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/Users/zoemaundrill/Documents/bath uni/dissertation/Paper/physical tests/normalised graphs/"/>
    </mc:Choice>
  </mc:AlternateContent>
  <xr:revisionPtr revIDLastSave="0" documentId="13_ncr:1_{C8E09999-54B2-5C40-BFD1-0372BABC4E9B}" xr6:coauthVersionLast="47" xr6:coauthVersionMax="47" xr10:uidLastSave="{00000000-0000-0000-0000-000000000000}"/>
  <bookViews>
    <workbookView xWindow="0" yWindow="500" windowWidth="25600" windowHeight="14440" activeTab="1" xr2:uid="{00000000-000D-0000-FFFF-FFFF00000000}"/>
  </bookViews>
  <sheets>
    <sheet name="Compiled" sheetId="13" r:id="rId1"/>
    <sheet name="Average" sheetId="14" r:id="rId2"/>
    <sheet name="plaster 5.1_37" sheetId="1" r:id="rId3"/>
    <sheet name="plaster 5.1_38" sheetId="16" r:id="rId4"/>
    <sheet name="plaster 5.1_39" sheetId="17" r:id="rId5"/>
    <sheet name="plaster 5.1_40" sheetId="18" r:id="rId6"/>
    <sheet name="plaster 5.1_41" sheetId="19" r:id="rId7"/>
    <sheet name="plaster 5.1_42" sheetId="20" r:id="rId8"/>
    <sheet name="plaster 5.1_43" sheetId="21" r:id="rId9"/>
    <sheet name="plaster 5.1_44" sheetId="22" r:id="rId10"/>
    <sheet name="plaster 5.1_45" sheetId="23" r:id="rId11"/>
    <sheet name="plaster 5.1_46" sheetId="24" r:id="rId12"/>
    <sheet name="plaster 5.1_47" sheetId="25" r:id="rId13"/>
    <sheet name="plaster 5.1_48" sheetId="26" r:id="rId1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0" i="14" l="1"/>
  <c r="Q9" i="16"/>
  <c r="B9" i="16"/>
  <c r="C9" i="16"/>
  <c r="B10" i="16"/>
  <c r="C10" i="16"/>
  <c r="B11" i="16"/>
  <c r="C11" i="16"/>
  <c r="B12" i="16"/>
  <c r="C12" i="16"/>
  <c r="B13" i="16"/>
  <c r="C13" i="16"/>
  <c r="C14" i="16"/>
  <c r="C15" i="16"/>
  <c r="C16" i="16"/>
  <c r="C17" i="16"/>
  <c r="C18" i="16"/>
  <c r="C19" i="16"/>
  <c r="C20" i="16"/>
  <c r="C21" i="16"/>
  <c r="C22" i="16"/>
  <c r="C23" i="16"/>
  <c r="C24" i="16"/>
  <c r="C25" i="16"/>
  <c r="C26" i="16"/>
  <c r="C27" i="16"/>
  <c r="C28" i="16"/>
  <c r="C29" i="16"/>
  <c r="C30" i="16"/>
  <c r="C31" i="16"/>
  <c r="C32" i="16"/>
  <c r="C33" i="16"/>
  <c r="C34" i="16"/>
  <c r="C35" i="16"/>
  <c r="C36" i="16"/>
  <c r="C37" i="16"/>
  <c r="C38" i="16"/>
  <c r="C39" i="16"/>
  <c r="C40" i="16"/>
  <c r="C41" i="16"/>
  <c r="C42" i="16"/>
  <c r="C43" i="16"/>
  <c r="C44" i="16"/>
  <c r="C45" i="16"/>
  <c r="C46" i="16"/>
  <c r="C47" i="16"/>
  <c r="C48" i="16"/>
  <c r="C49" i="16"/>
  <c r="C50" i="16"/>
  <c r="C51" i="16"/>
  <c r="C52" i="16"/>
  <c r="C53" i="16"/>
  <c r="C54" i="16"/>
  <c r="C55" i="16"/>
  <c r="C56" i="16"/>
  <c r="C57" i="16"/>
  <c r="C58" i="16"/>
  <c r="C59" i="16"/>
  <c r="C60" i="16"/>
  <c r="C61" i="16"/>
  <c r="C62" i="16"/>
  <c r="C63" i="16"/>
  <c r="C64" i="16"/>
  <c r="C65" i="16"/>
  <c r="C66" i="16"/>
  <c r="C67" i="16"/>
  <c r="C68" i="16"/>
  <c r="C69" i="16"/>
  <c r="C70" i="16"/>
  <c r="C71" i="16"/>
  <c r="C72" i="16"/>
  <c r="C73" i="16"/>
  <c r="C74" i="16"/>
  <c r="C75" i="16"/>
  <c r="C76" i="16"/>
  <c r="C77" i="16"/>
  <c r="C78" i="16"/>
  <c r="C79" i="16"/>
  <c r="C80" i="16"/>
  <c r="C81" i="16"/>
  <c r="C82" i="16"/>
  <c r="C83" i="16"/>
  <c r="C84" i="16"/>
  <c r="C85" i="16"/>
  <c r="C86" i="16"/>
  <c r="C87" i="16"/>
  <c r="C88" i="16"/>
  <c r="C89" i="16"/>
  <c r="C90" i="16"/>
  <c r="C91" i="16"/>
  <c r="C92" i="16"/>
  <c r="C93" i="16"/>
  <c r="C94" i="16"/>
  <c r="C95" i="16"/>
  <c r="C96" i="16"/>
  <c r="C97" i="16"/>
  <c r="C98" i="16"/>
  <c r="C99" i="16"/>
  <c r="C100" i="16"/>
  <c r="C101" i="16"/>
  <c r="C102" i="16"/>
  <c r="C103" i="16"/>
  <c r="C104" i="16"/>
  <c r="C105" i="16"/>
  <c r="C106" i="16"/>
  <c r="C107" i="16"/>
  <c r="C108" i="16"/>
  <c r="C109" i="16"/>
  <c r="C110" i="16"/>
  <c r="C111" i="16"/>
  <c r="C112" i="16"/>
  <c r="C113" i="16"/>
  <c r="C114" i="16"/>
  <c r="C115" i="16"/>
  <c r="C116" i="16"/>
  <c r="C117" i="16"/>
  <c r="C118" i="16"/>
  <c r="C119" i="16"/>
  <c r="C120" i="16"/>
  <c r="C121" i="16"/>
  <c r="C122" i="16"/>
  <c r="C123" i="16"/>
  <c r="C124" i="16"/>
  <c r="C125" i="16"/>
  <c r="C126" i="16"/>
  <c r="C127" i="16"/>
  <c r="C128" i="16"/>
  <c r="C129" i="16"/>
  <c r="C130" i="16"/>
  <c r="C131" i="16"/>
  <c r="C132" i="16"/>
  <c r="C133" i="16"/>
  <c r="C134" i="16"/>
  <c r="C135" i="16"/>
  <c r="C136" i="16"/>
  <c r="C137" i="16"/>
  <c r="C138" i="16"/>
  <c r="C139" i="16"/>
  <c r="C140" i="16"/>
  <c r="C141" i="16"/>
  <c r="C142" i="16"/>
  <c r="C143" i="16"/>
  <c r="C144" i="16"/>
  <c r="C145" i="16"/>
  <c r="C146" i="16"/>
  <c r="C147" i="16"/>
  <c r="C148" i="16"/>
  <c r="C149" i="16"/>
  <c r="C150" i="16"/>
  <c r="C151" i="16"/>
  <c r="C152" i="16"/>
  <c r="C153" i="16"/>
  <c r="C154" i="16"/>
  <c r="C155" i="16"/>
  <c r="C156" i="16"/>
  <c r="C157" i="16"/>
  <c r="C158" i="16"/>
  <c r="C159" i="16"/>
  <c r="C160" i="16"/>
  <c r="C161" i="16"/>
  <c r="C162" i="16"/>
  <c r="C163" i="16"/>
  <c r="C164" i="16"/>
  <c r="C165" i="16"/>
  <c r="C166" i="16"/>
  <c r="C167" i="16"/>
  <c r="C168" i="16"/>
  <c r="C169" i="16"/>
  <c r="C170" i="16"/>
  <c r="C171" i="16"/>
  <c r="C172" i="16"/>
  <c r="C173" i="16"/>
  <c r="C174" i="16"/>
  <c r="C175" i="16"/>
  <c r="C176" i="16"/>
  <c r="C177" i="16"/>
  <c r="C178" i="16"/>
  <c r="C179" i="16"/>
  <c r="C180" i="16"/>
  <c r="C181" i="16"/>
  <c r="C182" i="16"/>
  <c r="C183" i="16"/>
  <c r="C184" i="16"/>
  <c r="C185" i="16"/>
  <c r="C186" i="16"/>
  <c r="C187" i="16"/>
  <c r="C188" i="16"/>
  <c r="C189" i="16"/>
  <c r="C190" i="16"/>
  <c r="C191" i="16"/>
  <c r="C192" i="16"/>
  <c r="C193" i="16"/>
  <c r="C194" i="16"/>
  <c r="C195" i="16"/>
  <c r="C196" i="16"/>
  <c r="C197" i="16"/>
  <c r="C198" i="16"/>
  <c r="C199" i="16"/>
  <c r="C200" i="16"/>
  <c r="C201" i="16"/>
  <c r="C202" i="16"/>
  <c r="C203" i="16"/>
  <c r="C204" i="16"/>
  <c r="C205" i="16"/>
  <c r="C206" i="16"/>
  <c r="C207" i="16"/>
  <c r="C208" i="16"/>
  <c r="C209" i="16"/>
  <c r="C210" i="16"/>
  <c r="C211" i="16"/>
  <c r="C212" i="16"/>
  <c r="C213" i="16"/>
  <c r="C214" i="16"/>
  <c r="C215" i="16"/>
  <c r="C216" i="16"/>
  <c r="C217" i="16"/>
  <c r="C218" i="16"/>
  <c r="C219" i="16"/>
  <c r="C220" i="16"/>
  <c r="C221" i="16"/>
  <c r="C222" i="16"/>
  <c r="C223" i="16"/>
  <c r="C224" i="16"/>
  <c r="C225" i="16"/>
  <c r="C226" i="16"/>
  <c r="C227" i="16"/>
  <c r="C228" i="16"/>
  <c r="C229" i="16"/>
  <c r="C230" i="16"/>
  <c r="C231" i="16"/>
  <c r="C232" i="16"/>
  <c r="C233" i="16"/>
  <c r="C234" i="16"/>
  <c r="C235" i="16"/>
  <c r="C236" i="16"/>
  <c r="C237" i="16"/>
  <c r="C238" i="16"/>
  <c r="C239" i="16"/>
  <c r="C240" i="16"/>
  <c r="C241" i="16"/>
  <c r="C242" i="16"/>
  <c r="C243" i="16"/>
  <c r="C244" i="16"/>
  <c r="C245" i="16"/>
  <c r="C246" i="16"/>
  <c r="C247" i="16"/>
  <c r="C248" i="16"/>
  <c r="C249" i="16"/>
  <c r="C250" i="16"/>
  <c r="C251" i="16"/>
  <c r="C252" i="16"/>
  <c r="C253" i="16"/>
  <c r="C254" i="16"/>
  <c r="C255" i="16"/>
  <c r="C256" i="16"/>
  <c r="C257" i="16"/>
  <c r="C258" i="16"/>
  <c r="C259" i="16"/>
  <c r="C260" i="16"/>
  <c r="C261" i="16"/>
  <c r="C262" i="16"/>
  <c r="C263" i="16"/>
  <c r="C264" i="16"/>
  <c r="C265" i="16"/>
  <c r="C266" i="16"/>
  <c r="C267" i="16"/>
  <c r="C268" i="16"/>
  <c r="C269" i="16"/>
  <c r="C270" i="16"/>
  <c r="C271" i="16"/>
  <c r="C272" i="16"/>
  <c r="C273" i="16"/>
  <c r="C274" i="16"/>
  <c r="C275" i="16"/>
  <c r="C276" i="16"/>
  <c r="C277" i="16"/>
  <c r="C278" i="16"/>
  <c r="C279" i="16"/>
  <c r="C280" i="16"/>
  <c r="C281" i="16"/>
  <c r="C282" i="16"/>
  <c r="C283" i="16"/>
  <c r="C284" i="16"/>
  <c r="C285" i="16"/>
  <c r="C286" i="16"/>
  <c r="C287" i="16"/>
  <c r="C288" i="16"/>
  <c r="C289" i="16"/>
  <c r="C290" i="16"/>
  <c r="C291" i="16"/>
  <c r="C292" i="16"/>
  <c r="C293" i="16"/>
  <c r="C294" i="16"/>
  <c r="C295" i="16"/>
  <c r="C296" i="16"/>
  <c r="C297" i="16"/>
  <c r="C298" i="16"/>
  <c r="C299" i="16"/>
  <c r="C300" i="16"/>
  <c r="C301" i="16"/>
  <c r="C302" i="16"/>
  <c r="C303" i="16"/>
  <c r="C304" i="16"/>
  <c r="C305" i="16"/>
  <c r="C306" i="16"/>
  <c r="C307" i="16"/>
  <c r="C308" i="16"/>
  <c r="C309" i="16"/>
  <c r="C310" i="16"/>
  <c r="C311" i="16"/>
  <c r="C312" i="16"/>
  <c r="C313" i="16"/>
  <c r="C314" i="16"/>
  <c r="C315" i="16"/>
  <c r="C316" i="16"/>
  <c r="C317" i="16"/>
  <c r="C318" i="16"/>
  <c r="C319" i="16"/>
  <c r="C320" i="16"/>
  <c r="C321" i="16"/>
  <c r="C322" i="16"/>
  <c r="C323" i="16"/>
  <c r="C324" i="16"/>
  <c r="C325" i="16"/>
  <c r="C326" i="16"/>
  <c r="C327" i="16"/>
  <c r="C328" i="16"/>
  <c r="C329" i="16"/>
  <c r="C330" i="16"/>
  <c r="C331" i="16"/>
  <c r="C332" i="16"/>
  <c r="C333" i="16"/>
  <c r="C334" i="16"/>
  <c r="C335" i="16"/>
  <c r="C336" i="16"/>
  <c r="C337" i="16"/>
  <c r="C338" i="16"/>
  <c r="C339" i="16"/>
  <c r="C340" i="16"/>
  <c r="C341" i="16"/>
  <c r="C342" i="16"/>
  <c r="C343" i="16"/>
  <c r="C344" i="16"/>
  <c r="C345" i="16"/>
  <c r="C346" i="16"/>
  <c r="C347" i="16"/>
  <c r="C348" i="16"/>
  <c r="C349" i="16"/>
  <c r="C350" i="16"/>
  <c r="C351" i="16"/>
  <c r="C352" i="16"/>
  <c r="C353" i="16"/>
  <c r="C354" i="16"/>
  <c r="C355" i="16"/>
  <c r="C356" i="16"/>
  <c r="C357" i="16"/>
  <c r="C358" i="16"/>
  <c r="C359" i="16"/>
  <c r="C360" i="16"/>
  <c r="C361" i="16"/>
  <c r="C362" i="16"/>
  <c r="C363" i="16"/>
  <c r="C364" i="16"/>
  <c r="C365" i="16"/>
  <c r="C366" i="16"/>
  <c r="C367" i="16"/>
  <c r="C368" i="16"/>
  <c r="C369" i="16"/>
  <c r="C370" i="16"/>
  <c r="C371" i="16"/>
  <c r="C372" i="16"/>
  <c r="C373" i="16"/>
  <c r="C374" i="16"/>
  <c r="C375" i="16"/>
  <c r="C376" i="16"/>
  <c r="C377" i="16"/>
  <c r="C378" i="16"/>
  <c r="C379" i="16"/>
  <c r="C380" i="16"/>
  <c r="C381" i="16"/>
  <c r="C382" i="16"/>
  <c r="C383" i="16"/>
  <c r="C384" i="16"/>
  <c r="C385" i="16"/>
  <c r="C386" i="16"/>
  <c r="C387" i="16"/>
  <c r="C388" i="16"/>
  <c r="C389" i="16"/>
  <c r="C390" i="16"/>
  <c r="C391" i="16"/>
  <c r="C392" i="16"/>
  <c r="C393" i="16"/>
  <c r="C394" i="16"/>
  <c r="C395" i="16"/>
  <c r="C396" i="16"/>
  <c r="C397" i="16"/>
  <c r="C398" i="16"/>
  <c r="C399" i="16"/>
  <c r="C400" i="16"/>
  <c r="C401" i="16"/>
  <c r="C402" i="16"/>
  <c r="C403" i="16"/>
  <c r="C404" i="16"/>
  <c r="C405" i="16"/>
  <c r="C406" i="16"/>
  <c r="C407" i="16"/>
  <c r="C408" i="16"/>
  <c r="C409" i="16"/>
  <c r="C410" i="16"/>
  <c r="B14" i="16"/>
  <c r="B15" i="16"/>
  <c r="B16" i="16"/>
  <c r="B17" i="16"/>
  <c r="B18" i="16"/>
  <c r="B19" i="16"/>
  <c r="B20" i="16"/>
  <c r="B21" i="16"/>
  <c r="B22" i="16"/>
  <c r="B23" i="16"/>
  <c r="B24" i="16"/>
  <c r="B25" i="16"/>
  <c r="B26" i="16"/>
  <c r="B27" i="16"/>
  <c r="B28" i="16"/>
  <c r="B29" i="16"/>
  <c r="B30" i="16"/>
  <c r="B31" i="16"/>
  <c r="B32" i="16"/>
  <c r="B33" i="16"/>
  <c r="B34" i="16"/>
  <c r="B35" i="16"/>
  <c r="B36" i="16"/>
  <c r="B37" i="16"/>
  <c r="B38" i="16"/>
  <c r="B39" i="16"/>
  <c r="B40" i="16"/>
  <c r="B41" i="16"/>
  <c r="B42" i="16"/>
  <c r="B43" i="16"/>
  <c r="B44" i="16"/>
  <c r="B45" i="16"/>
  <c r="B46" i="16"/>
  <c r="B47" i="16"/>
  <c r="B48" i="16"/>
  <c r="B49" i="16"/>
  <c r="B50" i="16"/>
  <c r="B51" i="16"/>
  <c r="B52" i="16"/>
  <c r="B53" i="16"/>
  <c r="B54" i="16"/>
  <c r="B55" i="16"/>
  <c r="B56" i="16"/>
  <c r="B57" i="16"/>
  <c r="B58" i="16"/>
  <c r="B59" i="16"/>
  <c r="B60" i="16"/>
  <c r="B61" i="16"/>
  <c r="B62" i="16"/>
  <c r="B63" i="16"/>
  <c r="B64" i="16"/>
  <c r="B65" i="16"/>
  <c r="B66" i="16"/>
  <c r="B67" i="16"/>
  <c r="B68" i="16"/>
  <c r="B69" i="16"/>
  <c r="B70" i="16"/>
  <c r="B71" i="16"/>
  <c r="B72" i="16"/>
  <c r="B73" i="16"/>
  <c r="B74" i="16"/>
  <c r="B75" i="16"/>
  <c r="B76" i="16"/>
  <c r="B77" i="16"/>
  <c r="B78" i="16"/>
  <c r="B79" i="16"/>
  <c r="B80" i="16"/>
  <c r="B81" i="16"/>
  <c r="B82" i="16"/>
  <c r="B83" i="16"/>
  <c r="B84" i="16"/>
  <c r="B85" i="16"/>
  <c r="B86" i="16"/>
  <c r="B87" i="16"/>
  <c r="B88" i="16"/>
  <c r="B89" i="16"/>
  <c r="B90" i="16"/>
  <c r="B91" i="16"/>
  <c r="B92" i="16"/>
  <c r="B93" i="16"/>
  <c r="B94" i="16"/>
  <c r="B95" i="16"/>
  <c r="B96" i="16"/>
  <c r="B97" i="16"/>
  <c r="B98" i="16"/>
  <c r="B99" i="16"/>
  <c r="B100" i="16"/>
  <c r="B101" i="16"/>
  <c r="B102" i="16"/>
  <c r="B103" i="16"/>
  <c r="B104" i="16"/>
  <c r="B105" i="16"/>
  <c r="B106" i="16"/>
  <c r="B107" i="16"/>
  <c r="B108" i="16"/>
  <c r="B109" i="16"/>
  <c r="B110" i="16"/>
  <c r="B111" i="16"/>
  <c r="B112" i="16"/>
  <c r="B113" i="16"/>
  <c r="B114" i="16"/>
  <c r="B115" i="16"/>
  <c r="B116" i="16"/>
  <c r="B117" i="16"/>
  <c r="B118" i="16"/>
  <c r="B119" i="16"/>
  <c r="B120" i="16"/>
  <c r="B121" i="16"/>
  <c r="B122" i="16"/>
  <c r="B123" i="16"/>
  <c r="B124" i="16"/>
  <c r="B125" i="16"/>
  <c r="B126" i="16"/>
  <c r="B127" i="16"/>
  <c r="B128" i="16"/>
  <c r="B129" i="16"/>
  <c r="B130" i="16"/>
  <c r="B131" i="16"/>
  <c r="B132" i="16"/>
  <c r="B133" i="16"/>
  <c r="B134" i="16"/>
  <c r="B135" i="16"/>
  <c r="B136" i="16"/>
  <c r="B137" i="16"/>
  <c r="B138" i="16"/>
  <c r="B139" i="16"/>
  <c r="B140" i="16"/>
  <c r="B141" i="16"/>
  <c r="B142" i="16"/>
  <c r="B143" i="16"/>
  <c r="B144" i="16"/>
  <c r="B145" i="16"/>
  <c r="B146" i="16"/>
  <c r="B147" i="16"/>
  <c r="B148" i="16"/>
  <c r="B149" i="16"/>
  <c r="B150" i="16"/>
  <c r="B151" i="16"/>
  <c r="B152" i="16"/>
  <c r="B153" i="16"/>
  <c r="B154" i="16"/>
  <c r="B155" i="16"/>
  <c r="B156" i="16"/>
  <c r="B157" i="16"/>
  <c r="B158" i="16"/>
  <c r="B159" i="16"/>
  <c r="B160" i="16"/>
  <c r="B161" i="16"/>
  <c r="B162" i="16"/>
  <c r="B163" i="16"/>
  <c r="B164" i="16"/>
  <c r="B165" i="16"/>
  <c r="B166" i="16"/>
  <c r="B167" i="16"/>
  <c r="B168" i="16"/>
  <c r="B169" i="16"/>
  <c r="B170" i="16"/>
  <c r="B171" i="16"/>
  <c r="B172" i="16"/>
  <c r="B173" i="16"/>
  <c r="B174" i="16"/>
  <c r="B175" i="16"/>
  <c r="B176" i="16"/>
  <c r="B177" i="16"/>
  <c r="B178" i="16"/>
  <c r="B179" i="16"/>
  <c r="B180" i="16"/>
  <c r="B181" i="16"/>
  <c r="B182" i="16"/>
  <c r="B183" i="16"/>
  <c r="B184" i="16"/>
  <c r="B185" i="16"/>
  <c r="B186" i="16"/>
  <c r="B187" i="16"/>
  <c r="B188" i="16"/>
  <c r="B189" i="16"/>
  <c r="B190" i="16"/>
  <c r="B191" i="16"/>
  <c r="B192" i="16"/>
  <c r="B193" i="16"/>
  <c r="B194" i="16"/>
  <c r="B195" i="16"/>
  <c r="B196" i="16"/>
  <c r="B197" i="16"/>
  <c r="B198" i="16"/>
  <c r="B199" i="16"/>
  <c r="B200" i="16"/>
  <c r="B201" i="16"/>
  <c r="B202" i="16"/>
  <c r="B203" i="16"/>
  <c r="B204" i="16"/>
  <c r="B205" i="16"/>
  <c r="B206" i="16"/>
  <c r="B207" i="16"/>
  <c r="B208" i="16"/>
  <c r="B209" i="16"/>
  <c r="B210" i="16"/>
  <c r="B211" i="16"/>
  <c r="B212" i="16"/>
  <c r="B213" i="16"/>
  <c r="B214" i="16"/>
  <c r="B215" i="16"/>
  <c r="B216" i="16"/>
  <c r="B217" i="16"/>
  <c r="B218" i="16"/>
  <c r="B219" i="16"/>
  <c r="B220" i="16"/>
  <c r="B221" i="16"/>
  <c r="B222" i="16"/>
  <c r="B223" i="16"/>
  <c r="B224" i="16"/>
  <c r="B225" i="16"/>
  <c r="B226" i="16"/>
  <c r="B227" i="16"/>
  <c r="B228" i="16"/>
  <c r="B229" i="16"/>
  <c r="B230" i="16"/>
  <c r="B231" i="16"/>
  <c r="B232" i="16"/>
  <c r="B233" i="16"/>
  <c r="B234" i="16"/>
  <c r="B235" i="16"/>
  <c r="B236" i="16"/>
  <c r="B237" i="16"/>
  <c r="B238" i="16"/>
  <c r="B239" i="16"/>
  <c r="B240" i="16"/>
  <c r="B241" i="16"/>
  <c r="B242" i="16"/>
  <c r="B243" i="16"/>
  <c r="B244" i="16"/>
  <c r="B245" i="16"/>
  <c r="B246" i="16"/>
  <c r="B247" i="16"/>
  <c r="B248" i="16"/>
  <c r="B249" i="16"/>
  <c r="B250" i="16"/>
  <c r="B251" i="16"/>
  <c r="B252" i="16"/>
  <c r="B253" i="16"/>
  <c r="B254" i="16"/>
  <c r="B255" i="16"/>
  <c r="B256" i="16"/>
  <c r="B257" i="16"/>
  <c r="B258" i="16"/>
  <c r="B259" i="16"/>
  <c r="B260" i="16"/>
  <c r="B261" i="16"/>
  <c r="B262" i="16"/>
  <c r="B263" i="16"/>
  <c r="B264" i="16"/>
  <c r="B265" i="16"/>
  <c r="B266" i="16"/>
  <c r="B267" i="16"/>
  <c r="B268" i="16"/>
  <c r="B269" i="16"/>
  <c r="B270" i="16"/>
  <c r="B271" i="16"/>
  <c r="B272" i="16"/>
  <c r="B273" i="16"/>
  <c r="B274" i="16"/>
  <c r="B275" i="16"/>
  <c r="B276" i="16"/>
  <c r="B277" i="16"/>
  <c r="B278" i="16"/>
  <c r="B279" i="16"/>
  <c r="B280" i="16"/>
  <c r="B281" i="16"/>
  <c r="B282" i="16"/>
  <c r="B283" i="16"/>
  <c r="B284" i="16"/>
  <c r="B285" i="16"/>
  <c r="B286" i="16"/>
  <c r="B287" i="16"/>
  <c r="B288" i="16"/>
  <c r="B289" i="16"/>
  <c r="B290" i="16"/>
  <c r="B291" i="16"/>
  <c r="B292" i="16"/>
  <c r="B293" i="16"/>
  <c r="B294" i="16"/>
  <c r="B295" i="16"/>
  <c r="B296" i="16"/>
  <c r="B297" i="16"/>
  <c r="B298" i="16"/>
  <c r="B299" i="16"/>
  <c r="B300" i="16"/>
  <c r="B301" i="16"/>
  <c r="B302" i="16"/>
  <c r="B303" i="16"/>
  <c r="B304" i="16"/>
  <c r="B305" i="16"/>
  <c r="B306" i="16"/>
  <c r="B307" i="16"/>
  <c r="B308" i="16"/>
  <c r="B309" i="16"/>
  <c r="B310" i="16"/>
  <c r="B311" i="16"/>
  <c r="B312" i="16"/>
  <c r="B313" i="16"/>
  <c r="B314" i="16"/>
  <c r="B315" i="16"/>
  <c r="B316" i="16"/>
  <c r="B317" i="16"/>
  <c r="B318" i="16"/>
  <c r="B319" i="16"/>
  <c r="B320" i="16"/>
  <c r="B321" i="16"/>
  <c r="B322" i="16"/>
  <c r="B323" i="16"/>
  <c r="B324" i="16"/>
  <c r="B325" i="16"/>
  <c r="B326" i="16"/>
  <c r="B327" i="16"/>
  <c r="B328" i="16"/>
  <c r="B329" i="16"/>
  <c r="B330" i="16"/>
  <c r="B331" i="16"/>
  <c r="B332" i="16"/>
  <c r="B333" i="16"/>
  <c r="B334" i="16"/>
  <c r="B335" i="16"/>
  <c r="B336" i="16"/>
  <c r="B337" i="16"/>
  <c r="B338" i="16"/>
  <c r="B339" i="16"/>
  <c r="B340" i="16"/>
  <c r="B341" i="16"/>
  <c r="B342" i="16"/>
  <c r="B343" i="16"/>
  <c r="B344" i="16"/>
  <c r="B345" i="16"/>
  <c r="B346" i="16"/>
  <c r="B347" i="16"/>
  <c r="B348" i="16"/>
  <c r="B349" i="16"/>
  <c r="B350" i="16"/>
  <c r="B351" i="16"/>
  <c r="B352" i="16"/>
  <c r="B353" i="16"/>
  <c r="B354" i="16"/>
  <c r="B355" i="16"/>
  <c r="B356" i="16"/>
  <c r="B357" i="16"/>
  <c r="B358" i="16"/>
  <c r="B359" i="16"/>
  <c r="B360" i="16"/>
  <c r="B361" i="16"/>
  <c r="B362" i="16"/>
  <c r="B363" i="16"/>
  <c r="B364" i="16"/>
  <c r="B365" i="16"/>
  <c r="B366" i="16"/>
  <c r="B367" i="16"/>
  <c r="B368" i="16"/>
  <c r="B369" i="16"/>
  <c r="B370" i="16"/>
  <c r="B371" i="16"/>
  <c r="B372" i="16"/>
  <c r="B373" i="16"/>
  <c r="B374" i="16"/>
  <c r="B375" i="16"/>
  <c r="B376" i="16"/>
  <c r="B377" i="16"/>
  <c r="B378" i="16"/>
  <c r="B379" i="16"/>
  <c r="B380" i="16"/>
  <c r="B381" i="16"/>
  <c r="B382" i="16"/>
  <c r="B383" i="16"/>
  <c r="B384" i="16"/>
  <c r="B385" i="16"/>
  <c r="B386" i="16"/>
  <c r="B387" i="16"/>
  <c r="B388" i="16"/>
  <c r="B389" i="16"/>
  <c r="B390" i="16"/>
  <c r="B391" i="16"/>
  <c r="B392" i="16"/>
  <c r="B393" i="16"/>
  <c r="B394" i="16"/>
  <c r="B395" i="16"/>
  <c r="B396" i="16"/>
  <c r="B397" i="16"/>
  <c r="B398" i="16"/>
  <c r="B399" i="16"/>
  <c r="B400" i="16"/>
  <c r="B401" i="16"/>
  <c r="B402" i="16"/>
  <c r="B403" i="16"/>
  <c r="B404" i="16"/>
  <c r="B405" i="16"/>
  <c r="B406" i="16"/>
  <c r="B407" i="16"/>
  <c r="B408" i="16"/>
  <c r="B409" i="16"/>
  <c r="B410" i="16"/>
  <c r="N9" i="26"/>
  <c r="N9" i="25"/>
  <c r="N9" i="24"/>
  <c r="N9" i="23"/>
  <c r="N9" i="22"/>
  <c r="N9" i="21"/>
  <c r="N9" i="20"/>
  <c r="N9" i="19"/>
  <c r="N9" i="18" l="1"/>
  <c r="N9" i="17"/>
  <c r="N9" i="16"/>
  <c r="N9" i="1"/>
  <c r="G334" i="1"/>
  <c r="G422" i="17"/>
  <c r="G343" i="18"/>
  <c r="G368" i="19"/>
  <c r="G431" i="20"/>
  <c r="G376" i="21"/>
  <c r="G266" i="22"/>
  <c r="G316" i="23"/>
  <c r="G373" i="24"/>
  <c r="G278" i="25"/>
  <c r="G339" i="26"/>
  <c r="B10" i="26"/>
  <c r="B11" i="26"/>
  <c r="B12" i="26"/>
  <c r="B13" i="26"/>
  <c r="B14" i="26"/>
  <c r="B15" i="26"/>
  <c r="B16" i="26"/>
  <c r="B17" i="26"/>
  <c r="B18" i="26"/>
  <c r="B19" i="26"/>
  <c r="B20" i="26"/>
  <c r="B21" i="26"/>
  <c r="B22" i="26"/>
  <c r="B23" i="26"/>
  <c r="B24" i="26"/>
  <c r="B25" i="26"/>
  <c r="B26" i="26"/>
  <c r="B27" i="26"/>
  <c r="B28" i="26"/>
  <c r="B29" i="26"/>
  <c r="B30" i="26"/>
  <c r="B31" i="26"/>
  <c r="B32" i="26"/>
  <c r="B33" i="26"/>
  <c r="B34" i="26"/>
  <c r="B35" i="26"/>
  <c r="B36" i="26"/>
  <c r="B37" i="26"/>
  <c r="B38" i="26"/>
  <c r="B39" i="26"/>
  <c r="B40" i="26"/>
  <c r="B41" i="26"/>
  <c r="B42" i="26"/>
  <c r="B43" i="26"/>
  <c r="B44" i="26"/>
  <c r="B45" i="26"/>
  <c r="B46" i="26"/>
  <c r="B47" i="26"/>
  <c r="B48" i="26"/>
  <c r="B49" i="26"/>
  <c r="B50" i="26"/>
  <c r="B51" i="26"/>
  <c r="B52" i="26"/>
  <c r="B53" i="26"/>
  <c r="B54" i="26"/>
  <c r="B55" i="26"/>
  <c r="B56" i="26"/>
  <c r="B57" i="26"/>
  <c r="B58" i="26"/>
  <c r="B59" i="26"/>
  <c r="B60" i="26"/>
  <c r="B61" i="26"/>
  <c r="B62" i="26"/>
  <c r="B63" i="26"/>
  <c r="B64" i="26"/>
  <c r="B65" i="26"/>
  <c r="B66" i="26"/>
  <c r="B67" i="26"/>
  <c r="B68" i="26"/>
  <c r="B69" i="26"/>
  <c r="B70" i="26"/>
  <c r="B71" i="26"/>
  <c r="B72" i="26"/>
  <c r="B73" i="26"/>
  <c r="B74" i="26"/>
  <c r="B75" i="26"/>
  <c r="B76" i="26"/>
  <c r="B77" i="26"/>
  <c r="B78" i="26"/>
  <c r="B79" i="26"/>
  <c r="B80" i="26"/>
  <c r="B81" i="26"/>
  <c r="B82" i="26"/>
  <c r="B83" i="26"/>
  <c r="B84" i="26"/>
  <c r="B85" i="26"/>
  <c r="B86" i="26"/>
  <c r="B87" i="26"/>
  <c r="B88" i="26"/>
  <c r="B89" i="26"/>
  <c r="B90" i="26"/>
  <c r="B91" i="26"/>
  <c r="B92" i="26"/>
  <c r="B93" i="26"/>
  <c r="B94" i="26"/>
  <c r="B95" i="26"/>
  <c r="B96" i="26"/>
  <c r="B97" i="26"/>
  <c r="B98" i="26"/>
  <c r="B99" i="26"/>
  <c r="B100" i="26"/>
  <c r="B101" i="26"/>
  <c r="B102" i="26"/>
  <c r="B103" i="26"/>
  <c r="B104" i="26"/>
  <c r="B105" i="26"/>
  <c r="B106" i="26"/>
  <c r="B107" i="26"/>
  <c r="B108" i="26"/>
  <c r="B109" i="26"/>
  <c r="B110" i="26"/>
  <c r="B111" i="26"/>
  <c r="B112" i="26"/>
  <c r="B113" i="26"/>
  <c r="B114" i="26"/>
  <c r="B115" i="26"/>
  <c r="B116" i="26"/>
  <c r="B117" i="26"/>
  <c r="B118" i="26"/>
  <c r="B119" i="26"/>
  <c r="B120" i="26"/>
  <c r="B121" i="26"/>
  <c r="B122" i="26"/>
  <c r="B123" i="26"/>
  <c r="B124" i="26"/>
  <c r="B125" i="26"/>
  <c r="B126" i="26"/>
  <c r="B127" i="26"/>
  <c r="B128" i="26"/>
  <c r="B129" i="26"/>
  <c r="B130" i="26"/>
  <c r="B131" i="26"/>
  <c r="B132" i="26"/>
  <c r="B133" i="26"/>
  <c r="B134" i="26"/>
  <c r="B135" i="26"/>
  <c r="B136" i="26"/>
  <c r="B137" i="26"/>
  <c r="B138" i="26"/>
  <c r="B139" i="26"/>
  <c r="B140" i="26"/>
  <c r="B141" i="26"/>
  <c r="B142" i="26"/>
  <c r="B143" i="26"/>
  <c r="B144" i="26"/>
  <c r="B145" i="26"/>
  <c r="B146" i="26"/>
  <c r="B147" i="26"/>
  <c r="B148" i="26"/>
  <c r="B149" i="26"/>
  <c r="B150" i="26"/>
  <c r="B151" i="26"/>
  <c r="B152" i="26"/>
  <c r="B153" i="26"/>
  <c r="B154" i="26"/>
  <c r="B155" i="26"/>
  <c r="B156" i="26"/>
  <c r="B157" i="26"/>
  <c r="B158" i="26"/>
  <c r="B159" i="26"/>
  <c r="B160" i="26"/>
  <c r="B161" i="26"/>
  <c r="B162" i="26"/>
  <c r="B163" i="26"/>
  <c r="B164" i="26"/>
  <c r="B165" i="26"/>
  <c r="B166" i="26"/>
  <c r="B167" i="26"/>
  <c r="B168" i="26"/>
  <c r="B169" i="26"/>
  <c r="B170" i="26"/>
  <c r="B171" i="26"/>
  <c r="B172" i="26"/>
  <c r="B173" i="26"/>
  <c r="B174" i="26"/>
  <c r="B175" i="26"/>
  <c r="B176" i="26"/>
  <c r="B177" i="26"/>
  <c r="B178" i="26"/>
  <c r="B179" i="26"/>
  <c r="B180" i="26"/>
  <c r="B181" i="26"/>
  <c r="B182" i="26"/>
  <c r="B183" i="26"/>
  <c r="B184" i="26"/>
  <c r="B185" i="26"/>
  <c r="B186" i="26"/>
  <c r="B187" i="26"/>
  <c r="B188" i="26"/>
  <c r="B189" i="26"/>
  <c r="B190" i="26"/>
  <c r="B191" i="26"/>
  <c r="B192" i="26"/>
  <c r="B193" i="26"/>
  <c r="B194" i="26"/>
  <c r="B195" i="26"/>
  <c r="B196" i="26"/>
  <c r="B197" i="26"/>
  <c r="B198" i="26"/>
  <c r="B199" i="26"/>
  <c r="B200" i="26"/>
  <c r="B201" i="26"/>
  <c r="B202" i="26"/>
  <c r="B203" i="26"/>
  <c r="B204" i="26"/>
  <c r="B205" i="26"/>
  <c r="B206" i="26"/>
  <c r="B207" i="26"/>
  <c r="B208" i="26"/>
  <c r="B209" i="26"/>
  <c r="B210" i="26"/>
  <c r="B211" i="26"/>
  <c r="B212" i="26"/>
  <c r="B213" i="26"/>
  <c r="B214" i="26"/>
  <c r="B215" i="26"/>
  <c r="B216" i="26"/>
  <c r="B217" i="26"/>
  <c r="B218" i="26"/>
  <c r="B219" i="26"/>
  <c r="B220" i="26"/>
  <c r="B221" i="26"/>
  <c r="B222" i="26"/>
  <c r="B223" i="26"/>
  <c r="B224" i="26"/>
  <c r="B225" i="26"/>
  <c r="B226" i="26"/>
  <c r="B227" i="26"/>
  <c r="B228" i="26"/>
  <c r="B229" i="26"/>
  <c r="B230" i="26"/>
  <c r="B231" i="26"/>
  <c r="B232" i="26"/>
  <c r="B233" i="26"/>
  <c r="B234" i="26"/>
  <c r="B235" i="26"/>
  <c r="B236" i="26"/>
  <c r="B237" i="26"/>
  <c r="B238" i="26"/>
  <c r="B239" i="26"/>
  <c r="B240" i="26"/>
  <c r="B241" i="26"/>
  <c r="B242" i="26"/>
  <c r="B243" i="26"/>
  <c r="B244" i="26"/>
  <c r="B245" i="26"/>
  <c r="B246" i="26"/>
  <c r="B247" i="26"/>
  <c r="B248" i="26"/>
  <c r="B249" i="26"/>
  <c r="B250" i="26"/>
  <c r="B251" i="26"/>
  <c r="B252" i="26"/>
  <c r="B253" i="26"/>
  <c r="B254" i="26"/>
  <c r="B255" i="26"/>
  <c r="B256" i="26"/>
  <c r="B257" i="26"/>
  <c r="B258" i="26"/>
  <c r="B259" i="26"/>
  <c r="B260" i="26"/>
  <c r="B261" i="26"/>
  <c r="B262" i="26"/>
  <c r="B263" i="26"/>
  <c r="B264" i="26"/>
  <c r="B265" i="26"/>
  <c r="B266" i="26"/>
  <c r="B267" i="26"/>
  <c r="B268" i="26"/>
  <c r="B269" i="26"/>
  <c r="B270" i="26"/>
  <c r="B271" i="26"/>
  <c r="B272" i="26"/>
  <c r="B273" i="26"/>
  <c r="B274" i="26"/>
  <c r="B275" i="26"/>
  <c r="B276" i="26"/>
  <c r="B277" i="26"/>
  <c r="B278" i="26"/>
  <c r="B279" i="26"/>
  <c r="B280" i="26"/>
  <c r="B281" i="26"/>
  <c r="B282" i="26"/>
  <c r="B283" i="26"/>
  <c r="B284" i="26"/>
  <c r="B285" i="26"/>
  <c r="B286" i="26"/>
  <c r="B287" i="26"/>
  <c r="B288" i="26"/>
  <c r="B289" i="26"/>
  <c r="B290" i="26"/>
  <c r="B291" i="26"/>
  <c r="B292" i="26"/>
  <c r="B293" i="26"/>
  <c r="B294" i="26"/>
  <c r="B295" i="26"/>
  <c r="B296" i="26"/>
  <c r="B297" i="26"/>
  <c r="B298" i="26"/>
  <c r="B299" i="26"/>
  <c r="B300" i="26"/>
  <c r="B301" i="26"/>
  <c r="B302" i="26"/>
  <c r="B303" i="26"/>
  <c r="B304" i="26"/>
  <c r="B305" i="26"/>
  <c r="B306" i="26"/>
  <c r="B307" i="26"/>
  <c r="B308" i="26"/>
  <c r="B309" i="26"/>
  <c r="B310" i="26"/>
  <c r="B311" i="26"/>
  <c r="B312" i="26"/>
  <c r="B313" i="26"/>
  <c r="B314" i="26"/>
  <c r="B315" i="26"/>
  <c r="B316" i="26"/>
  <c r="B317" i="26"/>
  <c r="B318" i="26"/>
  <c r="B319" i="26"/>
  <c r="B320" i="26"/>
  <c r="B321" i="26"/>
  <c r="B322" i="26"/>
  <c r="B323" i="26"/>
  <c r="B324" i="26"/>
  <c r="B325" i="26"/>
  <c r="B326" i="26"/>
  <c r="B327" i="26"/>
  <c r="B328" i="26"/>
  <c r="B329" i="26"/>
  <c r="B330" i="26"/>
  <c r="B331" i="26"/>
  <c r="B332" i="26"/>
  <c r="B333" i="26"/>
  <c r="B334" i="26"/>
  <c r="B335" i="26"/>
  <c r="B336" i="26"/>
  <c r="B337" i="26"/>
  <c r="B338" i="26"/>
  <c r="B339" i="26"/>
  <c r="B340" i="26"/>
  <c r="B341" i="26"/>
  <c r="B342" i="26"/>
  <c r="B343" i="26"/>
  <c r="B344" i="26"/>
  <c r="B345" i="26"/>
  <c r="B346" i="26"/>
  <c r="B347" i="26"/>
  <c r="B348" i="26"/>
  <c r="B349" i="26"/>
  <c r="B350" i="26"/>
  <c r="B351" i="26"/>
  <c r="B352" i="26"/>
  <c r="B353" i="26"/>
  <c r="B354" i="26"/>
  <c r="B355" i="26"/>
  <c r="B356" i="26"/>
  <c r="B357" i="26"/>
  <c r="B358" i="26"/>
  <c r="B359" i="26"/>
  <c r="B360" i="26"/>
  <c r="B361" i="26"/>
  <c r="B362" i="26"/>
  <c r="B363" i="26"/>
  <c r="B364" i="26"/>
  <c r="B365" i="26"/>
  <c r="B366" i="26"/>
  <c r="B367" i="26"/>
  <c r="B368" i="26"/>
  <c r="B369" i="26"/>
  <c r="B370" i="26"/>
  <c r="B371" i="26"/>
  <c r="B372" i="26"/>
  <c r="B373" i="26"/>
  <c r="B374" i="26"/>
  <c r="B375" i="26"/>
  <c r="B376" i="26"/>
  <c r="B377" i="26"/>
  <c r="B378" i="26"/>
  <c r="B379" i="26"/>
  <c r="B380" i="26"/>
  <c r="B381" i="26"/>
  <c r="B382" i="26"/>
  <c r="B383" i="26"/>
  <c r="B384" i="26"/>
  <c r="B385" i="26"/>
  <c r="B386" i="26"/>
  <c r="B387" i="26"/>
  <c r="B388" i="26"/>
  <c r="B389" i="26"/>
  <c r="B390" i="26"/>
  <c r="B391" i="26"/>
  <c r="B392" i="26"/>
  <c r="B393" i="26"/>
  <c r="B394" i="26"/>
  <c r="B395" i="26"/>
  <c r="B396" i="26"/>
  <c r="B397" i="26"/>
  <c r="B398" i="26"/>
  <c r="B399" i="26"/>
  <c r="B9" i="26"/>
  <c r="C10" i="26"/>
  <c r="C11" i="26"/>
  <c r="C12" i="26"/>
  <c r="C13" i="26"/>
  <c r="C14" i="26"/>
  <c r="C15" i="26"/>
  <c r="C16" i="26"/>
  <c r="C17" i="26"/>
  <c r="C18" i="26"/>
  <c r="C19" i="26"/>
  <c r="C20" i="26"/>
  <c r="C21" i="26"/>
  <c r="C22" i="26"/>
  <c r="C23" i="26"/>
  <c r="C24" i="26"/>
  <c r="C25" i="26"/>
  <c r="C26" i="26"/>
  <c r="C27" i="26"/>
  <c r="C28" i="26"/>
  <c r="C29" i="26"/>
  <c r="C30" i="26"/>
  <c r="C31" i="26"/>
  <c r="C32" i="26"/>
  <c r="C33" i="26"/>
  <c r="C34" i="26"/>
  <c r="C35" i="26"/>
  <c r="C36" i="26"/>
  <c r="C37" i="26"/>
  <c r="C38" i="26"/>
  <c r="C39" i="26"/>
  <c r="C40" i="26"/>
  <c r="C41" i="26"/>
  <c r="C42" i="26"/>
  <c r="C43" i="26"/>
  <c r="C44" i="26"/>
  <c r="C45" i="26"/>
  <c r="C46" i="26"/>
  <c r="C47" i="26"/>
  <c r="C48" i="26"/>
  <c r="C49" i="26"/>
  <c r="C50" i="26"/>
  <c r="C51" i="26"/>
  <c r="C52" i="26"/>
  <c r="C53" i="26"/>
  <c r="C54" i="26"/>
  <c r="C55" i="26"/>
  <c r="C56" i="26"/>
  <c r="C57" i="26"/>
  <c r="C58" i="26"/>
  <c r="C59" i="26"/>
  <c r="C60" i="26"/>
  <c r="C61" i="26"/>
  <c r="C62" i="26"/>
  <c r="C63" i="26"/>
  <c r="C64" i="26"/>
  <c r="C65" i="26"/>
  <c r="C66" i="26"/>
  <c r="C67" i="26"/>
  <c r="C68" i="26"/>
  <c r="C69" i="26"/>
  <c r="C70" i="26"/>
  <c r="C71" i="26"/>
  <c r="C72" i="26"/>
  <c r="C73" i="26"/>
  <c r="C74" i="26"/>
  <c r="C75" i="26"/>
  <c r="C76" i="26"/>
  <c r="C77" i="26"/>
  <c r="C78" i="26"/>
  <c r="C79" i="26"/>
  <c r="C80" i="26"/>
  <c r="C81" i="26"/>
  <c r="C82" i="26"/>
  <c r="C83" i="26"/>
  <c r="C84" i="26"/>
  <c r="C85" i="26"/>
  <c r="C86" i="26"/>
  <c r="C87" i="26"/>
  <c r="C88" i="26"/>
  <c r="C89" i="26"/>
  <c r="C90" i="26"/>
  <c r="C91" i="26"/>
  <c r="C92" i="26"/>
  <c r="C93" i="26"/>
  <c r="C94" i="26"/>
  <c r="C95" i="26"/>
  <c r="C96" i="26"/>
  <c r="C97" i="26"/>
  <c r="C98" i="26"/>
  <c r="C99" i="26"/>
  <c r="C100" i="26"/>
  <c r="C101" i="26"/>
  <c r="C102" i="26"/>
  <c r="C103" i="26"/>
  <c r="C104" i="26"/>
  <c r="C105" i="26"/>
  <c r="C106" i="26"/>
  <c r="C107" i="26"/>
  <c r="C108" i="26"/>
  <c r="C109" i="26"/>
  <c r="C110" i="26"/>
  <c r="C111" i="26"/>
  <c r="C112" i="26"/>
  <c r="C113" i="26"/>
  <c r="C114" i="26"/>
  <c r="C115" i="26"/>
  <c r="C116" i="26"/>
  <c r="C117" i="26"/>
  <c r="C118" i="26"/>
  <c r="C119" i="26"/>
  <c r="C120" i="26"/>
  <c r="C121" i="26"/>
  <c r="C122" i="26"/>
  <c r="C123" i="26"/>
  <c r="C124" i="26"/>
  <c r="C125" i="26"/>
  <c r="C126" i="26"/>
  <c r="C127" i="26"/>
  <c r="C128" i="26"/>
  <c r="C129" i="26"/>
  <c r="C130" i="26"/>
  <c r="C131" i="26"/>
  <c r="C132" i="26"/>
  <c r="C133" i="26"/>
  <c r="C134" i="26"/>
  <c r="C135" i="26"/>
  <c r="C136" i="26"/>
  <c r="C137" i="26"/>
  <c r="C138" i="26"/>
  <c r="C139" i="26"/>
  <c r="C140" i="26"/>
  <c r="C141" i="26"/>
  <c r="C142" i="26"/>
  <c r="C143" i="26"/>
  <c r="C144" i="26"/>
  <c r="C145" i="26"/>
  <c r="C146" i="26"/>
  <c r="C147" i="26"/>
  <c r="C148" i="26"/>
  <c r="C149" i="26"/>
  <c r="C150" i="26"/>
  <c r="C151" i="26"/>
  <c r="C152" i="26"/>
  <c r="C153" i="26"/>
  <c r="C154" i="26"/>
  <c r="C155" i="26"/>
  <c r="C156" i="26"/>
  <c r="C157" i="26"/>
  <c r="C158" i="26"/>
  <c r="C159" i="26"/>
  <c r="C160" i="26"/>
  <c r="C161" i="26"/>
  <c r="C162" i="26"/>
  <c r="C163" i="26"/>
  <c r="C164" i="26"/>
  <c r="C165" i="26"/>
  <c r="C166" i="26"/>
  <c r="C167" i="26"/>
  <c r="C168" i="26"/>
  <c r="C169" i="26"/>
  <c r="C170" i="26"/>
  <c r="C171" i="26"/>
  <c r="C172" i="26"/>
  <c r="C173" i="26"/>
  <c r="C174" i="26"/>
  <c r="C175" i="26"/>
  <c r="C176" i="26"/>
  <c r="C177" i="26"/>
  <c r="C178" i="26"/>
  <c r="C179" i="26"/>
  <c r="C180" i="26"/>
  <c r="C181" i="26"/>
  <c r="C182" i="26"/>
  <c r="C183" i="26"/>
  <c r="C184" i="26"/>
  <c r="C185" i="26"/>
  <c r="C186" i="26"/>
  <c r="C187" i="26"/>
  <c r="C188" i="26"/>
  <c r="C189" i="26"/>
  <c r="C190" i="26"/>
  <c r="C191" i="26"/>
  <c r="C192" i="26"/>
  <c r="C193" i="26"/>
  <c r="C194" i="26"/>
  <c r="C195" i="26"/>
  <c r="C196" i="26"/>
  <c r="C197" i="26"/>
  <c r="C198" i="26"/>
  <c r="C199" i="26"/>
  <c r="C200" i="26"/>
  <c r="C201" i="26"/>
  <c r="C202" i="26"/>
  <c r="C203" i="26"/>
  <c r="C204" i="26"/>
  <c r="C205" i="26"/>
  <c r="C206" i="26"/>
  <c r="C207" i="26"/>
  <c r="C208" i="26"/>
  <c r="C209" i="26"/>
  <c r="C210" i="26"/>
  <c r="C211" i="26"/>
  <c r="C212" i="26"/>
  <c r="C213" i="26"/>
  <c r="C214" i="26"/>
  <c r="C215" i="26"/>
  <c r="C216" i="26"/>
  <c r="C217" i="26"/>
  <c r="C218" i="26"/>
  <c r="C219" i="26"/>
  <c r="C220" i="26"/>
  <c r="C221" i="26"/>
  <c r="C222" i="26"/>
  <c r="C223" i="26"/>
  <c r="C224" i="26"/>
  <c r="C225" i="26"/>
  <c r="C226" i="26"/>
  <c r="C227" i="26"/>
  <c r="C228" i="26"/>
  <c r="C229" i="26"/>
  <c r="C230" i="26"/>
  <c r="C231" i="26"/>
  <c r="C232" i="26"/>
  <c r="C233" i="26"/>
  <c r="C234" i="26"/>
  <c r="C235" i="26"/>
  <c r="C236" i="26"/>
  <c r="C237" i="26"/>
  <c r="C238" i="26"/>
  <c r="C239" i="26"/>
  <c r="C240" i="26"/>
  <c r="C241" i="26"/>
  <c r="C242" i="26"/>
  <c r="C243" i="26"/>
  <c r="C244" i="26"/>
  <c r="C245" i="26"/>
  <c r="C246" i="26"/>
  <c r="C247" i="26"/>
  <c r="C248" i="26"/>
  <c r="C249" i="26"/>
  <c r="C250" i="26"/>
  <c r="C251" i="26"/>
  <c r="C252" i="26"/>
  <c r="C253" i="26"/>
  <c r="C254" i="26"/>
  <c r="C255" i="26"/>
  <c r="C256" i="26"/>
  <c r="C257" i="26"/>
  <c r="C258" i="26"/>
  <c r="C259" i="26"/>
  <c r="C260" i="26"/>
  <c r="C261" i="26"/>
  <c r="C262" i="26"/>
  <c r="C263" i="26"/>
  <c r="C264" i="26"/>
  <c r="C265" i="26"/>
  <c r="C266" i="26"/>
  <c r="C267" i="26"/>
  <c r="C268" i="26"/>
  <c r="C269" i="26"/>
  <c r="C270" i="26"/>
  <c r="C271" i="26"/>
  <c r="C272" i="26"/>
  <c r="C273" i="26"/>
  <c r="C274" i="26"/>
  <c r="C275" i="26"/>
  <c r="C276" i="26"/>
  <c r="C277" i="26"/>
  <c r="C278" i="26"/>
  <c r="C279" i="26"/>
  <c r="C280" i="26"/>
  <c r="C281" i="26"/>
  <c r="C282" i="26"/>
  <c r="C283" i="26"/>
  <c r="C284" i="26"/>
  <c r="C285" i="26"/>
  <c r="C286" i="26"/>
  <c r="C287" i="26"/>
  <c r="C288" i="26"/>
  <c r="C289" i="26"/>
  <c r="C290" i="26"/>
  <c r="C291" i="26"/>
  <c r="C292" i="26"/>
  <c r="C293" i="26"/>
  <c r="C294" i="26"/>
  <c r="C295" i="26"/>
  <c r="C296" i="26"/>
  <c r="C297" i="26"/>
  <c r="C298" i="26"/>
  <c r="C299" i="26"/>
  <c r="C300" i="26"/>
  <c r="C301" i="26"/>
  <c r="C302" i="26"/>
  <c r="C303" i="26"/>
  <c r="C304" i="26"/>
  <c r="C305" i="26"/>
  <c r="C306" i="26"/>
  <c r="C307" i="26"/>
  <c r="C308" i="26"/>
  <c r="C309" i="26"/>
  <c r="C310" i="26"/>
  <c r="C311" i="26"/>
  <c r="C312" i="26"/>
  <c r="C313" i="26"/>
  <c r="C314" i="26"/>
  <c r="C315" i="26"/>
  <c r="C316" i="26"/>
  <c r="C317" i="26"/>
  <c r="C318" i="26"/>
  <c r="C319" i="26"/>
  <c r="C320" i="26"/>
  <c r="C321" i="26"/>
  <c r="C322" i="26"/>
  <c r="C323" i="26"/>
  <c r="C324" i="26"/>
  <c r="C325" i="26"/>
  <c r="C326" i="26"/>
  <c r="C327" i="26"/>
  <c r="C328" i="26"/>
  <c r="C329" i="26"/>
  <c r="C330" i="26"/>
  <c r="C331" i="26"/>
  <c r="C332" i="26"/>
  <c r="C333" i="26"/>
  <c r="C334" i="26"/>
  <c r="C335" i="26"/>
  <c r="C336" i="26"/>
  <c r="C337" i="26"/>
  <c r="C338" i="26"/>
  <c r="C339" i="26"/>
  <c r="C340" i="26"/>
  <c r="C341" i="26"/>
  <c r="C342" i="26"/>
  <c r="C343" i="26"/>
  <c r="C344" i="26"/>
  <c r="C345" i="26"/>
  <c r="C346" i="26"/>
  <c r="C347" i="26"/>
  <c r="C348" i="26"/>
  <c r="C349" i="26"/>
  <c r="C350" i="26"/>
  <c r="C351" i="26"/>
  <c r="C352" i="26"/>
  <c r="C353" i="26"/>
  <c r="C354" i="26"/>
  <c r="C355" i="26"/>
  <c r="C356" i="26"/>
  <c r="C357" i="26"/>
  <c r="C358" i="26"/>
  <c r="C359" i="26"/>
  <c r="C360" i="26"/>
  <c r="C361" i="26"/>
  <c r="C362" i="26"/>
  <c r="C363" i="26"/>
  <c r="C364" i="26"/>
  <c r="C365" i="26"/>
  <c r="C366" i="26"/>
  <c r="C367" i="26"/>
  <c r="C368" i="26"/>
  <c r="C369" i="26"/>
  <c r="C370" i="26"/>
  <c r="C371" i="26"/>
  <c r="C372" i="26"/>
  <c r="C373" i="26"/>
  <c r="C374" i="26"/>
  <c r="C375" i="26"/>
  <c r="C376" i="26"/>
  <c r="C377" i="26"/>
  <c r="C378" i="26"/>
  <c r="C379" i="26"/>
  <c r="C380" i="26"/>
  <c r="C381" i="26"/>
  <c r="C382" i="26"/>
  <c r="C383" i="26"/>
  <c r="C384" i="26"/>
  <c r="C385" i="26"/>
  <c r="C386" i="26"/>
  <c r="C387" i="26"/>
  <c r="C388" i="26"/>
  <c r="C389" i="26"/>
  <c r="C390" i="26"/>
  <c r="C391" i="26"/>
  <c r="C392" i="26"/>
  <c r="C393" i="26"/>
  <c r="C394" i="26"/>
  <c r="C395" i="26"/>
  <c r="C396" i="26"/>
  <c r="C397" i="26"/>
  <c r="C398" i="26"/>
  <c r="C399" i="26"/>
  <c r="C9" i="26"/>
  <c r="B10" i="25"/>
  <c r="B11" i="25"/>
  <c r="B12" i="25"/>
  <c r="B13" i="25"/>
  <c r="B14" i="25"/>
  <c r="B15" i="25"/>
  <c r="B16" i="25"/>
  <c r="B17" i="25"/>
  <c r="B18" i="25"/>
  <c r="B19" i="25"/>
  <c r="B20" i="25"/>
  <c r="B21" i="25"/>
  <c r="B22" i="25"/>
  <c r="B23" i="25"/>
  <c r="B24" i="25"/>
  <c r="B25" i="25"/>
  <c r="B26" i="25"/>
  <c r="B27" i="25"/>
  <c r="B28" i="25"/>
  <c r="B29" i="25"/>
  <c r="B30" i="25"/>
  <c r="B31" i="25"/>
  <c r="B32" i="25"/>
  <c r="B33" i="25"/>
  <c r="B34" i="25"/>
  <c r="B35" i="25"/>
  <c r="B36" i="25"/>
  <c r="B37" i="25"/>
  <c r="B38" i="25"/>
  <c r="B39" i="25"/>
  <c r="B40" i="25"/>
  <c r="B41" i="25"/>
  <c r="B42" i="25"/>
  <c r="B43" i="25"/>
  <c r="B44" i="25"/>
  <c r="B45" i="25"/>
  <c r="B46" i="25"/>
  <c r="B47" i="25"/>
  <c r="B48" i="25"/>
  <c r="B49" i="25"/>
  <c r="B50" i="25"/>
  <c r="B51" i="25"/>
  <c r="B52" i="25"/>
  <c r="B53" i="25"/>
  <c r="B54" i="25"/>
  <c r="B55" i="25"/>
  <c r="B56" i="25"/>
  <c r="B57" i="25"/>
  <c r="B58" i="25"/>
  <c r="B59" i="25"/>
  <c r="B60" i="25"/>
  <c r="B61" i="25"/>
  <c r="B62" i="25"/>
  <c r="B63" i="25"/>
  <c r="B64" i="25"/>
  <c r="B65" i="25"/>
  <c r="B66" i="25"/>
  <c r="B67" i="25"/>
  <c r="B68" i="25"/>
  <c r="B69" i="25"/>
  <c r="B70" i="25"/>
  <c r="B71" i="25"/>
  <c r="B72" i="25"/>
  <c r="B73" i="25"/>
  <c r="B74" i="25"/>
  <c r="B75" i="25"/>
  <c r="B76" i="25"/>
  <c r="B77" i="25"/>
  <c r="B78" i="25"/>
  <c r="B79" i="25"/>
  <c r="B80" i="25"/>
  <c r="B81" i="25"/>
  <c r="B82" i="25"/>
  <c r="B83" i="25"/>
  <c r="B84" i="25"/>
  <c r="B85" i="25"/>
  <c r="B86" i="25"/>
  <c r="B87" i="25"/>
  <c r="B88" i="25"/>
  <c r="B89" i="25"/>
  <c r="B90" i="25"/>
  <c r="B91" i="25"/>
  <c r="B92" i="25"/>
  <c r="B93" i="25"/>
  <c r="B94" i="25"/>
  <c r="B95" i="25"/>
  <c r="B96" i="25"/>
  <c r="B97" i="25"/>
  <c r="B98" i="25"/>
  <c r="B99" i="25"/>
  <c r="B100" i="25"/>
  <c r="B101" i="25"/>
  <c r="B102" i="25"/>
  <c r="B103" i="25"/>
  <c r="B104" i="25"/>
  <c r="B105" i="25"/>
  <c r="B106" i="25"/>
  <c r="B107" i="25"/>
  <c r="B108" i="25"/>
  <c r="B109" i="25"/>
  <c r="B110" i="25"/>
  <c r="B111" i="25"/>
  <c r="B112" i="25"/>
  <c r="B113" i="25"/>
  <c r="B114" i="25"/>
  <c r="B115" i="25"/>
  <c r="B116" i="25"/>
  <c r="B117" i="25"/>
  <c r="B118" i="25"/>
  <c r="B119" i="25"/>
  <c r="B120" i="25"/>
  <c r="B121" i="25"/>
  <c r="B122" i="25"/>
  <c r="B123" i="25"/>
  <c r="B124" i="25"/>
  <c r="B125" i="25"/>
  <c r="B126" i="25"/>
  <c r="B127" i="25"/>
  <c r="B128" i="25"/>
  <c r="B129" i="25"/>
  <c r="B130" i="25"/>
  <c r="B131" i="25"/>
  <c r="B132" i="25"/>
  <c r="B133" i="25"/>
  <c r="B134" i="25"/>
  <c r="B135" i="25"/>
  <c r="B136" i="25"/>
  <c r="B137" i="25"/>
  <c r="B138" i="25"/>
  <c r="B139" i="25"/>
  <c r="B140" i="25"/>
  <c r="B141" i="25"/>
  <c r="B142" i="25"/>
  <c r="B143" i="25"/>
  <c r="B144" i="25"/>
  <c r="B145" i="25"/>
  <c r="B146" i="25"/>
  <c r="B147" i="25"/>
  <c r="B148" i="25"/>
  <c r="B149" i="25"/>
  <c r="B150" i="25"/>
  <c r="B151" i="25"/>
  <c r="B152" i="25"/>
  <c r="B153" i="25"/>
  <c r="B154" i="25"/>
  <c r="B155" i="25"/>
  <c r="B156" i="25"/>
  <c r="B157" i="25"/>
  <c r="B158" i="25"/>
  <c r="B159" i="25"/>
  <c r="B160" i="25"/>
  <c r="B161" i="25"/>
  <c r="B162" i="25"/>
  <c r="B163" i="25"/>
  <c r="B164" i="25"/>
  <c r="B165" i="25"/>
  <c r="B166" i="25"/>
  <c r="B167" i="25"/>
  <c r="B168" i="25"/>
  <c r="B169" i="25"/>
  <c r="B170" i="25"/>
  <c r="B171" i="25"/>
  <c r="B172" i="25"/>
  <c r="B173" i="25"/>
  <c r="B174" i="25"/>
  <c r="B175" i="25"/>
  <c r="B176" i="25"/>
  <c r="B177" i="25"/>
  <c r="B178" i="25"/>
  <c r="B179" i="25"/>
  <c r="B180" i="25"/>
  <c r="B181" i="25"/>
  <c r="B182" i="25"/>
  <c r="B183" i="25"/>
  <c r="B184" i="25"/>
  <c r="B185" i="25"/>
  <c r="B186" i="25"/>
  <c r="B187" i="25"/>
  <c r="B188" i="25"/>
  <c r="B189" i="25"/>
  <c r="B190" i="25"/>
  <c r="B191" i="25"/>
  <c r="B192" i="25"/>
  <c r="B193" i="25"/>
  <c r="B194" i="25"/>
  <c r="B195" i="25"/>
  <c r="B196" i="25"/>
  <c r="B197" i="25"/>
  <c r="B198" i="25"/>
  <c r="B199" i="25"/>
  <c r="B200" i="25"/>
  <c r="B201" i="25"/>
  <c r="B202" i="25"/>
  <c r="B203" i="25"/>
  <c r="B204" i="25"/>
  <c r="B205" i="25"/>
  <c r="B206" i="25"/>
  <c r="B207" i="25"/>
  <c r="B208" i="25"/>
  <c r="B209" i="25"/>
  <c r="B210" i="25"/>
  <c r="B211" i="25"/>
  <c r="B212" i="25"/>
  <c r="B213" i="25"/>
  <c r="B214" i="25"/>
  <c r="B215" i="25"/>
  <c r="B216" i="25"/>
  <c r="B217" i="25"/>
  <c r="B218" i="25"/>
  <c r="B219" i="25"/>
  <c r="B220" i="25"/>
  <c r="B221" i="25"/>
  <c r="B222" i="25"/>
  <c r="B223" i="25"/>
  <c r="B224" i="25"/>
  <c r="B225" i="25"/>
  <c r="B226" i="25"/>
  <c r="B227" i="25"/>
  <c r="B228" i="25"/>
  <c r="B229" i="25"/>
  <c r="B230" i="25"/>
  <c r="B231" i="25"/>
  <c r="B232" i="25"/>
  <c r="B233" i="25"/>
  <c r="B234" i="25"/>
  <c r="B235" i="25"/>
  <c r="B236" i="25"/>
  <c r="B237" i="25"/>
  <c r="B238" i="25"/>
  <c r="B239" i="25"/>
  <c r="B240" i="25"/>
  <c r="B241" i="25"/>
  <c r="B242" i="25"/>
  <c r="B243" i="25"/>
  <c r="B244" i="25"/>
  <c r="B245" i="25"/>
  <c r="B246" i="25"/>
  <c r="B247" i="25"/>
  <c r="B248" i="25"/>
  <c r="B249" i="25"/>
  <c r="B250" i="25"/>
  <c r="B251" i="25"/>
  <c r="B252" i="25"/>
  <c r="B253" i="25"/>
  <c r="B254" i="25"/>
  <c r="B255" i="25"/>
  <c r="B256" i="25"/>
  <c r="B257" i="25"/>
  <c r="B258" i="25"/>
  <c r="B259" i="25"/>
  <c r="B260" i="25"/>
  <c r="B261" i="25"/>
  <c r="B262" i="25"/>
  <c r="B263" i="25"/>
  <c r="B264" i="25"/>
  <c r="B265" i="25"/>
  <c r="B266" i="25"/>
  <c r="B267" i="25"/>
  <c r="B268" i="25"/>
  <c r="B269" i="25"/>
  <c r="B270" i="25"/>
  <c r="B271" i="25"/>
  <c r="B272" i="25"/>
  <c r="B273" i="25"/>
  <c r="B274" i="25"/>
  <c r="B275" i="25"/>
  <c r="B276" i="25"/>
  <c r="B277" i="25"/>
  <c r="B278" i="25"/>
  <c r="B279" i="25"/>
  <c r="B280" i="25"/>
  <c r="B281" i="25"/>
  <c r="B282" i="25"/>
  <c r="B283" i="25"/>
  <c r="B284" i="25"/>
  <c r="B285" i="25"/>
  <c r="B286" i="25"/>
  <c r="B287" i="25"/>
  <c r="B288" i="25"/>
  <c r="B289" i="25"/>
  <c r="B290" i="25"/>
  <c r="B291" i="25"/>
  <c r="B292" i="25"/>
  <c r="B293" i="25"/>
  <c r="B294" i="25"/>
  <c r="B295" i="25"/>
  <c r="B296" i="25"/>
  <c r="B297" i="25"/>
  <c r="B298" i="25"/>
  <c r="B299" i="25"/>
  <c r="B300" i="25"/>
  <c r="B301" i="25"/>
  <c r="B302" i="25"/>
  <c r="B303" i="25"/>
  <c r="B304" i="25"/>
  <c r="B305" i="25"/>
  <c r="B306" i="25"/>
  <c r="B307" i="25"/>
  <c r="B308" i="25"/>
  <c r="B309" i="25"/>
  <c r="B310" i="25"/>
  <c r="B311" i="25"/>
  <c r="B312" i="25"/>
  <c r="B313" i="25"/>
  <c r="B314" i="25"/>
  <c r="B315" i="25"/>
  <c r="B316" i="25"/>
  <c r="B317" i="25"/>
  <c r="B318" i="25"/>
  <c r="B319" i="25"/>
  <c r="B320" i="25"/>
  <c r="B321" i="25"/>
  <c r="B322" i="25"/>
  <c r="B323" i="25"/>
  <c r="B324" i="25"/>
  <c r="B325" i="25"/>
  <c r="B326" i="25"/>
  <c r="B327" i="25"/>
  <c r="B328" i="25"/>
  <c r="B329" i="25"/>
  <c r="B330" i="25"/>
  <c r="B331" i="25"/>
  <c r="B332" i="25"/>
  <c r="B333" i="25"/>
  <c r="B334" i="25"/>
  <c r="B335" i="25"/>
  <c r="B336" i="25"/>
  <c r="B337" i="25"/>
  <c r="B338" i="25"/>
  <c r="B339" i="25"/>
  <c r="B340" i="25"/>
  <c r="B341" i="25"/>
  <c r="B342" i="25"/>
  <c r="B343" i="25"/>
  <c r="B344" i="25"/>
  <c r="B345" i="25"/>
  <c r="B346" i="25"/>
  <c r="B347" i="25"/>
  <c r="B348" i="25"/>
  <c r="B349" i="25"/>
  <c r="B350" i="25"/>
  <c r="B351" i="25"/>
  <c r="B352" i="25"/>
  <c r="B353" i="25"/>
  <c r="B354" i="25"/>
  <c r="B9" i="25"/>
  <c r="C10" i="25"/>
  <c r="C11" i="25"/>
  <c r="C12" i="25"/>
  <c r="C13" i="25"/>
  <c r="C14" i="25"/>
  <c r="C15" i="25"/>
  <c r="C16" i="25"/>
  <c r="C17" i="25"/>
  <c r="C18" i="25"/>
  <c r="C19" i="25"/>
  <c r="C20" i="25"/>
  <c r="C21" i="25"/>
  <c r="C22" i="25"/>
  <c r="C23" i="25"/>
  <c r="C24" i="25"/>
  <c r="C25" i="25"/>
  <c r="C26" i="25"/>
  <c r="C27" i="25"/>
  <c r="C28" i="25"/>
  <c r="C29" i="25"/>
  <c r="C30" i="25"/>
  <c r="C31" i="25"/>
  <c r="C32" i="25"/>
  <c r="C33" i="25"/>
  <c r="C34" i="25"/>
  <c r="C35" i="25"/>
  <c r="C36" i="25"/>
  <c r="C37" i="25"/>
  <c r="C38" i="25"/>
  <c r="C39" i="25"/>
  <c r="C40" i="25"/>
  <c r="C41" i="25"/>
  <c r="C42" i="25"/>
  <c r="C43" i="25"/>
  <c r="C44" i="25"/>
  <c r="C45" i="25"/>
  <c r="C46" i="25"/>
  <c r="C47" i="25"/>
  <c r="C48" i="25"/>
  <c r="C49" i="25"/>
  <c r="C50" i="25"/>
  <c r="C51" i="25"/>
  <c r="C52" i="25"/>
  <c r="C53" i="25"/>
  <c r="C54" i="25"/>
  <c r="C55" i="25"/>
  <c r="C56" i="25"/>
  <c r="C57" i="25"/>
  <c r="C58" i="25"/>
  <c r="C59" i="25"/>
  <c r="C60" i="25"/>
  <c r="C61" i="25"/>
  <c r="C62" i="25"/>
  <c r="C63" i="25"/>
  <c r="C64" i="25"/>
  <c r="C65" i="25"/>
  <c r="C66" i="25"/>
  <c r="C67" i="25"/>
  <c r="C68" i="25"/>
  <c r="C69" i="25"/>
  <c r="C70" i="25"/>
  <c r="C71" i="25"/>
  <c r="C72" i="25"/>
  <c r="C73" i="25"/>
  <c r="C74" i="25"/>
  <c r="C75" i="25"/>
  <c r="C76" i="25"/>
  <c r="C77" i="25"/>
  <c r="C78" i="25"/>
  <c r="C79" i="25"/>
  <c r="C80" i="25"/>
  <c r="C81" i="25"/>
  <c r="C82" i="25"/>
  <c r="C83" i="25"/>
  <c r="C84" i="25"/>
  <c r="C85" i="25"/>
  <c r="C86" i="25"/>
  <c r="C87" i="25"/>
  <c r="C88" i="25"/>
  <c r="C89" i="25"/>
  <c r="C90" i="25"/>
  <c r="C91" i="25"/>
  <c r="C92" i="25"/>
  <c r="C93" i="25"/>
  <c r="C94" i="25"/>
  <c r="C95" i="25"/>
  <c r="C96" i="25"/>
  <c r="C97" i="25"/>
  <c r="C98" i="25"/>
  <c r="C99" i="25"/>
  <c r="C100" i="25"/>
  <c r="C101" i="25"/>
  <c r="C102" i="25"/>
  <c r="C103" i="25"/>
  <c r="C104" i="25"/>
  <c r="C105" i="25"/>
  <c r="C106" i="25"/>
  <c r="C107" i="25"/>
  <c r="C108" i="25"/>
  <c r="C109" i="25"/>
  <c r="C110" i="25"/>
  <c r="C111" i="25"/>
  <c r="C112" i="25"/>
  <c r="C113" i="25"/>
  <c r="C114" i="25"/>
  <c r="C115" i="25"/>
  <c r="C116" i="25"/>
  <c r="C117" i="25"/>
  <c r="C118" i="25"/>
  <c r="C119" i="25"/>
  <c r="C120" i="25"/>
  <c r="C121" i="25"/>
  <c r="C122" i="25"/>
  <c r="C123" i="25"/>
  <c r="C124" i="25"/>
  <c r="C125" i="25"/>
  <c r="C126" i="25"/>
  <c r="C127" i="25"/>
  <c r="C128" i="25"/>
  <c r="C129" i="25"/>
  <c r="C130" i="25"/>
  <c r="C131" i="25"/>
  <c r="C132" i="25"/>
  <c r="C133" i="25"/>
  <c r="C134" i="25"/>
  <c r="C135" i="25"/>
  <c r="C136" i="25"/>
  <c r="C137" i="25"/>
  <c r="C138" i="25"/>
  <c r="C139" i="25"/>
  <c r="C140" i="25"/>
  <c r="C141" i="25"/>
  <c r="C142" i="25"/>
  <c r="C143" i="25"/>
  <c r="C144" i="25"/>
  <c r="C145" i="25"/>
  <c r="C146" i="25"/>
  <c r="C147" i="25"/>
  <c r="C148" i="25"/>
  <c r="C149" i="25"/>
  <c r="C150" i="25"/>
  <c r="C151" i="25"/>
  <c r="C152" i="25"/>
  <c r="C153" i="25"/>
  <c r="C154" i="25"/>
  <c r="C155" i="25"/>
  <c r="C156" i="25"/>
  <c r="C157" i="25"/>
  <c r="C158" i="25"/>
  <c r="C159" i="25"/>
  <c r="C160" i="25"/>
  <c r="C161" i="25"/>
  <c r="C162" i="25"/>
  <c r="C163" i="25"/>
  <c r="C164" i="25"/>
  <c r="C165" i="25"/>
  <c r="C166" i="25"/>
  <c r="C167" i="25"/>
  <c r="C168" i="25"/>
  <c r="C169" i="25"/>
  <c r="C170" i="25"/>
  <c r="C171" i="25"/>
  <c r="C172" i="25"/>
  <c r="C173" i="25"/>
  <c r="C174" i="25"/>
  <c r="C175" i="25"/>
  <c r="C176" i="25"/>
  <c r="C177" i="25"/>
  <c r="C178" i="25"/>
  <c r="C179" i="25"/>
  <c r="C180" i="25"/>
  <c r="C181" i="25"/>
  <c r="C182" i="25"/>
  <c r="C183" i="25"/>
  <c r="C184" i="25"/>
  <c r="C185" i="25"/>
  <c r="C186" i="25"/>
  <c r="C187" i="25"/>
  <c r="C188" i="25"/>
  <c r="C189" i="25"/>
  <c r="C190" i="25"/>
  <c r="C191" i="25"/>
  <c r="C192" i="25"/>
  <c r="C193" i="25"/>
  <c r="C194" i="25"/>
  <c r="C195" i="25"/>
  <c r="C196" i="25"/>
  <c r="C197" i="25"/>
  <c r="C198" i="25"/>
  <c r="C199" i="25"/>
  <c r="C200" i="25"/>
  <c r="C201" i="25"/>
  <c r="C202" i="25"/>
  <c r="C203" i="25"/>
  <c r="C204" i="25"/>
  <c r="C205" i="25"/>
  <c r="C206" i="25"/>
  <c r="C207" i="25"/>
  <c r="C208" i="25"/>
  <c r="C209" i="25"/>
  <c r="C210" i="25"/>
  <c r="C211" i="25"/>
  <c r="C212" i="25"/>
  <c r="C213" i="25"/>
  <c r="C214" i="25"/>
  <c r="C215" i="25"/>
  <c r="C216" i="25"/>
  <c r="C217" i="25"/>
  <c r="C218" i="25"/>
  <c r="C219" i="25"/>
  <c r="C220" i="25"/>
  <c r="C221" i="25"/>
  <c r="C222" i="25"/>
  <c r="C223" i="25"/>
  <c r="C224" i="25"/>
  <c r="C225" i="25"/>
  <c r="C226" i="25"/>
  <c r="C227" i="25"/>
  <c r="C228" i="25"/>
  <c r="C229" i="25"/>
  <c r="C230" i="25"/>
  <c r="C231" i="25"/>
  <c r="C232" i="25"/>
  <c r="C233" i="25"/>
  <c r="C234" i="25"/>
  <c r="C235" i="25"/>
  <c r="C236" i="25"/>
  <c r="C237" i="25"/>
  <c r="C238" i="25"/>
  <c r="C239" i="25"/>
  <c r="C240" i="25"/>
  <c r="C241" i="25"/>
  <c r="C242" i="25"/>
  <c r="C243" i="25"/>
  <c r="C244" i="25"/>
  <c r="C245" i="25"/>
  <c r="C246" i="25"/>
  <c r="C247" i="25"/>
  <c r="C248" i="25"/>
  <c r="C249" i="25"/>
  <c r="C250" i="25"/>
  <c r="C251" i="25"/>
  <c r="C252" i="25"/>
  <c r="C253" i="25"/>
  <c r="C254" i="25"/>
  <c r="C255" i="25"/>
  <c r="C256" i="25"/>
  <c r="C257" i="25"/>
  <c r="C258" i="25"/>
  <c r="C259" i="25"/>
  <c r="C260" i="25"/>
  <c r="C261" i="25"/>
  <c r="C262" i="25"/>
  <c r="C263" i="25"/>
  <c r="C264" i="25"/>
  <c r="C265" i="25"/>
  <c r="C266" i="25"/>
  <c r="C267" i="25"/>
  <c r="C268" i="25"/>
  <c r="C269" i="25"/>
  <c r="C270" i="25"/>
  <c r="C271" i="25"/>
  <c r="C272" i="25"/>
  <c r="C273" i="25"/>
  <c r="C274" i="25"/>
  <c r="C275" i="25"/>
  <c r="C276" i="25"/>
  <c r="C277" i="25"/>
  <c r="C278" i="25"/>
  <c r="C279" i="25"/>
  <c r="C280" i="25"/>
  <c r="C281" i="25"/>
  <c r="C282" i="25"/>
  <c r="C283" i="25"/>
  <c r="C284" i="25"/>
  <c r="C285" i="25"/>
  <c r="C286" i="25"/>
  <c r="C287" i="25"/>
  <c r="C288" i="25"/>
  <c r="C289" i="25"/>
  <c r="C290" i="25"/>
  <c r="C291" i="25"/>
  <c r="C292" i="25"/>
  <c r="C293" i="25"/>
  <c r="C294" i="25"/>
  <c r="C295" i="25"/>
  <c r="C296" i="25"/>
  <c r="C297" i="25"/>
  <c r="C298" i="25"/>
  <c r="C299" i="25"/>
  <c r="C300" i="25"/>
  <c r="C301" i="25"/>
  <c r="C302" i="25"/>
  <c r="C303" i="25"/>
  <c r="C304" i="25"/>
  <c r="C305" i="25"/>
  <c r="C306" i="25"/>
  <c r="C307" i="25"/>
  <c r="C308" i="25"/>
  <c r="C309" i="25"/>
  <c r="C310" i="25"/>
  <c r="C311" i="25"/>
  <c r="C312" i="25"/>
  <c r="C313" i="25"/>
  <c r="C314" i="25"/>
  <c r="C315" i="25"/>
  <c r="C316" i="25"/>
  <c r="C317" i="25"/>
  <c r="C318" i="25"/>
  <c r="C319" i="25"/>
  <c r="C320" i="25"/>
  <c r="C321" i="25"/>
  <c r="C322" i="25"/>
  <c r="C323" i="25"/>
  <c r="C324" i="25"/>
  <c r="C325" i="25"/>
  <c r="C326" i="25"/>
  <c r="C327" i="25"/>
  <c r="C328" i="25"/>
  <c r="C329" i="25"/>
  <c r="C330" i="25"/>
  <c r="C331" i="25"/>
  <c r="C332" i="25"/>
  <c r="C333" i="25"/>
  <c r="C334" i="25"/>
  <c r="C335" i="25"/>
  <c r="C336" i="25"/>
  <c r="C337" i="25"/>
  <c r="C338" i="25"/>
  <c r="C339" i="25"/>
  <c r="C340" i="25"/>
  <c r="C341" i="25"/>
  <c r="C342" i="25"/>
  <c r="C343" i="25"/>
  <c r="C344" i="25"/>
  <c r="C345" i="25"/>
  <c r="C346" i="25"/>
  <c r="C347" i="25"/>
  <c r="C348" i="25"/>
  <c r="C349" i="25"/>
  <c r="C350" i="25"/>
  <c r="C351" i="25"/>
  <c r="C352" i="25"/>
  <c r="C353" i="25"/>
  <c r="C354" i="25"/>
  <c r="C9" i="25"/>
  <c r="B19" i="24"/>
  <c r="B20" i="24"/>
  <c r="B21" i="24"/>
  <c r="B22" i="24"/>
  <c r="B23" i="24"/>
  <c r="B24" i="24"/>
  <c r="B25" i="24"/>
  <c r="B26" i="24"/>
  <c r="B27" i="24"/>
  <c r="B28" i="24"/>
  <c r="B29" i="24"/>
  <c r="B30" i="24"/>
  <c r="B31" i="24"/>
  <c r="B32" i="24"/>
  <c r="B33" i="24"/>
  <c r="B34" i="24"/>
  <c r="B35" i="24"/>
  <c r="B36" i="24"/>
  <c r="B37" i="24"/>
  <c r="B38" i="24"/>
  <c r="B39" i="24"/>
  <c r="B40" i="24"/>
  <c r="B41" i="24"/>
  <c r="B42" i="24"/>
  <c r="B43" i="24"/>
  <c r="B44" i="24"/>
  <c r="B45" i="24"/>
  <c r="B46" i="24"/>
  <c r="B47" i="24"/>
  <c r="B48" i="24"/>
  <c r="B49" i="24"/>
  <c r="B50" i="24"/>
  <c r="B51" i="24"/>
  <c r="B52" i="24"/>
  <c r="B53" i="24"/>
  <c r="B54" i="24"/>
  <c r="B55" i="24"/>
  <c r="B56" i="24"/>
  <c r="B57" i="24"/>
  <c r="B58" i="24"/>
  <c r="B59" i="24"/>
  <c r="B60" i="24"/>
  <c r="B61" i="24"/>
  <c r="B62" i="24"/>
  <c r="B63" i="24"/>
  <c r="B64" i="24"/>
  <c r="B65" i="24"/>
  <c r="B66" i="24"/>
  <c r="B67" i="24"/>
  <c r="B68" i="24"/>
  <c r="B69" i="24"/>
  <c r="B70" i="24"/>
  <c r="B71" i="24"/>
  <c r="B72" i="24"/>
  <c r="B73" i="24"/>
  <c r="B74" i="24"/>
  <c r="B75" i="24"/>
  <c r="B76" i="24"/>
  <c r="B77" i="24"/>
  <c r="B78" i="24"/>
  <c r="B79" i="24"/>
  <c r="B80" i="24"/>
  <c r="B81" i="24"/>
  <c r="B82" i="24"/>
  <c r="B83" i="24"/>
  <c r="B84" i="24"/>
  <c r="B85" i="24"/>
  <c r="B86" i="24"/>
  <c r="B87" i="24"/>
  <c r="B88" i="24"/>
  <c r="B89" i="24"/>
  <c r="B90" i="24"/>
  <c r="B91" i="24"/>
  <c r="B92" i="24"/>
  <c r="B93" i="24"/>
  <c r="B94" i="24"/>
  <c r="B95" i="24"/>
  <c r="B96" i="24"/>
  <c r="B97" i="24"/>
  <c r="B98" i="24"/>
  <c r="B99" i="24"/>
  <c r="B100" i="24"/>
  <c r="B101" i="24"/>
  <c r="B102" i="24"/>
  <c r="B103" i="24"/>
  <c r="B104" i="24"/>
  <c r="B105" i="24"/>
  <c r="B106" i="24"/>
  <c r="B107" i="24"/>
  <c r="B108" i="24"/>
  <c r="B109" i="24"/>
  <c r="B110" i="24"/>
  <c r="B111" i="24"/>
  <c r="B112" i="24"/>
  <c r="B113" i="24"/>
  <c r="B114" i="24"/>
  <c r="B115" i="24"/>
  <c r="B116" i="24"/>
  <c r="B117" i="24"/>
  <c r="B118" i="24"/>
  <c r="B119" i="24"/>
  <c r="B120" i="24"/>
  <c r="B121" i="24"/>
  <c r="B122" i="24"/>
  <c r="B123" i="24"/>
  <c r="B124" i="24"/>
  <c r="B125" i="24"/>
  <c r="B126" i="24"/>
  <c r="B127" i="24"/>
  <c r="B128" i="24"/>
  <c r="B129" i="24"/>
  <c r="B130" i="24"/>
  <c r="B131" i="24"/>
  <c r="B132" i="24"/>
  <c r="B133" i="24"/>
  <c r="B134" i="24"/>
  <c r="B135" i="24"/>
  <c r="B136" i="24"/>
  <c r="B137" i="24"/>
  <c r="B138" i="24"/>
  <c r="B139" i="24"/>
  <c r="B140" i="24"/>
  <c r="B141" i="24"/>
  <c r="B142" i="24"/>
  <c r="B143" i="24"/>
  <c r="B144" i="24"/>
  <c r="B145" i="24"/>
  <c r="B146" i="24"/>
  <c r="B147" i="24"/>
  <c r="B148" i="24"/>
  <c r="B149" i="24"/>
  <c r="B150" i="24"/>
  <c r="B151" i="24"/>
  <c r="B152" i="24"/>
  <c r="B153" i="24"/>
  <c r="B154" i="24"/>
  <c r="B155" i="24"/>
  <c r="B156" i="24"/>
  <c r="B157" i="24"/>
  <c r="B158" i="24"/>
  <c r="B159" i="24"/>
  <c r="B160" i="24"/>
  <c r="B161" i="24"/>
  <c r="B162" i="24"/>
  <c r="B163" i="24"/>
  <c r="B164" i="24"/>
  <c r="B165" i="24"/>
  <c r="B166" i="24"/>
  <c r="B167" i="24"/>
  <c r="B168" i="24"/>
  <c r="B169" i="24"/>
  <c r="B170" i="24"/>
  <c r="B171" i="24"/>
  <c r="B172" i="24"/>
  <c r="B173" i="24"/>
  <c r="B174" i="24"/>
  <c r="B175" i="24"/>
  <c r="B176" i="24"/>
  <c r="B177" i="24"/>
  <c r="B178" i="24"/>
  <c r="B179" i="24"/>
  <c r="B180" i="24"/>
  <c r="B181" i="24"/>
  <c r="B182" i="24"/>
  <c r="B183" i="24"/>
  <c r="B184" i="24"/>
  <c r="B185" i="24"/>
  <c r="B186" i="24"/>
  <c r="B187" i="24"/>
  <c r="B188" i="24"/>
  <c r="B189" i="24"/>
  <c r="B190" i="24"/>
  <c r="B191" i="24"/>
  <c r="B192" i="24"/>
  <c r="B193" i="24"/>
  <c r="B194" i="24"/>
  <c r="B195" i="24"/>
  <c r="B196" i="24"/>
  <c r="B197" i="24"/>
  <c r="B198" i="24"/>
  <c r="B199" i="24"/>
  <c r="B200" i="24"/>
  <c r="B201" i="24"/>
  <c r="B202" i="24"/>
  <c r="B203" i="24"/>
  <c r="B204" i="24"/>
  <c r="B205" i="24"/>
  <c r="B206" i="24"/>
  <c r="B207" i="24"/>
  <c r="B208" i="24"/>
  <c r="B209" i="24"/>
  <c r="B210" i="24"/>
  <c r="B211" i="24"/>
  <c r="B212" i="24"/>
  <c r="B213" i="24"/>
  <c r="B214" i="24"/>
  <c r="B215" i="24"/>
  <c r="B216" i="24"/>
  <c r="B217" i="24"/>
  <c r="B218" i="24"/>
  <c r="B219" i="24"/>
  <c r="B220" i="24"/>
  <c r="B221" i="24"/>
  <c r="B222" i="24"/>
  <c r="B223" i="24"/>
  <c r="B224" i="24"/>
  <c r="B225" i="24"/>
  <c r="B226" i="24"/>
  <c r="B227" i="24"/>
  <c r="B228" i="24"/>
  <c r="B229" i="24"/>
  <c r="B230" i="24"/>
  <c r="B231" i="24"/>
  <c r="B232" i="24"/>
  <c r="B233" i="24"/>
  <c r="B234" i="24"/>
  <c r="B235" i="24"/>
  <c r="B236" i="24"/>
  <c r="B237" i="24"/>
  <c r="B238" i="24"/>
  <c r="B239" i="24"/>
  <c r="B240" i="24"/>
  <c r="B241" i="24"/>
  <c r="B242" i="24"/>
  <c r="B243" i="24"/>
  <c r="B244" i="24"/>
  <c r="B245" i="24"/>
  <c r="B246" i="24"/>
  <c r="B247" i="24"/>
  <c r="B248" i="24"/>
  <c r="B249" i="24"/>
  <c r="B250" i="24"/>
  <c r="B251" i="24"/>
  <c r="B252" i="24"/>
  <c r="B253" i="24"/>
  <c r="B254" i="24"/>
  <c r="B255" i="24"/>
  <c r="B256" i="24"/>
  <c r="B257" i="24"/>
  <c r="B258" i="24"/>
  <c r="B259" i="24"/>
  <c r="B260" i="24"/>
  <c r="B261" i="24"/>
  <c r="B262" i="24"/>
  <c r="B263" i="24"/>
  <c r="B264" i="24"/>
  <c r="B265" i="24"/>
  <c r="B266" i="24"/>
  <c r="B267" i="24"/>
  <c r="B268" i="24"/>
  <c r="B269" i="24"/>
  <c r="B270" i="24"/>
  <c r="B271" i="24"/>
  <c r="B272" i="24"/>
  <c r="B273" i="24"/>
  <c r="B274" i="24"/>
  <c r="B275" i="24"/>
  <c r="B276" i="24"/>
  <c r="B277" i="24"/>
  <c r="B278" i="24"/>
  <c r="B279" i="24"/>
  <c r="B280" i="24"/>
  <c r="B281" i="24"/>
  <c r="B282" i="24"/>
  <c r="B283" i="24"/>
  <c r="B284" i="24"/>
  <c r="B285" i="24"/>
  <c r="B286" i="24"/>
  <c r="B287" i="24"/>
  <c r="B288" i="24"/>
  <c r="B289" i="24"/>
  <c r="B290" i="24"/>
  <c r="B291" i="24"/>
  <c r="B292" i="24"/>
  <c r="B293" i="24"/>
  <c r="B294" i="24"/>
  <c r="B295" i="24"/>
  <c r="B296" i="24"/>
  <c r="B297" i="24"/>
  <c r="B298" i="24"/>
  <c r="B299" i="24"/>
  <c r="B300" i="24"/>
  <c r="B301" i="24"/>
  <c r="B302" i="24"/>
  <c r="B303" i="24"/>
  <c r="B304" i="24"/>
  <c r="B305" i="24"/>
  <c r="B306" i="24"/>
  <c r="B307" i="24"/>
  <c r="B308" i="24"/>
  <c r="B309" i="24"/>
  <c r="B310" i="24"/>
  <c r="B311" i="24"/>
  <c r="B312" i="24"/>
  <c r="B313" i="24"/>
  <c r="B314" i="24"/>
  <c r="B315" i="24"/>
  <c r="B316" i="24"/>
  <c r="B317" i="24"/>
  <c r="B318" i="24"/>
  <c r="B319" i="24"/>
  <c r="B320" i="24"/>
  <c r="B321" i="24"/>
  <c r="B322" i="24"/>
  <c r="B323" i="24"/>
  <c r="B324" i="24"/>
  <c r="B325" i="24"/>
  <c r="B326" i="24"/>
  <c r="B327" i="24"/>
  <c r="B328" i="24"/>
  <c r="B329" i="24"/>
  <c r="B330" i="24"/>
  <c r="B331" i="24"/>
  <c r="B332" i="24"/>
  <c r="B333" i="24"/>
  <c r="B334" i="24"/>
  <c r="B335" i="24"/>
  <c r="B336" i="24"/>
  <c r="B337" i="24"/>
  <c r="B338" i="24"/>
  <c r="B339" i="24"/>
  <c r="B340" i="24"/>
  <c r="B341" i="24"/>
  <c r="B342" i="24"/>
  <c r="B343" i="24"/>
  <c r="B344" i="24"/>
  <c r="B345" i="24"/>
  <c r="B346" i="24"/>
  <c r="B347" i="24"/>
  <c r="B348" i="24"/>
  <c r="B349" i="24"/>
  <c r="B350" i="24"/>
  <c r="B351" i="24"/>
  <c r="B352" i="24"/>
  <c r="B353" i="24"/>
  <c r="B354" i="24"/>
  <c r="B355" i="24"/>
  <c r="B356" i="24"/>
  <c r="B357" i="24"/>
  <c r="B358" i="24"/>
  <c r="B359" i="24"/>
  <c r="B360" i="24"/>
  <c r="B361" i="24"/>
  <c r="B362" i="24"/>
  <c r="B363" i="24"/>
  <c r="B364" i="24"/>
  <c r="B365" i="24"/>
  <c r="B366" i="24"/>
  <c r="B367" i="24"/>
  <c r="B368" i="24"/>
  <c r="B369" i="24"/>
  <c r="B370" i="24"/>
  <c r="B371" i="24"/>
  <c r="B372" i="24"/>
  <c r="B373" i="24"/>
  <c r="B374" i="24"/>
  <c r="B375" i="24"/>
  <c r="B376" i="24"/>
  <c r="B377" i="24"/>
  <c r="B378" i="24"/>
  <c r="B379" i="24"/>
  <c r="B380" i="24"/>
  <c r="B381" i="24"/>
  <c r="B382" i="24"/>
  <c r="B383" i="24"/>
  <c r="B384" i="24"/>
  <c r="B385" i="24"/>
  <c r="B386" i="24"/>
  <c r="B387" i="24"/>
  <c r="B388" i="24"/>
  <c r="B389" i="24"/>
  <c r="B390" i="24"/>
  <c r="B391" i="24"/>
  <c r="B392" i="24"/>
  <c r="B393" i="24"/>
  <c r="B394" i="24"/>
  <c r="B395" i="24"/>
  <c r="B396" i="24"/>
  <c r="B397" i="24"/>
  <c r="B398" i="24"/>
  <c r="B399" i="24"/>
  <c r="B400" i="24"/>
  <c r="B401" i="24"/>
  <c r="B402" i="24"/>
  <c r="B403" i="24"/>
  <c r="B404" i="24"/>
  <c r="B405" i="24"/>
  <c r="B406" i="24"/>
  <c r="B407" i="24"/>
  <c r="B408" i="24"/>
  <c r="B409" i="24"/>
  <c r="B410" i="24"/>
  <c r="B411" i="24"/>
  <c r="B412" i="24"/>
  <c r="B413" i="24"/>
  <c r="B414" i="24"/>
  <c r="B415" i="24"/>
  <c r="B416" i="24"/>
  <c r="B417" i="24"/>
  <c r="B418" i="24"/>
  <c r="B419" i="24"/>
  <c r="B420" i="24"/>
  <c r="B421" i="24"/>
  <c r="B422" i="24"/>
  <c r="B423" i="24"/>
  <c r="B424" i="24"/>
  <c r="B425" i="24"/>
  <c r="B426" i="24"/>
  <c r="B427" i="24"/>
  <c r="B428" i="24"/>
  <c r="B429" i="24"/>
  <c r="B430" i="24"/>
  <c r="B431" i="24"/>
  <c r="B432" i="24"/>
  <c r="B433" i="24"/>
  <c r="B434" i="24"/>
  <c r="B435" i="24"/>
  <c r="B436" i="24"/>
  <c r="B437" i="24"/>
  <c r="B438" i="24"/>
  <c r="B439" i="24"/>
  <c r="B440" i="24"/>
  <c r="B441" i="24"/>
  <c r="B442" i="24"/>
  <c r="B443" i="24"/>
  <c r="B444" i="24"/>
  <c r="B445" i="24"/>
  <c r="B446" i="24"/>
  <c r="B447" i="24"/>
  <c r="B448" i="24"/>
  <c r="B449" i="24"/>
  <c r="B450" i="24"/>
  <c r="B451" i="24"/>
  <c r="B452" i="24"/>
  <c r="B453" i="24"/>
  <c r="B454" i="24"/>
  <c r="B455" i="24"/>
  <c r="B456" i="24"/>
  <c r="B457" i="24"/>
  <c r="B458" i="24"/>
  <c r="B459" i="24"/>
  <c r="B460" i="24"/>
  <c r="B461" i="24"/>
  <c r="B462" i="24"/>
  <c r="B463" i="24"/>
  <c r="B464" i="24"/>
  <c r="B465" i="24"/>
  <c r="B466" i="24"/>
  <c r="B467" i="24"/>
  <c r="B468" i="24"/>
  <c r="B469" i="24"/>
  <c r="B470" i="24"/>
  <c r="B471" i="24"/>
  <c r="B472" i="24"/>
  <c r="B473" i="24"/>
  <c r="B474" i="24"/>
  <c r="B475" i="24"/>
  <c r="B476" i="24"/>
  <c r="B477" i="24"/>
  <c r="B478" i="24"/>
  <c r="B479" i="24"/>
  <c r="B480" i="24"/>
  <c r="B481" i="24"/>
  <c r="B482" i="24"/>
  <c r="B483" i="24"/>
  <c r="B484" i="24"/>
  <c r="B485" i="24"/>
  <c r="B486" i="24"/>
  <c r="B487" i="24"/>
  <c r="B488" i="24"/>
  <c r="B489" i="24"/>
  <c r="B490" i="24"/>
  <c r="B491" i="24"/>
  <c r="B492" i="24"/>
  <c r="B493" i="24"/>
  <c r="B494" i="24"/>
  <c r="B495" i="24"/>
  <c r="B496" i="24"/>
  <c r="B497" i="24"/>
  <c r="B498" i="24"/>
  <c r="B499" i="24"/>
  <c r="B500" i="24"/>
  <c r="B501" i="24"/>
  <c r="B502" i="24"/>
  <c r="B503" i="24"/>
  <c r="B504" i="24"/>
  <c r="B505" i="24"/>
  <c r="B506" i="24"/>
  <c r="B507" i="24"/>
  <c r="B508" i="24"/>
  <c r="B509" i="24"/>
  <c r="B510" i="24"/>
  <c r="B511" i="24"/>
  <c r="B512" i="24"/>
  <c r="B513" i="24"/>
  <c r="B514" i="24"/>
  <c r="B515" i="24"/>
  <c r="B516" i="24"/>
  <c r="B517" i="24"/>
  <c r="B518" i="24"/>
  <c r="B519" i="24"/>
  <c r="B520" i="24"/>
  <c r="B521" i="24"/>
  <c r="B522" i="24"/>
  <c r="B523" i="24"/>
  <c r="B524" i="24"/>
  <c r="B525" i="24"/>
  <c r="B526" i="24"/>
  <c r="B527" i="24"/>
  <c r="B528" i="24"/>
  <c r="B529" i="24"/>
  <c r="B530" i="24"/>
  <c r="B531" i="24"/>
  <c r="B532" i="24"/>
  <c r="B533" i="24"/>
  <c r="B534" i="24"/>
  <c r="B535" i="24"/>
  <c r="B536" i="24"/>
  <c r="B537" i="24"/>
  <c r="B538" i="24"/>
  <c r="B539" i="24"/>
  <c r="B540" i="24"/>
  <c r="B541" i="24"/>
  <c r="B542" i="24"/>
  <c r="B543" i="24"/>
  <c r="B544" i="24"/>
  <c r="B545" i="24"/>
  <c r="B546" i="24"/>
  <c r="B547" i="24"/>
  <c r="B548" i="24"/>
  <c r="B549" i="24"/>
  <c r="B550" i="24"/>
  <c r="B551" i="24"/>
  <c r="B552" i="24"/>
  <c r="B553" i="24"/>
  <c r="B554" i="24"/>
  <c r="B555" i="24"/>
  <c r="B556" i="24"/>
  <c r="B557" i="24"/>
  <c r="B558" i="24"/>
  <c r="B559" i="24"/>
  <c r="B560" i="24"/>
  <c r="B561" i="24"/>
  <c r="B562" i="24"/>
  <c r="B563" i="24"/>
  <c r="B564" i="24"/>
  <c r="B565" i="24"/>
  <c r="B566" i="24"/>
  <c r="B567" i="24"/>
  <c r="B568" i="24"/>
  <c r="B569" i="24"/>
  <c r="B570" i="24"/>
  <c r="B571" i="24"/>
  <c r="B572" i="24"/>
  <c r="B573" i="24"/>
  <c r="B574" i="24"/>
  <c r="B575" i="24"/>
  <c r="B576" i="24"/>
  <c r="B577" i="24"/>
  <c r="B578" i="24"/>
  <c r="B579" i="24"/>
  <c r="B580" i="24"/>
  <c r="B581" i="24"/>
  <c r="B582" i="24"/>
  <c r="B583" i="24"/>
  <c r="B584" i="24"/>
  <c r="B585" i="24"/>
  <c r="B586" i="24"/>
  <c r="B587" i="24"/>
  <c r="B588" i="24"/>
  <c r="B589" i="24"/>
  <c r="B590" i="24"/>
  <c r="B591" i="24"/>
  <c r="B592" i="24"/>
  <c r="B593" i="24"/>
  <c r="B594" i="24"/>
  <c r="B595" i="24"/>
  <c r="B596" i="24"/>
  <c r="B597" i="24"/>
  <c r="B598" i="24"/>
  <c r="B599" i="24"/>
  <c r="B600" i="24"/>
  <c r="B601" i="24"/>
  <c r="B602" i="24"/>
  <c r="B603" i="24"/>
  <c r="B604" i="24"/>
  <c r="B605" i="24"/>
  <c r="B606" i="24"/>
  <c r="B607" i="24"/>
  <c r="B608" i="24"/>
  <c r="B609" i="24"/>
  <c r="B610" i="24"/>
  <c r="B611" i="24"/>
  <c r="B612" i="24"/>
  <c r="B613" i="24"/>
  <c r="B614" i="24"/>
  <c r="B615" i="24"/>
  <c r="B616" i="24"/>
  <c r="B617" i="24"/>
  <c r="B618" i="24"/>
  <c r="B619" i="24"/>
  <c r="B620" i="24"/>
  <c r="B621" i="24"/>
  <c r="B622" i="24"/>
  <c r="B623" i="24"/>
  <c r="B624" i="24"/>
  <c r="B625" i="24"/>
  <c r="B626" i="24"/>
  <c r="B627" i="24"/>
  <c r="B628" i="24"/>
  <c r="B629" i="24"/>
  <c r="B630" i="24"/>
  <c r="B631" i="24"/>
  <c r="B632" i="24"/>
  <c r="B633" i="24"/>
  <c r="B634" i="24"/>
  <c r="B635" i="24"/>
  <c r="B636" i="24"/>
  <c r="B637" i="24"/>
  <c r="B638" i="24"/>
  <c r="B639" i="24"/>
  <c r="B640" i="24"/>
  <c r="B641" i="24"/>
  <c r="B642" i="24"/>
  <c r="B643" i="24"/>
  <c r="B644" i="24"/>
  <c r="B645" i="24"/>
  <c r="B646" i="24"/>
  <c r="B647" i="24"/>
  <c r="B648" i="24"/>
  <c r="B649" i="24"/>
  <c r="B650" i="24"/>
  <c r="B651" i="24"/>
  <c r="B652" i="24"/>
  <c r="B653" i="24"/>
  <c r="B654" i="24"/>
  <c r="B655" i="24"/>
  <c r="B656" i="24"/>
  <c r="B657" i="24"/>
  <c r="B658" i="24"/>
  <c r="B659" i="24"/>
  <c r="B660" i="24"/>
  <c r="B661" i="24"/>
  <c r="B662" i="24"/>
  <c r="B663" i="24"/>
  <c r="B664" i="24"/>
  <c r="B665" i="24"/>
  <c r="B666" i="24"/>
  <c r="B667" i="24"/>
  <c r="B668" i="24"/>
  <c r="B669" i="24"/>
  <c r="B670" i="24"/>
  <c r="B671" i="24"/>
  <c r="B672" i="24"/>
  <c r="B673" i="24"/>
  <c r="B674" i="24"/>
  <c r="B675" i="24"/>
  <c r="B676" i="24"/>
  <c r="B677" i="24"/>
  <c r="B678" i="24"/>
  <c r="B679" i="24"/>
  <c r="B680" i="24"/>
  <c r="B681" i="24"/>
  <c r="B682" i="24"/>
  <c r="B683" i="24"/>
  <c r="B684" i="24"/>
  <c r="B685" i="24"/>
  <c r="B686" i="24"/>
  <c r="B687" i="24"/>
  <c r="B688" i="24"/>
  <c r="B689" i="24"/>
  <c r="B690" i="24"/>
  <c r="B691" i="24"/>
  <c r="B692" i="24"/>
  <c r="B693" i="24"/>
  <c r="B694" i="24"/>
  <c r="B695" i="24"/>
  <c r="B696" i="24"/>
  <c r="B697" i="24"/>
  <c r="B698" i="24"/>
  <c r="B699" i="24"/>
  <c r="B700" i="24"/>
  <c r="B701" i="24"/>
  <c r="B702" i="24"/>
  <c r="B703" i="24"/>
  <c r="B704" i="24"/>
  <c r="B705" i="24"/>
  <c r="B706" i="24"/>
  <c r="B707" i="24"/>
  <c r="B708" i="24"/>
  <c r="B709" i="24"/>
  <c r="B710" i="24"/>
  <c r="B711" i="24"/>
  <c r="B712" i="24"/>
  <c r="B713" i="24"/>
  <c r="B714" i="24"/>
  <c r="B715" i="24"/>
  <c r="B716" i="24"/>
  <c r="B717" i="24"/>
  <c r="B718" i="24"/>
  <c r="B719" i="24"/>
  <c r="B720" i="24"/>
  <c r="B721" i="24"/>
  <c r="B722" i="24"/>
  <c r="B723" i="24"/>
  <c r="B724" i="24"/>
  <c r="B725" i="24"/>
  <c r="B726" i="24"/>
  <c r="B727" i="24"/>
  <c r="B728" i="24"/>
  <c r="B729" i="24"/>
  <c r="B730" i="24"/>
  <c r="B731" i="24"/>
  <c r="B732" i="24"/>
  <c r="B733" i="24"/>
  <c r="B734" i="24"/>
  <c r="B735" i="24"/>
  <c r="B736" i="24"/>
  <c r="B737" i="24"/>
  <c r="B738" i="24"/>
  <c r="B739" i="24"/>
  <c r="B740" i="24"/>
  <c r="B18" i="24"/>
  <c r="C18" i="24"/>
  <c r="C19" i="24"/>
  <c r="C20" i="24"/>
  <c r="C21" i="24"/>
  <c r="C22" i="24"/>
  <c r="C23" i="24"/>
  <c r="C24" i="24"/>
  <c r="C25" i="24"/>
  <c r="C26" i="24"/>
  <c r="C27" i="24"/>
  <c r="C28" i="24"/>
  <c r="C29" i="24"/>
  <c r="C30" i="24"/>
  <c r="C31" i="24"/>
  <c r="C32" i="24"/>
  <c r="C33" i="24"/>
  <c r="C34" i="24"/>
  <c r="C35" i="24"/>
  <c r="C36" i="24"/>
  <c r="C37" i="24"/>
  <c r="C38" i="24"/>
  <c r="C39" i="24"/>
  <c r="C40" i="24"/>
  <c r="C41" i="24"/>
  <c r="C42" i="24"/>
  <c r="C43" i="24"/>
  <c r="C44" i="24"/>
  <c r="C45" i="24"/>
  <c r="C46" i="24"/>
  <c r="C47" i="24"/>
  <c r="C48" i="24"/>
  <c r="C49" i="24"/>
  <c r="C50" i="24"/>
  <c r="C51" i="24"/>
  <c r="C52" i="24"/>
  <c r="C53" i="24"/>
  <c r="C54" i="24"/>
  <c r="C55" i="24"/>
  <c r="C56" i="24"/>
  <c r="C57" i="24"/>
  <c r="C58" i="24"/>
  <c r="C59" i="24"/>
  <c r="C60" i="24"/>
  <c r="C61" i="24"/>
  <c r="C62" i="24"/>
  <c r="C63" i="24"/>
  <c r="C64" i="24"/>
  <c r="C65" i="24"/>
  <c r="C66" i="24"/>
  <c r="C67" i="24"/>
  <c r="C68" i="24"/>
  <c r="C69" i="24"/>
  <c r="C70" i="24"/>
  <c r="C71" i="24"/>
  <c r="C72" i="24"/>
  <c r="C73" i="24"/>
  <c r="C74" i="24"/>
  <c r="C75" i="24"/>
  <c r="C76" i="24"/>
  <c r="C77" i="24"/>
  <c r="C78" i="24"/>
  <c r="C79" i="24"/>
  <c r="C80" i="24"/>
  <c r="C81" i="24"/>
  <c r="C82" i="24"/>
  <c r="C83" i="24"/>
  <c r="C84" i="24"/>
  <c r="C85" i="24"/>
  <c r="C86" i="24"/>
  <c r="C87" i="24"/>
  <c r="C88" i="24"/>
  <c r="C89" i="24"/>
  <c r="C90" i="24"/>
  <c r="C91" i="24"/>
  <c r="C92" i="24"/>
  <c r="C93" i="24"/>
  <c r="C94" i="24"/>
  <c r="C95" i="24"/>
  <c r="C96" i="24"/>
  <c r="C97" i="24"/>
  <c r="C98" i="24"/>
  <c r="C99" i="24"/>
  <c r="C100" i="24"/>
  <c r="C101" i="24"/>
  <c r="C102" i="24"/>
  <c r="C103" i="24"/>
  <c r="C104" i="24"/>
  <c r="C105" i="24"/>
  <c r="C106" i="24"/>
  <c r="C107" i="24"/>
  <c r="C108" i="24"/>
  <c r="C109" i="24"/>
  <c r="C110" i="24"/>
  <c r="C111" i="24"/>
  <c r="C112" i="24"/>
  <c r="C113" i="24"/>
  <c r="C114" i="24"/>
  <c r="C115" i="24"/>
  <c r="C116" i="24"/>
  <c r="C117" i="24"/>
  <c r="C118" i="24"/>
  <c r="C119" i="24"/>
  <c r="C120" i="24"/>
  <c r="C121" i="24"/>
  <c r="C122" i="24"/>
  <c r="C123" i="24"/>
  <c r="C124" i="24"/>
  <c r="C125" i="24"/>
  <c r="C126" i="24"/>
  <c r="C127" i="24"/>
  <c r="C128" i="24"/>
  <c r="C129" i="24"/>
  <c r="C130" i="24"/>
  <c r="C131" i="24"/>
  <c r="C132" i="24"/>
  <c r="C133" i="24"/>
  <c r="C134" i="24"/>
  <c r="C135" i="24"/>
  <c r="C136" i="24"/>
  <c r="C137" i="24"/>
  <c r="C138" i="24"/>
  <c r="C139" i="24"/>
  <c r="C140" i="24"/>
  <c r="C141" i="24"/>
  <c r="C142" i="24"/>
  <c r="C143" i="24"/>
  <c r="C144" i="24"/>
  <c r="C145" i="24"/>
  <c r="C146" i="24"/>
  <c r="C147" i="24"/>
  <c r="C148" i="24"/>
  <c r="C149" i="24"/>
  <c r="C150" i="24"/>
  <c r="C151" i="24"/>
  <c r="C152" i="24"/>
  <c r="C153" i="24"/>
  <c r="C154" i="24"/>
  <c r="C155" i="24"/>
  <c r="C156" i="24"/>
  <c r="C157" i="24"/>
  <c r="C158" i="24"/>
  <c r="C159" i="24"/>
  <c r="C160" i="24"/>
  <c r="C161" i="24"/>
  <c r="C162" i="24"/>
  <c r="C163" i="24"/>
  <c r="C164" i="24"/>
  <c r="C165" i="24"/>
  <c r="C166" i="24"/>
  <c r="C167" i="24"/>
  <c r="C168" i="24"/>
  <c r="C169" i="24"/>
  <c r="C170" i="24"/>
  <c r="C171" i="24"/>
  <c r="C172" i="24"/>
  <c r="C173" i="24"/>
  <c r="C174" i="24"/>
  <c r="C175" i="24"/>
  <c r="C176" i="24"/>
  <c r="C177" i="24"/>
  <c r="C178" i="24"/>
  <c r="C179" i="24"/>
  <c r="C180" i="24"/>
  <c r="C181" i="24"/>
  <c r="C182" i="24"/>
  <c r="C183" i="24"/>
  <c r="C184" i="24"/>
  <c r="C185" i="24"/>
  <c r="C186" i="24"/>
  <c r="C187" i="24"/>
  <c r="C188" i="24"/>
  <c r="C189" i="24"/>
  <c r="C190" i="24"/>
  <c r="C191" i="24"/>
  <c r="C192" i="24"/>
  <c r="C193" i="24"/>
  <c r="C194" i="24"/>
  <c r="C195" i="24"/>
  <c r="C196" i="24"/>
  <c r="C197" i="24"/>
  <c r="C198" i="24"/>
  <c r="C199" i="24"/>
  <c r="C200" i="24"/>
  <c r="C201" i="24"/>
  <c r="C202" i="24"/>
  <c r="C203" i="24"/>
  <c r="C204" i="24"/>
  <c r="C205" i="24"/>
  <c r="C206" i="24"/>
  <c r="C207" i="24"/>
  <c r="C208" i="24"/>
  <c r="C209" i="24"/>
  <c r="C210" i="24"/>
  <c r="C211" i="24"/>
  <c r="C212" i="24"/>
  <c r="C213" i="24"/>
  <c r="C214" i="24"/>
  <c r="C215" i="24"/>
  <c r="C216" i="24"/>
  <c r="C217" i="24"/>
  <c r="C218" i="24"/>
  <c r="C219" i="24"/>
  <c r="C220" i="24"/>
  <c r="C221" i="24"/>
  <c r="C222" i="24"/>
  <c r="C223" i="24"/>
  <c r="C224" i="24"/>
  <c r="C225" i="24"/>
  <c r="C226" i="24"/>
  <c r="C227" i="24"/>
  <c r="C228" i="24"/>
  <c r="C229" i="24"/>
  <c r="C230" i="24"/>
  <c r="C231" i="24"/>
  <c r="C232" i="24"/>
  <c r="C233" i="24"/>
  <c r="C234" i="24"/>
  <c r="C235" i="24"/>
  <c r="C236" i="24"/>
  <c r="C237" i="24"/>
  <c r="C238" i="24"/>
  <c r="C239" i="24"/>
  <c r="C240" i="24"/>
  <c r="C241" i="24"/>
  <c r="C242" i="24"/>
  <c r="C243" i="24"/>
  <c r="C244" i="24"/>
  <c r="C245" i="24"/>
  <c r="C246" i="24"/>
  <c r="C247" i="24"/>
  <c r="C248" i="24"/>
  <c r="C249" i="24"/>
  <c r="C250" i="24"/>
  <c r="C251" i="24"/>
  <c r="C252" i="24"/>
  <c r="C253" i="24"/>
  <c r="C254" i="24"/>
  <c r="C255" i="24"/>
  <c r="C256" i="24"/>
  <c r="C257" i="24"/>
  <c r="C258" i="24"/>
  <c r="C259" i="24"/>
  <c r="C260" i="24"/>
  <c r="C261" i="24"/>
  <c r="C262" i="24"/>
  <c r="C263" i="24"/>
  <c r="C264" i="24"/>
  <c r="C265" i="24"/>
  <c r="C266" i="24"/>
  <c r="C267" i="24"/>
  <c r="C268" i="24"/>
  <c r="C269" i="24"/>
  <c r="C270" i="24"/>
  <c r="C271" i="24"/>
  <c r="C272" i="24"/>
  <c r="C273" i="24"/>
  <c r="C274" i="24"/>
  <c r="C275" i="24"/>
  <c r="C276" i="24"/>
  <c r="C277" i="24"/>
  <c r="C278" i="24"/>
  <c r="C279" i="24"/>
  <c r="C280" i="24"/>
  <c r="C281" i="24"/>
  <c r="C282" i="24"/>
  <c r="C283" i="24"/>
  <c r="C284" i="24"/>
  <c r="C285" i="24"/>
  <c r="C286" i="24"/>
  <c r="C287" i="24"/>
  <c r="C288" i="24"/>
  <c r="C289" i="24"/>
  <c r="C290" i="24"/>
  <c r="C291" i="24"/>
  <c r="C292" i="24"/>
  <c r="C293" i="24"/>
  <c r="C294" i="24"/>
  <c r="C295" i="24"/>
  <c r="C296" i="24"/>
  <c r="C297" i="24"/>
  <c r="C298" i="24"/>
  <c r="C299" i="24"/>
  <c r="C300" i="24"/>
  <c r="C301" i="24"/>
  <c r="C302" i="24"/>
  <c r="C303" i="24"/>
  <c r="C304" i="24"/>
  <c r="C305" i="24"/>
  <c r="C306" i="24"/>
  <c r="C307" i="24"/>
  <c r="C308" i="24"/>
  <c r="C309" i="24"/>
  <c r="C310" i="24"/>
  <c r="C311" i="24"/>
  <c r="C312" i="24"/>
  <c r="C313" i="24"/>
  <c r="C314" i="24"/>
  <c r="C315" i="24"/>
  <c r="C316" i="24"/>
  <c r="C317" i="24"/>
  <c r="C318" i="24"/>
  <c r="C319" i="24"/>
  <c r="C320" i="24"/>
  <c r="C321" i="24"/>
  <c r="C322" i="24"/>
  <c r="C323" i="24"/>
  <c r="C324" i="24"/>
  <c r="C325" i="24"/>
  <c r="C326" i="24"/>
  <c r="C327" i="24"/>
  <c r="C328" i="24"/>
  <c r="C329" i="24"/>
  <c r="C330" i="24"/>
  <c r="C331" i="24"/>
  <c r="C332" i="24"/>
  <c r="C333" i="24"/>
  <c r="C334" i="24"/>
  <c r="C335" i="24"/>
  <c r="C336" i="24"/>
  <c r="C337" i="24"/>
  <c r="C338" i="24"/>
  <c r="C339" i="24"/>
  <c r="C340" i="24"/>
  <c r="C341" i="24"/>
  <c r="C342" i="24"/>
  <c r="C343" i="24"/>
  <c r="C344" i="24"/>
  <c r="C345" i="24"/>
  <c r="C346" i="24"/>
  <c r="C347" i="24"/>
  <c r="C348" i="24"/>
  <c r="C349" i="24"/>
  <c r="C350" i="24"/>
  <c r="C351" i="24"/>
  <c r="C352" i="24"/>
  <c r="C353" i="24"/>
  <c r="C354" i="24"/>
  <c r="C355" i="24"/>
  <c r="C356" i="24"/>
  <c r="C357" i="24"/>
  <c r="C358" i="24"/>
  <c r="C359" i="24"/>
  <c r="C360" i="24"/>
  <c r="C361" i="24"/>
  <c r="C362" i="24"/>
  <c r="C363" i="24"/>
  <c r="C364" i="24"/>
  <c r="C365" i="24"/>
  <c r="C366" i="24"/>
  <c r="C367" i="24"/>
  <c r="C368" i="24"/>
  <c r="C369" i="24"/>
  <c r="C370" i="24"/>
  <c r="C371" i="24"/>
  <c r="C372" i="24"/>
  <c r="C373" i="24"/>
  <c r="C374" i="24"/>
  <c r="C375" i="24"/>
  <c r="C376" i="24"/>
  <c r="C377" i="24"/>
  <c r="C378" i="24"/>
  <c r="C379" i="24"/>
  <c r="C380" i="24"/>
  <c r="C381" i="24"/>
  <c r="C382" i="24"/>
  <c r="C383" i="24"/>
  <c r="C384" i="24"/>
  <c r="C385" i="24"/>
  <c r="C386" i="24"/>
  <c r="C387" i="24"/>
  <c r="C388" i="24"/>
  <c r="C389" i="24"/>
  <c r="C390" i="24"/>
  <c r="C391" i="24"/>
  <c r="C392" i="24"/>
  <c r="C393" i="24"/>
  <c r="C394" i="24"/>
  <c r="C395" i="24"/>
  <c r="C396" i="24"/>
  <c r="C397" i="24"/>
  <c r="C398" i="24"/>
  <c r="C399" i="24"/>
  <c r="C400" i="24"/>
  <c r="C401" i="24"/>
  <c r="C402" i="24"/>
  <c r="C403" i="24"/>
  <c r="C404" i="24"/>
  <c r="C405" i="24"/>
  <c r="C406" i="24"/>
  <c r="C407" i="24"/>
  <c r="C408" i="24"/>
  <c r="C409" i="24"/>
  <c r="C410" i="24"/>
  <c r="C411" i="24"/>
  <c r="C412" i="24"/>
  <c r="C413" i="24"/>
  <c r="C414" i="24"/>
  <c r="C415" i="24"/>
  <c r="C416" i="24"/>
  <c r="C417" i="24"/>
  <c r="C418" i="24"/>
  <c r="C419" i="24"/>
  <c r="C420" i="24"/>
  <c r="C421" i="24"/>
  <c r="C422" i="24"/>
  <c r="C423" i="24"/>
  <c r="C424" i="24"/>
  <c r="C425" i="24"/>
  <c r="C426" i="24"/>
  <c r="C427" i="24"/>
  <c r="C428" i="24"/>
  <c r="C429" i="24"/>
  <c r="C430" i="24"/>
  <c r="C431" i="24"/>
  <c r="C432" i="24"/>
  <c r="C433" i="24"/>
  <c r="C434" i="24"/>
  <c r="C435" i="24"/>
  <c r="C436" i="24"/>
  <c r="C437" i="24"/>
  <c r="C438" i="24"/>
  <c r="C439" i="24"/>
  <c r="C440" i="24"/>
  <c r="C441" i="24"/>
  <c r="C442" i="24"/>
  <c r="C443" i="24"/>
  <c r="C444" i="24"/>
  <c r="C445" i="24"/>
  <c r="C446" i="24"/>
  <c r="C447" i="24"/>
  <c r="C448" i="24"/>
  <c r="C449" i="24"/>
  <c r="C450" i="24"/>
  <c r="C451" i="24"/>
  <c r="C452" i="24"/>
  <c r="C453" i="24"/>
  <c r="C454" i="24"/>
  <c r="C455" i="24"/>
  <c r="C456" i="24"/>
  <c r="C457" i="24"/>
  <c r="C458" i="24"/>
  <c r="C459" i="24"/>
  <c r="C460" i="24"/>
  <c r="C461" i="24"/>
  <c r="C462" i="24"/>
  <c r="C463" i="24"/>
  <c r="C464" i="24"/>
  <c r="C465" i="24"/>
  <c r="C466" i="24"/>
  <c r="C467" i="24"/>
  <c r="C468" i="24"/>
  <c r="C469" i="24"/>
  <c r="C470" i="24"/>
  <c r="C471" i="24"/>
  <c r="C472" i="24"/>
  <c r="C473" i="24"/>
  <c r="C474" i="24"/>
  <c r="C475" i="24"/>
  <c r="C476" i="24"/>
  <c r="C477" i="24"/>
  <c r="C478" i="24"/>
  <c r="C479" i="24"/>
  <c r="C480" i="24"/>
  <c r="C481" i="24"/>
  <c r="C482" i="24"/>
  <c r="C483" i="24"/>
  <c r="C484" i="24"/>
  <c r="C485" i="24"/>
  <c r="C486" i="24"/>
  <c r="C487" i="24"/>
  <c r="C488" i="24"/>
  <c r="C489" i="24"/>
  <c r="C490" i="24"/>
  <c r="C491" i="24"/>
  <c r="C492" i="24"/>
  <c r="C493" i="24"/>
  <c r="C494" i="24"/>
  <c r="C495" i="24"/>
  <c r="C496" i="24"/>
  <c r="C497" i="24"/>
  <c r="C498" i="24"/>
  <c r="C499" i="24"/>
  <c r="C500" i="24"/>
  <c r="C501" i="24"/>
  <c r="C502" i="24"/>
  <c r="C503" i="24"/>
  <c r="C504" i="24"/>
  <c r="C505" i="24"/>
  <c r="C506" i="24"/>
  <c r="C507" i="24"/>
  <c r="C508" i="24"/>
  <c r="C509" i="24"/>
  <c r="C510" i="24"/>
  <c r="C511" i="24"/>
  <c r="C512" i="24"/>
  <c r="C513" i="24"/>
  <c r="C514" i="24"/>
  <c r="C515" i="24"/>
  <c r="C516" i="24"/>
  <c r="C517" i="24"/>
  <c r="C518" i="24"/>
  <c r="C519" i="24"/>
  <c r="C520" i="24"/>
  <c r="C521" i="24"/>
  <c r="C522" i="24"/>
  <c r="C523" i="24"/>
  <c r="C524" i="24"/>
  <c r="C525" i="24"/>
  <c r="C526" i="24"/>
  <c r="C527" i="24"/>
  <c r="C528" i="24"/>
  <c r="C529" i="24"/>
  <c r="C530" i="24"/>
  <c r="C531" i="24"/>
  <c r="C532" i="24"/>
  <c r="C533" i="24"/>
  <c r="C534" i="24"/>
  <c r="C535" i="24"/>
  <c r="C536" i="24"/>
  <c r="C537" i="24"/>
  <c r="C538" i="24"/>
  <c r="C539" i="24"/>
  <c r="C540" i="24"/>
  <c r="C541" i="24"/>
  <c r="C542" i="24"/>
  <c r="C543" i="24"/>
  <c r="C544" i="24"/>
  <c r="C545" i="24"/>
  <c r="C546" i="24"/>
  <c r="C547" i="24"/>
  <c r="C548" i="24"/>
  <c r="C549" i="24"/>
  <c r="C550" i="24"/>
  <c r="C551" i="24"/>
  <c r="C552" i="24"/>
  <c r="C553" i="24"/>
  <c r="C554" i="24"/>
  <c r="C555" i="24"/>
  <c r="C556" i="24"/>
  <c r="C557" i="24"/>
  <c r="C558" i="24"/>
  <c r="C559" i="24"/>
  <c r="C560" i="24"/>
  <c r="C561" i="24"/>
  <c r="C562" i="24"/>
  <c r="C563" i="24"/>
  <c r="C564" i="24"/>
  <c r="C565" i="24"/>
  <c r="C566" i="24"/>
  <c r="C567" i="24"/>
  <c r="C568" i="24"/>
  <c r="C569" i="24"/>
  <c r="C570" i="24"/>
  <c r="C571" i="24"/>
  <c r="C572" i="24"/>
  <c r="C573" i="24"/>
  <c r="C574" i="24"/>
  <c r="C575" i="24"/>
  <c r="C576" i="24"/>
  <c r="C577" i="24"/>
  <c r="C578" i="24"/>
  <c r="C579" i="24"/>
  <c r="C580" i="24"/>
  <c r="C581" i="24"/>
  <c r="C582" i="24"/>
  <c r="C583" i="24"/>
  <c r="C584" i="24"/>
  <c r="C585" i="24"/>
  <c r="C586" i="24"/>
  <c r="C587" i="24"/>
  <c r="C588" i="24"/>
  <c r="C589" i="24"/>
  <c r="C590" i="24"/>
  <c r="C591" i="24"/>
  <c r="C592" i="24"/>
  <c r="C593" i="24"/>
  <c r="C594" i="24"/>
  <c r="C595" i="24"/>
  <c r="C596" i="24"/>
  <c r="C597" i="24"/>
  <c r="C598" i="24"/>
  <c r="C599" i="24"/>
  <c r="C600" i="24"/>
  <c r="C601" i="24"/>
  <c r="C602" i="24"/>
  <c r="C603" i="24"/>
  <c r="C604" i="24"/>
  <c r="C605" i="24"/>
  <c r="C606" i="24"/>
  <c r="C607" i="24"/>
  <c r="C608" i="24"/>
  <c r="C609" i="24"/>
  <c r="C610" i="24"/>
  <c r="C611" i="24"/>
  <c r="C612" i="24"/>
  <c r="C613" i="24"/>
  <c r="C614" i="24"/>
  <c r="C615" i="24"/>
  <c r="C616" i="24"/>
  <c r="C617" i="24"/>
  <c r="C618" i="24"/>
  <c r="C619" i="24"/>
  <c r="C620" i="24"/>
  <c r="C621" i="24"/>
  <c r="C622" i="24"/>
  <c r="C623" i="24"/>
  <c r="C624" i="24"/>
  <c r="C625" i="24"/>
  <c r="C626" i="24"/>
  <c r="C627" i="24"/>
  <c r="C628" i="24"/>
  <c r="C629" i="24"/>
  <c r="C630" i="24"/>
  <c r="C631" i="24"/>
  <c r="C632" i="24"/>
  <c r="C633" i="24"/>
  <c r="C634" i="24"/>
  <c r="C635" i="24"/>
  <c r="C636" i="24"/>
  <c r="C637" i="24"/>
  <c r="C638" i="24"/>
  <c r="C639" i="24"/>
  <c r="C640" i="24"/>
  <c r="C641" i="24"/>
  <c r="C642" i="24"/>
  <c r="C643" i="24"/>
  <c r="C644" i="24"/>
  <c r="C645" i="24"/>
  <c r="C646" i="24"/>
  <c r="C647" i="24"/>
  <c r="C648" i="24"/>
  <c r="C649" i="24"/>
  <c r="C650" i="24"/>
  <c r="C651" i="24"/>
  <c r="C652" i="24"/>
  <c r="C653" i="24"/>
  <c r="C654" i="24"/>
  <c r="C655" i="24"/>
  <c r="C656" i="24"/>
  <c r="C657" i="24"/>
  <c r="C658" i="24"/>
  <c r="C659" i="24"/>
  <c r="C660" i="24"/>
  <c r="C661" i="24"/>
  <c r="C662" i="24"/>
  <c r="C663" i="24"/>
  <c r="C664" i="24"/>
  <c r="C665" i="24"/>
  <c r="C666" i="24"/>
  <c r="C667" i="24"/>
  <c r="C668" i="24"/>
  <c r="C669" i="24"/>
  <c r="C670" i="24"/>
  <c r="C671" i="24"/>
  <c r="C672" i="24"/>
  <c r="C673" i="24"/>
  <c r="C674" i="24"/>
  <c r="C675" i="24"/>
  <c r="C676" i="24"/>
  <c r="C677" i="24"/>
  <c r="C678" i="24"/>
  <c r="C679" i="24"/>
  <c r="C680" i="24"/>
  <c r="C681" i="24"/>
  <c r="C682" i="24"/>
  <c r="C683" i="24"/>
  <c r="C684" i="24"/>
  <c r="C685" i="24"/>
  <c r="C686" i="24"/>
  <c r="C687" i="24"/>
  <c r="C688" i="24"/>
  <c r="C689" i="24"/>
  <c r="C690" i="24"/>
  <c r="C691" i="24"/>
  <c r="C692" i="24"/>
  <c r="C693" i="24"/>
  <c r="C694" i="24"/>
  <c r="C695" i="24"/>
  <c r="C696" i="24"/>
  <c r="C697" i="24"/>
  <c r="C698" i="24"/>
  <c r="C699" i="24"/>
  <c r="C700" i="24"/>
  <c r="C701" i="24"/>
  <c r="C702" i="24"/>
  <c r="C703" i="24"/>
  <c r="C704" i="24"/>
  <c r="C705" i="24"/>
  <c r="C706" i="24"/>
  <c r="C707" i="24"/>
  <c r="C708" i="24"/>
  <c r="C709" i="24"/>
  <c r="C710" i="24"/>
  <c r="C711" i="24"/>
  <c r="C712" i="24"/>
  <c r="C713" i="24"/>
  <c r="C714" i="24"/>
  <c r="C715" i="24"/>
  <c r="C716" i="24"/>
  <c r="C717" i="24"/>
  <c r="C718" i="24"/>
  <c r="C719" i="24"/>
  <c r="C720" i="24"/>
  <c r="C721" i="24"/>
  <c r="C722" i="24"/>
  <c r="C723" i="24"/>
  <c r="C724" i="24"/>
  <c r="C725" i="24"/>
  <c r="C726" i="24"/>
  <c r="C727" i="24"/>
  <c r="C728" i="24"/>
  <c r="C729" i="24"/>
  <c r="C730" i="24"/>
  <c r="C731" i="24"/>
  <c r="C732" i="24"/>
  <c r="C733" i="24"/>
  <c r="C734" i="24"/>
  <c r="C735" i="24"/>
  <c r="C736" i="24"/>
  <c r="C737" i="24"/>
  <c r="C738" i="24"/>
  <c r="C739" i="24"/>
  <c r="C740" i="24"/>
  <c r="C10" i="23"/>
  <c r="C11" i="23"/>
  <c r="C12" i="23"/>
  <c r="C13" i="23"/>
  <c r="C14" i="23"/>
  <c r="C15" i="23"/>
  <c r="C16" i="23"/>
  <c r="C17" i="23"/>
  <c r="C18" i="23"/>
  <c r="C19" i="23"/>
  <c r="C20" i="23"/>
  <c r="C21" i="23"/>
  <c r="C22" i="23"/>
  <c r="C23" i="23"/>
  <c r="C24" i="23"/>
  <c r="C25" i="23"/>
  <c r="C26" i="23"/>
  <c r="C27" i="23"/>
  <c r="C28" i="23"/>
  <c r="C29" i="23"/>
  <c r="C30" i="23"/>
  <c r="C31" i="23"/>
  <c r="C32" i="23"/>
  <c r="C33" i="23"/>
  <c r="C34" i="23"/>
  <c r="C35" i="23"/>
  <c r="C36" i="23"/>
  <c r="C37" i="23"/>
  <c r="C38" i="23"/>
  <c r="C39" i="23"/>
  <c r="C40" i="23"/>
  <c r="C41" i="23"/>
  <c r="C42" i="23"/>
  <c r="C43" i="23"/>
  <c r="C44" i="23"/>
  <c r="C45" i="23"/>
  <c r="C46" i="23"/>
  <c r="C47" i="23"/>
  <c r="C48" i="23"/>
  <c r="C49" i="23"/>
  <c r="C50" i="23"/>
  <c r="C51" i="23"/>
  <c r="C52" i="23"/>
  <c r="C53" i="23"/>
  <c r="C54" i="23"/>
  <c r="C55" i="23"/>
  <c r="C56" i="23"/>
  <c r="C57" i="23"/>
  <c r="C58" i="23"/>
  <c r="C59" i="23"/>
  <c r="C60" i="23"/>
  <c r="C61" i="23"/>
  <c r="C62" i="23"/>
  <c r="C63" i="23"/>
  <c r="C64" i="23"/>
  <c r="C65" i="23"/>
  <c r="C66" i="23"/>
  <c r="C67" i="23"/>
  <c r="C68" i="23"/>
  <c r="C69" i="23"/>
  <c r="C70" i="23"/>
  <c r="C71" i="23"/>
  <c r="C72" i="23"/>
  <c r="C73" i="23"/>
  <c r="C74" i="23"/>
  <c r="C75" i="23"/>
  <c r="C76" i="23"/>
  <c r="C77" i="23"/>
  <c r="C78" i="23"/>
  <c r="C79" i="23"/>
  <c r="C80" i="23"/>
  <c r="C81" i="23"/>
  <c r="C82" i="23"/>
  <c r="C83" i="23"/>
  <c r="C84" i="23"/>
  <c r="C85" i="23"/>
  <c r="C86" i="23"/>
  <c r="C87" i="23"/>
  <c r="C88" i="23"/>
  <c r="C89" i="23"/>
  <c r="C90" i="23"/>
  <c r="C91" i="23"/>
  <c r="C92" i="23"/>
  <c r="C93" i="23"/>
  <c r="C94" i="23"/>
  <c r="C95" i="23"/>
  <c r="C96" i="23"/>
  <c r="C97" i="23"/>
  <c r="C98" i="23"/>
  <c r="C99" i="23"/>
  <c r="C100" i="23"/>
  <c r="C101" i="23"/>
  <c r="C102" i="23"/>
  <c r="C103" i="23"/>
  <c r="C104" i="23"/>
  <c r="C105" i="23"/>
  <c r="C106" i="23"/>
  <c r="C107" i="23"/>
  <c r="C108" i="23"/>
  <c r="C109" i="23"/>
  <c r="C110" i="23"/>
  <c r="C111" i="23"/>
  <c r="C112" i="23"/>
  <c r="C113" i="23"/>
  <c r="C114" i="23"/>
  <c r="C115" i="23"/>
  <c r="C116" i="23"/>
  <c r="C117" i="23"/>
  <c r="C118" i="23"/>
  <c r="C119" i="23"/>
  <c r="C120" i="23"/>
  <c r="C121" i="23"/>
  <c r="C122" i="23"/>
  <c r="C123" i="23"/>
  <c r="C124" i="23"/>
  <c r="C125" i="23"/>
  <c r="C126" i="23"/>
  <c r="C127" i="23"/>
  <c r="C128" i="23"/>
  <c r="C129" i="23"/>
  <c r="C130" i="23"/>
  <c r="C131" i="23"/>
  <c r="C132" i="23"/>
  <c r="C133" i="23"/>
  <c r="C134" i="23"/>
  <c r="C135" i="23"/>
  <c r="C136" i="23"/>
  <c r="C137" i="23"/>
  <c r="C138" i="23"/>
  <c r="C139" i="23"/>
  <c r="C140" i="23"/>
  <c r="C141" i="23"/>
  <c r="C142" i="23"/>
  <c r="C143" i="23"/>
  <c r="C144" i="23"/>
  <c r="C145" i="23"/>
  <c r="C146" i="23"/>
  <c r="C147" i="23"/>
  <c r="C148" i="23"/>
  <c r="C149" i="23"/>
  <c r="C150" i="23"/>
  <c r="C151" i="23"/>
  <c r="C152" i="23"/>
  <c r="C153" i="23"/>
  <c r="C154" i="23"/>
  <c r="C155" i="23"/>
  <c r="C156" i="23"/>
  <c r="C157" i="23"/>
  <c r="C158" i="23"/>
  <c r="C159" i="23"/>
  <c r="C160" i="23"/>
  <c r="C161" i="23"/>
  <c r="C162" i="23"/>
  <c r="C163" i="23"/>
  <c r="C164" i="23"/>
  <c r="C165" i="23"/>
  <c r="C166" i="23"/>
  <c r="C167" i="23"/>
  <c r="C168" i="23"/>
  <c r="C169" i="23"/>
  <c r="C170" i="23"/>
  <c r="C171" i="23"/>
  <c r="C172" i="23"/>
  <c r="C173" i="23"/>
  <c r="C174" i="23"/>
  <c r="C175" i="23"/>
  <c r="C176" i="23"/>
  <c r="C177" i="23"/>
  <c r="C178" i="23"/>
  <c r="C179" i="23"/>
  <c r="C180" i="23"/>
  <c r="C181" i="23"/>
  <c r="C182" i="23"/>
  <c r="C183" i="23"/>
  <c r="C184" i="23"/>
  <c r="C185" i="23"/>
  <c r="C186" i="23"/>
  <c r="C187" i="23"/>
  <c r="C188" i="23"/>
  <c r="C189" i="23"/>
  <c r="C190" i="23"/>
  <c r="C191" i="23"/>
  <c r="C192" i="23"/>
  <c r="C193" i="23"/>
  <c r="C194" i="23"/>
  <c r="C195" i="23"/>
  <c r="C196" i="23"/>
  <c r="C197" i="23"/>
  <c r="C198" i="23"/>
  <c r="C199" i="23"/>
  <c r="C200" i="23"/>
  <c r="C201" i="23"/>
  <c r="C202" i="23"/>
  <c r="C203" i="23"/>
  <c r="C204" i="23"/>
  <c r="C205" i="23"/>
  <c r="C206" i="23"/>
  <c r="C207" i="23"/>
  <c r="C208" i="23"/>
  <c r="C209" i="23"/>
  <c r="C210" i="23"/>
  <c r="C211" i="23"/>
  <c r="C212" i="23"/>
  <c r="C213" i="23"/>
  <c r="C214" i="23"/>
  <c r="C215" i="23"/>
  <c r="C216" i="23"/>
  <c r="C217" i="23"/>
  <c r="C218" i="23"/>
  <c r="C219" i="23"/>
  <c r="C220" i="23"/>
  <c r="C221" i="23"/>
  <c r="C222" i="23"/>
  <c r="C223" i="23"/>
  <c r="C224" i="23"/>
  <c r="C225" i="23"/>
  <c r="C226" i="23"/>
  <c r="C227" i="23"/>
  <c r="C228" i="23"/>
  <c r="C229" i="23"/>
  <c r="C230" i="23"/>
  <c r="C231" i="23"/>
  <c r="C232" i="23"/>
  <c r="C233" i="23"/>
  <c r="C234" i="23"/>
  <c r="C235" i="23"/>
  <c r="C236" i="23"/>
  <c r="C237" i="23"/>
  <c r="C238" i="23"/>
  <c r="C239" i="23"/>
  <c r="C240" i="23"/>
  <c r="C241" i="23"/>
  <c r="C242" i="23"/>
  <c r="C243" i="23"/>
  <c r="C244" i="23"/>
  <c r="C245" i="23"/>
  <c r="C246" i="23"/>
  <c r="C247" i="23"/>
  <c r="C248" i="23"/>
  <c r="C249" i="23"/>
  <c r="C250" i="23"/>
  <c r="C251" i="23"/>
  <c r="C252" i="23"/>
  <c r="C253" i="23"/>
  <c r="C254" i="23"/>
  <c r="C255" i="23"/>
  <c r="C256" i="23"/>
  <c r="C257" i="23"/>
  <c r="C258" i="23"/>
  <c r="C259" i="23"/>
  <c r="C260" i="23"/>
  <c r="C261" i="23"/>
  <c r="C262" i="23"/>
  <c r="C263" i="23"/>
  <c r="C264" i="23"/>
  <c r="C265" i="23"/>
  <c r="C266" i="23"/>
  <c r="C267" i="23"/>
  <c r="C268" i="23"/>
  <c r="C269" i="23"/>
  <c r="C270" i="23"/>
  <c r="C271" i="23"/>
  <c r="C272" i="23"/>
  <c r="C273" i="23"/>
  <c r="C274" i="23"/>
  <c r="C275" i="23"/>
  <c r="C276" i="23"/>
  <c r="C277" i="23"/>
  <c r="C278" i="23"/>
  <c r="C279" i="23"/>
  <c r="C280" i="23"/>
  <c r="C281" i="23"/>
  <c r="C282" i="23"/>
  <c r="C283" i="23"/>
  <c r="C284" i="23"/>
  <c r="C285" i="23"/>
  <c r="C286" i="23"/>
  <c r="C287" i="23"/>
  <c r="C288" i="23"/>
  <c r="C289" i="23"/>
  <c r="C290" i="23"/>
  <c r="C291" i="23"/>
  <c r="C292" i="23"/>
  <c r="C293" i="23"/>
  <c r="C294" i="23"/>
  <c r="C295" i="23"/>
  <c r="C296" i="23"/>
  <c r="C297" i="23"/>
  <c r="C298" i="23"/>
  <c r="C299" i="23"/>
  <c r="C300" i="23"/>
  <c r="C301" i="23"/>
  <c r="C302" i="23"/>
  <c r="C303" i="23"/>
  <c r="C304" i="23"/>
  <c r="C305" i="23"/>
  <c r="C306" i="23"/>
  <c r="C307" i="23"/>
  <c r="C308" i="23"/>
  <c r="C309" i="23"/>
  <c r="C310" i="23"/>
  <c r="C311" i="23"/>
  <c r="C312" i="23"/>
  <c r="C313" i="23"/>
  <c r="C314" i="23"/>
  <c r="C315" i="23"/>
  <c r="C316" i="23"/>
  <c r="C317" i="23"/>
  <c r="C318" i="23"/>
  <c r="C319" i="23"/>
  <c r="C320" i="23"/>
  <c r="C321" i="23"/>
  <c r="C322" i="23"/>
  <c r="C323" i="23"/>
  <c r="C324" i="23"/>
  <c r="C325" i="23"/>
  <c r="C326" i="23"/>
  <c r="C327" i="23"/>
  <c r="C328" i="23"/>
  <c r="C329" i="23"/>
  <c r="C330" i="23"/>
  <c r="C331" i="23"/>
  <c r="C332" i="23"/>
  <c r="C333" i="23"/>
  <c r="C334" i="23"/>
  <c r="C335" i="23"/>
  <c r="C336" i="23"/>
  <c r="C337" i="23"/>
  <c r="C338" i="23"/>
  <c r="C339" i="23"/>
  <c r="C340" i="23"/>
  <c r="C341" i="23"/>
  <c r="C342" i="23"/>
  <c r="C343" i="23"/>
  <c r="C344" i="23"/>
  <c r="C345" i="23"/>
  <c r="C346" i="23"/>
  <c r="C347" i="23"/>
  <c r="C348" i="23"/>
  <c r="C349" i="23"/>
  <c r="C350" i="23"/>
  <c r="C351" i="23"/>
  <c r="C352" i="23"/>
  <c r="C353" i="23"/>
  <c r="C354" i="23"/>
  <c r="C355" i="23"/>
  <c r="C356" i="23"/>
  <c r="C357" i="23"/>
  <c r="C358" i="23"/>
  <c r="C359" i="23"/>
  <c r="C360" i="23"/>
  <c r="C361" i="23"/>
  <c r="C362" i="23"/>
  <c r="C363" i="23"/>
  <c r="C364" i="23"/>
  <c r="C365" i="23"/>
  <c r="C366" i="23"/>
  <c r="C367" i="23"/>
  <c r="C368" i="23"/>
  <c r="C369" i="23"/>
  <c r="C370" i="23"/>
  <c r="C371" i="23"/>
  <c r="C372" i="23"/>
  <c r="C373" i="23"/>
  <c r="C374" i="23"/>
  <c r="C375" i="23"/>
  <c r="C376" i="23"/>
  <c r="C377" i="23"/>
  <c r="C378" i="23"/>
  <c r="C379" i="23"/>
  <c r="C380" i="23"/>
  <c r="C381" i="23"/>
  <c r="C382" i="23"/>
  <c r="C383" i="23"/>
  <c r="C384" i="23"/>
  <c r="C385" i="23"/>
  <c r="C386" i="23"/>
  <c r="C387" i="23"/>
  <c r="C388" i="23"/>
  <c r="C389" i="23"/>
  <c r="C390" i="23"/>
  <c r="C391" i="23"/>
  <c r="C392" i="23"/>
  <c r="C393" i="23"/>
  <c r="C394" i="23"/>
  <c r="C395" i="23"/>
  <c r="C396" i="23"/>
  <c r="C397" i="23"/>
  <c r="C398" i="23"/>
  <c r="C399" i="23"/>
  <c r="C400" i="23"/>
  <c r="C401" i="23"/>
  <c r="C402" i="23"/>
  <c r="C403" i="23"/>
  <c r="C404" i="23"/>
  <c r="C405" i="23"/>
  <c r="C406" i="23"/>
  <c r="C407" i="23"/>
  <c r="C408" i="23"/>
  <c r="C409" i="23"/>
  <c r="C410" i="23"/>
  <c r="C411" i="23"/>
  <c r="C412" i="23"/>
  <c r="C413" i="23"/>
  <c r="C414" i="23"/>
  <c r="C415" i="23"/>
  <c r="C416" i="23"/>
  <c r="C417" i="23"/>
  <c r="C418" i="23"/>
  <c r="C419" i="23"/>
  <c r="C420" i="23"/>
  <c r="C421" i="23"/>
  <c r="C422" i="23"/>
  <c r="C423" i="23"/>
  <c r="C424" i="23"/>
  <c r="C425" i="23"/>
  <c r="C426" i="23"/>
  <c r="C427" i="23"/>
  <c r="C428" i="23"/>
  <c r="C429" i="23"/>
  <c r="C430" i="23"/>
  <c r="C431" i="23"/>
  <c r="C432" i="23"/>
  <c r="C433" i="23"/>
  <c r="C434" i="23"/>
  <c r="C435" i="23"/>
  <c r="C436" i="23"/>
  <c r="C437" i="23"/>
  <c r="C438" i="23"/>
  <c r="C439" i="23"/>
  <c r="C440" i="23"/>
  <c r="C441" i="23"/>
  <c r="C442" i="23"/>
  <c r="C443" i="23"/>
  <c r="C444" i="23"/>
  <c r="C445" i="23"/>
  <c r="C446" i="23"/>
  <c r="C447" i="23"/>
  <c r="C448" i="23"/>
  <c r="C449" i="23"/>
  <c r="C450" i="23"/>
  <c r="C451" i="23"/>
  <c r="C452" i="23"/>
  <c r="C453" i="23"/>
  <c r="C454" i="23"/>
  <c r="C455" i="23"/>
  <c r="C456" i="23"/>
  <c r="B10" i="23"/>
  <c r="B11" i="23"/>
  <c r="B12" i="23"/>
  <c r="B13" i="23"/>
  <c r="B14" i="23"/>
  <c r="B15" i="23"/>
  <c r="B16" i="23"/>
  <c r="B17" i="23"/>
  <c r="B18" i="23"/>
  <c r="B19" i="23"/>
  <c r="B20" i="23"/>
  <c r="B21" i="23"/>
  <c r="B22" i="23"/>
  <c r="B23" i="23"/>
  <c r="B24" i="23"/>
  <c r="B25" i="23"/>
  <c r="B26" i="23"/>
  <c r="B27" i="23"/>
  <c r="B28" i="23"/>
  <c r="B29" i="23"/>
  <c r="B30" i="23"/>
  <c r="B31" i="23"/>
  <c r="B32" i="23"/>
  <c r="B33" i="23"/>
  <c r="B34" i="23"/>
  <c r="B35" i="23"/>
  <c r="B36" i="23"/>
  <c r="B37" i="23"/>
  <c r="B38" i="23"/>
  <c r="B39" i="23"/>
  <c r="B40" i="23"/>
  <c r="B41" i="23"/>
  <c r="B42" i="23"/>
  <c r="B43" i="23"/>
  <c r="B44" i="23"/>
  <c r="B45" i="23"/>
  <c r="B46" i="23"/>
  <c r="B47" i="23"/>
  <c r="B48" i="23"/>
  <c r="B49" i="23"/>
  <c r="B50" i="23"/>
  <c r="B51" i="23"/>
  <c r="B52" i="23"/>
  <c r="B53" i="23"/>
  <c r="B54" i="23"/>
  <c r="B55" i="23"/>
  <c r="B56" i="23"/>
  <c r="B57" i="23"/>
  <c r="B58" i="23"/>
  <c r="B59" i="23"/>
  <c r="B60" i="23"/>
  <c r="B61" i="23"/>
  <c r="B62" i="23"/>
  <c r="B63" i="23"/>
  <c r="B64" i="23"/>
  <c r="B65" i="23"/>
  <c r="B66" i="23"/>
  <c r="B67" i="23"/>
  <c r="B68" i="23"/>
  <c r="B69" i="23"/>
  <c r="B70" i="23"/>
  <c r="B71" i="23"/>
  <c r="B72" i="23"/>
  <c r="B73" i="23"/>
  <c r="B74" i="23"/>
  <c r="B75" i="23"/>
  <c r="B76" i="23"/>
  <c r="B77" i="23"/>
  <c r="B78" i="23"/>
  <c r="B79" i="23"/>
  <c r="B80" i="23"/>
  <c r="B81" i="23"/>
  <c r="B82" i="23"/>
  <c r="B83" i="23"/>
  <c r="B84" i="23"/>
  <c r="B85" i="23"/>
  <c r="B86" i="23"/>
  <c r="B87" i="23"/>
  <c r="B88" i="23"/>
  <c r="B89" i="23"/>
  <c r="B90" i="23"/>
  <c r="B91" i="23"/>
  <c r="B92" i="23"/>
  <c r="B93" i="23"/>
  <c r="B94" i="23"/>
  <c r="B95" i="23"/>
  <c r="B96" i="23"/>
  <c r="B97" i="23"/>
  <c r="B98" i="23"/>
  <c r="B99" i="23"/>
  <c r="B100" i="23"/>
  <c r="B101" i="23"/>
  <c r="B102" i="23"/>
  <c r="B103" i="23"/>
  <c r="B104" i="23"/>
  <c r="B105" i="23"/>
  <c r="B106" i="23"/>
  <c r="B107" i="23"/>
  <c r="B108" i="23"/>
  <c r="B109" i="23"/>
  <c r="B110" i="23"/>
  <c r="B111" i="23"/>
  <c r="B112" i="23"/>
  <c r="B113" i="23"/>
  <c r="B114" i="23"/>
  <c r="B115" i="23"/>
  <c r="B116" i="23"/>
  <c r="B117" i="23"/>
  <c r="B118" i="23"/>
  <c r="B119" i="23"/>
  <c r="B120" i="23"/>
  <c r="B121" i="23"/>
  <c r="B122" i="23"/>
  <c r="B123" i="23"/>
  <c r="B124" i="23"/>
  <c r="B125" i="23"/>
  <c r="B126" i="23"/>
  <c r="B127" i="23"/>
  <c r="B128" i="23"/>
  <c r="B129" i="23"/>
  <c r="B130" i="23"/>
  <c r="B131" i="23"/>
  <c r="B132" i="23"/>
  <c r="B133" i="23"/>
  <c r="B134" i="23"/>
  <c r="B135" i="23"/>
  <c r="B136" i="23"/>
  <c r="B137" i="23"/>
  <c r="B138" i="23"/>
  <c r="B139" i="23"/>
  <c r="B140" i="23"/>
  <c r="B141" i="23"/>
  <c r="B142" i="23"/>
  <c r="B143" i="23"/>
  <c r="B144" i="23"/>
  <c r="B145" i="23"/>
  <c r="B146" i="23"/>
  <c r="B147" i="23"/>
  <c r="B148" i="23"/>
  <c r="B149" i="23"/>
  <c r="B150" i="23"/>
  <c r="B151" i="23"/>
  <c r="B152" i="23"/>
  <c r="B153" i="23"/>
  <c r="B154" i="23"/>
  <c r="B155" i="23"/>
  <c r="B156" i="23"/>
  <c r="B157" i="23"/>
  <c r="B158" i="23"/>
  <c r="B159" i="23"/>
  <c r="B160" i="23"/>
  <c r="B161" i="23"/>
  <c r="B162" i="23"/>
  <c r="B163" i="23"/>
  <c r="B164" i="23"/>
  <c r="B165" i="23"/>
  <c r="B166" i="23"/>
  <c r="B167" i="23"/>
  <c r="B168" i="23"/>
  <c r="B169" i="23"/>
  <c r="B170" i="23"/>
  <c r="B171" i="23"/>
  <c r="B172" i="23"/>
  <c r="B173" i="23"/>
  <c r="B174" i="23"/>
  <c r="B175" i="23"/>
  <c r="B176" i="23"/>
  <c r="B177" i="23"/>
  <c r="B178" i="23"/>
  <c r="B179" i="23"/>
  <c r="B180" i="23"/>
  <c r="B181" i="23"/>
  <c r="B182" i="23"/>
  <c r="B183" i="23"/>
  <c r="B184" i="23"/>
  <c r="B185" i="23"/>
  <c r="B186" i="23"/>
  <c r="B187" i="23"/>
  <c r="B188" i="23"/>
  <c r="B189" i="23"/>
  <c r="B190" i="23"/>
  <c r="B191" i="23"/>
  <c r="B192" i="23"/>
  <c r="B193" i="23"/>
  <c r="B194" i="23"/>
  <c r="B195" i="23"/>
  <c r="B196" i="23"/>
  <c r="B197" i="23"/>
  <c r="B198" i="23"/>
  <c r="B199" i="23"/>
  <c r="B200" i="23"/>
  <c r="B201" i="23"/>
  <c r="B202" i="23"/>
  <c r="B203" i="23"/>
  <c r="B204" i="23"/>
  <c r="B205" i="23"/>
  <c r="B206" i="23"/>
  <c r="B207" i="23"/>
  <c r="B208" i="23"/>
  <c r="B209" i="23"/>
  <c r="B210" i="23"/>
  <c r="B211" i="23"/>
  <c r="B212" i="23"/>
  <c r="B213" i="23"/>
  <c r="B214" i="23"/>
  <c r="B215" i="23"/>
  <c r="B216" i="23"/>
  <c r="B217" i="23"/>
  <c r="B218" i="23"/>
  <c r="B219" i="23"/>
  <c r="B220" i="23"/>
  <c r="B221" i="23"/>
  <c r="B222" i="23"/>
  <c r="B223" i="23"/>
  <c r="B224" i="23"/>
  <c r="B225" i="23"/>
  <c r="B226" i="23"/>
  <c r="B227" i="23"/>
  <c r="B228" i="23"/>
  <c r="B229" i="23"/>
  <c r="B230" i="23"/>
  <c r="B231" i="23"/>
  <c r="B232" i="23"/>
  <c r="B233" i="23"/>
  <c r="B234" i="23"/>
  <c r="B235" i="23"/>
  <c r="B236" i="23"/>
  <c r="B237" i="23"/>
  <c r="B238" i="23"/>
  <c r="B239" i="23"/>
  <c r="B240" i="23"/>
  <c r="B241" i="23"/>
  <c r="B242" i="23"/>
  <c r="B243" i="23"/>
  <c r="B244" i="23"/>
  <c r="B245" i="23"/>
  <c r="B246" i="23"/>
  <c r="B247" i="23"/>
  <c r="B248" i="23"/>
  <c r="B249" i="23"/>
  <c r="B250" i="23"/>
  <c r="B251" i="23"/>
  <c r="B252" i="23"/>
  <c r="B253" i="23"/>
  <c r="B254" i="23"/>
  <c r="B255" i="23"/>
  <c r="B256" i="23"/>
  <c r="B257" i="23"/>
  <c r="B258" i="23"/>
  <c r="B259" i="23"/>
  <c r="B260" i="23"/>
  <c r="B261" i="23"/>
  <c r="B262" i="23"/>
  <c r="B263" i="23"/>
  <c r="B264" i="23"/>
  <c r="B265" i="23"/>
  <c r="B266" i="23"/>
  <c r="B267" i="23"/>
  <c r="B268" i="23"/>
  <c r="B269" i="23"/>
  <c r="B270" i="23"/>
  <c r="B271" i="23"/>
  <c r="B272" i="23"/>
  <c r="B273" i="23"/>
  <c r="B274" i="23"/>
  <c r="B275" i="23"/>
  <c r="B276" i="23"/>
  <c r="B277" i="23"/>
  <c r="B278" i="23"/>
  <c r="B279" i="23"/>
  <c r="B280" i="23"/>
  <c r="B281" i="23"/>
  <c r="B282" i="23"/>
  <c r="B283" i="23"/>
  <c r="B284" i="23"/>
  <c r="B285" i="23"/>
  <c r="B286" i="23"/>
  <c r="B287" i="23"/>
  <c r="B288" i="23"/>
  <c r="B289" i="23"/>
  <c r="B290" i="23"/>
  <c r="B291" i="23"/>
  <c r="B292" i="23"/>
  <c r="B293" i="23"/>
  <c r="B294" i="23"/>
  <c r="B295" i="23"/>
  <c r="B296" i="23"/>
  <c r="B297" i="23"/>
  <c r="B298" i="23"/>
  <c r="B299" i="23"/>
  <c r="B300" i="23"/>
  <c r="B301" i="23"/>
  <c r="B302" i="23"/>
  <c r="B303" i="23"/>
  <c r="B304" i="23"/>
  <c r="B305" i="23"/>
  <c r="B306" i="23"/>
  <c r="B307" i="23"/>
  <c r="B308" i="23"/>
  <c r="B309" i="23"/>
  <c r="B310" i="23"/>
  <c r="B311" i="23"/>
  <c r="B312" i="23"/>
  <c r="B313" i="23"/>
  <c r="B314" i="23"/>
  <c r="B315" i="23"/>
  <c r="B316" i="23"/>
  <c r="B317" i="23"/>
  <c r="B318" i="23"/>
  <c r="B319" i="23"/>
  <c r="B320" i="23"/>
  <c r="B321" i="23"/>
  <c r="B322" i="23"/>
  <c r="B323" i="23"/>
  <c r="B324" i="23"/>
  <c r="B325" i="23"/>
  <c r="B326" i="23"/>
  <c r="B327" i="23"/>
  <c r="B328" i="23"/>
  <c r="B329" i="23"/>
  <c r="B330" i="23"/>
  <c r="B331" i="23"/>
  <c r="B332" i="23"/>
  <c r="B333" i="23"/>
  <c r="B334" i="23"/>
  <c r="B335" i="23"/>
  <c r="B336" i="23"/>
  <c r="B337" i="23"/>
  <c r="B338" i="23"/>
  <c r="B339" i="23"/>
  <c r="B340" i="23"/>
  <c r="B341" i="23"/>
  <c r="B342" i="23"/>
  <c r="B343" i="23"/>
  <c r="B344" i="23"/>
  <c r="B345" i="23"/>
  <c r="B346" i="23"/>
  <c r="B347" i="23"/>
  <c r="B348" i="23"/>
  <c r="B349" i="23"/>
  <c r="B350" i="23"/>
  <c r="B351" i="23"/>
  <c r="B352" i="23"/>
  <c r="B353" i="23"/>
  <c r="B354" i="23"/>
  <c r="B355" i="23"/>
  <c r="B356" i="23"/>
  <c r="B357" i="23"/>
  <c r="B358" i="23"/>
  <c r="B359" i="23"/>
  <c r="B360" i="23"/>
  <c r="B361" i="23"/>
  <c r="B362" i="23"/>
  <c r="B363" i="23"/>
  <c r="B364" i="23"/>
  <c r="B365" i="23"/>
  <c r="B366" i="23"/>
  <c r="B367" i="23"/>
  <c r="B368" i="23"/>
  <c r="B369" i="23"/>
  <c r="B370" i="23"/>
  <c r="B371" i="23"/>
  <c r="B372" i="23"/>
  <c r="B373" i="23"/>
  <c r="B374" i="23"/>
  <c r="B375" i="23"/>
  <c r="B376" i="23"/>
  <c r="B377" i="23"/>
  <c r="B378" i="23"/>
  <c r="B379" i="23"/>
  <c r="B380" i="23"/>
  <c r="B381" i="23"/>
  <c r="B382" i="23"/>
  <c r="B383" i="23"/>
  <c r="B384" i="23"/>
  <c r="B385" i="23"/>
  <c r="B386" i="23"/>
  <c r="B387" i="23"/>
  <c r="B388" i="23"/>
  <c r="B389" i="23"/>
  <c r="B390" i="23"/>
  <c r="B391" i="23"/>
  <c r="B392" i="23"/>
  <c r="B393" i="23"/>
  <c r="B394" i="23"/>
  <c r="B395" i="23"/>
  <c r="B396" i="23"/>
  <c r="B397" i="23"/>
  <c r="B398" i="23"/>
  <c r="B399" i="23"/>
  <c r="B400" i="23"/>
  <c r="B401" i="23"/>
  <c r="B402" i="23"/>
  <c r="B403" i="23"/>
  <c r="B404" i="23"/>
  <c r="B405" i="23"/>
  <c r="B406" i="23"/>
  <c r="B407" i="23"/>
  <c r="B408" i="23"/>
  <c r="B409" i="23"/>
  <c r="B410" i="23"/>
  <c r="B411" i="23"/>
  <c r="B412" i="23"/>
  <c r="B413" i="23"/>
  <c r="B414" i="23"/>
  <c r="B415" i="23"/>
  <c r="B416" i="23"/>
  <c r="B417" i="23"/>
  <c r="B418" i="23"/>
  <c r="B419" i="23"/>
  <c r="B420" i="23"/>
  <c r="B421" i="23"/>
  <c r="B422" i="23"/>
  <c r="B423" i="23"/>
  <c r="B424" i="23"/>
  <c r="B425" i="23"/>
  <c r="B426" i="23"/>
  <c r="B427" i="23"/>
  <c r="B428" i="23"/>
  <c r="B429" i="23"/>
  <c r="B430" i="23"/>
  <c r="B431" i="23"/>
  <c r="B432" i="23"/>
  <c r="B433" i="23"/>
  <c r="B434" i="23"/>
  <c r="B435" i="23"/>
  <c r="B436" i="23"/>
  <c r="B437" i="23"/>
  <c r="B438" i="23"/>
  <c r="B439" i="23"/>
  <c r="B440" i="23"/>
  <c r="B441" i="23"/>
  <c r="B442" i="23"/>
  <c r="B443" i="23"/>
  <c r="B444" i="23"/>
  <c r="B445" i="23"/>
  <c r="B446" i="23"/>
  <c r="B447" i="23"/>
  <c r="B448" i="23"/>
  <c r="B449" i="23"/>
  <c r="B450" i="23"/>
  <c r="B451" i="23"/>
  <c r="B452" i="23"/>
  <c r="B453" i="23"/>
  <c r="B454" i="23"/>
  <c r="B455" i="23"/>
  <c r="B456" i="23"/>
  <c r="B9" i="23"/>
  <c r="C9" i="23"/>
  <c r="B246" i="22"/>
  <c r="C246" i="22"/>
  <c r="B247" i="22"/>
  <c r="C247" i="22"/>
  <c r="B248" i="22"/>
  <c r="C248" i="22"/>
  <c r="B249" i="22"/>
  <c r="C249" i="22"/>
  <c r="B250" i="22"/>
  <c r="C250" i="22"/>
  <c r="B251" i="22"/>
  <c r="C251" i="22"/>
  <c r="B252" i="22"/>
  <c r="C252" i="22"/>
  <c r="B253" i="22"/>
  <c r="C253" i="22"/>
  <c r="B254" i="22"/>
  <c r="C254" i="22"/>
  <c r="B255" i="22"/>
  <c r="C255" i="22"/>
  <c r="B256" i="22"/>
  <c r="C256" i="22"/>
  <c r="B257" i="22"/>
  <c r="C257" i="22"/>
  <c r="B258" i="22"/>
  <c r="C258" i="22"/>
  <c r="B259" i="22"/>
  <c r="C259" i="22"/>
  <c r="B260" i="22"/>
  <c r="C260" i="22"/>
  <c r="B261" i="22"/>
  <c r="C261" i="22"/>
  <c r="B262" i="22"/>
  <c r="C262" i="22"/>
  <c r="B263" i="22"/>
  <c r="C263" i="22"/>
  <c r="B264" i="22"/>
  <c r="C264" i="22"/>
  <c r="B265" i="22"/>
  <c r="C265" i="22"/>
  <c r="B266" i="22"/>
  <c r="C266" i="22"/>
  <c r="B267" i="22"/>
  <c r="C267" i="22"/>
  <c r="B268" i="22"/>
  <c r="C268" i="22"/>
  <c r="B269" i="22"/>
  <c r="C269" i="22"/>
  <c r="B270" i="22"/>
  <c r="C270" i="22"/>
  <c r="B271" i="22"/>
  <c r="C271" i="22"/>
  <c r="B272" i="22"/>
  <c r="C272" i="22"/>
  <c r="B273" i="22"/>
  <c r="C273" i="22"/>
  <c r="B274" i="22"/>
  <c r="C274" i="22"/>
  <c r="B275" i="22"/>
  <c r="C275" i="22"/>
  <c r="B276" i="22"/>
  <c r="C276" i="22"/>
  <c r="B277" i="22"/>
  <c r="C277" i="22"/>
  <c r="B278" i="22"/>
  <c r="C278" i="22"/>
  <c r="B279" i="22"/>
  <c r="C279" i="22"/>
  <c r="B280" i="22"/>
  <c r="C280" i="22"/>
  <c r="B281" i="22"/>
  <c r="C281" i="22"/>
  <c r="B282" i="22"/>
  <c r="C282" i="22"/>
  <c r="B283" i="22"/>
  <c r="C283" i="22"/>
  <c r="B284" i="22"/>
  <c r="C284" i="22"/>
  <c r="B285" i="22"/>
  <c r="C285" i="22"/>
  <c r="B286" i="22"/>
  <c r="C286" i="22"/>
  <c r="B287" i="22"/>
  <c r="C287" i="22"/>
  <c r="B288" i="22"/>
  <c r="C288" i="22"/>
  <c r="B289" i="22"/>
  <c r="C289" i="22"/>
  <c r="B290" i="22"/>
  <c r="C290" i="22"/>
  <c r="B291" i="22"/>
  <c r="C291" i="22"/>
  <c r="B292" i="22"/>
  <c r="C292" i="22"/>
  <c r="B293" i="22"/>
  <c r="C293" i="22"/>
  <c r="B294" i="22"/>
  <c r="C294" i="22"/>
  <c r="B295" i="22"/>
  <c r="C295" i="22"/>
  <c r="B296" i="22"/>
  <c r="C296" i="22"/>
  <c r="B297" i="22"/>
  <c r="C297" i="22"/>
  <c r="B298" i="22"/>
  <c r="C298" i="22"/>
  <c r="B299" i="22"/>
  <c r="C299" i="22"/>
  <c r="B300" i="22"/>
  <c r="C300" i="22"/>
  <c r="B301" i="22"/>
  <c r="C301" i="22"/>
  <c r="B302" i="22"/>
  <c r="C302" i="22"/>
  <c r="B303" i="22"/>
  <c r="C303" i="22"/>
  <c r="B304" i="22"/>
  <c r="C304" i="22"/>
  <c r="B305" i="22"/>
  <c r="C305" i="22"/>
  <c r="B306" i="22"/>
  <c r="C306" i="22"/>
  <c r="B307" i="22"/>
  <c r="C307" i="22"/>
  <c r="B308" i="22"/>
  <c r="C308" i="22"/>
  <c r="B309" i="22"/>
  <c r="C309" i="22"/>
  <c r="B310" i="22"/>
  <c r="C310" i="22"/>
  <c r="B311" i="22"/>
  <c r="C311" i="22"/>
  <c r="B312" i="22"/>
  <c r="C312" i="22"/>
  <c r="B313" i="22"/>
  <c r="C313" i="22"/>
  <c r="B314" i="22"/>
  <c r="C314" i="22"/>
  <c r="B315" i="22"/>
  <c r="C315" i="22"/>
  <c r="B316" i="22"/>
  <c r="C316" i="22"/>
  <c r="B317" i="22"/>
  <c r="C317" i="22"/>
  <c r="B318" i="22"/>
  <c r="C318" i="22"/>
  <c r="B319" i="22"/>
  <c r="C319" i="22"/>
  <c r="B320" i="22"/>
  <c r="C320" i="22"/>
  <c r="B321" i="22"/>
  <c r="C321" i="22"/>
  <c r="B322" i="22"/>
  <c r="C322" i="22"/>
  <c r="B323" i="22"/>
  <c r="C323" i="22"/>
  <c r="B324" i="22"/>
  <c r="C324" i="22"/>
  <c r="B325" i="22"/>
  <c r="C325" i="22"/>
  <c r="B326" i="22"/>
  <c r="C326" i="22"/>
  <c r="B327" i="22"/>
  <c r="C327" i="22"/>
  <c r="B328" i="22"/>
  <c r="C328" i="22"/>
  <c r="B329" i="22"/>
  <c r="C329" i="22"/>
  <c r="B330" i="22"/>
  <c r="C330" i="22"/>
  <c r="B331" i="22"/>
  <c r="C331" i="22"/>
  <c r="B332" i="22"/>
  <c r="C332" i="22"/>
  <c r="B333" i="22"/>
  <c r="C333" i="22"/>
  <c r="B334" i="22"/>
  <c r="C334" i="22"/>
  <c r="B335" i="22"/>
  <c r="C335" i="22"/>
  <c r="B336" i="22"/>
  <c r="C336" i="22"/>
  <c r="B337" i="22"/>
  <c r="C337" i="22"/>
  <c r="B338" i="22"/>
  <c r="C338" i="22"/>
  <c r="B339" i="22"/>
  <c r="C339" i="22"/>
  <c r="B340" i="22"/>
  <c r="C340" i="22"/>
  <c r="B341" i="22"/>
  <c r="C341" i="22"/>
  <c r="B342" i="22"/>
  <c r="C342" i="22"/>
  <c r="B343" i="22"/>
  <c r="C343" i="22"/>
  <c r="B344" i="22"/>
  <c r="C344" i="22"/>
  <c r="B345" i="22"/>
  <c r="C345" i="22"/>
  <c r="B346" i="22"/>
  <c r="C346" i="22"/>
  <c r="B347" i="22"/>
  <c r="C347" i="22"/>
  <c r="B348" i="22"/>
  <c r="C348" i="22"/>
  <c r="B349" i="22"/>
  <c r="C349" i="22"/>
  <c r="B350" i="22"/>
  <c r="C350" i="22"/>
  <c r="B351" i="22"/>
  <c r="C351" i="22"/>
  <c r="B352" i="22"/>
  <c r="C352" i="22"/>
  <c r="B353" i="22"/>
  <c r="C353" i="22"/>
  <c r="B354" i="22"/>
  <c r="C354" i="22"/>
  <c r="B355" i="22"/>
  <c r="C355" i="22"/>
  <c r="B356" i="22"/>
  <c r="C356" i="22"/>
  <c r="B357" i="22"/>
  <c r="C357" i="22"/>
  <c r="B358" i="22"/>
  <c r="C358" i="22"/>
  <c r="B359" i="22"/>
  <c r="C359" i="22"/>
  <c r="B360" i="22"/>
  <c r="C360" i="22"/>
  <c r="B361" i="22"/>
  <c r="C361" i="22"/>
  <c r="B362" i="22"/>
  <c r="C362" i="22"/>
  <c r="B363" i="22"/>
  <c r="C363" i="22"/>
  <c r="B364" i="22"/>
  <c r="C364" i="22"/>
  <c r="B365" i="22"/>
  <c r="C365" i="22"/>
  <c r="B366" i="22"/>
  <c r="C366" i="22"/>
  <c r="B367" i="22"/>
  <c r="C367" i="22"/>
  <c r="B368" i="22"/>
  <c r="C368" i="22"/>
  <c r="B369" i="22"/>
  <c r="C369" i="22"/>
  <c r="B370" i="22"/>
  <c r="C370" i="22"/>
  <c r="B371" i="22"/>
  <c r="C371" i="22"/>
  <c r="B372" i="22"/>
  <c r="C372" i="22"/>
  <c r="B373" i="22"/>
  <c r="C373" i="22"/>
  <c r="B374" i="22"/>
  <c r="C374" i="22"/>
  <c r="B375" i="22"/>
  <c r="C375" i="22"/>
  <c r="B376" i="22"/>
  <c r="C376" i="22"/>
  <c r="B377" i="22"/>
  <c r="C377" i="22"/>
  <c r="B378" i="22"/>
  <c r="C378" i="22"/>
  <c r="B379" i="22"/>
  <c r="C379" i="22"/>
  <c r="B380" i="22"/>
  <c r="C380" i="22"/>
  <c r="B381" i="22"/>
  <c r="C381" i="22"/>
  <c r="B382" i="22"/>
  <c r="C382" i="22"/>
  <c r="B383" i="22"/>
  <c r="C383" i="22"/>
  <c r="B384" i="22"/>
  <c r="C384" i="22"/>
  <c r="B385" i="22"/>
  <c r="C385" i="22"/>
  <c r="B386" i="22"/>
  <c r="C386" i="22"/>
  <c r="B387" i="22"/>
  <c r="C387" i="22"/>
  <c r="B388" i="22"/>
  <c r="C388" i="22"/>
  <c r="B389" i="22"/>
  <c r="C389" i="22"/>
  <c r="B390" i="22"/>
  <c r="C390" i="22"/>
  <c r="B391" i="22"/>
  <c r="C391" i="22"/>
  <c r="B392" i="22"/>
  <c r="C392" i="22"/>
  <c r="B393" i="22"/>
  <c r="C393" i="22"/>
  <c r="B394" i="22"/>
  <c r="C394" i="22"/>
  <c r="B395" i="22"/>
  <c r="C395" i="22"/>
  <c r="B396" i="22"/>
  <c r="C396" i="22"/>
  <c r="B397" i="22"/>
  <c r="C397" i="22"/>
  <c r="B398" i="22"/>
  <c r="C398" i="22"/>
  <c r="B399" i="22"/>
  <c r="C399" i="22"/>
  <c r="B400" i="22"/>
  <c r="C400" i="22"/>
  <c r="B401" i="22"/>
  <c r="C401" i="22"/>
  <c r="B402" i="22"/>
  <c r="C402" i="22"/>
  <c r="B403" i="22"/>
  <c r="C403" i="22"/>
  <c r="B404" i="22"/>
  <c r="C404" i="22"/>
  <c r="B405" i="22"/>
  <c r="C405" i="22"/>
  <c r="B406" i="22"/>
  <c r="C406" i="22"/>
  <c r="B407" i="22"/>
  <c r="C407" i="22"/>
  <c r="B408" i="22"/>
  <c r="C408" i="22"/>
  <c r="B409" i="22"/>
  <c r="C409" i="22"/>
  <c r="B410" i="22"/>
  <c r="C410" i="22"/>
  <c r="B411" i="22"/>
  <c r="C411" i="22"/>
  <c r="B412" i="22"/>
  <c r="C412" i="22"/>
  <c r="B413" i="22"/>
  <c r="C413" i="22"/>
  <c r="B414" i="22"/>
  <c r="C414" i="22"/>
  <c r="B415" i="22"/>
  <c r="C415" i="22"/>
  <c r="B416" i="22"/>
  <c r="C416" i="22"/>
  <c r="B417" i="22"/>
  <c r="C417" i="22"/>
  <c r="B418" i="22"/>
  <c r="C418" i="22"/>
  <c r="B419" i="22"/>
  <c r="C419" i="22"/>
  <c r="B420" i="22"/>
  <c r="C420" i="22"/>
  <c r="B421" i="22"/>
  <c r="C421" i="22"/>
  <c r="B422" i="22"/>
  <c r="C422" i="22"/>
  <c r="B423" i="22"/>
  <c r="C423" i="22"/>
  <c r="B424" i="22"/>
  <c r="C424" i="22"/>
  <c r="B425" i="22"/>
  <c r="C425" i="22"/>
  <c r="B426" i="22"/>
  <c r="C426" i="22"/>
  <c r="B427" i="22"/>
  <c r="C427" i="22"/>
  <c r="B428" i="22"/>
  <c r="C428" i="22"/>
  <c r="B429" i="22"/>
  <c r="C429" i="22"/>
  <c r="B430" i="22"/>
  <c r="C430" i="22"/>
  <c r="B431" i="22"/>
  <c r="C431" i="22"/>
  <c r="B432" i="22"/>
  <c r="C432" i="22"/>
  <c r="B433" i="22"/>
  <c r="C433" i="22"/>
  <c r="B434" i="22"/>
  <c r="C434" i="22"/>
  <c r="B435" i="22"/>
  <c r="C435" i="22"/>
  <c r="B436" i="22"/>
  <c r="C436" i="22"/>
  <c r="B437" i="22"/>
  <c r="C437" i="22"/>
  <c r="B438" i="22"/>
  <c r="C438" i="22"/>
  <c r="B439" i="22"/>
  <c r="C439" i="22"/>
  <c r="B440" i="22"/>
  <c r="C440" i="22"/>
  <c r="B441" i="22"/>
  <c r="C441" i="22"/>
  <c r="B442" i="22"/>
  <c r="C442" i="22"/>
  <c r="B443" i="22"/>
  <c r="C443" i="22"/>
  <c r="B444" i="22"/>
  <c r="C444" i="22"/>
  <c r="B445" i="22"/>
  <c r="C445" i="22"/>
  <c r="B446" i="22"/>
  <c r="C446" i="22"/>
  <c r="B447" i="22"/>
  <c r="C447" i="22"/>
  <c r="B448" i="22"/>
  <c r="C448" i="22"/>
  <c r="B449" i="22"/>
  <c r="C449" i="22"/>
  <c r="B450" i="22"/>
  <c r="C450" i="22"/>
  <c r="B451" i="22"/>
  <c r="C451" i="22"/>
  <c r="B452" i="22"/>
  <c r="C452" i="22"/>
  <c r="B453" i="22"/>
  <c r="C453" i="22"/>
  <c r="B454" i="22"/>
  <c r="C454" i="22"/>
  <c r="B455" i="22"/>
  <c r="C455" i="22"/>
  <c r="B456" i="22"/>
  <c r="C456" i="22"/>
  <c r="B457" i="22"/>
  <c r="C457" i="22"/>
  <c r="B458" i="22"/>
  <c r="C458" i="22"/>
  <c r="B459" i="22"/>
  <c r="C459" i="22"/>
  <c r="B460" i="22"/>
  <c r="C460" i="22"/>
  <c r="B461" i="22"/>
  <c r="C461" i="22"/>
  <c r="B462" i="22"/>
  <c r="C462" i="22"/>
  <c r="B463" i="22"/>
  <c r="C463" i="22"/>
  <c r="B464" i="22"/>
  <c r="C464" i="22"/>
  <c r="B465" i="22"/>
  <c r="C465" i="22"/>
  <c r="B466" i="22"/>
  <c r="C466" i="22"/>
  <c r="B467" i="22"/>
  <c r="C467" i="22"/>
  <c r="B468" i="22"/>
  <c r="C468" i="22"/>
  <c r="B469" i="22"/>
  <c r="C469" i="22"/>
  <c r="B470" i="22"/>
  <c r="C470" i="22"/>
  <c r="B471" i="22"/>
  <c r="C471" i="22"/>
  <c r="B472" i="22"/>
  <c r="C472" i="22"/>
  <c r="B473" i="22"/>
  <c r="C473" i="22"/>
  <c r="B474" i="22"/>
  <c r="C474" i="22"/>
  <c r="B475" i="22"/>
  <c r="C475" i="22"/>
  <c r="B476" i="22"/>
  <c r="C476" i="22"/>
  <c r="B477" i="22"/>
  <c r="C477" i="22"/>
  <c r="B478" i="22"/>
  <c r="C478" i="22"/>
  <c r="B479" i="22"/>
  <c r="C479" i="22"/>
  <c r="B480" i="22"/>
  <c r="C480" i="22"/>
  <c r="B481" i="22"/>
  <c r="C481" i="22"/>
  <c r="B482" i="22"/>
  <c r="C482" i="22"/>
  <c r="B483" i="22"/>
  <c r="C483" i="22"/>
  <c r="B484" i="22"/>
  <c r="C484" i="22"/>
  <c r="B485" i="22"/>
  <c r="C485" i="22"/>
  <c r="B486" i="22"/>
  <c r="C486" i="22"/>
  <c r="B487" i="22"/>
  <c r="C487" i="22"/>
  <c r="B488" i="22"/>
  <c r="C488" i="22"/>
  <c r="B489" i="22"/>
  <c r="C489" i="22"/>
  <c r="B490" i="22"/>
  <c r="C490" i="22"/>
  <c r="B491" i="22"/>
  <c r="C491" i="22"/>
  <c r="B492" i="22"/>
  <c r="C492" i="22"/>
  <c r="B493" i="22"/>
  <c r="C493" i="22"/>
  <c r="B494" i="22"/>
  <c r="C494" i="22"/>
  <c r="B495" i="22"/>
  <c r="C495" i="22"/>
  <c r="B496" i="22"/>
  <c r="C496" i="22"/>
  <c r="B497" i="22"/>
  <c r="C497" i="22"/>
  <c r="B498" i="22"/>
  <c r="C498" i="22"/>
  <c r="B499" i="22"/>
  <c r="C499" i="22"/>
  <c r="B500" i="22"/>
  <c r="C500" i="22"/>
  <c r="B501" i="22"/>
  <c r="C501" i="22"/>
  <c r="B502" i="22"/>
  <c r="C502" i="22"/>
  <c r="B503" i="22"/>
  <c r="C503" i="22"/>
  <c r="B504" i="22"/>
  <c r="C504" i="22"/>
  <c r="B505" i="22"/>
  <c r="C505" i="22"/>
  <c r="B506" i="22"/>
  <c r="C506" i="22"/>
  <c r="B507" i="22"/>
  <c r="C507" i="22"/>
  <c r="B508" i="22"/>
  <c r="C508" i="22"/>
  <c r="B509" i="22"/>
  <c r="C509" i="22"/>
  <c r="B510" i="22"/>
  <c r="C510" i="22"/>
  <c r="B511" i="22"/>
  <c r="C511" i="22"/>
  <c r="B512" i="22"/>
  <c r="C512" i="22"/>
  <c r="B513" i="22"/>
  <c r="C513" i="22"/>
  <c r="B514" i="22"/>
  <c r="C514" i="22"/>
  <c r="B515" i="22"/>
  <c r="C515" i="22"/>
  <c r="B516" i="22"/>
  <c r="C516" i="22"/>
  <c r="B517" i="22"/>
  <c r="C517" i="22"/>
  <c r="B518" i="22"/>
  <c r="C518" i="22"/>
  <c r="B519" i="22"/>
  <c r="C519" i="22"/>
  <c r="B520" i="22"/>
  <c r="C520" i="22"/>
  <c r="B521" i="22"/>
  <c r="C521" i="22"/>
  <c r="B522" i="22"/>
  <c r="C522" i="22"/>
  <c r="B523" i="22"/>
  <c r="C523" i="22"/>
  <c r="B524" i="22"/>
  <c r="C524" i="22"/>
  <c r="B525" i="22"/>
  <c r="C525" i="22"/>
  <c r="B526" i="22"/>
  <c r="C526" i="22"/>
  <c r="B527" i="22"/>
  <c r="C527" i="22"/>
  <c r="B528" i="22"/>
  <c r="C528" i="22"/>
  <c r="B529" i="22"/>
  <c r="C529" i="22"/>
  <c r="B530" i="22"/>
  <c r="C530" i="22"/>
  <c r="B531" i="22"/>
  <c r="C531" i="22"/>
  <c r="B532" i="22"/>
  <c r="C532" i="22"/>
  <c r="B533" i="22"/>
  <c r="C533" i="22"/>
  <c r="B534" i="22"/>
  <c r="C534" i="22"/>
  <c r="B535" i="22"/>
  <c r="C535" i="22"/>
  <c r="B536" i="22"/>
  <c r="C536" i="22"/>
  <c r="B537" i="22"/>
  <c r="C537" i="22"/>
  <c r="B538" i="22"/>
  <c r="C538" i="22"/>
  <c r="B539" i="22"/>
  <c r="C539" i="22"/>
  <c r="B540" i="22"/>
  <c r="C540" i="22"/>
  <c r="B541" i="22"/>
  <c r="C541" i="22"/>
  <c r="B542" i="22"/>
  <c r="C542" i="22"/>
  <c r="B543" i="22"/>
  <c r="C543" i="22"/>
  <c r="B544" i="22"/>
  <c r="C544" i="22"/>
  <c r="B545" i="22"/>
  <c r="C545" i="22"/>
  <c r="B546" i="22"/>
  <c r="C546" i="22"/>
  <c r="B547" i="22"/>
  <c r="C547" i="22"/>
  <c r="B548" i="22"/>
  <c r="C548" i="22"/>
  <c r="B549" i="22"/>
  <c r="C549" i="22"/>
  <c r="B550" i="22"/>
  <c r="C550" i="22"/>
  <c r="B551" i="22"/>
  <c r="C551" i="22"/>
  <c r="B552" i="22"/>
  <c r="C552" i="22"/>
  <c r="B553" i="22"/>
  <c r="C553" i="22"/>
  <c r="B554" i="22"/>
  <c r="C554" i="22"/>
  <c r="B555" i="22"/>
  <c r="C555" i="22"/>
  <c r="B556" i="22"/>
  <c r="C556" i="22"/>
  <c r="B557" i="22"/>
  <c r="C557" i="22"/>
  <c r="B558" i="22"/>
  <c r="C558" i="22"/>
  <c r="B559" i="22"/>
  <c r="C559" i="22"/>
  <c r="B560" i="22"/>
  <c r="C560" i="22"/>
  <c r="B561" i="22"/>
  <c r="C561" i="22"/>
  <c r="B562" i="22"/>
  <c r="C562" i="22"/>
  <c r="B563" i="22"/>
  <c r="C563" i="22"/>
  <c r="B564" i="22"/>
  <c r="C564" i="22"/>
  <c r="B565" i="22"/>
  <c r="C565" i="22"/>
  <c r="B566" i="22"/>
  <c r="C566" i="22"/>
  <c r="B567" i="22"/>
  <c r="C567" i="22"/>
  <c r="B568" i="22"/>
  <c r="C568" i="22"/>
  <c r="B569" i="22"/>
  <c r="C569" i="22"/>
  <c r="B570" i="22"/>
  <c r="C570" i="22"/>
  <c r="B571" i="22"/>
  <c r="C571" i="22"/>
  <c r="B572" i="22"/>
  <c r="C572" i="22"/>
  <c r="B573" i="22"/>
  <c r="C573" i="22"/>
  <c r="B574" i="22"/>
  <c r="C574" i="22"/>
  <c r="B575" i="22"/>
  <c r="C575" i="22"/>
  <c r="B576" i="22"/>
  <c r="C576" i="22"/>
  <c r="B577" i="22"/>
  <c r="C577" i="22"/>
  <c r="B578" i="22"/>
  <c r="C578" i="22"/>
  <c r="B579" i="22"/>
  <c r="C579" i="22"/>
  <c r="B580" i="22"/>
  <c r="C580" i="22"/>
  <c r="B581" i="22"/>
  <c r="C581" i="22"/>
  <c r="B582" i="22"/>
  <c r="C582" i="22"/>
  <c r="B583" i="22"/>
  <c r="C583" i="22"/>
  <c r="B584" i="22"/>
  <c r="C584" i="22"/>
  <c r="B585" i="22"/>
  <c r="C585" i="22"/>
  <c r="B586" i="22"/>
  <c r="C586" i="22"/>
  <c r="B587" i="22"/>
  <c r="C587" i="22"/>
  <c r="B588" i="22"/>
  <c r="C588" i="22"/>
  <c r="B589" i="22"/>
  <c r="C589" i="22"/>
  <c r="B590" i="22"/>
  <c r="C590" i="22"/>
  <c r="B591" i="22"/>
  <c r="C591" i="22"/>
  <c r="B592" i="22"/>
  <c r="C592" i="22"/>
  <c r="B593" i="22"/>
  <c r="C593" i="22"/>
  <c r="B594" i="22"/>
  <c r="C594" i="22"/>
  <c r="B595" i="22"/>
  <c r="C595" i="22"/>
  <c r="B596" i="22"/>
  <c r="C596" i="22"/>
  <c r="B597" i="22"/>
  <c r="C597" i="22"/>
  <c r="B598" i="22"/>
  <c r="C598" i="22"/>
  <c r="B599" i="22"/>
  <c r="C599" i="22"/>
  <c r="B600" i="22"/>
  <c r="C600" i="22"/>
  <c r="B601" i="22"/>
  <c r="C601" i="22"/>
  <c r="B602" i="22"/>
  <c r="C602" i="22"/>
  <c r="B603" i="22"/>
  <c r="C603" i="22"/>
  <c r="B604" i="22"/>
  <c r="C604" i="22"/>
  <c r="B605" i="22"/>
  <c r="C605" i="22"/>
  <c r="B606" i="22"/>
  <c r="C606" i="22"/>
  <c r="B607" i="22"/>
  <c r="C607" i="22"/>
  <c r="B608" i="22"/>
  <c r="C608" i="22"/>
  <c r="B609" i="22"/>
  <c r="C609" i="22"/>
  <c r="B610" i="22"/>
  <c r="C610" i="22"/>
  <c r="B611" i="22"/>
  <c r="C611" i="22"/>
  <c r="B612" i="22"/>
  <c r="C612" i="22"/>
  <c r="B613" i="22"/>
  <c r="C613" i="22"/>
  <c r="B614" i="22"/>
  <c r="C614" i="22"/>
  <c r="B615" i="22"/>
  <c r="C615" i="22"/>
  <c r="B616" i="22"/>
  <c r="C616" i="22"/>
  <c r="B617" i="22"/>
  <c r="C617" i="22"/>
  <c r="B618" i="22"/>
  <c r="C618" i="22"/>
  <c r="B619" i="22"/>
  <c r="C619" i="22"/>
  <c r="B620" i="22"/>
  <c r="C620" i="22"/>
  <c r="B621" i="22"/>
  <c r="C621" i="22"/>
  <c r="B622" i="22"/>
  <c r="C622" i="22"/>
  <c r="B623" i="22"/>
  <c r="C623" i="22"/>
  <c r="B624" i="22"/>
  <c r="C624" i="22"/>
  <c r="B625" i="22"/>
  <c r="C625" i="22"/>
  <c r="B626" i="22"/>
  <c r="C626" i="22"/>
  <c r="B627" i="22"/>
  <c r="C627" i="22"/>
  <c r="B628" i="22"/>
  <c r="C628" i="22"/>
  <c r="B629" i="22"/>
  <c r="C629" i="22"/>
  <c r="B630" i="22"/>
  <c r="C630" i="22"/>
  <c r="B631" i="22"/>
  <c r="C631" i="22"/>
  <c r="B632" i="22"/>
  <c r="C632" i="22"/>
  <c r="B633" i="22"/>
  <c r="C633" i="22"/>
  <c r="B634" i="22"/>
  <c r="C634" i="22"/>
  <c r="B635" i="22"/>
  <c r="C635" i="22"/>
  <c r="B636" i="22"/>
  <c r="C636" i="22"/>
  <c r="B637" i="22"/>
  <c r="C637" i="22"/>
  <c r="B638" i="22"/>
  <c r="C638" i="22"/>
  <c r="B639" i="22"/>
  <c r="C639" i="22"/>
  <c r="B640" i="22"/>
  <c r="C640" i="22"/>
  <c r="B641" i="22"/>
  <c r="C641" i="22"/>
  <c r="B642" i="22"/>
  <c r="C642" i="22"/>
  <c r="B643" i="22"/>
  <c r="C643" i="22"/>
  <c r="B644" i="22"/>
  <c r="C644" i="22"/>
  <c r="B645" i="22"/>
  <c r="C645" i="22"/>
  <c r="B646" i="22"/>
  <c r="C646" i="22"/>
  <c r="B647" i="22"/>
  <c r="C647" i="22"/>
  <c r="B648" i="22"/>
  <c r="C648" i="22"/>
  <c r="B649" i="22"/>
  <c r="C649" i="22"/>
  <c r="B650" i="22"/>
  <c r="C650" i="22"/>
  <c r="B651" i="22"/>
  <c r="C651" i="22"/>
  <c r="B652" i="22"/>
  <c r="C652" i="22"/>
  <c r="B653" i="22"/>
  <c r="C653" i="22"/>
  <c r="B654" i="22"/>
  <c r="C654" i="22"/>
  <c r="B655" i="22"/>
  <c r="C655" i="22"/>
  <c r="B656" i="22"/>
  <c r="C656" i="22"/>
  <c r="B657" i="22"/>
  <c r="C657" i="22"/>
  <c r="B658" i="22"/>
  <c r="C658" i="22"/>
  <c r="B659" i="22"/>
  <c r="C659" i="22"/>
  <c r="B660" i="22"/>
  <c r="C660" i="22"/>
  <c r="B661" i="22"/>
  <c r="C661" i="22"/>
  <c r="B662" i="22"/>
  <c r="C662" i="22"/>
  <c r="B663" i="22"/>
  <c r="C663" i="22"/>
  <c r="B664" i="22"/>
  <c r="C664" i="22"/>
  <c r="B665" i="22"/>
  <c r="C665" i="22"/>
  <c r="B666" i="22"/>
  <c r="C666" i="22"/>
  <c r="B667" i="22"/>
  <c r="C667" i="22"/>
  <c r="B668" i="22"/>
  <c r="C668" i="22"/>
  <c r="B669" i="22"/>
  <c r="C669" i="22"/>
  <c r="B670" i="22"/>
  <c r="C670" i="22"/>
  <c r="B671" i="22"/>
  <c r="C671" i="22"/>
  <c r="B672" i="22"/>
  <c r="C672" i="22"/>
  <c r="B673" i="22"/>
  <c r="C673" i="22"/>
  <c r="B674" i="22"/>
  <c r="C674" i="22"/>
  <c r="B675" i="22"/>
  <c r="C675" i="22"/>
  <c r="B676" i="22"/>
  <c r="C676" i="22"/>
  <c r="B677" i="22"/>
  <c r="C677" i="22"/>
  <c r="B678" i="22"/>
  <c r="C678" i="22"/>
  <c r="B679" i="22"/>
  <c r="C679" i="22"/>
  <c r="B680" i="22"/>
  <c r="C680" i="22"/>
  <c r="B681" i="22"/>
  <c r="C681" i="22"/>
  <c r="B682" i="22"/>
  <c r="C682" i="22"/>
  <c r="B683" i="22"/>
  <c r="C683" i="22"/>
  <c r="B684" i="22"/>
  <c r="C684" i="22"/>
  <c r="B685" i="22"/>
  <c r="C685" i="22"/>
  <c r="B686" i="22"/>
  <c r="C686" i="22"/>
  <c r="B687" i="22"/>
  <c r="C687" i="22"/>
  <c r="B688" i="22"/>
  <c r="C688" i="22"/>
  <c r="B689" i="22"/>
  <c r="C689" i="22"/>
  <c r="B690" i="22"/>
  <c r="C690" i="22"/>
  <c r="B691" i="22"/>
  <c r="C691" i="22"/>
  <c r="B692" i="22"/>
  <c r="C692" i="22"/>
  <c r="B693" i="22"/>
  <c r="C693" i="22"/>
  <c r="B694" i="22"/>
  <c r="C694" i="22"/>
  <c r="B695" i="22"/>
  <c r="C695" i="22"/>
  <c r="B696" i="22"/>
  <c r="C696" i="22"/>
  <c r="B697" i="22"/>
  <c r="C697" i="22"/>
  <c r="B698" i="22"/>
  <c r="C698" i="22"/>
  <c r="B699" i="22"/>
  <c r="C699" i="22"/>
  <c r="B700" i="22"/>
  <c r="C700" i="22"/>
  <c r="B701" i="22"/>
  <c r="C701" i="22"/>
  <c r="B702" i="22"/>
  <c r="C702" i="22"/>
  <c r="B703" i="22"/>
  <c r="C703" i="22"/>
  <c r="B704" i="22"/>
  <c r="C704" i="22"/>
  <c r="B705" i="22"/>
  <c r="C705" i="22"/>
  <c r="B706" i="22"/>
  <c r="C706" i="22"/>
  <c r="B707" i="22"/>
  <c r="C707" i="22"/>
  <c r="B708" i="22"/>
  <c r="C708" i="22"/>
  <c r="B709" i="22"/>
  <c r="C709" i="22"/>
  <c r="B710" i="22"/>
  <c r="C710" i="22"/>
  <c r="B711" i="22"/>
  <c r="C711" i="22"/>
  <c r="B712" i="22"/>
  <c r="C712" i="22"/>
  <c r="B713" i="22"/>
  <c r="C713" i="22"/>
  <c r="B714" i="22"/>
  <c r="C714" i="22"/>
  <c r="B715" i="22"/>
  <c r="C715" i="22"/>
  <c r="B716" i="22"/>
  <c r="C716" i="22"/>
  <c r="B717" i="22"/>
  <c r="C717" i="22"/>
  <c r="B718" i="22"/>
  <c r="C718" i="22"/>
  <c r="B719" i="22"/>
  <c r="C719" i="22"/>
  <c r="B720" i="22"/>
  <c r="C720" i="22"/>
  <c r="B721" i="22"/>
  <c r="C721" i="22"/>
  <c r="B722" i="22"/>
  <c r="C722" i="22"/>
  <c r="B723" i="22"/>
  <c r="C723" i="22"/>
  <c r="B724" i="22"/>
  <c r="C724" i="22"/>
  <c r="B725" i="22"/>
  <c r="C725" i="22"/>
  <c r="B726" i="22"/>
  <c r="C726" i="22"/>
  <c r="B727" i="22"/>
  <c r="C727" i="22"/>
  <c r="B728" i="22"/>
  <c r="C728" i="22"/>
  <c r="B729" i="22"/>
  <c r="C729" i="22"/>
  <c r="B730" i="22"/>
  <c r="C730" i="22"/>
  <c r="B731" i="22"/>
  <c r="C731" i="22"/>
  <c r="B732" i="22"/>
  <c r="C732" i="22"/>
  <c r="B733" i="22"/>
  <c r="C733" i="22"/>
  <c r="B734" i="22"/>
  <c r="C734" i="22"/>
  <c r="B735" i="22"/>
  <c r="C735" i="22"/>
  <c r="B736" i="22"/>
  <c r="C736" i="22"/>
  <c r="B737" i="22"/>
  <c r="C737" i="22"/>
  <c r="B738" i="22"/>
  <c r="C738" i="22"/>
  <c r="B739" i="22"/>
  <c r="C739" i="22"/>
  <c r="B740" i="22"/>
  <c r="C740" i="22"/>
  <c r="B741" i="22"/>
  <c r="C741" i="22"/>
  <c r="B742" i="22"/>
  <c r="C742" i="22"/>
  <c r="B743" i="22"/>
  <c r="C743" i="22"/>
  <c r="B744" i="22"/>
  <c r="C744" i="22"/>
  <c r="B745" i="22"/>
  <c r="C745" i="22"/>
  <c r="B746" i="22"/>
  <c r="C746" i="22"/>
  <c r="B747" i="22"/>
  <c r="C747" i="22"/>
  <c r="B748" i="22"/>
  <c r="C748" i="22"/>
  <c r="B749" i="22"/>
  <c r="C749" i="22"/>
  <c r="B750" i="22"/>
  <c r="C750" i="22"/>
  <c r="B751" i="22"/>
  <c r="C751" i="22"/>
  <c r="B752" i="22"/>
  <c r="C752" i="22"/>
  <c r="B753" i="22"/>
  <c r="C753" i="22"/>
  <c r="B754" i="22"/>
  <c r="C754" i="22"/>
  <c r="B755" i="22"/>
  <c r="C755" i="22"/>
  <c r="B756" i="22"/>
  <c r="C756" i="22"/>
  <c r="B757" i="22"/>
  <c r="C757" i="22"/>
  <c r="B758" i="22"/>
  <c r="C758" i="22"/>
  <c r="B759" i="22"/>
  <c r="C759" i="22"/>
  <c r="B760" i="22"/>
  <c r="C760" i="22"/>
  <c r="B761" i="22"/>
  <c r="C761" i="22"/>
  <c r="B762" i="22"/>
  <c r="C762" i="22"/>
  <c r="B763" i="22"/>
  <c r="C763" i="22"/>
  <c r="B764" i="22"/>
  <c r="C764" i="22"/>
  <c r="B765" i="22"/>
  <c r="C765" i="22"/>
  <c r="B766" i="22"/>
  <c r="C766" i="22"/>
  <c r="B767" i="22"/>
  <c r="C767" i="22"/>
  <c r="B245" i="22"/>
  <c r="C245" i="22"/>
  <c r="B10" i="22"/>
  <c r="B11" i="22"/>
  <c r="B12" i="22"/>
  <c r="B13" i="22"/>
  <c r="B14" i="22"/>
  <c r="B15" i="22"/>
  <c r="B16" i="22"/>
  <c r="B17" i="22"/>
  <c r="B18" i="22"/>
  <c r="B19" i="22"/>
  <c r="B20" i="22"/>
  <c r="B21" i="22"/>
  <c r="B22" i="22"/>
  <c r="B23" i="22"/>
  <c r="B24" i="22"/>
  <c r="B25" i="22"/>
  <c r="B26" i="22"/>
  <c r="B27" i="22"/>
  <c r="B28" i="22"/>
  <c r="B29" i="22"/>
  <c r="B30" i="22"/>
  <c r="B31" i="22"/>
  <c r="B32" i="22"/>
  <c r="B33" i="22"/>
  <c r="B34" i="22"/>
  <c r="B35" i="22"/>
  <c r="B36" i="22"/>
  <c r="B37" i="22"/>
  <c r="B38" i="22"/>
  <c r="B39" i="22"/>
  <c r="B40" i="22"/>
  <c r="B41" i="22"/>
  <c r="B42" i="22"/>
  <c r="B43" i="22"/>
  <c r="B44" i="22"/>
  <c r="B45" i="22"/>
  <c r="B46" i="22"/>
  <c r="B47" i="22"/>
  <c r="B48" i="22"/>
  <c r="B49" i="22"/>
  <c r="B50" i="22"/>
  <c r="B51" i="22"/>
  <c r="B52" i="22"/>
  <c r="B53" i="22"/>
  <c r="B54" i="22"/>
  <c r="B55" i="22"/>
  <c r="B56" i="22"/>
  <c r="B57" i="22"/>
  <c r="B58" i="22"/>
  <c r="B59" i="22"/>
  <c r="B60" i="22"/>
  <c r="B61" i="22"/>
  <c r="B62" i="22"/>
  <c r="B63" i="22"/>
  <c r="B64" i="22"/>
  <c r="B65" i="22"/>
  <c r="B66" i="22"/>
  <c r="B67" i="22"/>
  <c r="B68" i="22"/>
  <c r="B69" i="22"/>
  <c r="B70" i="22"/>
  <c r="B71" i="22"/>
  <c r="B72" i="22"/>
  <c r="B73" i="22"/>
  <c r="B74" i="22"/>
  <c r="B75" i="22"/>
  <c r="B76" i="22"/>
  <c r="B77" i="22"/>
  <c r="B78" i="22"/>
  <c r="B79" i="22"/>
  <c r="B80" i="22"/>
  <c r="B81" i="22"/>
  <c r="B82" i="22"/>
  <c r="B83" i="22"/>
  <c r="B84" i="22"/>
  <c r="B85" i="22"/>
  <c r="B86" i="22"/>
  <c r="B87" i="22"/>
  <c r="B88" i="22"/>
  <c r="B89" i="22"/>
  <c r="B90" i="22"/>
  <c r="B91" i="22"/>
  <c r="B92" i="22"/>
  <c r="B93" i="22"/>
  <c r="B94" i="22"/>
  <c r="B95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3" i="22"/>
  <c r="B114" i="22"/>
  <c r="B115" i="22"/>
  <c r="B116" i="22"/>
  <c r="B117" i="22"/>
  <c r="B118" i="22"/>
  <c r="B119" i="22"/>
  <c r="B120" i="22"/>
  <c r="B121" i="22"/>
  <c r="B122" i="22"/>
  <c r="B123" i="22"/>
  <c r="B124" i="22"/>
  <c r="B125" i="22"/>
  <c r="B126" i="22"/>
  <c r="B127" i="22"/>
  <c r="B128" i="22"/>
  <c r="B129" i="22"/>
  <c r="B130" i="22"/>
  <c r="B131" i="22"/>
  <c r="B132" i="22"/>
  <c r="B133" i="22"/>
  <c r="B134" i="22"/>
  <c r="B135" i="22"/>
  <c r="B136" i="22"/>
  <c r="B137" i="22"/>
  <c r="B138" i="22"/>
  <c r="B139" i="22"/>
  <c r="B140" i="22"/>
  <c r="B141" i="22"/>
  <c r="B142" i="22"/>
  <c r="B143" i="22"/>
  <c r="B144" i="22"/>
  <c r="B145" i="22"/>
  <c r="B146" i="22"/>
  <c r="B147" i="22"/>
  <c r="B148" i="22"/>
  <c r="B149" i="22"/>
  <c r="B150" i="22"/>
  <c r="B151" i="22"/>
  <c r="B152" i="22"/>
  <c r="B153" i="22"/>
  <c r="B154" i="22"/>
  <c r="B155" i="22"/>
  <c r="B156" i="22"/>
  <c r="B157" i="22"/>
  <c r="B158" i="22"/>
  <c r="B159" i="22"/>
  <c r="B160" i="22"/>
  <c r="B161" i="22"/>
  <c r="B162" i="22"/>
  <c r="B163" i="22"/>
  <c r="B164" i="22"/>
  <c r="B165" i="22"/>
  <c r="B166" i="22"/>
  <c r="B167" i="22"/>
  <c r="B168" i="22"/>
  <c r="B169" i="22"/>
  <c r="B170" i="22"/>
  <c r="B171" i="22"/>
  <c r="B172" i="22"/>
  <c r="B173" i="22"/>
  <c r="B174" i="22"/>
  <c r="B175" i="22"/>
  <c r="B176" i="22"/>
  <c r="B177" i="22"/>
  <c r="B178" i="22"/>
  <c r="B179" i="22"/>
  <c r="B180" i="22"/>
  <c r="B181" i="22"/>
  <c r="B182" i="22"/>
  <c r="B183" i="22"/>
  <c r="B184" i="22"/>
  <c r="B185" i="22"/>
  <c r="B186" i="22"/>
  <c r="B187" i="22"/>
  <c r="B188" i="22"/>
  <c r="B189" i="22"/>
  <c r="B190" i="22"/>
  <c r="B191" i="22"/>
  <c r="B192" i="22"/>
  <c r="B193" i="22"/>
  <c r="B194" i="22"/>
  <c r="B195" i="22"/>
  <c r="B196" i="22"/>
  <c r="B197" i="22"/>
  <c r="B198" i="22"/>
  <c r="B199" i="22"/>
  <c r="B200" i="22"/>
  <c r="B201" i="22"/>
  <c r="B202" i="22"/>
  <c r="B203" i="22"/>
  <c r="B204" i="22"/>
  <c r="B205" i="22"/>
  <c r="B206" i="22"/>
  <c r="B207" i="22"/>
  <c r="B208" i="22"/>
  <c r="B209" i="22"/>
  <c r="B210" i="22"/>
  <c r="B211" i="22"/>
  <c r="B212" i="22"/>
  <c r="B213" i="22"/>
  <c r="B214" i="22"/>
  <c r="B215" i="22"/>
  <c r="B216" i="22"/>
  <c r="B217" i="22"/>
  <c r="B218" i="22"/>
  <c r="B219" i="22"/>
  <c r="B220" i="22"/>
  <c r="B221" i="22"/>
  <c r="B222" i="22"/>
  <c r="B223" i="22"/>
  <c r="B224" i="22"/>
  <c r="B225" i="22"/>
  <c r="B226" i="22"/>
  <c r="B227" i="22"/>
  <c r="B228" i="22"/>
  <c r="B229" i="22"/>
  <c r="B230" i="22"/>
  <c r="B231" i="22"/>
  <c r="B232" i="22"/>
  <c r="B233" i="22"/>
  <c r="B234" i="22"/>
  <c r="B235" i="22"/>
  <c r="B236" i="22"/>
  <c r="B237" i="22"/>
  <c r="B238" i="22"/>
  <c r="B239" i="22"/>
  <c r="B240" i="22"/>
  <c r="B241" i="22"/>
  <c r="B242" i="22"/>
  <c r="B243" i="22"/>
  <c r="B244" i="22"/>
  <c r="B9" i="22"/>
  <c r="C10" i="22"/>
  <c r="C11" i="22"/>
  <c r="C12" i="22"/>
  <c r="C13" i="22"/>
  <c r="C14" i="22"/>
  <c r="C15" i="22"/>
  <c r="C16" i="22"/>
  <c r="C17" i="22"/>
  <c r="C18" i="22"/>
  <c r="C19" i="22"/>
  <c r="C20" i="22"/>
  <c r="C21" i="22"/>
  <c r="C22" i="22"/>
  <c r="C23" i="22"/>
  <c r="C24" i="22"/>
  <c r="C25" i="22"/>
  <c r="C26" i="22"/>
  <c r="C27" i="22"/>
  <c r="C28" i="22"/>
  <c r="C29" i="22"/>
  <c r="C30" i="22"/>
  <c r="C31" i="22"/>
  <c r="C32" i="22"/>
  <c r="C33" i="22"/>
  <c r="C34" i="22"/>
  <c r="C35" i="22"/>
  <c r="C36" i="22"/>
  <c r="C37" i="22"/>
  <c r="C38" i="22"/>
  <c r="C39" i="22"/>
  <c r="C40" i="22"/>
  <c r="C41" i="22"/>
  <c r="C42" i="22"/>
  <c r="C43" i="22"/>
  <c r="C44" i="22"/>
  <c r="C45" i="22"/>
  <c r="C46" i="22"/>
  <c r="C47" i="22"/>
  <c r="C48" i="22"/>
  <c r="C49" i="22"/>
  <c r="C50" i="22"/>
  <c r="C51" i="22"/>
  <c r="C52" i="22"/>
  <c r="C53" i="22"/>
  <c r="C54" i="22"/>
  <c r="C55" i="22"/>
  <c r="C56" i="22"/>
  <c r="C57" i="22"/>
  <c r="C58" i="22"/>
  <c r="C59" i="22"/>
  <c r="C60" i="22"/>
  <c r="C61" i="22"/>
  <c r="C62" i="22"/>
  <c r="C63" i="22"/>
  <c r="C64" i="22"/>
  <c r="C65" i="22"/>
  <c r="C66" i="22"/>
  <c r="C67" i="22"/>
  <c r="C68" i="22"/>
  <c r="C69" i="22"/>
  <c r="C70" i="22"/>
  <c r="C71" i="22"/>
  <c r="C72" i="22"/>
  <c r="C73" i="22"/>
  <c r="C74" i="22"/>
  <c r="C75" i="22"/>
  <c r="C76" i="22"/>
  <c r="C77" i="22"/>
  <c r="C78" i="22"/>
  <c r="C79" i="22"/>
  <c r="C80" i="22"/>
  <c r="C81" i="22"/>
  <c r="C82" i="22"/>
  <c r="C83" i="22"/>
  <c r="C84" i="22"/>
  <c r="C85" i="22"/>
  <c r="C86" i="22"/>
  <c r="C87" i="22"/>
  <c r="C88" i="22"/>
  <c r="C89" i="22"/>
  <c r="C90" i="22"/>
  <c r="C91" i="22"/>
  <c r="C92" i="22"/>
  <c r="C93" i="22"/>
  <c r="C94" i="22"/>
  <c r="C95" i="22"/>
  <c r="C96" i="22"/>
  <c r="C97" i="22"/>
  <c r="C98" i="22"/>
  <c r="C99" i="22"/>
  <c r="C100" i="22"/>
  <c r="C101" i="22"/>
  <c r="C102" i="22"/>
  <c r="C103" i="22"/>
  <c r="C104" i="22"/>
  <c r="C105" i="22"/>
  <c r="C106" i="22"/>
  <c r="C107" i="22"/>
  <c r="C108" i="22"/>
  <c r="C109" i="22"/>
  <c r="C110" i="22"/>
  <c r="C111" i="22"/>
  <c r="C112" i="22"/>
  <c r="C113" i="22"/>
  <c r="C114" i="22"/>
  <c r="C115" i="22"/>
  <c r="C116" i="22"/>
  <c r="C117" i="22"/>
  <c r="C118" i="22"/>
  <c r="C119" i="22"/>
  <c r="C120" i="22"/>
  <c r="C121" i="22"/>
  <c r="C122" i="22"/>
  <c r="C123" i="22"/>
  <c r="C124" i="22"/>
  <c r="C125" i="22"/>
  <c r="C126" i="22"/>
  <c r="C127" i="22"/>
  <c r="C128" i="22"/>
  <c r="C129" i="22"/>
  <c r="C130" i="22"/>
  <c r="C131" i="22"/>
  <c r="C132" i="22"/>
  <c r="C133" i="22"/>
  <c r="C134" i="22"/>
  <c r="C135" i="22"/>
  <c r="C136" i="22"/>
  <c r="C137" i="22"/>
  <c r="C138" i="22"/>
  <c r="C139" i="22"/>
  <c r="C140" i="22"/>
  <c r="C141" i="22"/>
  <c r="C142" i="22"/>
  <c r="C143" i="22"/>
  <c r="C144" i="22"/>
  <c r="C145" i="22"/>
  <c r="C146" i="22"/>
  <c r="C147" i="22"/>
  <c r="C148" i="22"/>
  <c r="C149" i="22"/>
  <c r="C150" i="22"/>
  <c r="C151" i="22"/>
  <c r="C152" i="22"/>
  <c r="C153" i="22"/>
  <c r="C154" i="22"/>
  <c r="C155" i="22"/>
  <c r="C156" i="22"/>
  <c r="C157" i="22"/>
  <c r="C158" i="22"/>
  <c r="C159" i="22"/>
  <c r="C160" i="22"/>
  <c r="C161" i="22"/>
  <c r="C162" i="22"/>
  <c r="C163" i="22"/>
  <c r="C164" i="22"/>
  <c r="C165" i="22"/>
  <c r="C166" i="22"/>
  <c r="C167" i="22"/>
  <c r="C168" i="22"/>
  <c r="C169" i="22"/>
  <c r="C170" i="22"/>
  <c r="C171" i="22"/>
  <c r="C172" i="22"/>
  <c r="C173" i="22"/>
  <c r="C174" i="22"/>
  <c r="C175" i="22"/>
  <c r="C176" i="22"/>
  <c r="C177" i="22"/>
  <c r="C178" i="22"/>
  <c r="C179" i="22"/>
  <c r="C180" i="22"/>
  <c r="C181" i="22"/>
  <c r="C182" i="22"/>
  <c r="C183" i="22"/>
  <c r="C184" i="22"/>
  <c r="C185" i="22"/>
  <c r="C186" i="22"/>
  <c r="C187" i="22"/>
  <c r="C188" i="22"/>
  <c r="C189" i="22"/>
  <c r="C190" i="22"/>
  <c r="C191" i="22"/>
  <c r="C192" i="22"/>
  <c r="C193" i="22"/>
  <c r="C194" i="22"/>
  <c r="C195" i="22"/>
  <c r="C196" i="22"/>
  <c r="C197" i="22"/>
  <c r="C198" i="22"/>
  <c r="C199" i="22"/>
  <c r="C200" i="22"/>
  <c r="C201" i="22"/>
  <c r="C202" i="22"/>
  <c r="C203" i="22"/>
  <c r="C204" i="22"/>
  <c r="C205" i="22"/>
  <c r="C206" i="22"/>
  <c r="C207" i="22"/>
  <c r="C208" i="22"/>
  <c r="C209" i="22"/>
  <c r="C210" i="22"/>
  <c r="C211" i="22"/>
  <c r="C212" i="22"/>
  <c r="C213" i="22"/>
  <c r="C214" i="22"/>
  <c r="C215" i="22"/>
  <c r="C216" i="22"/>
  <c r="C217" i="22"/>
  <c r="C218" i="22"/>
  <c r="C219" i="22"/>
  <c r="C220" i="22"/>
  <c r="C221" i="22"/>
  <c r="C222" i="22"/>
  <c r="C223" i="22"/>
  <c r="C224" i="22"/>
  <c r="C225" i="22"/>
  <c r="C226" i="22"/>
  <c r="C227" i="22"/>
  <c r="C228" i="22"/>
  <c r="C229" i="22"/>
  <c r="C230" i="22"/>
  <c r="C231" i="22"/>
  <c r="C232" i="22"/>
  <c r="C233" i="22"/>
  <c r="C234" i="22"/>
  <c r="C235" i="22"/>
  <c r="C236" i="22"/>
  <c r="C237" i="22"/>
  <c r="C238" i="22"/>
  <c r="C239" i="22"/>
  <c r="C240" i="22"/>
  <c r="C241" i="22"/>
  <c r="C242" i="22"/>
  <c r="C243" i="22"/>
  <c r="C244" i="22"/>
  <c r="C9" i="22"/>
  <c r="B10" i="21"/>
  <c r="B11" i="21"/>
  <c r="B12" i="21"/>
  <c r="B13" i="21"/>
  <c r="B14" i="21"/>
  <c r="B15" i="21"/>
  <c r="B16" i="21"/>
  <c r="B17" i="21"/>
  <c r="B18" i="21"/>
  <c r="B19" i="21"/>
  <c r="B20" i="21"/>
  <c r="B21" i="21"/>
  <c r="B22" i="21"/>
  <c r="B23" i="21"/>
  <c r="B24" i="21"/>
  <c r="B25" i="21"/>
  <c r="B26" i="21"/>
  <c r="B27" i="21"/>
  <c r="B28" i="21"/>
  <c r="B29" i="21"/>
  <c r="B30" i="21"/>
  <c r="B31" i="21"/>
  <c r="B32" i="21"/>
  <c r="B33" i="21"/>
  <c r="B34" i="21"/>
  <c r="B35" i="21"/>
  <c r="B36" i="21"/>
  <c r="B37" i="21"/>
  <c r="B38" i="21"/>
  <c r="B39" i="21"/>
  <c r="B40" i="21"/>
  <c r="B41" i="21"/>
  <c r="B42" i="21"/>
  <c r="B43" i="21"/>
  <c r="B44" i="21"/>
  <c r="B45" i="21"/>
  <c r="B46" i="21"/>
  <c r="B47" i="21"/>
  <c r="B48" i="21"/>
  <c r="B49" i="21"/>
  <c r="B50" i="21"/>
  <c r="B51" i="21"/>
  <c r="B52" i="21"/>
  <c r="B53" i="21"/>
  <c r="B54" i="21"/>
  <c r="B55" i="21"/>
  <c r="B56" i="21"/>
  <c r="B57" i="21"/>
  <c r="B58" i="21"/>
  <c r="B59" i="21"/>
  <c r="B60" i="21"/>
  <c r="B61" i="21"/>
  <c r="B62" i="21"/>
  <c r="B63" i="21"/>
  <c r="B64" i="21"/>
  <c r="B65" i="21"/>
  <c r="B66" i="21"/>
  <c r="B67" i="21"/>
  <c r="B68" i="21"/>
  <c r="B69" i="21"/>
  <c r="B70" i="21"/>
  <c r="B71" i="21"/>
  <c r="B72" i="21"/>
  <c r="B73" i="21"/>
  <c r="B74" i="21"/>
  <c r="B75" i="21"/>
  <c r="B76" i="21"/>
  <c r="B77" i="21"/>
  <c r="B78" i="21"/>
  <c r="B79" i="21"/>
  <c r="B80" i="21"/>
  <c r="B81" i="21"/>
  <c r="B82" i="21"/>
  <c r="B83" i="21"/>
  <c r="B84" i="21"/>
  <c r="B85" i="21"/>
  <c r="B86" i="21"/>
  <c r="B87" i="21"/>
  <c r="B88" i="21"/>
  <c r="B89" i="21"/>
  <c r="B90" i="21"/>
  <c r="B91" i="21"/>
  <c r="B92" i="21"/>
  <c r="B93" i="21"/>
  <c r="B94" i="21"/>
  <c r="B95" i="21"/>
  <c r="B96" i="21"/>
  <c r="B97" i="21"/>
  <c r="B98" i="21"/>
  <c r="B99" i="21"/>
  <c r="B100" i="21"/>
  <c r="B101" i="21"/>
  <c r="B102" i="21"/>
  <c r="B103" i="21"/>
  <c r="B104" i="21"/>
  <c r="B105" i="21"/>
  <c r="B106" i="21"/>
  <c r="B107" i="21"/>
  <c r="B108" i="21"/>
  <c r="B109" i="21"/>
  <c r="B110" i="21"/>
  <c r="B111" i="21"/>
  <c r="B112" i="21"/>
  <c r="B113" i="21"/>
  <c r="B114" i="21"/>
  <c r="B115" i="21"/>
  <c r="B116" i="21"/>
  <c r="B117" i="21"/>
  <c r="B118" i="21"/>
  <c r="B119" i="21"/>
  <c r="B120" i="21"/>
  <c r="B121" i="21"/>
  <c r="B122" i="21"/>
  <c r="B123" i="21"/>
  <c r="B124" i="21"/>
  <c r="B125" i="21"/>
  <c r="B126" i="21"/>
  <c r="B127" i="21"/>
  <c r="B128" i="21"/>
  <c r="B129" i="21"/>
  <c r="B130" i="21"/>
  <c r="B131" i="21"/>
  <c r="B132" i="21"/>
  <c r="B133" i="21"/>
  <c r="B134" i="21"/>
  <c r="B135" i="21"/>
  <c r="B136" i="21"/>
  <c r="B137" i="21"/>
  <c r="B138" i="21"/>
  <c r="B139" i="21"/>
  <c r="B140" i="21"/>
  <c r="B141" i="21"/>
  <c r="B142" i="21"/>
  <c r="B143" i="21"/>
  <c r="B144" i="21"/>
  <c r="B145" i="21"/>
  <c r="B146" i="21"/>
  <c r="B147" i="21"/>
  <c r="B148" i="21"/>
  <c r="B149" i="21"/>
  <c r="B150" i="21"/>
  <c r="B151" i="21"/>
  <c r="B152" i="21"/>
  <c r="B153" i="21"/>
  <c r="B154" i="21"/>
  <c r="B155" i="21"/>
  <c r="B156" i="21"/>
  <c r="B157" i="21"/>
  <c r="B158" i="21"/>
  <c r="B159" i="21"/>
  <c r="B160" i="21"/>
  <c r="B161" i="21"/>
  <c r="B162" i="21"/>
  <c r="B163" i="21"/>
  <c r="B164" i="21"/>
  <c r="B165" i="21"/>
  <c r="B166" i="21"/>
  <c r="B167" i="21"/>
  <c r="B168" i="21"/>
  <c r="B169" i="21"/>
  <c r="B170" i="21"/>
  <c r="B171" i="21"/>
  <c r="B172" i="21"/>
  <c r="B173" i="21"/>
  <c r="B174" i="21"/>
  <c r="B175" i="21"/>
  <c r="B176" i="21"/>
  <c r="B177" i="21"/>
  <c r="B178" i="21"/>
  <c r="B179" i="21"/>
  <c r="B180" i="21"/>
  <c r="B181" i="21"/>
  <c r="B182" i="21"/>
  <c r="B183" i="21"/>
  <c r="B184" i="21"/>
  <c r="B185" i="21"/>
  <c r="B186" i="21"/>
  <c r="B187" i="21"/>
  <c r="B188" i="21"/>
  <c r="B189" i="21"/>
  <c r="B190" i="21"/>
  <c r="B191" i="21"/>
  <c r="B192" i="21"/>
  <c r="B193" i="21"/>
  <c r="B194" i="21"/>
  <c r="B195" i="21"/>
  <c r="B196" i="21"/>
  <c r="B197" i="21"/>
  <c r="B198" i="21"/>
  <c r="B199" i="21"/>
  <c r="B200" i="21"/>
  <c r="B201" i="21"/>
  <c r="B202" i="21"/>
  <c r="B203" i="21"/>
  <c r="B204" i="21"/>
  <c r="B205" i="21"/>
  <c r="B206" i="21"/>
  <c r="B207" i="21"/>
  <c r="B208" i="21"/>
  <c r="B209" i="21"/>
  <c r="B210" i="21"/>
  <c r="B211" i="21"/>
  <c r="B212" i="21"/>
  <c r="B213" i="21"/>
  <c r="B214" i="21"/>
  <c r="B215" i="21"/>
  <c r="B216" i="21"/>
  <c r="B217" i="21"/>
  <c r="B218" i="21"/>
  <c r="B219" i="21"/>
  <c r="B220" i="21"/>
  <c r="B221" i="21"/>
  <c r="B222" i="21"/>
  <c r="B223" i="21"/>
  <c r="B224" i="21"/>
  <c r="B225" i="21"/>
  <c r="B226" i="21"/>
  <c r="B227" i="21"/>
  <c r="B228" i="21"/>
  <c r="B229" i="21"/>
  <c r="B230" i="21"/>
  <c r="B231" i="21"/>
  <c r="B232" i="21"/>
  <c r="B233" i="21"/>
  <c r="B234" i="21"/>
  <c r="B235" i="21"/>
  <c r="B236" i="21"/>
  <c r="B237" i="21"/>
  <c r="B238" i="21"/>
  <c r="B239" i="21"/>
  <c r="B240" i="21"/>
  <c r="B241" i="21"/>
  <c r="B242" i="21"/>
  <c r="B243" i="21"/>
  <c r="B244" i="21"/>
  <c r="B245" i="21"/>
  <c r="B246" i="21"/>
  <c r="B247" i="21"/>
  <c r="B248" i="21"/>
  <c r="B249" i="21"/>
  <c r="B250" i="21"/>
  <c r="B251" i="21"/>
  <c r="B252" i="21"/>
  <c r="B253" i="21"/>
  <c r="B254" i="21"/>
  <c r="B255" i="21"/>
  <c r="B256" i="21"/>
  <c r="B257" i="21"/>
  <c r="B258" i="21"/>
  <c r="B259" i="21"/>
  <c r="B260" i="21"/>
  <c r="B261" i="21"/>
  <c r="B262" i="21"/>
  <c r="B263" i="21"/>
  <c r="B264" i="21"/>
  <c r="B265" i="21"/>
  <c r="B266" i="21"/>
  <c r="B267" i="21"/>
  <c r="B268" i="21"/>
  <c r="B269" i="21"/>
  <c r="B270" i="21"/>
  <c r="B271" i="21"/>
  <c r="B272" i="21"/>
  <c r="B273" i="21"/>
  <c r="B274" i="21"/>
  <c r="B275" i="21"/>
  <c r="B276" i="21"/>
  <c r="B277" i="21"/>
  <c r="B278" i="21"/>
  <c r="B279" i="21"/>
  <c r="B280" i="21"/>
  <c r="B281" i="21"/>
  <c r="B282" i="21"/>
  <c r="B283" i="21"/>
  <c r="B284" i="21"/>
  <c r="B285" i="21"/>
  <c r="B286" i="21"/>
  <c r="B287" i="21"/>
  <c r="B288" i="21"/>
  <c r="B289" i="21"/>
  <c r="B290" i="21"/>
  <c r="B291" i="21"/>
  <c r="B292" i="21"/>
  <c r="B293" i="21"/>
  <c r="B294" i="21"/>
  <c r="B295" i="21"/>
  <c r="B296" i="21"/>
  <c r="B297" i="21"/>
  <c r="B298" i="21"/>
  <c r="B299" i="21"/>
  <c r="B300" i="21"/>
  <c r="B301" i="21"/>
  <c r="B302" i="21"/>
  <c r="B303" i="21"/>
  <c r="B304" i="21"/>
  <c r="B305" i="21"/>
  <c r="B306" i="21"/>
  <c r="B307" i="21"/>
  <c r="B308" i="21"/>
  <c r="B309" i="21"/>
  <c r="B310" i="21"/>
  <c r="B311" i="21"/>
  <c r="B312" i="21"/>
  <c r="B313" i="21"/>
  <c r="B314" i="21"/>
  <c r="B315" i="21"/>
  <c r="B316" i="21"/>
  <c r="B317" i="21"/>
  <c r="B318" i="21"/>
  <c r="B319" i="21"/>
  <c r="B320" i="21"/>
  <c r="B321" i="21"/>
  <c r="B322" i="21"/>
  <c r="B323" i="21"/>
  <c r="B324" i="21"/>
  <c r="B325" i="21"/>
  <c r="B326" i="21"/>
  <c r="B327" i="21"/>
  <c r="B328" i="21"/>
  <c r="B329" i="21"/>
  <c r="B330" i="21"/>
  <c r="B331" i="21"/>
  <c r="B332" i="21"/>
  <c r="B333" i="21"/>
  <c r="B334" i="21"/>
  <c r="B335" i="21"/>
  <c r="B336" i="21"/>
  <c r="B337" i="21"/>
  <c r="B338" i="21"/>
  <c r="B339" i="21"/>
  <c r="B340" i="21"/>
  <c r="B341" i="21"/>
  <c r="B342" i="21"/>
  <c r="B343" i="21"/>
  <c r="B344" i="21"/>
  <c r="B345" i="21"/>
  <c r="B346" i="21"/>
  <c r="B347" i="21"/>
  <c r="B348" i="21"/>
  <c r="B349" i="21"/>
  <c r="B350" i="21"/>
  <c r="B351" i="21"/>
  <c r="B352" i="21"/>
  <c r="B353" i="21"/>
  <c r="B354" i="21"/>
  <c r="B355" i="21"/>
  <c r="B356" i="21"/>
  <c r="B357" i="21"/>
  <c r="B358" i="21"/>
  <c r="B359" i="21"/>
  <c r="B360" i="21"/>
  <c r="B361" i="21"/>
  <c r="B362" i="21"/>
  <c r="B363" i="21"/>
  <c r="B364" i="21"/>
  <c r="B365" i="21"/>
  <c r="B366" i="21"/>
  <c r="B367" i="21"/>
  <c r="B368" i="21"/>
  <c r="B369" i="21"/>
  <c r="B370" i="21"/>
  <c r="B371" i="21"/>
  <c r="B372" i="21"/>
  <c r="B373" i="21"/>
  <c r="B374" i="21"/>
  <c r="B375" i="21"/>
  <c r="B376" i="21"/>
  <c r="B377" i="21"/>
  <c r="B378" i="21"/>
  <c r="B379" i="21"/>
  <c r="B380" i="21"/>
  <c r="B381" i="21"/>
  <c r="B382" i="21"/>
  <c r="B383" i="21"/>
  <c r="B384" i="21"/>
  <c r="B385" i="21"/>
  <c r="B386" i="21"/>
  <c r="B387" i="21"/>
  <c r="B388" i="21"/>
  <c r="B389" i="21"/>
  <c r="B390" i="21"/>
  <c r="B391" i="21"/>
  <c r="B392" i="21"/>
  <c r="B393" i="21"/>
  <c r="B394" i="21"/>
  <c r="B395" i="21"/>
  <c r="B396" i="21"/>
  <c r="B397" i="21"/>
  <c r="B398" i="21"/>
  <c r="B399" i="21"/>
  <c r="B400" i="21"/>
  <c r="B401" i="21"/>
  <c r="B402" i="21"/>
  <c r="B403" i="21"/>
  <c r="B404" i="21"/>
  <c r="B405" i="21"/>
  <c r="B406" i="21"/>
  <c r="B407" i="21"/>
  <c r="B408" i="21"/>
  <c r="B409" i="21"/>
  <c r="B410" i="21"/>
  <c r="B411" i="21"/>
  <c r="B412" i="21"/>
  <c r="B413" i="21"/>
  <c r="B414" i="21"/>
  <c r="B415" i="21"/>
  <c r="B416" i="21"/>
  <c r="B417" i="21"/>
  <c r="B418" i="21"/>
  <c r="B419" i="21"/>
  <c r="B420" i="21"/>
  <c r="B421" i="21"/>
  <c r="B422" i="21"/>
  <c r="B423" i="21"/>
  <c r="B424" i="21"/>
  <c r="B425" i="21"/>
  <c r="B426" i="21"/>
  <c r="B427" i="21"/>
  <c r="B428" i="21"/>
  <c r="B429" i="21"/>
  <c r="B430" i="21"/>
  <c r="B431" i="21"/>
  <c r="B432" i="21"/>
  <c r="B433" i="21"/>
  <c r="B9" i="21"/>
  <c r="C10" i="21"/>
  <c r="C11" i="21"/>
  <c r="C12" i="21"/>
  <c r="C13" i="21"/>
  <c r="C14" i="21"/>
  <c r="C15" i="21"/>
  <c r="C16" i="21"/>
  <c r="C17" i="21"/>
  <c r="C18" i="21"/>
  <c r="C19" i="21"/>
  <c r="C20" i="21"/>
  <c r="C21" i="21"/>
  <c r="C22" i="21"/>
  <c r="C23" i="21"/>
  <c r="C24" i="21"/>
  <c r="C25" i="21"/>
  <c r="C26" i="21"/>
  <c r="C27" i="21"/>
  <c r="C28" i="21"/>
  <c r="C29" i="21"/>
  <c r="C30" i="21"/>
  <c r="C31" i="21"/>
  <c r="C32" i="21"/>
  <c r="C33" i="21"/>
  <c r="C34" i="21"/>
  <c r="C35" i="21"/>
  <c r="C36" i="21"/>
  <c r="C37" i="21"/>
  <c r="C38" i="21"/>
  <c r="C39" i="21"/>
  <c r="C40" i="21"/>
  <c r="C41" i="21"/>
  <c r="C42" i="21"/>
  <c r="C43" i="21"/>
  <c r="C44" i="21"/>
  <c r="C45" i="21"/>
  <c r="C46" i="21"/>
  <c r="C47" i="21"/>
  <c r="C48" i="21"/>
  <c r="C49" i="21"/>
  <c r="C50" i="21"/>
  <c r="C51" i="21"/>
  <c r="C52" i="21"/>
  <c r="C53" i="21"/>
  <c r="C54" i="21"/>
  <c r="C55" i="21"/>
  <c r="C56" i="21"/>
  <c r="C57" i="21"/>
  <c r="C58" i="21"/>
  <c r="C59" i="21"/>
  <c r="C60" i="21"/>
  <c r="C61" i="21"/>
  <c r="C62" i="21"/>
  <c r="C63" i="21"/>
  <c r="C64" i="21"/>
  <c r="C65" i="21"/>
  <c r="C66" i="21"/>
  <c r="C67" i="21"/>
  <c r="C68" i="21"/>
  <c r="C69" i="21"/>
  <c r="C70" i="21"/>
  <c r="C71" i="21"/>
  <c r="C72" i="21"/>
  <c r="C73" i="21"/>
  <c r="C74" i="21"/>
  <c r="C75" i="21"/>
  <c r="C76" i="21"/>
  <c r="C77" i="21"/>
  <c r="C78" i="21"/>
  <c r="C79" i="21"/>
  <c r="C80" i="21"/>
  <c r="C81" i="21"/>
  <c r="C82" i="21"/>
  <c r="C83" i="21"/>
  <c r="C84" i="21"/>
  <c r="C85" i="21"/>
  <c r="C86" i="21"/>
  <c r="C87" i="21"/>
  <c r="C88" i="21"/>
  <c r="C89" i="21"/>
  <c r="C90" i="21"/>
  <c r="C91" i="21"/>
  <c r="C92" i="21"/>
  <c r="C93" i="21"/>
  <c r="C94" i="21"/>
  <c r="C95" i="21"/>
  <c r="C96" i="21"/>
  <c r="C97" i="21"/>
  <c r="C98" i="21"/>
  <c r="C99" i="21"/>
  <c r="C100" i="21"/>
  <c r="C101" i="21"/>
  <c r="C102" i="21"/>
  <c r="C103" i="21"/>
  <c r="C104" i="21"/>
  <c r="C105" i="21"/>
  <c r="C106" i="21"/>
  <c r="C107" i="21"/>
  <c r="C108" i="21"/>
  <c r="C109" i="21"/>
  <c r="C110" i="21"/>
  <c r="C111" i="21"/>
  <c r="C112" i="21"/>
  <c r="C113" i="21"/>
  <c r="C114" i="21"/>
  <c r="C115" i="21"/>
  <c r="C116" i="21"/>
  <c r="C117" i="21"/>
  <c r="C118" i="21"/>
  <c r="C119" i="21"/>
  <c r="C120" i="21"/>
  <c r="C121" i="21"/>
  <c r="C122" i="21"/>
  <c r="C123" i="21"/>
  <c r="C124" i="21"/>
  <c r="C125" i="21"/>
  <c r="C126" i="21"/>
  <c r="C127" i="21"/>
  <c r="C128" i="21"/>
  <c r="C129" i="21"/>
  <c r="C130" i="21"/>
  <c r="C131" i="21"/>
  <c r="C132" i="21"/>
  <c r="C133" i="21"/>
  <c r="C134" i="21"/>
  <c r="C135" i="21"/>
  <c r="C136" i="21"/>
  <c r="C137" i="21"/>
  <c r="C138" i="21"/>
  <c r="C139" i="21"/>
  <c r="C140" i="21"/>
  <c r="C141" i="21"/>
  <c r="C142" i="21"/>
  <c r="C143" i="21"/>
  <c r="C144" i="21"/>
  <c r="C145" i="21"/>
  <c r="C146" i="21"/>
  <c r="C147" i="21"/>
  <c r="C148" i="21"/>
  <c r="C149" i="21"/>
  <c r="C150" i="21"/>
  <c r="C151" i="21"/>
  <c r="C152" i="21"/>
  <c r="C153" i="21"/>
  <c r="C154" i="21"/>
  <c r="C155" i="21"/>
  <c r="C156" i="21"/>
  <c r="C157" i="21"/>
  <c r="C158" i="21"/>
  <c r="C159" i="21"/>
  <c r="C160" i="21"/>
  <c r="C161" i="21"/>
  <c r="C162" i="21"/>
  <c r="C163" i="21"/>
  <c r="C164" i="21"/>
  <c r="C165" i="21"/>
  <c r="C166" i="21"/>
  <c r="C167" i="21"/>
  <c r="C168" i="21"/>
  <c r="C169" i="21"/>
  <c r="C170" i="21"/>
  <c r="C171" i="21"/>
  <c r="C172" i="21"/>
  <c r="C173" i="21"/>
  <c r="C174" i="21"/>
  <c r="C175" i="21"/>
  <c r="C176" i="21"/>
  <c r="C177" i="21"/>
  <c r="C178" i="21"/>
  <c r="C179" i="21"/>
  <c r="C180" i="21"/>
  <c r="C181" i="21"/>
  <c r="C182" i="21"/>
  <c r="C183" i="21"/>
  <c r="C184" i="21"/>
  <c r="C185" i="21"/>
  <c r="C186" i="21"/>
  <c r="C187" i="21"/>
  <c r="C188" i="21"/>
  <c r="C189" i="21"/>
  <c r="C190" i="21"/>
  <c r="C191" i="21"/>
  <c r="C192" i="21"/>
  <c r="C193" i="21"/>
  <c r="C194" i="21"/>
  <c r="C195" i="21"/>
  <c r="C196" i="21"/>
  <c r="C197" i="21"/>
  <c r="C198" i="21"/>
  <c r="C199" i="21"/>
  <c r="C200" i="21"/>
  <c r="C201" i="21"/>
  <c r="C202" i="21"/>
  <c r="C203" i="21"/>
  <c r="C204" i="21"/>
  <c r="C205" i="21"/>
  <c r="C206" i="21"/>
  <c r="C207" i="21"/>
  <c r="C208" i="21"/>
  <c r="C209" i="21"/>
  <c r="C210" i="21"/>
  <c r="C211" i="21"/>
  <c r="C212" i="21"/>
  <c r="C213" i="21"/>
  <c r="C214" i="21"/>
  <c r="C215" i="21"/>
  <c r="C216" i="21"/>
  <c r="C217" i="21"/>
  <c r="C218" i="21"/>
  <c r="C219" i="21"/>
  <c r="C220" i="21"/>
  <c r="C221" i="21"/>
  <c r="C222" i="21"/>
  <c r="C223" i="21"/>
  <c r="C224" i="21"/>
  <c r="C225" i="21"/>
  <c r="C226" i="21"/>
  <c r="C227" i="21"/>
  <c r="C228" i="21"/>
  <c r="C229" i="21"/>
  <c r="C230" i="21"/>
  <c r="C231" i="21"/>
  <c r="C232" i="21"/>
  <c r="C233" i="21"/>
  <c r="C234" i="21"/>
  <c r="C235" i="21"/>
  <c r="C236" i="21"/>
  <c r="C237" i="21"/>
  <c r="C238" i="21"/>
  <c r="C239" i="21"/>
  <c r="C240" i="21"/>
  <c r="C241" i="21"/>
  <c r="C242" i="21"/>
  <c r="C243" i="21"/>
  <c r="C244" i="21"/>
  <c r="C245" i="21"/>
  <c r="C246" i="21"/>
  <c r="C247" i="21"/>
  <c r="C248" i="21"/>
  <c r="C249" i="21"/>
  <c r="C250" i="21"/>
  <c r="C251" i="21"/>
  <c r="C252" i="21"/>
  <c r="C253" i="21"/>
  <c r="C254" i="21"/>
  <c r="C255" i="21"/>
  <c r="C256" i="21"/>
  <c r="C257" i="21"/>
  <c r="C258" i="21"/>
  <c r="C259" i="21"/>
  <c r="C260" i="21"/>
  <c r="C261" i="21"/>
  <c r="C262" i="21"/>
  <c r="C263" i="21"/>
  <c r="C264" i="21"/>
  <c r="C265" i="21"/>
  <c r="C266" i="21"/>
  <c r="C267" i="21"/>
  <c r="C268" i="21"/>
  <c r="C269" i="21"/>
  <c r="C270" i="21"/>
  <c r="C271" i="21"/>
  <c r="C272" i="21"/>
  <c r="C273" i="21"/>
  <c r="C274" i="21"/>
  <c r="C275" i="21"/>
  <c r="C276" i="21"/>
  <c r="C277" i="21"/>
  <c r="C278" i="21"/>
  <c r="C279" i="21"/>
  <c r="C280" i="21"/>
  <c r="C281" i="21"/>
  <c r="C282" i="21"/>
  <c r="C283" i="21"/>
  <c r="C284" i="21"/>
  <c r="C285" i="21"/>
  <c r="C286" i="21"/>
  <c r="C287" i="21"/>
  <c r="C288" i="21"/>
  <c r="C289" i="21"/>
  <c r="C290" i="21"/>
  <c r="C291" i="21"/>
  <c r="C292" i="21"/>
  <c r="C293" i="21"/>
  <c r="C294" i="21"/>
  <c r="C295" i="21"/>
  <c r="C296" i="21"/>
  <c r="C297" i="21"/>
  <c r="C298" i="21"/>
  <c r="C299" i="21"/>
  <c r="C300" i="21"/>
  <c r="C301" i="21"/>
  <c r="C302" i="21"/>
  <c r="C303" i="21"/>
  <c r="C304" i="21"/>
  <c r="C305" i="21"/>
  <c r="C306" i="21"/>
  <c r="C307" i="21"/>
  <c r="C308" i="21"/>
  <c r="C309" i="21"/>
  <c r="C310" i="21"/>
  <c r="C311" i="21"/>
  <c r="C312" i="21"/>
  <c r="C313" i="21"/>
  <c r="C314" i="21"/>
  <c r="C315" i="21"/>
  <c r="C316" i="21"/>
  <c r="C317" i="21"/>
  <c r="C318" i="21"/>
  <c r="C319" i="21"/>
  <c r="C320" i="21"/>
  <c r="C321" i="21"/>
  <c r="C322" i="21"/>
  <c r="C323" i="21"/>
  <c r="C324" i="21"/>
  <c r="C325" i="21"/>
  <c r="C326" i="21"/>
  <c r="C327" i="21"/>
  <c r="C328" i="21"/>
  <c r="C329" i="21"/>
  <c r="C330" i="21"/>
  <c r="C331" i="21"/>
  <c r="C332" i="21"/>
  <c r="C333" i="21"/>
  <c r="C334" i="21"/>
  <c r="C335" i="21"/>
  <c r="C336" i="21"/>
  <c r="C337" i="21"/>
  <c r="C338" i="21"/>
  <c r="C339" i="21"/>
  <c r="C340" i="21"/>
  <c r="C341" i="21"/>
  <c r="C342" i="21"/>
  <c r="C343" i="21"/>
  <c r="C344" i="21"/>
  <c r="C345" i="21"/>
  <c r="C346" i="21"/>
  <c r="C347" i="21"/>
  <c r="C348" i="21"/>
  <c r="C349" i="21"/>
  <c r="C350" i="21"/>
  <c r="C351" i="21"/>
  <c r="C352" i="21"/>
  <c r="C353" i="21"/>
  <c r="C354" i="21"/>
  <c r="C355" i="21"/>
  <c r="C356" i="21"/>
  <c r="C357" i="21"/>
  <c r="C358" i="21"/>
  <c r="C359" i="21"/>
  <c r="C360" i="21"/>
  <c r="C361" i="21"/>
  <c r="C362" i="21"/>
  <c r="C363" i="21"/>
  <c r="C364" i="21"/>
  <c r="C365" i="21"/>
  <c r="C366" i="21"/>
  <c r="C367" i="21"/>
  <c r="C368" i="21"/>
  <c r="C369" i="21"/>
  <c r="C370" i="21"/>
  <c r="C371" i="21"/>
  <c r="C372" i="21"/>
  <c r="C373" i="21"/>
  <c r="C374" i="21"/>
  <c r="C375" i="21"/>
  <c r="C376" i="21"/>
  <c r="C377" i="21"/>
  <c r="C378" i="21"/>
  <c r="C379" i="21"/>
  <c r="C380" i="21"/>
  <c r="C381" i="21"/>
  <c r="C382" i="21"/>
  <c r="C383" i="21"/>
  <c r="C384" i="21"/>
  <c r="C385" i="21"/>
  <c r="C386" i="21"/>
  <c r="C387" i="21"/>
  <c r="C388" i="21"/>
  <c r="C389" i="21"/>
  <c r="C390" i="21"/>
  <c r="C391" i="21"/>
  <c r="C392" i="21"/>
  <c r="C393" i="21"/>
  <c r="C394" i="21"/>
  <c r="C395" i="21"/>
  <c r="C396" i="21"/>
  <c r="C397" i="21"/>
  <c r="C398" i="21"/>
  <c r="C399" i="21"/>
  <c r="C400" i="21"/>
  <c r="C401" i="21"/>
  <c r="C402" i="21"/>
  <c r="C403" i="21"/>
  <c r="C404" i="21"/>
  <c r="C405" i="21"/>
  <c r="C406" i="21"/>
  <c r="C407" i="21"/>
  <c r="C408" i="21"/>
  <c r="C409" i="21"/>
  <c r="C410" i="21"/>
  <c r="C411" i="21"/>
  <c r="C412" i="21"/>
  <c r="C413" i="21"/>
  <c r="C414" i="21"/>
  <c r="C415" i="21"/>
  <c r="C416" i="21"/>
  <c r="C417" i="21"/>
  <c r="C418" i="21"/>
  <c r="C419" i="21"/>
  <c r="C420" i="21"/>
  <c r="C421" i="21"/>
  <c r="C422" i="21"/>
  <c r="C423" i="21"/>
  <c r="C424" i="21"/>
  <c r="C425" i="21"/>
  <c r="C426" i="21"/>
  <c r="C427" i="21"/>
  <c r="C428" i="21"/>
  <c r="C429" i="21"/>
  <c r="C430" i="21"/>
  <c r="C431" i="21"/>
  <c r="C432" i="21"/>
  <c r="C433" i="21"/>
  <c r="C9" i="21"/>
  <c r="B33" i="20"/>
  <c r="B34" i="20"/>
  <c r="B35" i="20"/>
  <c r="B36" i="20"/>
  <c r="B37" i="20"/>
  <c r="B38" i="20"/>
  <c r="B39" i="20"/>
  <c r="B40" i="20"/>
  <c r="B41" i="20"/>
  <c r="B42" i="20"/>
  <c r="B43" i="20"/>
  <c r="B44" i="20"/>
  <c r="B45" i="20"/>
  <c r="B46" i="20"/>
  <c r="B47" i="20"/>
  <c r="B48" i="20"/>
  <c r="B49" i="20"/>
  <c r="B50" i="20"/>
  <c r="B51" i="20"/>
  <c r="B52" i="20"/>
  <c r="B53" i="20"/>
  <c r="B54" i="20"/>
  <c r="B55" i="20"/>
  <c r="B56" i="20"/>
  <c r="B57" i="20"/>
  <c r="B58" i="20"/>
  <c r="B59" i="20"/>
  <c r="B60" i="20"/>
  <c r="B61" i="20"/>
  <c r="B62" i="20"/>
  <c r="B63" i="20"/>
  <c r="B64" i="20"/>
  <c r="B65" i="20"/>
  <c r="B66" i="20"/>
  <c r="B67" i="20"/>
  <c r="B68" i="20"/>
  <c r="B69" i="20"/>
  <c r="B70" i="20"/>
  <c r="B71" i="20"/>
  <c r="B72" i="20"/>
  <c r="B73" i="20"/>
  <c r="B74" i="20"/>
  <c r="B75" i="20"/>
  <c r="B76" i="20"/>
  <c r="B77" i="20"/>
  <c r="B78" i="20"/>
  <c r="B79" i="20"/>
  <c r="B80" i="20"/>
  <c r="B81" i="20"/>
  <c r="B82" i="20"/>
  <c r="B83" i="20"/>
  <c r="B84" i="20"/>
  <c r="B85" i="20"/>
  <c r="B86" i="20"/>
  <c r="B87" i="20"/>
  <c r="B88" i="20"/>
  <c r="B89" i="20"/>
  <c r="B90" i="20"/>
  <c r="B91" i="20"/>
  <c r="B92" i="20"/>
  <c r="B93" i="20"/>
  <c r="B94" i="20"/>
  <c r="B95" i="20"/>
  <c r="B96" i="20"/>
  <c r="B97" i="20"/>
  <c r="B98" i="20"/>
  <c r="B99" i="20"/>
  <c r="B100" i="20"/>
  <c r="B101" i="20"/>
  <c r="B102" i="20"/>
  <c r="B103" i="20"/>
  <c r="B104" i="20"/>
  <c r="B105" i="20"/>
  <c r="B106" i="20"/>
  <c r="B107" i="20"/>
  <c r="B108" i="20"/>
  <c r="B109" i="20"/>
  <c r="B110" i="20"/>
  <c r="B111" i="20"/>
  <c r="B112" i="20"/>
  <c r="B113" i="20"/>
  <c r="B114" i="20"/>
  <c r="B115" i="20"/>
  <c r="B116" i="20"/>
  <c r="B117" i="20"/>
  <c r="B118" i="20"/>
  <c r="B119" i="20"/>
  <c r="B120" i="20"/>
  <c r="B121" i="20"/>
  <c r="B122" i="20"/>
  <c r="B123" i="20"/>
  <c r="B124" i="20"/>
  <c r="B125" i="20"/>
  <c r="B126" i="20"/>
  <c r="B127" i="20"/>
  <c r="B128" i="20"/>
  <c r="B129" i="20"/>
  <c r="B130" i="20"/>
  <c r="B131" i="20"/>
  <c r="B132" i="20"/>
  <c r="B133" i="20"/>
  <c r="B134" i="20"/>
  <c r="B135" i="20"/>
  <c r="B136" i="20"/>
  <c r="B137" i="20"/>
  <c r="B138" i="20"/>
  <c r="B139" i="20"/>
  <c r="B140" i="20"/>
  <c r="B141" i="20"/>
  <c r="B142" i="20"/>
  <c r="B143" i="20"/>
  <c r="B144" i="20"/>
  <c r="B145" i="20"/>
  <c r="B146" i="20"/>
  <c r="B147" i="20"/>
  <c r="B148" i="20"/>
  <c r="B149" i="20"/>
  <c r="B150" i="20"/>
  <c r="B151" i="20"/>
  <c r="B152" i="20"/>
  <c r="B153" i="20"/>
  <c r="B154" i="20"/>
  <c r="B155" i="20"/>
  <c r="B156" i="20"/>
  <c r="B157" i="20"/>
  <c r="B158" i="20"/>
  <c r="B159" i="20"/>
  <c r="B160" i="20"/>
  <c r="B161" i="20"/>
  <c r="B162" i="20"/>
  <c r="B163" i="20"/>
  <c r="B164" i="20"/>
  <c r="B165" i="20"/>
  <c r="B166" i="20"/>
  <c r="B167" i="20"/>
  <c r="B168" i="20"/>
  <c r="B169" i="20"/>
  <c r="B170" i="20"/>
  <c r="B171" i="20"/>
  <c r="B172" i="20"/>
  <c r="B173" i="20"/>
  <c r="B174" i="20"/>
  <c r="B175" i="20"/>
  <c r="B176" i="20"/>
  <c r="B177" i="20"/>
  <c r="B178" i="20"/>
  <c r="B179" i="20"/>
  <c r="B180" i="20"/>
  <c r="B181" i="20"/>
  <c r="B182" i="20"/>
  <c r="B183" i="20"/>
  <c r="B184" i="20"/>
  <c r="B185" i="20"/>
  <c r="B186" i="20"/>
  <c r="B187" i="20"/>
  <c r="B188" i="20"/>
  <c r="B189" i="20"/>
  <c r="B190" i="20"/>
  <c r="B191" i="20"/>
  <c r="B192" i="20"/>
  <c r="B193" i="20"/>
  <c r="B194" i="20"/>
  <c r="B195" i="20"/>
  <c r="B196" i="20"/>
  <c r="B197" i="20"/>
  <c r="B198" i="20"/>
  <c r="B199" i="20"/>
  <c r="B200" i="20"/>
  <c r="B201" i="20"/>
  <c r="B202" i="20"/>
  <c r="B203" i="20"/>
  <c r="B204" i="20"/>
  <c r="B205" i="20"/>
  <c r="B206" i="20"/>
  <c r="B207" i="20"/>
  <c r="B208" i="20"/>
  <c r="B209" i="20"/>
  <c r="B210" i="20"/>
  <c r="B211" i="20"/>
  <c r="B212" i="20"/>
  <c r="B213" i="20"/>
  <c r="B214" i="20"/>
  <c r="B215" i="20"/>
  <c r="B216" i="20"/>
  <c r="B217" i="20"/>
  <c r="B218" i="20"/>
  <c r="B219" i="20"/>
  <c r="B220" i="20"/>
  <c r="B221" i="20"/>
  <c r="B222" i="20"/>
  <c r="B223" i="20"/>
  <c r="B224" i="20"/>
  <c r="B225" i="20"/>
  <c r="B226" i="20"/>
  <c r="B227" i="20"/>
  <c r="B228" i="20"/>
  <c r="B229" i="20"/>
  <c r="B230" i="20"/>
  <c r="B231" i="20"/>
  <c r="B232" i="20"/>
  <c r="B233" i="20"/>
  <c r="B234" i="20"/>
  <c r="B235" i="20"/>
  <c r="B236" i="20"/>
  <c r="B237" i="20"/>
  <c r="B238" i="20"/>
  <c r="B239" i="20"/>
  <c r="B240" i="20"/>
  <c r="B241" i="20"/>
  <c r="B242" i="20"/>
  <c r="B243" i="20"/>
  <c r="B244" i="20"/>
  <c r="B245" i="20"/>
  <c r="B246" i="20"/>
  <c r="B247" i="20"/>
  <c r="B248" i="20"/>
  <c r="B249" i="20"/>
  <c r="B250" i="20"/>
  <c r="B251" i="20"/>
  <c r="B252" i="20"/>
  <c r="B253" i="20"/>
  <c r="B254" i="20"/>
  <c r="B255" i="20"/>
  <c r="B256" i="20"/>
  <c r="B257" i="20"/>
  <c r="B258" i="20"/>
  <c r="B259" i="20"/>
  <c r="B260" i="20"/>
  <c r="B261" i="20"/>
  <c r="B262" i="20"/>
  <c r="B263" i="20"/>
  <c r="B264" i="20"/>
  <c r="B265" i="20"/>
  <c r="B266" i="20"/>
  <c r="B267" i="20"/>
  <c r="B268" i="20"/>
  <c r="B269" i="20"/>
  <c r="B270" i="20"/>
  <c r="B271" i="20"/>
  <c r="B272" i="20"/>
  <c r="B273" i="20"/>
  <c r="B274" i="20"/>
  <c r="B275" i="20"/>
  <c r="B276" i="20"/>
  <c r="B277" i="20"/>
  <c r="B278" i="20"/>
  <c r="B279" i="20"/>
  <c r="B280" i="20"/>
  <c r="B281" i="20"/>
  <c r="B282" i="20"/>
  <c r="B283" i="20"/>
  <c r="B284" i="20"/>
  <c r="B285" i="20"/>
  <c r="B286" i="20"/>
  <c r="B287" i="20"/>
  <c r="B288" i="20"/>
  <c r="B289" i="20"/>
  <c r="B290" i="20"/>
  <c r="B291" i="20"/>
  <c r="B292" i="20"/>
  <c r="B293" i="20"/>
  <c r="B294" i="20"/>
  <c r="B295" i="20"/>
  <c r="B296" i="20"/>
  <c r="B297" i="20"/>
  <c r="B298" i="20"/>
  <c r="B299" i="20"/>
  <c r="B300" i="20"/>
  <c r="B301" i="20"/>
  <c r="B302" i="20"/>
  <c r="B303" i="20"/>
  <c r="B304" i="20"/>
  <c r="B305" i="20"/>
  <c r="B306" i="20"/>
  <c r="B307" i="20"/>
  <c r="B308" i="20"/>
  <c r="B309" i="20"/>
  <c r="B310" i="20"/>
  <c r="B311" i="20"/>
  <c r="B312" i="20"/>
  <c r="B313" i="20"/>
  <c r="B314" i="20"/>
  <c r="B315" i="20"/>
  <c r="B316" i="20"/>
  <c r="B317" i="20"/>
  <c r="B318" i="20"/>
  <c r="B319" i="20"/>
  <c r="B320" i="20"/>
  <c r="B321" i="20"/>
  <c r="B322" i="20"/>
  <c r="B323" i="20"/>
  <c r="B324" i="20"/>
  <c r="B325" i="20"/>
  <c r="B326" i="20"/>
  <c r="B327" i="20"/>
  <c r="B328" i="20"/>
  <c r="B329" i="20"/>
  <c r="B330" i="20"/>
  <c r="B331" i="20"/>
  <c r="B332" i="20"/>
  <c r="B333" i="20"/>
  <c r="B334" i="20"/>
  <c r="B335" i="20"/>
  <c r="B336" i="20"/>
  <c r="B337" i="20"/>
  <c r="B338" i="20"/>
  <c r="B339" i="20"/>
  <c r="B340" i="20"/>
  <c r="B341" i="20"/>
  <c r="B342" i="20"/>
  <c r="B343" i="20"/>
  <c r="B344" i="20"/>
  <c r="B345" i="20"/>
  <c r="B346" i="20"/>
  <c r="B347" i="20"/>
  <c r="B348" i="20"/>
  <c r="B349" i="20"/>
  <c r="B350" i="20"/>
  <c r="B351" i="20"/>
  <c r="B352" i="20"/>
  <c r="B353" i="20"/>
  <c r="B354" i="20"/>
  <c r="B355" i="20"/>
  <c r="B356" i="20"/>
  <c r="B357" i="20"/>
  <c r="B358" i="20"/>
  <c r="B359" i="20"/>
  <c r="B360" i="20"/>
  <c r="B361" i="20"/>
  <c r="B362" i="20"/>
  <c r="B363" i="20"/>
  <c r="B364" i="20"/>
  <c r="B365" i="20"/>
  <c r="B366" i="20"/>
  <c r="B367" i="20"/>
  <c r="B368" i="20"/>
  <c r="B369" i="20"/>
  <c r="B370" i="20"/>
  <c r="B371" i="20"/>
  <c r="B372" i="20"/>
  <c r="B373" i="20"/>
  <c r="B374" i="20"/>
  <c r="B375" i="20"/>
  <c r="B376" i="20"/>
  <c r="B377" i="20"/>
  <c r="B378" i="20"/>
  <c r="B379" i="20"/>
  <c r="B380" i="20"/>
  <c r="B381" i="20"/>
  <c r="B382" i="20"/>
  <c r="B383" i="20"/>
  <c r="B384" i="20"/>
  <c r="B385" i="20"/>
  <c r="B386" i="20"/>
  <c r="B387" i="20"/>
  <c r="B388" i="20"/>
  <c r="B389" i="20"/>
  <c r="B390" i="20"/>
  <c r="B391" i="20"/>
  <c r="B392" i="20"/>
  <c r="B393" i="20"/>
  <c r="B394" i="20"/>
  <c r="B395" i="20"/>
  <c r="B396" i="20"/>
  <c r="B397" i="20"/>
  <c r="B398" i="20"/>
  <c r="B399" i="20"/>
  <c r="B400" i="20"/>
  <c r="B401" i="20"/>
  <c r="B402" i="20"/>
  <c r="B403" i="20"/>
  <c r="B404" i="20"/>
  <c r="B405" i="20"/>
  <c r="B406" i="20"/>
  <c r="B407" i="20"/>
  <c r="B408" i="20"/>
  <c r="B409" i="20"/>
  <c r="B410" i="20"/>
  <c r="B411" i="20"/>
  <c r="B412" i="20"/>
  <c r="B413" i="20"/>
  <c r="B414" i="20"/>
  <c r="B415" i="20"/>
  <c r="B416" i="20"/>
  <c r="B417" i="20"/>
  <c r="B418" i="20"/>
  <c r="B419" i="20"/>
  <c r="B420" i="20"/>
  <c r="B421" i="20"/>
  <c r="B422" i="20"/>
  <c r="B423" i="20"/>
  <c r="B424" i="20"/>
  <c r="B425" i="20"/>
  <c r="B426" i="20"/>
  <c r="B427" i="20"/>
  <c r="B428" i="20"/>
  <c r="B429" i="20"/>
  <c r="B430" i="20"/>
  <c r="B431" i="20"/>
  <c r="B432" i="20"/>
  <c r="B433" i="20"/>
  <c r="B434" i="20"/>
  <c r="B435" i="20"/>
  <c r="B436" i="20"/>
  <c r="B437" i="20"/>
  <c r="B438" i="20"/>
  <c r="B439" i="20"/>
  <c r="B440" i="20"/>
  <c r="B441" i="20"/>
  <c r="B442" i="20"/>
  <c r="B443" i="20"/>
  <c r="B444" i="20"/>
  <c r="B445" i="20"/>
  <c r="B446" i="20"/>
  <c r="B447" i="20"/>
  <c r="B448" i="20"/>
  <c r="B449" i="20"/>
  <c r="B450" i="20"/>
  <c r="B451" i="20"/>
  <c r="B452" i="20"/>
  <c r="B453" i="20"/>
  <c r="B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63" i="20"/>
  <c r="C64" i="20"/>
  <c r="C65" i="20"/>
  <c r="C66" i="20"/>
  <c r="C67" i="20"/>
  <c r="C68" i="20"/>
  <c r="C69" i="20"/>
  <c r="C70" i="20"/>
  <c r="C71" i="20"/>
  <c r="C72" i="20"/>
  <c r="C73" i="20"/>
  <c r="C74" i="20"/>
  <c r="C75" i="20"/>
  <c r="C76" i="20"/>
  <c r="C77" i="20"/>
  <c r="C78" i="20"/>
  <c r="C79" i="20"/>
  <c r="C80" i="20"/>
  <c r="C81" i="20"/>
  <c r="C82" i="20"/>
  <c r="C83" i="20"/>
  <c r="C84" i="20"/>
  <c r="C85" i="20"/>
  <c r="C86" i="20"/>
  <c r="C87" i="20"/>
  <c r="C88" i="20"/>
  <c r="C89" i="20"/>
  <c r="C90" i="20"/>
  <c r="C91" i="20"/>
  <c r="C92" i="20"/>
  <c r="C93" i="20"/>
  <c r="C94" i="20"/>
  <c r="C95" i="20"/>
  <c r="C96" i="20"/>
  <c r="C97" i="20"/>
  <c r="C98" i="20"/>
  <c r="C99" i="20"/>
  <c r="C100" i="20"/>
  <c r="C101" i="20"/>
  <c r="C102" i="20"/>
  <c r="C103" i="20"/>
  <c r="C104" i="20"/>
  <c r="C105" i="20"/>
  <c r="C106" i="20"/>
  <c r="C107" i="20"/>
  <c r="C108" i="20"/>
  <c r="C109" i="20"/>
  <c r="C110" i="20"/>
  <c r="C111" i="20"/>
  <c r="C112" i="20"/>
  <c r="C113" i="20"/>
  <c r="C114" i="20"/>
  <c r="C115" i="20"/>
  <c r="C116" i="20"/>
  <c r="C117" i="20"/>
  <c r="C118" i="20"/>
  <c r="C119" i="20"/>
  <c r="C120" i="20"/>
  <c r="C121" i="20"/>
  <c r="C122" i="20"/>
  <c r="C123" i="20"/>
  <c r="C124" i="20"/>
  <c r="C125" i="20"/>
  <c r="C126" i="20"/>
  <c r="C127" i="20"/>
  <c r="C128" i="20"/>
  <c r="C129" i="20"/>
  <c r="C130" i="20"/>
  <c r="C131" i="20"/>
  <c r="C132" i="20"/>
  <c r="C133" i="20"/>
  <c r="C134" i="20"/>
  <c r="C135" i="20"/>
  <c r="C136" i="20"/>
  <c r="C137" i="20"/>
  <c r="C138" i="20"/>
  <c r="C139" i="20"/>
  <c r="C140" i="20"/>
  <c r="C141" i="20"/>
  <c r="C142" i="20"/>
  <c r="C143" i="20"/>
  <c r="C144" i="20"/>
  <c r="C145" i="20"/>
  <c r="C146" i="20"/>
  <c r="C147" i="20"/>
  <c r="C148" i="20"/>
  <c r="C149" i="20"/>
  <c r="C150" i="20"/>
  <c r="C151" i="20"/>
  <c r="C152" i="20"/>
  <c r="C153" i="20"/>
  <c r="C154" i="20"/>
  <c r="C155" i="20"/>
  <c r="C156" i="20"/>
  <c r="C157" i="20"/>
  <c r="C158" i="20"/>
  <c r="C159" i="20"/>
  <c r="C160" i="20"/>
  <c r="C161" i="20"/>
  <c r="C162" i="20"/>
  <c r="C163" i="20"/>
  <c r="C164" i="20"/>
  <c r="C165" i="20"/>
  <c r="C166" i="20"/>
  <c r="C167" i="20"/>
  <c r="C168" i="20"/>
  <c r="C169" i="20"/>
  <c r="C170" i="20"/>
  <c r="C171" i="20"/>
  <c r="C172" i="20"/>
  <c r="C173" i="20"/>
  <c r="C174" i="20"/>
  <c r="C175" i="20"/>
  <c r="C176" i="20"/>
  <c r="C177" i="20"/>
  <c r="C178" i="20"/>
  <c r="C179" i="20"/>
  <c r="C180" i="20"/>
  <c r="C181" i="20"/>
  <c r="C182" i="20"/>
  <c r="C183" i="20"/>
  <c r="C184" i="20"/>
  <c r="C185" i="20"/>
  <c r="C186" i="20"/>
  <c r="C187" i="20"/>
  <c r="C188" i="20"/>
  <c r="C189" i="20"/>
  <c r="C190" i="20"/>
  <c r="C191" i="20"/>
  <c r="C192" i="20"/>
  <c r="C193" i="20"/>
  <c r="C194" i="20"/>
  <c r="C195" i="20"/>
  <c r="C196" i="20"/>
  <c r="C197" i="20"/>
  <c r="C198" i="20"/>
  <c r="C199" i="20"/>
  <c r="C200" i="20"/>
  <c r="C201" i="20"/>
  <c r="C202" i="20"/>
  <c r="C203" i="20"/>
  <c r="C204" i="20"/>
  <c r="C205" i="20"/>
  <c r="C206" i="20"/>
  <c r="C207" i="20"/>
  <c r="C208" i="20"/>
  <c r="C209" i="20"/>
  <c r="C210" i="20"/>
  <c r="C211" i="20"/>
  <c r="C212" i="20"/>
  <c r="C213" i="20"/>
  <c r="C214" i="20"/>
  <c r="C215" i="20"/>
  <c r="C216" i="20"/>
  <c r="C217" i="20"/>
  <c r="C218" i="20"/>
  <c r="C219" i="20"/>
  <c r="C220" i="20"/>
  <c r="C221" i="20"/>
  <c r="C222" i="20"/>
  <c r="C223" i="20"/>
  <c r="C224" i="20"/>
  <c r="C225" i="20"/>
  <c r="C226" i="20"/>
  <c r="C227" i="20"/>
  <c r="C228" i="20"/>
  <c r="C229" i="20"/>
  <c r="C230" i="20"/>
  <c r="C231" i="20"/>
  <c r="C232" i="20"/>
  <c r="C233" i="20"/>
  <c r="C234" i="20"/>
  <c r="C235" i="20"/>
  <c r="C236" i="20"/>
  <c r="C237" i="20"/>
  <c r="C238" i="20"/>
  <c r="C239" i="20"/>
  <c r="C240" i="20"/>
  <c r="C241" i="20"/>
  <c r="C242" i="20"/>
  <c r="C243" i="20"/>
  <c r="C244" i="20"/>
  <c r="C245" i="20"/>
  <c r="C246" i="20"/>
  <c r="C247" i="20"/>
  <c r="C248" i="20"/>
  <c r="C249" i="20"/>
  <c r="C250" i="20"/>
  <c r="C251" i="20"/>
  <c r="C252" i="20"/>
  <c r="C253" i="20"/>
  <c r="C254" i="20"/>
  <c r="C255" i="20"/>
  <c r="C256" i="20"/>
  <c r="C257" i="20"/>
  <c r="C258" i="20"/>
  <c r="C259" i="20"/>
  <c r="C260" i="20"/>
  <c r="C261" i="20"/>
  <c r="C262" i="20"/>
  <c r="C263" i="20"/>
  <c r="C264" i="20"/>
  <c r="C265" i="20"/>
  <c r="C266" i="20"/>
  <c r="C267" i="20"/>
  <c r="C268" i="20"/>
  <c r="C269" i="20"/>
  <c r="C270" i="20"/>
  <c r="C271" i="20"/>
  <c r="C272" i="20"/>
  <c r="C273" i="20"/>
  <c r="C274" i="20"/>
  <c r="C275" i="20"/>
  <c r="C276" i="20"/>
  <c r="C277" i="20"/>
  <c r="C278" i="20"/>
  <c r="C279" i="20"/>
  <c r="C280" i="20"/>
  <c r="C281" i="20"/>
  <c r="C282" i="20"/>
  <c r="C283" i="20"/>
  <c r="C284" i="20"/>
  <c r="C285" i="20"/>
  <c r="C286" i="20"/>
  <c r="C287" i="20"/>
  <c r="C288" i="20"/>
  <c r="C289" i="20"/>
  <c r="C290" i="20"/>
  <c r="C291" i="20"/>
  <c r="C292" i="20"/>
  <c r="C293" i="20"/>
  <c r="C294" i="20"/>
  <c r="C295" i="20"/>
  <c r="C296" i="20"/>
  <c r="C297" i="20"/>
  <c r="C298" i="20"/>
  <c r="C299" i="20"/>
  <c r="C300" i="20"/>
  <c r="C301" i="20"/>
  <c r="C302" i="20"/>
  <c r="C303" i="20"/>
  <c r="C304" i="20"/>
  <c r="C305" i="20"/>
  <c r="C306" i="20"/>
  <c r="C307" i="20"/>
  <c r="C308" i="20"/>
  <c r="C309" i="20"/>
  <c r="C310" i="20"/>
  <c r="C311" i="20"/>
  <c r="C312" i="20"/>
  <c r="C313" i="20"/>
  <c r="C314" i="20"/>
  <c r="C315" i="20"/>
  <c r="C316" i="20"/>
  <c r="C317" i="20"/>
  <c r="C318" i="20"/>
  <c r="C319" i="20"/>
  <c r="C320" i="20"/>
  <c r="C321" i="20"/>
  <c r="C322" i="20"/>
  <c r="C323" i="20"/>
  <c r="C324" i="20"/>
  <c r="C325" i="20"/>
  <c r="C326" i="20"/>
  <c r="C327" i="20"/>
  <c r="C328" i="20"/>
  <c r="C329" i="20"/>
  <c r="C330" i="20"/>
  <c r="C331" i="20"/>
  <c r="C332" i="20"/>
  <c r="C333" i="20"/>
  <c r="C334" i="20"/>
  <c r="C335" i="20"/>
  <c r="C336" i="20"/>
  <c r="C337" i="20"/>
  <c r="C338" i="20"/>
  <c r="C339" i="20"/>
  <c r="C340" i="20"/>
  <c r="C341" i="20"/>
  <c r="C342" i="20"/>
  <c r="C343" i="20"/>
  <c r="C344" i="20"/>
  <c r="C345" i="20"/>
  <c r="C346" i="20"/>
  <c r="C347" i="20"/>
  <c r="C348" i="20"/>
  <c r="C349" i="20"/>
  <c r="C350" i="20"/>
  <c r="C351" i="20"/>
  <c r="C352" i="20"/>
  <c r="C353" i="20"/>
  <c r="C354" i="20"/>
  <c r="C355" i="20"/>
  <c r="C356" i="20"/>
  <c r="C357" i="20"/>
  <c r="C358" i="20"/>
  <c r="C359" i="20"/>
  <c r="C360" i="20"/>
  <c r="C361" i="20"/>
  <c r="C362" i="20"/>
  <c r="C363" i="20"/>
  <c r="C364" i="20"/>
  <c r="C365" i="20"/>
  <c r="C366" i="20"/>
  <c r="C367" i="20"/>
  <c r="C368" i="20"/>
  <c r="C369" i="20"/>
  <c r="C370" i="20"/>
  <c r="C371" i="20"/>
  <c r="C372" i="20"/>
  <c r="C373" i="20"/>
  <c r="C374" i="20"/>
  <c r="C375" i="20"/>
  <c r="C376" i="20"/>
  <c r="C377" i="20"/>
  <c r="C378" i="20"/>
  <c r="C379" i="20"/>
  <c r="C380" i="20"/>
  <c r="C381" i="20"/>
  <c r="C382" i="20"/>
  <c r="C383" i="20"/>
  <c r="C384" i="20"/>
  <c r="C385" i="20"/>
  <c r="C386" i="20"/>
  <c r="C387" i="20"/>
  <c r="C388" i="20"/>
  <c r="C389" i="20"/>
  <c r="C390" i="20"/>
  <c r="C391" i="20"/>
  <c r="C392" i="20"/>
  <c r="C393" i="20"/>
  <c r="C394" i="20"/>
  <c r="C395" i="20"/>
  <c r="C396" i="20"/>
  <c r="C397" i="20"/>
  <c r="C398" i="20"/>
  <c r="C399" i="20"/>
  <c r="C400" i="20"/>
  <c r="C401" i="20"/>
  <c r="C402" i="20"/>
  <c r="C403" i="20"/>
  <c r="C404" i="20"/>
  <c r="C405" i="20"/>
  <c r="C406" i="20"/>
  <c r="C407" i="20"/>
  <c r="C408" i="20"/>
  <c r="C409" i="20"/>
  <c r="C410" i="20"/>
  <c r="C411" i="20"/>
  <c r="C412" i="20"/>
  <c r="C413" i="20"/>
  <c r="C414" i="20"/>
  <c r="C415" i="20"/>
  <c r="C416" i="20"/>
  <c r="C417" i="20"/>
  <c r="C418" i="20"/>
  <c r="C419" i="20"/>
  <c r="C420" i="20"/>
  <c r="C421" i="20"/>
  <c r="C422" i="20"/>
  <c r="C423" i="20"/>
  <c r="C424" i="20"/>
  <c r="C425" i="20"/>
  <c r="C426" i="20"/>
  <c r="C427" i="20"/>
  <c r="C428" i="20"/>
  <c r="C429" i="20"/>
  <c r="C430" i="20"/>
  <c r="C431" i="20"/>
  <c r="C432" i="20"/>
  <c r="C433" i="20"/>
  <c r="C434" i="20"/>
  <c r="C435" i="20"/>
  <c r="C436" i="20"/>
  <c r="C437" i="20"/>
  <c r="C438" i="20"/>
  <c r="C439" i="20"/>
  <c r="C440" i="20"/>
  <c r="C441" i="20"/>
  <c r="C442" i="20"/>
  <c r="C443" i="20"/>
  <c r="C444" i="20"/>
  <c r="C445" i="20"/>
  <c r="C446" i="20"/>
  <c r="C447" i="20"/>
  <c r="C448" i="20"/>
  <c r="C449" i="20"/>
  <c r="C450" i="20"/>
  <c r="C451" i="20"/>
  <c r="C452" i="20"/>
  <c r="C453" i="20"/>
  <c r="C32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C63" i="19"/>
  <c r="C64" i="19"/>
  <c r="C65" i="19"/>
  <c r="C66" i="19"/>
  <c r="C67" i="19"/>
  <c r="C68" i="19"/>
  <c r="C69" i="19"/>
  <c r="C70" i="19"/>
  <c r="C71" i="19"/>
  <c r="C72" i="19"/>
  <c r="C73" i="19"/>
  <c r="C74" i="19"/>
  <c r="C75" i="19"/>
  <c r="C76" i="19"/>
  <c r="C77" i="19"/>
  <c r="C78" i="19"/>
  <c r="C79" i="19"/>
  <c r="C80" i="19"/>
  <c r="C81" i="19"/>
  <c r="C82" i="19"/>
  <c r="C83" i="19"/>
  <c r="C84" i="19"/>
  <c r="C85" i="19"/>
  <c r="C86" i="19"/>
  <c r="C87" i="19"/>
  <c r="C88" i="19"/>
  <c r="C89" i="19"/>
  <c r="C90" i="19"/>
  <c r="C91" i="19"/>
  <c r="C92" i="19"/>
  <c r="C93" i="19"/>
  <c r="C94" i="19"/>
  <c r="C95" i="19"/>
  <c r="C96" i="19"/>
  <c r="C97" i="19"/>
  <c r="C98" i="19"/>
  <c r="C99" i="19"/>
  <c r="C100" i="19"/>
  <c r="C101" i="19"/>
  <c r="C102" i="19"/>
  <c r="C103" i="19"/>
  <c r="C104" i="19"/>
  <c r="C105" i="19"/>
  <c r="C106" i="19"/>
  <c r="C107" i="19"/>
  <c r="C108" i="19"/>
  <c r="C109" i="19"/>
  <c r="C110" i="19"/>
  <c r="C111" i="19"/>
  <c r="C112" i="19"/>
  <c r="C113" i="19"/>
  <c r="C114" i="19"/>
  <c r="C115" i="19"/>
  <c r="C116" i="19"/>
  <c r="C117" i="19"/>
  <c r="C118" i="19"/>
  <c r="C119" i="19"/>
  <c r="C120" i="19"/>
  <c r="C121" i="19"/>
  <c r="C122" i="19"/>
  <c r="C123" i="19"/>
  <c r="C124" i="19"/>
  <c r="C125" i="19"/>
  <c r="C126" i="19"/>
  <c r="C127" i="19"/>
  <c r="C128" i="19"/>
  <c r="C129" i="19"/>
  <c r="C130" i="19"/>
  <c r="C131" i="19"/>
  <c r="C132" i="19"/>
  <c r="C133" i="19"/>
  <c r="C134" i="19"/>
  <c r="C135" i="19"/>
  <c r="C136" i="19"/>
  <c r="C137" i="19"/>
  <c r="C138" i="19"/>
  <c r="C139" i="19"/>
  <c r="C140" i="19"/>
  <c r="C141" i="19"/>
  <c r="C142" i="19"/>
  <c r="C143" i="19"/>
  <c r="C144" i="19"/>
  <c r="C145" i="19"/>
  <c r="C146" i="19"/>
  <c r="C147" i="19"/>
  <c r="C148" i="19"/>
  <c r="C149" i="19"/>
  <c r="C150" i="19"/>
  <c r="C151" i="19"/>
  <c r="C152" i="19"/>
  <c r="C153" i="19"/>
  <c r="C154" i="19"/>
  <c r="C155" i="19"/>
  <c r="C156" i="19"/>
  <c r="C157" i="19"/>
  <c r="C158" i="19"/>
  <c r="C159" i="19"/>
  <c r="C160" i="19"/>
  <c r="C161" i="19"/>
  <c r="C162" i="19"/>
  <c r="C163" i="19"/>
  <c r="C164" i="19"/>
  <c r="C165" i="19"/>
  <c r="C166" i="19"/>
  <c r="C167" i="19"/>
  <c r="C168" i="19"/>
  <c r="C169" i="19"/>
  <c r="C170" i="19"/>
  <c r="C171" i="19"/>
  <c r="C172" i="19"/>
  <c r="C173" i="19"/>
  <c r="C174" i="19"/>
  <c r="C175" i="19"/>
  <c r="C176" i="19"/>
  <c r="C177" i="19"/>
  <c r="C178" i="19"/>
  <c r="C179" i="19"/>
  <c r="C180" i="19"/>
  <c r="C181" i="19"/>
  <c r="C182" i="19"/>
  <c r="C183" i="19"/>
  <c r="C184" i="19"/>
  <c r="C185" i="19"/>
  <c r="C186" i="19"/>
  <c r="C187" i="19"/>
  <c r="C188" i="19"/>
  <c r="C189" i="19"/>
  <c r="C190" i="19"/>
  <c r="C191" i="19"/>
  <c r="C192" i="19"/>
  <c r="C193" i="19"/>
  <c r="C194" i="19"/>
  <c r="C195" i="19"/>
  <c r="C196" i="19"/>
  <c r="C197" i="19"/>
  <c r="C198" i="19"/>
  <c r="C199" i="19"/>
  <c r="C200" i="19"/>
  <c r="C201" i="19"/>
  <c r="C202" i="19"/>
  <c r="C203" i="19"/>
  <c r="C204" i="19"/>
  <c r="C205" i="19"/>
  <c r="C206" i="19"/>
  <c r="C207" i="19"/>
  <c r="C208" i="19"/>
  <c r="C209" i="19"/>
  <c r="C210" i="19"/>
  <c r="C211" i="19"/>
  <c r="C212" i="19"/>
  <c r="C213" i="19"/>
  <c r="C214" i="19"/>
  <c r="C215" i="19"/>
  <c r="C216" i="19"/>
  <c r="C217" i="19"/>
  <c r="C218" i="19"/>
  <c r="C219" i="19"/>
  <c r="C220" i="19"/>
  <c r="C221" i="19"/>
  <c r="C222" i="19"/>
  <c r="C223" i="19"/>
  <c r="C224" i="19"/>
  <c r="C225" i="19"/>
  <c r="C226" i="19"/>
  <c r="C227" i="19"/>
  <c r="C228" i="19"/>
  <c r="C229" i="19"/>
  <c r="C230" i="19"/>
  <c r="C231" i="19"/>
  <c r="C232" i="19"/>
  <c r="C233" i="19"/>
  <c r="C234" i="19"/>
  <c r="C235" i="19"/>
  <c r="C236" i="19"/>
  <c r="C237" i="19"/>
  <c r="C238" i="19"/>
  <c r="C239" i="19"/>
  <c r="C240" i="19"/>
  <c r="C241" i="19"/>
  <c r="C242" i="19"/>
  <c r="C243" i="19"/>
  <c r="C244" i="19"/>
  <c r="C245" i="19"/>
  <c r="C246" i="19"/>
  <c r="C247" i="19"/>
  <c r="C248" i="19"/>
  <c r="C249" i="19"/>
  <c r="C250" i="19"/>
  <c r="C251" i="19"/>
  <c r="C252" i="19"/>
  <c r="C253" i="19"/>
  <c r="C254" i="19"/>
  <c r="C255" i="19"/>
  <c r="C256" i="19"/>
  <c r="C257" i="19"/>
  <c r="C258" i="19"/>
  <c r="C259" i="19"/>
  <c r="C260" i="19"/>
  <c r="C261" i="19"/>
  <c r="C262" i="19"/>
  <c r="C263" i="19"/>
  <c r="C264" i="19"/>
  <c r="C265" i="19"/>
  <c r="C266" i="19"/>
  <c r="C267" i="19"/>
  <c r="C268" i="19"/>
  <c r="C269" i="19"/>
  <c r="C270" i="19"/>
  <c r="C271" i="19"/>
  <c r="C272" i="19"/>
  <c r="C273" i="19"/>
  <c r="C274" i="19"/>
  <c r="C275" i="19"/>
  <c r="C276" i="19"/>
  <c r="C277" i="19"/>
  <c r="C278" i="19"/>
  <c r="C279" i="19"/>
  <c r="C280" i="19"/>
  <c r="C281" i="19"/>
  <c r="C282" i="19"/>
  <c r="C283" i="19"/>
  <c r="C284" i="19"/>
  <c r="C285" i="19"/>
  <c r="C286" i="19"/>
  <c r="C287" i="19"/>
  <c r="C288" i="19"/>
  <c r="C289" i="19"/>
  <c r="C290" i="19"/>
  <c r="C291" i="19"/>
  <c r="C292" i="19"/>
  <c r="C293" i="19"/>
  <c r="C294" i="19"/>
  <c r="C295" i="19"/>
  <c r="C296" i="19"/>
  <c r="C297" i="19"/>
  <c r="C298" i="19"/>
  <c r="C299" i="19"/>
  <c r="C300" i="19"/>
  <c r="C301" i="19"/>
  <c r="C302" i="19"/>
  <c r="C303" i="19"/>
  <c r="C304" i="19"/>
  <c r="C305" i="19"/>
  <c r="C306" i="19"/>
  <c r="C307" i="19"/>
  <c r="C308" i="19"/>
  <c r="C309" i="19"/>
  <c r="C310" i="19"/>
  <c r="C311" i="19"/>
  <c r="C312" i="19"/>
  <c r="C313" i="19"/>
  <c r="C314" i="19"/>
  <c r="C315" i="19"/>
  <c r="C316" i="19"/>
  <c r="C317" i="19"/>
  <c r="C318" i="19"/>
  <c r="C319" i="19"/>
  <c r="C320" i="19"/>
  <c r="C321" i="19"/>
  <c r="C322" i="19"/>
  <c r="C323" i="19"/>
  <c r="C324" i="19"/>
  <c r="C325" i="19"/>
  <c r="C326" i="19"/>
  <c r="C327" i="19"/>
  <c r="C328" i="19"/>
  <c r="C329" i="19"/>
  <c r="C330" i="19"/>
  <c r="C331" i="19"/>
  <c r="C332" i="19"/>
  <c r="C333" i="19"/>
  <c r="C334" i="19"/>
  <c r="C335" i="19"/>
  <c r="C336" i="19"/>
  <c r="C337" i="19"/>
  <c r="C338" i="19"/>
  <c r="C339" i="19"/>
  <c r="C340" i="19"/>
  <c r="C341" i="19"/>
  <c r="C342" i="19"/>
  <c r="C343" i="19"/>
  <c r="C344" i="19"/>
  <c r="C345" i="19"/>
  <c r="C346" i="19"/>
  <c r="C347" i="19"/>
  <c r="C348" i="19"/>
  <c r="C349" i="19"/>
  <c r="C350" i="19"/>
  <c r="C351" i="19"/>
  <c r="C352" i="19"/>
  <c r="C353" i="19"/>
  <c r="C354" i="19"/>
  <c r="C355" i="19"/>
  <c r="C356" i="19"/>
  <c r="C357" i="19"/>
  <c r="C358" i="19"/>
  <c r="C359" i="19"/>
  <c r="C360" i="19"/>
  <c r="C361" i="19"/>
  <c r="C362" i="19"/>
  <c r="C363" i="19"/>
  <c r="C364" i="19"/>
  <c r="C365" i="19"/>
  <c r="C366" i="19"/>
  <c r="C367" i="19"/>
  <c r="C368" i="19"/>
  <c r="C369" i="19"/>
  <c r="C370" i="19"/>
  <c r="C371" i="19"/>
  <c r="C372" i="19"/>
  <c r="C373" i="19"/>
  <c r="C374" i="19"/>
  <c r="C375" i="19"/>
  <c r="C376" i="19"/>
  <c r="C377" i="19"/>
  <c r="C378" i="19"/>
  <c r="C379" i="19"/>
  <c r="C380" i="19"/>
  <c r="C381" i="19"/>
  <c r="C382" i="19"/>
  <c r="C383" i="19"/>
  <c r="C384" i="19"/>
  <c r="C385" i="19"/>
  <c r="C386" i="19"/>
  <c r="C387" i="19"/>
  <c r="C388" i="19"/>
  <c r="C389" i="19"/>
  <c r="C390" i="19"/>
  <c r="C391" i="19"/>
  <c r="C392" i="19"/>
  <c r="C393" i="19"/>
  <c r="C394" i="19"/>
  <c r="C395" i="19"/>
  <c r="C396" i="19"/>
  <c r="C397" i="19"/>
  <c r="C398" i="19"/>
  <c r="C399" i="19"/>
  <c r="C400" i="19"/>
  <c r="C401" i="19"/>
  <c r="C402" i="19"/>
  <c r="C403" i="19"/>
  <c r="C404" i="19"/>
  <c r="C405" i="19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9" i="19"/>
  <c r="B10" i="19"/>
  <c r="B11" i="19"/>
  <c r="B12" i="19"/>
  <c r="B13" i="19"/>
  <c r="B14" i="19"/>
  <c r="B15" i="19"/>
  <c r="B16" i="19"/>
  <c r="B17" i="19"/>
  <c r="B18" i="19"/>
  <c r="B19" i="19"/>
  <c r="B20" i="19"/>
  <c r="B21" i="19"/>
  <c r="B22" i="19"/>
  <c r="B23" i="19"/>
  <c r="B24" i="19"/>
  <c r="B25" i="19"/>
  <c r="B26" i="19"/>
  <c r="B27" i="19"/>
  <c r="B28" i="19"/>
  <c r="B29" i="19"/>
  <c r="B30" i="19"/>
  <c r="B31" i="19"/>
  <c r="B32" i="19"/>
  <c r="B33" i="19"/>
  <c r="B34" i="19"/>
  <c r="B35" i="19"/>
  <c r="B36" i="19"/>
  <c r="B37" i="19"/>
  <c r="B38" i="19"/>
  <c r="B39" i="19"/>
  <c r="B40" i="19"/>
  <c r="B41" i="19"/>
  <c r="B42" i="19"/>
  <c r="B43" i="19"/>
  <c r="B44" i="19"/>
  <c r="B45" i="19"/>
  <c r="B46" i="19"/>
  <c r="B47" i="19"/>
  <c r="B48" i="19"/>
  <c r="B49" i="19"/>
  <c r="B50" i="19"/>
  <c r="B51" i="19"/>
  <c r="B52" i="19"/>
  <c r="B53" i="19"/>
  <c r="B54" i="19"/>
  <c r="B55" i="19"/>
  <c r="B56" i="19"/>
  <c r="B57" i="19"/>
  <c r="B58" i="19"/>
  <c r="B59" i="19"/>
  <c r="B60" i="19"/>
  <c r="B61" i="19"/>
  <c r="B62" i="19"/>
  <c r="B63" i="19"/>
  <c r="B64" i="19"/>
  <c r="B65" i="19"/>
  <c r="B66" i="19"/>
  <c r="B67" i="19"/>
  <c r="B68" i="19"/>
  <c r="B69" i="19"/>
  <c r="B70" i="19"/>
  <c r="B71" i="19"/>
  <c r="B72" i="19"/>
  <c r="B73" i="19"/>
  <c r="B74" i="19"/>
  <c r="B75" i="19"/>
  <c r="B76" i="19"/>
  <c r="B77" i="19"/>
  <c r="B78" i="19"/>
  <c r="B79" i="19"/>
  <c r="B80" i="19"/>
  <c r="B81" i="19"/>
  <c r="B82" i="19"/>
  <c r="B83" i="19"/>
  <c r="B84" i="19"/>
  <c r="B85" i="19"/>
  <c r="B86" i="19"/>
  <c r="B87" i="19"/>
  <c r="B88" i="19"/>
  <c r="B89" i="19"/>
  <c r="B90" i="19"/>
  <c r="B91" i="19"/>
  <c r="B92" i="19"/>
  <c r="B93" i="19"/>
  <c r="B94" i="19"/>
  <c r="B95" i="19"/>
  <c r="B96" i="19"/>
  <c r="B97" i="19"/>
  <c r="B98" i="19"/>
  <c r="B99" i="19"/>
  <c r="B100" i="19"/>
  <c r="B101" i="19"/>
  <c r="B102" i="19"/>
  <c r="B103" i="19"/>
  <c r="B104" i="19"/>
  <c r="B105" i="19"/>
  <c r="B106" i="19"/>
  <c r="B107" i="19"/>
  <c r="B108" i="19"/>
  <c r="B109" i="19"/>
  <c r="B110" i="19"/>
  <c r="B111" i="19"/>
  <c r="B112" i="19"/>
  <c r="B113" i="19"/>
  <c r="B114" i="19"/>
  <c r="B115" i="19"/>
  <c r="B116" i="19"/>
  <c r="B117" i="19"/>
  <c r="B118" i="19"/>
  <c r="B119" i="19"/>
  <c r="B120" i="19"/>
  <c r="B121" i="19"/>
  <c r="B122" i="19"/>
  <c r="B123" i="19"/>
  <c r="B124" i="19"/>
  <c r="B125" i="19"/>
  <c r="B126" i="19"/>
  <c r="B127" i="19"/>
  <c r="B128" i="19"/>
  <c r="B129" i="19"/>
  <c r="B130" i="19"/>
  <c r="B131" i="19"/>
  <c r="B132" i="19"/>
  <c r="B133" i="19"/>
  <c r="B134" i="19"/>
  <c r="B135" i="19"/>
  <c r="B136" i="19"/>
  <c r="B137" i="19"/>
  <c r="B138" i="19"/>
  <c r="B139" i="19"/>
  <c r="B140" i="19"/>
  <c r="B141" i="19"/>
  <c r="B142" i="19"/>
  <c r="B143" i="19"/>
  <c r="B144" i="19"/>
  <c r="B145" i="19"/>
  <c r="B146" i="19"/>
  <c r="B147" i="19"/>
  <c r="B148" i="19"/>
  <c r="B149" i="19"/>
  <c r="B150" i="19"/>
  <c r="B151" i="19"/>
  <c r="B152" i="19"/>
  <c r="B153" i="19"/>
  <c r="B154" i="19"/>
  <c r="B155" i="19"/>
  <c r="B156" i="19"/>
  <c r="B157" i="19"/>
  <c r="B158" i="19"/>
  <c r="B159" i="19"/>
  <c r="B160" i="19"/>
  <c r="B161" i="19"/>
  <c r="B162" i="19"/>
  <c r="B163" i="19"/>
  <c r="B164" i="19"/>
  <c r="B165" i="19"/>
  <c r="B166" i="19"/>
  <c r="B167" i="19"/>
  <c r="B168" i="19"/>
  <c r="B169" i="19"/>
  <c r="B170" i="19"/>
  <c r="B171" i="19"/>
  <c r="B172" i="19"/>
  <c r="B173" i="19"/>
  <c r="B174" i="19"/>
  <c r="B175" i="19"/>
  <c r="B176" i="19"/>
  <c r="B177" i="19"/>
  <c r="B178" i="19"/>
  <c r="B179" i="19"/>
  <c r="B180" i="19"/>
  <c r="B181" i="19"/>
  <c r="B182" i="19"/>
  <c r="B183" i="19"/>
  <c r="B184" i="19"/>
  <c r="B185" i="19"/>
  <c r="B186" i="19"/>
  <c r="B187" i="19"/>
  <c r="B188" i="19"/>
  <c r="B189" i="19"/>
  <c r="B190" i="19"/>
  <c r="B191" i="19"/>
  <c r="B192" i="19"/>
  <c r="B193" i="19"/>
  <c r="B194" i="19"/>
  <c r="B195" i="19"/>
  <c r="B196" i="19"/>
  <c r="B197" i="19"/>
  <c r="B198" i="19"/>
  <c r="B199" i="19"/>
  <c r="B200" i="19"/>
  <c r="B201" i="19"/>
  <c r="B202" i="19"/>
  <c r="B203" i="19"/>
  <c r="B204" i="19"/>
  <c r="B205" i="19"/>
  <c r="B206" i="19"/>
  <c r="B207" i="19"/>
  <c r="B208" i="19"/>
  <c r="B209" i="19"/>
  <c r="B210" i="19"/>
  <c r="B211" i="19"/>
  <c r="B212" i="19"/>
  <c r="B213" i="19"/>
  <c r="B214" i="19"/>
  <c r="B215" i="19"/>
  <c r="B216" i="19"/>
  <c r="B217" i="19"/>
  <c r="B218" i="19"/>
  <c r="B219" i="19"/>
  <c r="B220" i="19"/>
  <c r="B221" i="19"/>
  <c r="B222" i="19"/>
  <c r="B223" i="19"/>
  <c r="B224" i="19"/>
  <c r="B225" i="19"/>
  <c r="B226" i="19"/>
  <c r="B227" i="19"/>
  <c r="B228" i="19"/>
  <c r="B229" i="19"/>
  <c r="B230" i="19"/>
  <c r="B231" i="19"/>
  <c r="B232" i="19"/>
  <c r="B233" i="19"/>
  <c r="B234" i="19"/>
  <c r="B235" i="19"/>
  <c r="B236" i="19"/>
  <c r="B237" i="19"/>
  <c r="B238" i="19"/>
  <c r="B239" i="19"/>
  <c r="B240" i="19"/>
  <c r="B241" i="19"/>
  <c r="B242" i="19"/>
  <c r="B243" i="19"/>
  <c r="B244" i="19"/>
  <c r="B245" i="19"/>
  <c r="B246" i="19"/>
  <c r="B247" i="19"/>
  <c r="B248" i="19"/>
  <c r="B249" i="19"/>
  <c r="B250" i="19"/>
  <c r="B251" i="19"/>
  <c r="B252" i="19"/>
  <c r="B253" i="19"/>
  <c r="B254" i="19"/>
  <c r="B255" i="19"/>
  <c r="B256" i="19"/>
  <c r="B257" i="19"/>
  <c r="B258" i="19"/>
  <c r="B259" i="19"/>
  <c r="B260" i="19"/>
  <c r="B261" i="19"/>
  <c r="B262" i="19"/>
  <c r="B263" i="19"/>
  <c r="B264" i="19"/>
  <c r="B265" i="19"/>
  <c r="B266" i="19"/>
  <c r="B267" i="19"/>
  <c r="B268" i="19"/>
  <c r="B269" i="19"/>
  <c r="B270" i="19"/>
  <c r="B271" i="19"/>
  <c r="B272" i="19"/>
  <c r="B273" i="19"/>
  <c r="B274" i="19"/>
  <c r="B275" i="19"/>
  <c r="B276" i="19"/>
  <c r="B277" i="19"/>
  <c r="B278" i="19"/>
  <c r="B279" i="19"/>
  <c r="B280" i="19"/>
  <c r="B281" i="19"/>
  <c r="B282" i="19"/>
  <c r="B283" i="19"/>
  <c r="B284" i="19"/>
  <c r="B285" i="19"/>
  <c r="B286" i="19"/>
  <c r="B287" i="19"/>
  <c r="B288" i="19"/>
  <c r="B289" i="19"/>
  <c r="B290" i="19"/>
  <c r="B291" i="19"/>
  <c r="B292" i="19"/>
  <c r="B293" i="19"/>
  <c r="B294" i="19"/>
  <c r="B295" i="19"/>
  <c r="B296" i="19"/>
  <c r="B297" i="19"/>
  <c r="B298" i="19"/>
  <c r="B299" i="19"/>
  <c r="B300" i="19"/>
  <c r="B301" i="19"/>
  <c r="B302" i="19"/>
  <c r="B303" i="19"/>
  <c r="B304" i="19"/>
  <c r="B305" i="19"/>
  <c r="B306" i="19"/>
  <c r="B307" i="19"/>
  <c r="B308" i="19"/>
  <c r="B309" i="19"/>
  <c r="B310" i="19"/>
  <c r="B311" i="19"/>
  <c r="B312" i="19"/>
  <c r="B313" i="19"/>
  <c r="B314" i="19"/>
  <c r="B315" i="19"/>
  <c r="B316" i="19"/>
  <c r="B317" i="19"/>
  <c r="B318" i="19"/>
  <c r="B319" i="19"/>
  <c r="B320" i="19"/>
  <c r="B321" i="19"/>
  <c r="B322" i="19"/>
  <c r="B323" i="19"/>
  <c r="B324" i="19"/>
  <c r="B325" i="19"/>
  <c r="B326" i="19"/>
  <c r="B327" i="19"/>
  <c r="B328" i="19"/>
  <c r="B329" i="19"/>
  <c r="B330" i="19"/>
  <c r="B331" i="19"/>
  <c r="B332" i="19"/>
  <c r="B333" i="19"/>
  <c r="B334" i="19"/>
  <c r="B335" i="19"/>
  <c r="B336" i="19"/>
  <c r="B337" i="19"/>
  <c r="B338" i="19"/>
  <c r="B339" i="19"/>
  <c r="B340" i="19"/>
  <c r="B341" i="19"/>
  <c r="B342" i="19"/>
  <c r="B343" i="19"/>
  <c r="B344" i="19"/>
  <c r="B345" i="19"/>
  <c r="B346" i="19"/>
  <c r="B347" i="19"/>
  <c r="B348" i="19"/>
  <c r="B349" i="19"/>
  <c r="B350" i="19"/>
  <c r="B351" i="19"/>
  <c r="B352" i="19"/>
  <c r="B353" i="19"/>
  <c r="B354" i="19"/>
  <c r="B355" i="19"/>
  <c r="B356" i="19"/>
  <c r="B357" i="19"/>
  <c r="B358" i="19"/>
  <c r="B359" i="19"/>
  <c r="B360" i="19"/>
  <c r="B361" i="19"/>
  <c r="B362" i="19"/>
  <c r="B363" i="19"/>
  <c r="B364" i="19"/>
  <c r="B365" i="19"/>
  <c r="B366" i="19"/>
  <c r="B367" i="19"/>
  <c r="B368" i="19"/>
  <c r="B369" i="19"/>
  <c r="B370" i="19"/>
  <c r="B371" i="19"/>
  <c r="B372" i="19"/>
  <c r="B373" i="19"/>
  <c r="B374" i="19"/>
  <c r="B375" i="19"/>
  <c r="B376" i="19"/>
  <c r="B377" i="19"/>
  <c r="B378" i="19"/>
  <c r="B379" i="19"/>
  <c r="B380" i="19"/>
  <c r="B381" i="19"/>
  <c r="B382" i="19"/>
  <c r="B383" i="19"/>
  <c r="B384" i="19"/>
  <c r="B385" i="19"/>
  <c r="B386" i="19"/>
  <c r="B387" i="19"/>
  <c r="B388" i="19"/>
  <c r="B389" i="19"/>
  <c r="B390" i="19"/>
  <c r="B391" i="19"/>
  <c r="B392" i="19"/>
  <c r="B393" i="19"/>
  <c r="B394" i="19"/>
  <c r="B395" i="19"/>
  <c r="B396" i="19"/>
  <c r="B397" i="19"/>
  <c r="B398" i="19"/>
  <c r="B399" i="19"/>
  <c r="B400" i="19"/>
  <c r="B401" i="19"/>
  <c r="B402" i="19"/>
  <c r="B403" i="19"/>
  <c r="B404" i="19"/>
  <c r="B405" i="19"/>
  <c r="B406" i="19"/>
  <c r="B407" i="19"/>
  <c r="B408" i="19"/>
  <c r="B409" i="19"/>
  <c r="B410" i="19"/>
  <c r="B411" i="19"/>
  <c r="B412" i="19"/>
  <c r="B413" i="19"/>
  <c r="B414" i="19"/>
  <c r="B415" i="19"/>
  <c r="B416" i="19"/>
  <c r="B417" i="19"/>
  <c r="B418" i="19"/>
  <c r="B419" i="19"/>
  <c r="B420" i="19"/>
  <c r="B421" i="19"/>
  <c r="B422" i="19"/>
  <c r="B423" i="19"/>
  <c r="B424" i="19"/>
  <c r="B425" i="19"/>
  <c r="B426" i="19"/>
  <c r="B427" i="19"/>
  <c r="B428" i="19"/>
  <c r="B9" i="19"/>
  <c r="B19" i="18" l="1"/>
  <c r="B20" i="18"/>
  <c r="B21" i="18"/>
  <c r="B22" i="18"/>
  <c r="B23" i="18"/>
  <c r="B24" i="18"/>
  <c r="B25" i="18"/>
  <c r="B26" i="18"/>
  <c r="B27" i="18"/>
  <c r="B28" i="18"/>
  <c r="B29" i="18"/>
  <c r="B30" i="18"/>
  <c r="B31" i="18"/>
  <c r="B32" i="18"/>
  <c r="B33" i="18"/>
  <c r="B34" i="18"/>
  <c r="B35" i="18"/>
  <c r="B36" i="18"/>
  <c r="B37" i="18"/>
  <c r="B38" i="18"/>
  <c r="B39" i="18"/>
  <c r="B40" i="18"/>
  <c r="B41" i="18"/>
  <c r="B42" i="18"/>
  <c r="B43" i="18"/>
  <c r="B44" i="18"/>
  <c r="B45" i="18"/>
  <c r="B46" i="18"/>
  <c r="B47" i="18"/>
  <c r="B48" i="18"/>
  <c r="B49" i="18"/>
  <c r="B50" i="18"/>
  <c r="B51" i="18"/>
  <c r="B52" i="18"/>
  <c r="B53" i="18"/>
  <c r="B54" i="18"/>
  <c r="B55" i="18"/>
  <c r="B56" i="18"/>
  <c r="B57" i="18"/>
  <c r="B58" i="18"/>
  <c r="B59" i="18"/>
  <c r="B60" i="18"/>
  <c r="B61" i="18"/>
  <c r="B62" i="18"/>
  <c r="B63" i="18"/>
  <c r="B64" i="18"/>
  <c r="B65" i="18"/>
  <c r="B66" i="18"/>
  <c r="B67" i="18"/>
  <c r="B68" i="18"/>
  <c r="B69" i="18"/>
  <c r="B70" i="18"/>
  <c r="B71" i="18"/>
  <c r="B72" i="18"/>
  <c r="B73" i="18"/>
  <c r="B74" i="18"/>
  <c r="B75" i="18"/>
  <c r="B76" i="18"/>
  <c r="B77" i="18"/>
  <c r="B78" i="18"/>
  <c r="B79" i="18"/>
  <c r="B80" i="18"/>
  <c r="B81" i="18"/>
  <c r="B82" i="18"/>
  <c r="B83" i="18"/>
  <c r="B84" i="18"/>
  <c r="B85" i="18"/>
  <c r="B86" i="18"/>
  <c r="B87" i="18"/>
  <c r="B88" i="18"/>
  <c r="B89" i="18"/>
  <c r="B90" i="18"/>
  <c r="B91" i="18"/>
  <c r="B92" i="18"/>
  <c r="B93" i="18"/>
  <c r="B94" i="18"/>
  <c r="B95" i="18"/>
  <c r="B96" i="18"/>
  <c r="B97" i="18"/>
  <c r="B98" i="18"/>
  <c r="B99" i="18"/>
  <c r="B100" i="18"/>
  <c r="B101" i="18"/>
  <c r="B102" i="18"/>
  <c r="B103" i="18"/>
  <c r="B104" i="18"/>
  <c r="B105" i="18"/>
  <c r="B106" i="18"/>
  <c r="B107" i="18"/>
  <c r="B108" i="18"/>
  <c r="B109" i="18"/>
  <c r="B110" i="18"/>
  <c r="B111" i="18"/>
  <c r="B112" i="18"/>
  <c r="B113" i="18"/>
  <c r="B114" i="18"/>
  <c r="B115" i="18"/>
  <c r="B116" i="18"/>
  <c r="B117" i="18"/>
  <c r="B118" i="18"/>
  <c r="B119" i="18"/>
  <c r="B120" i="18"/>
  <c r="B121" i="18"/>
  <c r="B122" i="18"/>
  <c r="B123" i="18"/>
  <c r="B124" i="18"/>
  <c r="B125" i="18"/>
  <c r="B126" i="18"/>
  <c r="B127" i="18"/>
  <c r="B128" i="18"/>
  <c r="B129" i="18"/>
  <c r="B130" i="18"/>
  <c r="B131" i="18"/>
  <c r="B132" i="18"/>
  <c r="B133" i="18"/>
  <c r="B134" i="18"/>
  <c r="B135" i="18"/>
  <c r="B136" i="18"/>
  <c r="B137" i="18"/>
  <c r="B138" i="18"/>
  <c r="B139" i="18"/>
  <c r="B140" i="18"/>
  <c r="B141" i="18"/>
  <c r="B142" i="18"/>
  <c r="B143" i="18"/>
  <c r="B144" i="18"/>
  <c r="B145" i="18"/>
  <c r="B146" i="18"/>
  <c r="B147" i="18"/>
  <c r="B148" i="18"/>
  <c r="B149" i="18"/>
  <c r="B150" i="18"/>
  <c r="B151" i="18"/>
  <c r="B152" i="18"/>
  <c r="B153" i="18"/>
  <c r="B154" i="18"/>
  <c r="B155" i="18"/>
  <c r="B156" i="18"/>
  <c r="B157" i="18"/>
  <c r="B158" i="18"/>
  <c r="B159" i="18"/>
  <c r="B160" i="18"/>
  <c r="B161" i="18"/>
  <c r="B162" i="18"/>
  <c r="B163" i="18"/>
  <c r="B164" i="18"/>
  <c r="B165" i="18"/>
  <c r="B166" i="18"/>
  <c r="B167" i="18"/>
  <c r="B168" i="18"/>
  <c r="B169" i="18"/>
  <c r="B170" i="18"/>
  <c r="B171" i="18"/>
  <c r="B172" i="18"/>
  <c r="B173" i="18"/>
  <c r="B174" i="18"/>
  <c r="B175" i="18"/>
  <c r="B176" i="18"/>
  <c r="B177" i="18"/>
  <c r="B178" i="18"/>
  <c r="B179" i="18"/>
  <c r="B180" i="18"/>
  <c r="B181" i="18"/>
  <c r="B182" i="18"/>
  <c r="B183" i="18"/>
  <c r="B184" i="18"/>
  <c r="B185" i="18"/>
  <c r="B186" i="18"/>
  <c r="B187" i="18"/>
  <c r="B188" i="18"/>
  <c r="B189" i="18"/>
  <c r="B190" i="18"/>
  <c r="B191" i="18"/>
  <c r="B192" i="18"/>
  <c r="B193" i="18"/>
  <c r="B194" i="18"/>
  <c r="B195" i="18"/>
  <c r="B196" i="18"/>
  <c r="B197" i="18"/>
  <c r="B198" i="18"/>
  <c r="B199" i="18"/>
  <c r="B200" i="18"/>
  <c r="B201" i="18"/>
  <c r="B202" i="18"/>
  <c r="B203" i="18"/>
  <c r="B204" i="18"/>
  <c r="B205" i="18"/>
  <c r="B206" i="18"/>
  <c r="B207" i="18"/>
  <c r="B208" i="18"/>
  <c r="B209" i="18"/>
  <c r="B210" i="18"/>
  <c r="B211" i="18"/>
  <c r="B212" i="18"/>
  <c r="B213" i="18"/>
  <c r="B214" i="18"/>
  <c r="B215" i="18"/>
  <c r="B216" i="18"/>
  <c r="B217" i="18"/>
  <c r="B218" i="18"/>
  <c r="B219" i="18"/>
  <c r="B220" i="18"/>
  <c r="B221" i="18"/>
  <c r="B222" i="18"/>
  <c r="B223" i="18"/>
  <c r="B224" i="18"/>
  <c r="B225" i="18"/>
  <c r="B226" i="18"/>
  <c r="B227" i="18"/>
  <c r="B228" i="18"/>
  <c r="B229" i="18"/>
  <c r="B230" i="18"/>
  <c r="B231" i="18"/>
  <c r="B232" i="18"/>
  <c r="B233" i="18"/>
  <c r="B234" i="18"/>
  <c r="B235" i="18"/>
  <c r="B236" i="18"/>
  <c r="B237" i="18"/>
  <c r="B238" i="18"/>
  <c r="B239" i="18"/>
  <c r="B240" i="18"/>
  <c r="B241" i="18"/>
  <c r="B242" i="18"/>
  <c r="B243" i="18"/>
  <c r="B244" i="18"/>
  <c r="B245" i="18"/>
  <c r="B246" i="18"/>
  <c r="B247" i="18"/>
  <c r="B248" i="18"/>
  <c r="B249" i="18"/>
  <c r="B250" i="18"/>
  <c r="B251" i="18"/>
  <c r="B252" i="18"/>
  <c r="B253" i="18"/>
  <c r="B254" i="18"/>
  <c r="B255" i="18"/>
  <c r="B256" i="18"/>
  <c r="B257" i="18"/>
  <c r="B258" i="18"/>
  <c r="B259" i="18"/>
  <c r="B260" i="18"/>
  <c r="B261" i="18"/>
  <c r="B262" i="18"/>
  <c r="B263" i="18"/>
  <c r="B264" i="18"/>
  <c r="B265" i="18"/>
  <c r="B266" i="18"/>
  <c r="B267" i="18"/>
  <c r="B268" i="18"/>
  <c r="B269" i="18"/>
  <c r="B270" i="18"/>
  <c r="B271" i="18"/>
  <c r="B272" i="18"/>
  <c r="B273" i="18"/>
  <c r="B274" i="18"/>
  <c r="B275" i="18"/>
  <c r="B276" i="18"/>
  <c r="B277" i="18"/>
  <c r="B278" i="18"/>
  <c r="B279" i="18"/>
  <c r="B280" i="18"/>
  <c r="B281" i="18"/>
  <c r="B282" i="18"/>
  <c r="B283" i="18"/>
  <c r="B284" i="18"/>
  <c r="B285" i="18"/>
  <c r="B286" i="18"/>
  <c r="B287" i="18"/>
  <c r="B288" i="18"/>
  <c r="B289" i="18"/>
  <c r="B290" i="18"/>
  <c r="B291" i="18"/>
  <c r="B292" i="18"/>
  <c r="B293" i="18"/>
  <c r="B294" i="18"/>
  <c r="B295" i="18"/>
  <c r="B296" i="18"/>
  <c r="B297" i="18"/>
  <c r="B298" i="18"/>
  <c r="B299" i="18"/>
  <c r="B300" i="18"/>
  <c r="B301" i="18"/>
  <c r="B302" i="18"/>
  <c r="B303" i="18"/>
  <c r="B304" i="18"/>
  <c r="B305" i="18"/>
  <c r="B306" i="18"/>
  <c r="B307" i="18"/>
  <c r="B308" i="18"/>
  <c r="B309" i="18"/>
  <c r="B310" i="18"/>
  <c r="B311" i="18"/>
  <c r="B312" i="18"/>
  <c r="B313" i="18"/>
  <c r="B314" i="18"/>
  <c r="B315" i="18"/>
  <c r="B316" i="18"/>
  <c r="B317" i="18"/>
  <c r="B318" i="18"/>
  <c r="B319" i="18"/>
  <c r="B320" i="18"/>
  <c r="B321" i="18"/>
  <c r="B322" i="18"/>
  <c r="B323" i="18"/>
  <c r="B324" i="18"/>
  <c r="B325" i="18"/>
  <c r="B326" i="18"/>
  <c r="B327" i="18"/>
  <c r="B328" i="18"/>
  <c r="B329" i="18"/>
  <c r="B330" i="18"/>
  <c r="B331" i="18"/>
  <c r="B332" i="18"/>
  <c r="B333" i="18"/>
  <c r="B334" i="18"/>
  <c r="B335" i="18"/>
  <c r="B336" i="18"/>
  <c r="B337" i="18"/>
  <c r="B338" i="18"/>
  <c r="B339" i="18"/>
  <c r="B340" i="18"/>
  <c r="B341" i="18"/>
  <c r="B342" i="18"/>
  <c r="B343" i="18"/>
  <c r="B344" i="18"/>
  <c r="B345" i="18"/>
  <c r="B346" i="18"/>
  <c r="B347" i="18"/>
  <c r="B348" i="18"/>
  <c r="B349" i="18"/>
  <c r="B350" i="18"/>
  <c r="B351" i="18"/>
  <c r="B352" i="18"/>
  <c r="B353" i="18"/>
  <c r="B354" i="18"/>
  <c r="B355" i="18"/>
  <c r="B356" i="18"/>
  <c r="B357" i="18"/>
  <c r="B358" i="18"/>
  <c r="B359" i="18"/>
  <c r="B360" i="18"/>
  <c r="B361" i="18"/>
  <c r="B362" i="18"/>
  <c r="B363" i="18"/>
  <c r="B364" i="18"/>
  <c r="B365" i="18"/>
  <c r="B366" i="18"/>
  <c r="B367" i="18"/>
  <c r="B368" i="18"/>
  <c r="B369" i="18"/>
  <c r="B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5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C81" i="18"/>
  <c r="C82" i="18"/>
  <c r="C83" i="18"/>
  <c r="C84" i="18"/>
  <c r="C85" i="18"/>
  <c r="C86" i="18"/>
  <c r="C87" i="18"/>
  <c r="C88" i="18"/>
  <c r="C89" i="18"/>
  <c r="C90" i="18"/>
  <c r="C91" i="18"/>
  <c r="C92" i="18"/>
  <c r="C93" i="18"/>
  <c r="C94" i="18"/>
  <c r="C95" i="18"/>
  <c r="C96" i="18"/>
  <c r="C97" i="18"/>
  <c r="C98" i="18"/>
  <c r="C99" i="18"/>
  <c r="C100" i="18"/>
  <c r="C101" i="18"/>
  <c r="C102" i="18"/>
  <c r="C103" i="18"/>
  <c r="C104" i="18"/>
  <c r="C105" i="18"/>
  <c r="C106" i="18"/>
  <c r="C107" i="18"/>
  <c r="C108" i="18"/>
  <c r="C109" i="18"/>
  <c r="C110" i="18"/>
  <c r="C111" i="18"/>
  <c r="C112" i="18"/>
  <c r="C113" i="18"/>
  <c r="C114" i="18"/>
  <c r="C115" i="18"/>
  <c r="C116" i="18"/>
  <c r="C117" i="18"/>
  <c r="C118" i="18"/>
  <c r="C119" i="18"/>
  <c r="C120" i="18"/>
  <c r="C121" i="18"/>
  <c r="C122" i="18"/>
  <c r="C123" i="18"/>
  <c r="C124" i="18"/>
  <c r="C125" i="18"/>
  <c r="C126" i="18"/>
  <c r="C127" i="18"/>
  <c r="C128" i="18"/>
  <c r="C129" i="18"/>
  <c r="C130" i="18"/>
  <c r="C131" i="18"/>
  <c r="C132" i="18"/>
  <c r="C133" i="18"/>
  <c r="C134" i="18"/>
  <c r="C135" i="18"/>
  <c r="C136" i="18"/>
  <c r="C137" i="18"/>
  <c r="C138" i="18"/>
  <c r="C139" i="18"/>
  <c r="C140" i="18"/>
  <c r="C141" i="18"/>
  <c r="C142" i="18"/>
  <c r="C143" i="18"/>
  <c r="C144" i="18"/>
  <c r="C145" i="18"/>
  <c r="C146" i="18"/>
  <c r="C147" i="18"/>
  <c r="C148" i="18"/>
  <c r="C149" i="18"/>
  <c r="C150" i="18"/>
  <c r="C151" i="18"/>
  <c r="C152" i="18"/>
  <c r="C153" i="18"/>
  <c r="C154" i="18"/>
  <c r="C155" i="18"/>
  <c r="C156" i="18"/>
  <c r="C157" i="18"/>
  <c r="C158" i="18"/>
  <c r="C159" i="18"/>
  <c r="C160" i="18"/>
  <c r="C161" i="18"/>
  <c r="C162" i="18"/>
  <c r="C163" i="18"/>
  <c r="C164" i="18"/>
  <c r="C165" i="18"/>
  <c r="C166" i="18"/>
  <c r="C167" i="18"/>
  <c r="C168" i="18"/>
  <c r="C169" i="18"/>
  <c r="C170" i="18"/>
  <c r="C171" i="18"/>
  <c r="C172" i="18"/>
  <c r="C173" i="18"/>
  <c r="C174" i="18"/>
  <c r="C175" i="18"/>
  <c r="C176" i="18"/>
  <c r="C177" i="18"/>
  <c r="C178" i="18"/>
  <c r="C179" i="18"/>
  <c r="C180" i="18"/>
  <c r="C181" i="18"/>
  <c r="C182" i="18"/>
  <c r="C183" i="18"/>
  <c r="C184" i="18"/>
  <c r="C185" i="18"/>
  <c r="C186" i="18"/>
  <c r="C187" i="18"/>
  <c r="C188" i="18"/>
  <c r="C189" i="18"/>
  <c r="C190" i="18"/>
  <c r="C191" i="18"/>
  <c r="C192" i="18"/>
  <c r="C193" i="18"/>
  <c r="C194" i="18"/>
  <c r="C195" i="18"/>
  <c r="C196" i="18"/>
  <c r="C197" i="18"/>
  <c r="C198" i="18"/>
  <c r="C199" i="18"/>
  <c r="C200" i="18"/>
  <c r="C201" i="18"/>
  <c r="C202" i="18"/>
  <c r="C203" i="18"/>
  <c r="C204" i="18"/>
  <c r="C205" i="18"/>
  <c r="C206" i="18"/>
  <c r="C207" i="18"/>
  <c r="C208" i="18"/>
  <c r="C209" i="18"/>
  <c r="C210" i="18"/>
  <c r="C211" i="18"/>
  <c r="C212" i="18"/>
  <c r="C213" i="18"/>
  <c r="C214" i="18"/>
  <c r="C215" i="18"/>
  <c r="C216" i="18"/>
  <c r="C217" i="18"/>
  <c r="C218" i="18"/>
  <c r="C219" i="18"/>
  <c r="C220" i="18"/>
  <c r="C221" i="18"/>
  <c r="C222" i="18"/>
  <c r="C223" i="18"/>
  <c r="C224" i="18"/>
  <c r="C225" i="18"/>
  <c r="C226" i="18"/>
  <c r="C227" i="18"/>
  <c r="C228" i="18"/>
  <c r="C229" i="18"/>
  <c r="C230" i="18"/>
  <c r="C231" i="18"/>
  <c r="C232" i="18"/>
  <c r="C233" i="18"/>
  <c r="C234" i="18"/>
  <c r="C235" i="18"/>
  <c r="C236" i="18"/>
  <c r="C237" i="18"/>
  <c r="C238" i="18"/>
  <c r="C239" i="18"/>
  <c r="C240" i="18"/>
  <c r="C241" i="18"/>
  <c r="C242" i="18"/>
  <c r="C243" i="18"/>
  <c r="C244" i="18"/>
  <c r="C245" i="18"/>
  <c r="C246" i="18"/>
  <c r="C247" i="18"/>
  <c r="C248" i="18"/>
  <c r="C249" i="18"/>
  <c r="C250" i="18"/>
  <c r="C251" i="18"/>
  <c r="C252" i="18"/>
  <c r="C253" i="18"/>
  <c r="C254" i="18"/>
  <c r="C255" i="18"/>
  <c r="C256" i="18"/>
  <c r="C257" i="18"/>
  <c r="C258" i="18"/>
  <c r="C259" i="18"/>
  <c r="C260" i="18"/>
  <c r="C261" i="18"/>
  <c r="C262" i="18"/>
  <c r="C263" i="18"/>
  <c r="C264" i="18"/>
  <c r="C265" i="18"/>
  <c r="C266" i="18"/>
  <c r="C267" i="18"/>
  <c r="C268" i="18"/>
  <c r="C269" i="18"/>
  <c r="C270" i="18"/>
  <c r="C271" i="18"/>
  <c r="C272" i="18"/>
  <c r="C273" i="18"/>
  <c r="C274" i="18"/>
  <c r="C275" i="18"/>
  <c r="C276" i="18"/>
  <c r="C277" i="18"/>
  <c r="C278" i="18"/>
  <c r="C279" i="18"/>
  <c r="C280" i="18"/>
  <c r="C281" i="18"/>
  <c r="C282" i="18"/>
  <c r="C283" i="18"/>
  <c r="C284" i="18"/>
  <c r="C285" i="18"/>
  <c r="C286" i="18"/>
  <c r="C287" i="18"/>
  <c r="C288" i="18"/>
  <c r="C289" i="18"/>
  <c r="C290" i="18"/>
  <c r="C291" i="18"/>
  <c r="C292" i="18"/>
  <c r="C293" i="18"/>
  <c r="C294" i="18"/>
  <c r="C295" i="18"/>
  <c r="C296" i="18"/>
  <c r="C297" i="18"/>
  <c r="C298" i="18"/>
  <c r="C299" i="18"/>
  <c r="C300" i="18"/>
  <c r="C301" i="18"/>
  <c r="C302" i="18"/>
  <c r="C303" i="18"/>
  <c r="C304" i="18"/>
  <c r="C305" i="18"/>
  <c r="C306" i="18"/>
  <c r="C307" i="18"/>
  <c r="C308" i="18"/>
  <c r="C309" i="18"/>
  <c r="C310" i="18"/>
  <c r="C311" i="18"/>
  <c r="C312" i="18"/>
  <c r="C313" i="18"/>
  <c r="C314" i="18"/>
  <c r="C315" i="18"/>
  <c r="C316" i="18"/>
  <c r="C317" i="18"/>
  <c r="C318" i="18"/>
  <c r="C319" i="18"/>
  <c r="C320" i="18"/>
  <c r="C321" i="18"/>
  <c r="C322" i="18"/>
  <c r="C323" i="18"/>
  <c r="C324" i="18"/>
  <c r="C325" i="18"/>
  <c r="C326" i="18"/>
  <c r="C327" i="18"/>
  <c r="C328" i="18"/>
  <c r="C329" i="18"/>
  <c r="C330" i="18"/>
  <c r="C331" i="18"/>
  <c r="C332" i="18"/>
  <c r="C333" i="18"/>
  <c r="C334" i="18"/>
  <c r="C335" i="18"/>
  <c r="C336" i="18"/>
  <c r="C337" i="18"/>
  <c r="C338" i="18"/>
  <c r="C339" i="18"/>
  <c r="C340" i="18"/>
  <c r="C341" i="18"/>
  <c r="C342" i="18"/>
  <c r="C343" i="18"/>
  <c r="C344" i="18"/>
  <c r="C345" i="18"/>
  <c r="C346" i="18"/>
  <c r="C347" i="18"/>
  <c r="C348" i="18"/>
  <c r="C349" i="18"/>
  <c r="C350" i="18"/>
  <c r="C351" i="18"/>
  <c r="C352" i="18"/>
  <c r="C353" i="18"/>
  <c r="C354" i="18"/>
  <c r="C355" i="18"/>
  <c r="C356" i="18"/>
  <c r="C357" i="18"/>
  <c r="C358" i="18"/>
  <c r="C359" i="18"/>
  <c r="C360" i="18"/>
  <c r="C361" i="18"/>
  <c r="C362" i="18"/>
  <c r="C363" i="18"/>
  <c r="C364" i="18"/>
  <c r="C365" i="18"/>
  <c r="C366" i="18"/>
  <c r="C367" i="18"/>
  <c r="C368" i="18"/>
  <c r="C369" i="18"/>
  <c r="C18" i="18"/>
  <c r="C10" i="17"/>
  <c r="C11" i="17"/>
  <c r="C12" i="17"/>
  <c r="C13" i="17"/>
  <c r="C14" i="17"/>
  <c r="C15" i="17"/>
  <c r="C16" i="17"/>
  <c r="C17" i="17"/>
  <c r="C18" i="17"/>
  <c r="C19" i="17"/>
  <c r="C20" i="17"/>
  <c r="C21" i="17"/>
  <c r="C22" i="17"/>
  <c r="C23" i="17"/>
  <c r="C24" i="17"/>
  <c r="C25" i="17"/>
  <c r="C26" i="17"/>
  <c r="C27" i="17"/>
  <c r="C28" i="17"/>
  <c r="C29" i="17"/>
  <c r="C30" i="17"/>
  <c r="C31" i="17"/>
  <c r="C32" i="17"/>
  <c r="C33" i="17"/>
  <c r="C34" i="17"/>
  <c r="C35" i="17"/>
  <c r="C36" i="17"/>
  <c r="C37" i="17"/>
  <c r="C38" i="17"/>
  <c r="C39" i="17"/>
  <c r="C40" i="17"/>
  <c r="C41" i="17"/>
  <c r="C42" i="17"/>
  <c r="C43" i="17"/>
  <c r="C44" i="17"/>
  <c r="C45" i="17"/>
  <c r="C46" i="17"/>
  <c r="C47" i="17"/>
  <c r="C48" i="17"/>
  <c r="C49" i="17"/>
  <c r="C50" i="17"/>
  <c r="C51" i="17"/>
  <c r="C52" i="17"/>
  <c r="C53" i="17"/>
  <c r="C54" i="17"/>
  <c r="C55" i="17"/>
  <c r="C56" i="17"/>
  <c r="C57" i="17"/>
  <c r="C58" i="17"/>
  <c r="C59" i="17"/>
  <c r="C60" i="17"/>
  <c r="C61" i="17"/>
  <c r="C62" i="17"/>
  <c r="C63" i="17"/>
  <c r="C64" i="17"/>
  <c r="C65" i="17"/>
  <c r="C66" i="17"/>
  <c r="C67" i="17"/>
  <c r="C68" i="17"/>
  <c r="C69" i="17"/>
  <c r="C70" i="17"/>
  <c r="C71" i="17"/>
  <c r="C72" i="17"/>
  <c r="C73" i="17"/>
  <c r="C74" i="17"/>
  <c r="C75" i="17"/>
  <c r="C76" i="17"/>
  <c r="C77" i="17"/>
  <c r="C78" i="17"/>
  <c r="C79" i="17"/>
  <c r="C80" i="17"/>
  <c r="C81" i="17"/>
  <c r="C82" i="17"/>
  <c r="C83" i="17"/>
  <c r="C84" i="17"/>
  <c r="C85" i="17"/>
  <c r="C86" i="17"/>
  <c r="C87" i="17"/>
  <c r="C88" i="17"/>
  <c r="C89" i="17"/>
  <c r="C90" i="17"/>
  <c r="C91" i="17"/>
  <c r="C92" i="17"/>
  <c r="C93" i="17"/>
  <c r="C94" i="17"/>
  <c r="C95" i="17"/>
  <c r="C96" i="17"/>
  <c r="C97" i="17"/>
  <c r="C98" i="17"/>
  <c r="C99" i="17"/>
  <c r="C100" i="17"/>
  <c r="C101" i="17"/>
  <c r="C102" i="17"/>
  <c r="C103" i="17"/>
  <c r="C104" i="17"/>
  <c r="C105" i="17"/>
  <c r="C106" i="17"/>
  <c r="C107" i="17"/>
  <c r="C108" i="17"/>
  <c r="C109" i="17"/>
  <c r="C110" i="17"/>
  <c r="C111" i="17"/>
  <c r="C112" i="17"/>
  <c r="C113" i="17"/>
  <c r="C114" i="17"/>
  <c r="C115" i="17"/>
  <c r="C116" i="17"/>
  <c r="C117" i="17"/>
  <c r="C118" i="17"/>
  <c r="C119" i="17"/>
  <c r="C120" i="17"/>
  <c r="C121" i="17"/>
  <c r="C122" i="17"/>
  <c r="C123" i="17"/>
  <c r="C124" i="17"/>
  <c r="C125" i="17"/>
  <c r="C126" i="17"/>
  <c r="C127" i="17"/>
  <c r="C128" i="17"/>
  <c r="C129" i="17"/>
  <c r="C130" i="17"/>
  <c r="C131" i="17"/>
  <c r="C132" i="17"/>
  <c r="C133" i="17"/>
  <c r="C134" i="17"/>
  <c r="C135" i="17"/>
  <c r="C136" i="17"/>
  <c r="C137" i="17"/>
  <c r="C138" i="17"/>
  <c r="C139" i="17"/>
  <c r="C140" i="17"/>
  <c r="C141" i="17"/>
  <c r="C142" i="17"/>
  <c r="C143" i="17"/>
  <c r="C144" i="17"/>
  <c r="C145" i="17"/>
  <c r="C146" i="17"/>
  <c r="C147" i="17"/>
  <c r="C148" i="17"/>
  <c r="C149" i="17"/>
  <c r="C150" i="17"/>
  <c r="C151" i="17"/>
  <c r="C152" i="17"/>
  <c r="C153" i="17"/>
  <c r="C154" i="17"/>
  <c r="C155" i="17"/>
  <c r="C156" i="17"/>
  <c r="C157" i="17"/>
  <c r="C158" i="17"/>
  <c r="C159" i="17"/>
  <c r="C160" i="17"/>
  <c r="C161" i="17"/>
  <c r="C162" i="17"/>
  <c r="C163" i="17"/>
  <c r="C164" i="17"/>
  <c r="C165" i="17"/>
  <c r="C166" i="17"/>
  <c r="C167" i="17"/>
  <c r="C168" i="17"/>
  <c r="C169" i="17"/>
  <c r="C170" i="17"/>
  <c r="C171" i="17"/>
  <c r="C172" i="17"/>
  <c r="C173" i="17"/>
  <c r="C174" i="17"/>
  <c r="C175" i="17"/>
  <c r="C176" i="17"/>
  <c r="C177" i="17"/>
  <c r="C178" i="17"/>
  <c r="C179" i="17"/>
  <c r="C180" i="17"/>
  <c r="C181" i="17"/>
  <c r="C182" i="17"/>
  <c r="C183" i="17"/>
  <c r="C184" i="17"/>
  <c r="C185" i="17"/>
  <c r="C186" i="17"/>
  <c r="C187" i="17"/>
  <c r="C188" i="17"/>
  <c r="C189" i="17"/>
  <c r="C190" i="17"/>
  <c r="C191" i="17"/>
  <c r="C192" i="17"/>
  <c r="C193" i="17"/>
  <c r="C194" i="17"/>
  <c r="C195" i="17"/>
  <c r="C196" i="17"/>
  <c r="C197" i="17"/>
  <c r="C198" i="17"/>
  <c r="C199" i="17"/>
  <c r="C200" i="17"/>
  <c r="C201" i="17"/>
  <c r="C202" i="17"/>
  <c r="C203" i="17"/>
  <c r="C204" i="17"/>
  <c r="C205" i="17"/>
  <c r="C206" i="17"/>
  <c r="C207" i="17"/>
  <c r="C208" i="17"/>
  <c r="C209" i="17"/>
  <c r="C210" i="17"/>
  <c r="C211" i="17"/>
  <c r="C212" i="17"/>
  <c r="C213" i="17"/>
  <c r="C214" i="17"/>
  <c r="C215" i="17"/>
  <c r="C216" i="17"/>
  <c r="C217" i="17"/>
  <c r="C218" i="17"/>
  <c r="C219" i="17"/>
  <c r="C220" i="17"/>
  <c r="C221" i="17"/>
  <c r="C222" i="17"/>
  <c r="C223" i="17"/>
  <c r="C224" i="17"/>
  <c r="C225" i="17"/>
  <c r="C226" i="17"/>
  <c r="C227" i="17"/>
  <c r="C228" i="17"/>
  <c r="C229" i="17"/>
  <c r="C230" i="17"/>
  <c r="C231" i="17"/>
  <c r="C232" i="17"/>
  <c r="C233" i="17"/>
  <c r="C234" i="17"/>
  <c r="C235" i="17"/>
  <c r="C236" i="17"/>
  <c r="C237" i="17"/>
  <c r="C238" i="17"/>
  <c r="C239" i="17"/>
  <c r="C240" i="17"/>
  <c r="C241" i="17"/>
  <c r="C242" i="17"/>
  <c r="C243" i="17"/>
  <c r="C244" i="17"/>
  <c r="C245" i="17"/>
  <c r="C246" i="17"/>
  <c r="C247" i="17"/>
  <c r="C248" i="17"/>
  <c r="C249" i="17"/>
  <c r="C250" i="17"/>
  <c r="C251" i="17"/>
  <c r="C252" i="17"/>
  <c r="C253" i="17"/>
  <c r="C254" i="17"/>
  <c r="C255" i="17"/>
  <c r="C256" i="17"/>
  <c r="C257" i="17"/>
  <c r="C258" i="17"/>
  <c r="C259" i="17"/>
  <c r="C260" i="17"/>
  <c r="C261" i="17"/>
  <c r="C262" i="17"/>
  <c r="C263" i="17"/>
  <c r="C264" i="17"/>
  <c r="C265" i="17"/>
  <c r="C266" i="17"/>
  <c r="C267" i="17"/>
  <c r="C268" i="17"/>
  <c r="C269" i="17"/>
  <c r="C270" i="17"/>
  <c r="C271" i="17"/>
  <c r="C272" i="17"/>
  <c r="C273" i="17"/>
  <c r="C274" i="17"/>
  <c r="C275" i="17"/>
  <c r="C276" i="17"/>
  <c r="C277" i="17"/>
  <c r="C278" i="17"/>
  <c r="C279" i="17"/>
  <c r="C280" i="17"/>
  <c r="C281" i="17"/>
  <c r="C282" i="17"/>
  <c r="C283" i="17"/>
  <c r="C284" i="17"/>
  <c r="C285" i="17"/>
  <c r="C286" i="17"/>
  <c r="C287" i="17"/>
  <c r="C288" i="17"/>
  <c r="C289" i="17"/>
  <c r="C290" i="17"/>
  <c r="C291" i="17"/>
  <c r="C292" i="17"/>
  <c r="C293" i="17"/>
  <c r="C294" i="17"/>
  <c r="C295" i="17"/>
  <c r="C296" i="17"/>
  <c r="C297" i="17"/>
  <c r="C298" i="17"/>
  <c r="C299" i="17"/>
  <c r="C300" i="17"/>
  <c r="C301" i="17"/>
  <c r="C302" i="17"/>
  <c r="C303" i="17"/>
  <c r="C304" i="17"/>
  <c r="C305" i="17"/>
  <c r="C306" i="17"/>
  <c r="C307" i="17"/>
  <c r="C308" i="17"/>
  <c r="C309" i="17"/>
  <c r="C310" i="17"/>
  <c r="C311" i="17"/>
  <c r="C312" i="17"/>
  <c r="C313" i="17"/>
  <c r="C314" i="17"/>
  <c r="C315" i="17"/>
  <c r="C316" i="17"/>
  <c r="C317" i="17"/>
  <c r="C318" i="17"/>
  <c r="C319" i="17"/>
  <c r="C320" i="17"/>
  <c r="C321" i="17"/>
  <c r="C322" i="17"/>
  <c r="C323" i="17"/>
  <c r="C324" i="17"/>
  <c r="C325" i="17"/>
  <c r="C326" i="17"/>
  <c r="C327" i="17"/>
  <c r="C328" i="17"/>
  <c r="C329" i="17"/>
  <c r="C330" i="17"/>
  <c r="C331" i="17"/>
  <c r="C332" i="17"/>
  <c r="C333" i="17"/>
  <c r="C334" i="17"/>
  <c r="C335" i="17"/>
  <c r="C336" i="17"/>
  <c r="C337" i="17"/>
  <c r="C338" i="17"/>
  <c r="C339" i="17"/>
  <c r="C340" i="17"/>
  <c r="C341" i="17"/>
  <c r="C342" i="17"/>
  <c r="C343" i="17"/>
  <c r="C344" i="17"/>
  <c r="C345" i="17"/>
  <c r="C346" i="17"/>
  <c r="C347" i="17"/>
  <c r="C348" i="17"/>
  <c r="C349" i="17"/>
  <c r="C350" i="17"/>
  <c r="C351" i="17"/>
  <c r="C352" i="17"/>
  <c r="C353" i="17"/>
  <c r="C354" i="17"/>
  <c r="C355" i="17"/>
  <c r="C356" i="17"/>
  <c r="C357" i="17"/>
  <c r="C358" i="17"/>
  <c r="C359" i="17"/>
  <c r="C360" i="17"/>
  <c r="C361" i="17"/>
  <c r="C362" i="17"/>
  <c r="C363" i="17"/>
  <c r="C364" i="17"/>
  <c r="C365" i="17"/>
  <c r="C366" i="17"/>
  <c r="C367" i="17"/>
  <c r="C368" i="17"/>
  <c r="C369" i="17"/>
  <c r="C370" i="17"/>
  <c r="C371" i="17"/>
  <c r="C372" i="17"/>
  <c r="C373" i="17"/>
  <c r="C374" i="17"/>
  <c r="C375" i="17"/>
  <c r="C376" i="17"/>
  <c r="C377" i="17"/>
  <c r="C378" i="17"/>
  <c r="C379" i="17"/>
  <c r="C380" i="17"/>
  <c r="C381" i="17"/>
  <c r="C382" i="17"/>
  <c r="C383" i="17"/>
  <c r="C384" i="17"/>
  <c r="C385" i="17"/>
  <c r="C386" i="17"/>
  <c r="C387" i="17"/>
  <c r="C388" i="17"/>
  <c r="C389" i="17"/>
  <c r="C390" i="17"/>
  <c r="C391" i="17"/>
  <c r="C392" i="17"/>
  <c r="C393" i="17"/>
  <c r="C394" i="17"/>
  <c r="C395" i="17"/>
  <c r="C396" i="17"/>
  <c r="C397" i="17"/>
  <c r="C398" i="17"/>
  <c r="C399" i="17"/>
  <c r="C400" i="17"/>
  <c r="C401" i="17"/>
  <c r="C402" i="17"/>
  <c r="C403" i="17"/>
  <c r="C404" i="17"/>
  <c r="C405" i="17"/>
  <c r="C406" i="17"/>
  <c r="C407" i="17"/>
  <c r="C408" i="17"/>
  <c r="C409" i="17"/>
  <c r="C410" i="17"/>
  <c r="C411" i="17"/>
  <c r="C412" i="17"/>
  <c r="C413" i="17"/>
  <c r="C414" i="17"/>
  <c r="C415" i="17"/>
  <c r="C416" i="17"/>
  <c r="C417" i="17"/>
  <c r="C418" i="17"/>
  <c r="C419" i="17"/>
  <c r="C420" i="17"/>
  <c r="C421" i="17"/>
  <c r="C422" i="17"/>
  <c r="C423" i="17"/>
  <c r="C424" i="17"/>
  <c r="C425" i="17"/>
  <c r="C426" i="17"/>
  <c r="C427" i="17"/>
  <c r="C428" i="17"/>
  <c r="C429" i="17"/>
  <c r="C430" i="17"/>
  <c r="C431" i="17"/>
  <c r="C432" i="17"/>
  <c r="C433" i="17"/>
  <c r="C434" i="17"/>
  <c r="C435" i="17"/>
  <c r="C436" i="17"/>
  <c r="C437" i="17"/>
  <c r="C438" i="17"/>
  <c r="C439" i="17"/>
  <c r="C440" i="17"/>
  <c r="C441" i="17"/>
  <c r="C442" i="17"/>
  <c r="C443" i="17"/>
  <c r="C444" i="17"/>
  <c r="C445" i="17"/>
  <c r="C446" i="17"/>
  <c r="C447" i="17"/>
  <c r="C448" i="17"/>
  <c r="C449" i="17"/>
  <c r="C450" i="17"/>
  <c r="C451" i="17"/>
  <c r="C452" i="17"/>
  <c r="C453" i="17"/>
  <c r="C454" i="17"/>
  <c r="C455" i="17"/>
  <c r="C456" i="17"/>
  <c r="C457" i="17"/>
  <c r="C458" i="17"/>
  <c r="C459" i="17"/>
  <c r="C460" i="17"/>
  <c r="C461" i="17"/>
  <c r="C462" i="17"/>
  <c r="C463" i="17"/>
  <c r="C464" i="17"/>
  <c r="C465" i="17"/>
  <c r="C466" i="17"/>
  <c r="C467" i="17"/>
  <c r="C468" i="17"/>
  <c r="C469" i="17"/>
  <c r="C470" i="17"/>
  <c r="C471" i="17"/>
  <c r="C472" i="17"/>
  <c r="C473" i="17"/>
  <c r="C474" i="17"/>
  <c r="C475" i="17"/>
  <c r="C476" i="17"/>
  <c r="C477" i="17"/>
  <c r="C478" i="17"/>
  <c r="C479" i="17"/>
  <c r="C480" i="17"/>
  <c r="C481" i="17"/>
  <c r="C9" i="17"/>
  <c r="B10" i="17"/>
  <c r="B11" i="17"/>
  <c r="B12" i="17"/>
  <c r="B13" i="17"/>
  <c r="B14" i="17"/>
  <c r="B15" i="17"/>
  <c r="B16" i="17"/>
  <c r="B17" i="17"/>
  <c r="B18" i="17"/>
  <c r="B19" i="17"/>
  <c r="B20" i="17"/>
  <c r="B21" i="17"/>
  <c r="B22" i="17"/>
  <c r="B23" i="17"/>
  <c r="B24" i="17"/>
  <c r="B25" i="17"/>
  <c r="B26" i="17"/>
  <c r="B27" i="17"/>
  <c r="B28" i="17"/>
  <c r="B29" i="17"/>
  <c r="B30" i="17"/>
  <c r="B31" i="17"/>
  <c r="B32" i="17"/>
  <c r="B33" i="17"/>
  <c r="B34" i="17"/>
  <c r="B35" i="17"/>
  <c r="B36" i="17"/>
  <c r="B37" i="17"/>
  <c r="B38" i="17"/>
  <c r="B39" i="17"/>
  <c r="B40" i="17"/>
  <c r="B41" i="17"/>
  <c r="B42" i="17"/>
  <c r="B43" i="17"/>
  <c r="B44" i="17"/>
  <c r="B45" i="17"/>
  <c r="B46" i="17"/>
  <c r="B47" i="17"/>
  <c r="B48" i="17"/>
  <c r="B49" i="17"/>
  <c r="B50" i="17"/>
  <c r="B51" i="17"/>
  <c r="B52" i="17"/>
  <c r="B53" i="17"/>
  <c r="B54" i="17"/>
  <c r="B55" i="17"/>
  <c r="B56" i="17"/>
  <c r="B57" i="17"/>
  <c r="B58" i="17"/>
  <c r="B59" i="17"/>
  <c r="B60" i="17"/>
  <c r="B61" i="17"/>
  <c r="B62" i="17"/>
  <c r="B63" i="17"/>
  <c r="B64" i="17"/>
  <c r="B65" i="17"/>
  <c r="B66" i="17"/>
  <c r="B67" i="17"/>
  <c r="B68" i="17"/>
  <c r="B69" i="17"/>
  <c r="B70" i="17"/>
  <c r="B71" i="17"/>
  <c r="B72" i="17"/>
  <c r="B73" i="17"/>
  <c r="B74" i="17"/>
  <c r="B75" i="17"/>
  <c r="B76" i="17"/>
  <c r="B77" i="17"/>
  <c r="B78" i="17"/>
  <c r="B79" i="17"/>
  <c r="B80" i="17"/>
  <c r="B81" i="17"/>
  <c r="B82" i="17"/>
  <c r="B83" i="17"/>
  <c r="B84" i="17"/>
  <c r="B85" i="17"/>
  <c r="B86" i="17"/>
  <c r="B87" i="17"/>
  <c r="B88" i="17"/>
  <c r="B89" i="17"/>
  <c r="B90" i="17"/>
  <c r="B91" i="17"/>
  <c r="B92" i="17"/>
  <c r="B93" i="17"/>
  <c r="B94" i="17"/>
  <c r="B95" i="17"/>
  <c r="B96" i="17"/>
  <c r="B97" i="17"/>
  <c r="B98" i="17"/>
  <c r="B99" i="17"/>
  <c r="B100" i="17"/>
  <c r="B101" i="17"/>
  <c r="B102" i="17"/>
  <c r="B103" i="17"/>
  <c r="B104" i="17"/>
  <c r="B105" i="17"/>
  <c r="B106" i="17"/>
  <c r="B107" i="17"/>
  <c r="B108" i="17"/>
  <c r="B109" i="17"/>
  <c r="B110" i="17"/>
  <c r="B111" i="17"/>
  <c r="B112" i="17"/>
  <c r="B113" i="17"/>
  <c r="B114" i="17"/>
  <c r="B115" i="17"/>
  <c r="B116" i="17"/>
  <c r="B117" i="17"/>
  <c r="B118" i="17"/>
  <c r="B119" i="17"/>
  <c r="B120" i="17"/>
  <c r="B121" i="17"/>
  <c r="B122" i="17"/>
  <c r="B123" i="17"/>
  <c r="B124" i="17"/>
  <c r="B125" i="17"/>
  <c r="B126" i="17"/>
  <c r="B127" i="17"/>
  <c r="B128" i="17"/>
  <c r="B129" i="17"/>
  <c r="B130" i="17"/>
  <c r="B131" i="17"/>
  <c r="B132" i="17"/>
  <c r="B133" i="17"/>
  <c r="B134" i="17"/>
  <c r="B135" i="17"/>
  <c r="B136" i="17"/>
  <c r="B137" i="17"/>
  <c r="B138" i="17"/>
  <c r="B139" i="17"/>
  <c r="B140" i="17"/>
  <c r="B141" i="17"/>
  <c r="B142" i="17"/>
  <c r="B143" i="17"/>
  <c r="B144" i="17"/>
  <c r="B145" i="17"/>
  <c r="B146" i="17"/>
  <c r="B147" i="17"/>
  <c r="B148" i="17"/>
  <c r="B149" i="17"/>
  <c r="B150" i="17"/>
  <c r="B151" i="17"/>
  <c r="B152" i="17"/>
  <c r="B153" i="17"/>
  <c r="B154" i="17"/>
  <c r="B155" i="17"/>
  <c r="B156" i="17"/>
  <c r="B157" i="17"/>
  <c r="B158" i="17"/>
  <c r="B159" i="17"/>
  <c r="B160" i="17"/>
  <c r="B161" i="17"/>
  <c r="B162" i="17"/>
  <c r="B163" i="17"/>
  <c r="B164" i="17"/>
  <c r="B165" i="17"/>
  <c r="B166" i="17"/>
  <c r="B167" i="17"/>
  <c r="B168" i="17"/>
  <c r="B169" i="17"/>
  <c r="B170" i="17"/>
  <c r="B171" i="17"/>
  <c r="B172" i="17"/>
  <c r="B173" i="17"/>
  <c r="B174" i="17"/>
  <c r="B175" i="17"/>
  <c r="B176" i="17"/>
  <c r="B177" i="17"/>
  <c r="B178" i="17"/>
  <c r="B179" i="17"/>
  <c r="B180" i="17"/>
  <c r="B181" i="17"/>
  <c r="B182" i="17"/>
  <c r="B183" i="17"/>
  <c r="B184" i="17"/>
  <c r="B185" i="17"/>
  <c r="B186" i="17"/>
  <c r="B187" i="17"/>
  <c r="B188" i="17"/>
  <c r="B189" i="17"/>
  <c r="B190" i="17"/>
  <c r="B191" i="17"/>
  <c r="B192" i="17"/>
  <c r="B193" i="17"/>
  <c r="B194" i="17"/>
  <c r="B195" i="17"/>
  <c r="B196" i="17"/>
  <c r="B197" i="17"/>
  <c r="B198" i="17"/>
  <c r="B199" i="17"/>
  <c r="B200" i="17"/>
  <c r="B201" i="17"/>
  <c r="B202" i="17"/>
  <c r="B203" i="17"/>
  <c r="B204" i="17"/>
  <c r="B205" i="17"/>
  <c r="B206" i="17"/>
  <c r="B207" i="17"/>
  <c r="B208" i="17"/>
  <c r="B209" i="17"/>
  <c r="B210" i="17"/>
  <c r="B211" i="17"/>
  <c r="B212" i="17"/>
  <c r="B213" i="17"/>
  <c r="B214" i="17"/>
  <c r="B215" i="17"/>
  <c r="B216" i="17"/>
  <c r="B217" i="17"/>
  <c r="B218" i="17"/>
  <c r="B219" i="17"/>
  <c r="B220" i="17"/>
  <c r="B221" i="17"/>
  <c r="B222" i="17"/>
  <c r="B223" i="17"/>
  <c r="B224" i="17"/>
  <c r="B225" i="17"/>
  <c r="B226" i="17"/>
  <c r="B227" i="17"/>
  <c r="B228" i="17"/>
  <c r="B229" i="17"/>
  <c r="B230" i="17"/>
  <c r="B231" i="17"/>
  <c r="B232" i="17"/>
  <c r="B233" i="17"/>
  <c r="B234" i="17"/>
  <c r="B235" i="17"/>
  <c r="B236" i="17"/>
  <c r="B237" i="17"/>
  <c r="B238" i="17"/>
  <c r="B239" i="17"/>
  <c r="B240" i="17"/>
  <c r="B241" i="17"/>
  <c r="B242" i="17"/>
  <c r="B243" i="17"/>
  <c r="B244" i="17"/>
  <c r="B245" i="17"/>
  <c r="B246" i="17"/>
  <c r="B247" i="17"/>
  <c r="B248" i="17"/>
  <c r="B249" i="17"/>
  <c r="B250" i="17"/>
  <c r="B251" i="17"/>
  <c r="B252" i="17"/>
  <c r="B253" i="17"/>
  <c r="B254" i="17"/>
  <c r="B255" i="17"/>
  <c r="B256" i="17"/>
  <c r="B257" i="17"/>
  <c r="B258" i="17"/>
  <c r="B259" i="17"/>
  <c r="B260" i="17"/>
  <c r="B261" i="17"/>
  <c r="B262" i="17"/>
  <c r="B263" i="17"/>
  <c r="B264" i="17"/>
  <c r="B265" i="17"/>
  <c r="B266" i="17"/>
  <c r="B267" i="17"/>
  <c r="B268" i="17"/>
  <c r="B269" i="17"/>
  <c r="B270" i="17"/>
  <c r="B271" i="17"/>
  <c r="B272" i="17"/>
  <c r="B273" i="17"/>
  <c r="B274" i="17"/>
  <c r="B275" i="17"/>
  <c r="B276" i="17"/>
  <c r="B277" i="17"/>
  <c r="B278" i="17"/>
  <c r="B279" i="17"/>
  <c r="B280" i="17"/>
  <c r="B281" i="17"/>
  <c r="B282" i="17"/>
  <c r="B283" i="17"/>
  <c r="B284" i="17"/>
  <c r="B285" i="17"/>
  <c r="B286" i="17"/>
  <c r="B287" i="17"/>
  <c r="B288" i="17"/>
  <c r="B289" i="17"/>
  <c r="B290" i="17"/>
  <c r="B291" i="17"/>
  <c r="B292" i="17"/>
  <c r="B293" i="17"/>
  <c r="B294" i="17"/>
  <c r="B295" i="17"/>
  <c r="B296" i="17"/>
  <c r="B297" i="17"/>
  <c r="B298" i="17"/>
  <c r="B299" i="17"/>
  <c r="B300" i="17"/>
  <c r="B301" i="17"/>
  <c r="B302" i="17"/>
  <c r="B303" i="17"/>
  <c r="B304" i="17"/>
  <c r="B305" i="17"/>
  <c r="B306" i="17"/>
  <c r="B307" i="17"/>
  <c r="B308" i="17"/>
  <c r="B309" i="17"/>
  <c r="B310" i="17"/>
  <c r="B311" i="17"/>
  <c r="B312" i="17"/>
  <c r="B313" i="17"/>
  <c r="B314" i="17"/>
  <c r="B315" i="17"/>
  <c r="B316" i="17"/>
  <c r="B317" i="17"/>
  <c r="B318" i="17"/>
  <c r="B319" i="17"/>
  <c r="B320" i="17"/>
  <c r="B321" i="17"/>
  <c r="B322" i="17"/>
  <c r="B323" i="17"/>
  <c r="B324" i="17"/>
  <c r="B325" i="17"/>
  <c r="B326" i="17"/>
  <c r="B327" i="17"/>
  <c r="B328" i="17"/>
  <c r="B329" i="17"/>
  <c r="B330" i="17"/>
  <c r="B331" i="17"/>
  <c r="B332" i="17"/>
  <c r="B333" i="17"/>
  <c r="B334" i="17"/>
  <c r="B335" i="17"/>
  <c r="B336" i="17"/>
  <c r="B337" i="17"/>
  <c r="B338" i="17"/>
  <c r="B339" i="17"/>
  <c r="B340" i="17"/>
  <c r="B341" i="17"/>
  <c r="B342" i="17"/>
  <c r="B343" i="17"/>
  <c r="B344" i="17"/>
  <c r="B345" i="17"/>
  <c r="B346" i="17"/>
  <c r="B347" i="17"/>
  <c r="B348" i="17"/>
  <c r="B349" i="17"/>
  <c r="B350" i="17"/>
  <c r="B351" i="17"/>
  <c r="B352" i="17"/>
  <c r="B353" i="17"/>
  <c r="B354" i="17"/>
  <c r="B355" i="17"/>
  <c r="B356" i="17"/>
  <c r="B357" i="17"/>
  <c r="B358" i="17"/>
  <c r="B359" i="17"/>
  <c r="B360" i="17"/>
  <c r="B361" i="17"/>
  <c r="B362" i="17"/>
  <c r="B363" i="17"/>
  <c r="B364" i="17"/>
  <c r="B365" i="17"/>
  <c r="B366" i="17"/>
  <c r="B367" i="17"/>
  <c r="B368" i="17"/>
  <c r="B369" i="17"/>
  <c r="B370" i="17"/>
  <c r="B371" i="17"/>
  <c r="B372" i="17"/>
  <c r="B373" i="17"/>
  <c r="B374" i="17"/>
  <c r="B375" i="17"/>
  <c r="B376" i="17"/>
  <c r="B377" i="17"/>
  <c r="B378" i="17"/>
  <c r="B379" i="17"/>
  <c r="B380" i="17"/>
  <c r="B381" i="17"/>
  <c r="B382" i="17"/>
  <c r="B383" i="17"/>
  <c r="B384" i="17"/>
  <c r="B385" i="17"/>
  <c r="B386" i="17"/>
  <c r="B387" i="17"/>
  <c r="B388" i="17"/>
  <c r="B389" i="17"/>
  <c r="B390" i="17"/>
  <c r="B391" i="17"/>
  <c r="B392" i="17"/>
  <c r="B393" i="17"/>
  <c r="B394" i="17"/>
  <c r="B395" i="17"/>
  <c r="B396" i="17"/>
  <c r="B397" i="17"/>
  <c r="B398" i="17"/>
  <c r="B399" i="17"/>
  <c r="B400" i="17"/>
  <c r="B401" i="17"/>
  <c r="B402" i="17"/>
  <c r="B403" i="17"/>
  <c r="B404" i="17"/>
  <c r="B405" i="17"/>
  <c r="B406" i="17"/>
  <c r="B407" i="17"/>
  <c r="B408" i="17"/>
  <c r="B409" i="17"/>
  <c r="B410" i="17"/>
  <c r="B411" i="17"/>
  <c r="B412" i="17"/>
  <c r="B413" i="17"/>
  <c r="B414" i="17"/>
  <c r="B415" i="17"/>
  <c r="B416" i="17"/>
  <c r="B417" i="17"/>
  <c r="B418" i="17"/>
  <c r="B419" i="17"/>
  <c r="B420" i="17"/>
  <c r="B421" i="17"/>
  <c r="B422" i="17"/>
  <c r="B423" i="17"/>
  <c r="B424" i="17"/>
  <c r="B425" i="17"/>
  <c r="B426" i="17"/>
  <c r="B427" i="17"/>
  <c r="B428" i="17"/>
  <c r="B429" i="17"/>
  <c r="B430" i="17"/>
  <c r="B431" i="17"/>
  <c r="B432" i="17"/>
  <c r="B433" i="17"/>
  <c r="B434" i="17"/>
  <c r="B435" i="17"/>
  <c r="B436" i="17"/>
  <c r="B437" i="17"/>
  <c r="B438" i="17"/>
  <c r="B439" i="17"/>
  <c r="B440" i="17"/>
  <c r="B441" i="17"/>
  <c r="B442" i="17"/>
  <c r="B443" i="17"/>
  <c r="B444" i="17"/>
  <c r="B445" i="17"/>
  <c r="B446" i="17"/>
  <c r="B447" i="17"/>
  <c r="B448" i="17"/>
  <c r="B449" i="17"/>
  <c r="B450" i="17"/>
  <c r="B451" i="17"/>
  <c r="B452" i="17"/>
  <c r="B453" i="17"/>
  <c r="B454" i="17"/>
  <c r="B455" i="17"/>
  <c r="B456" i="17"/>
  <c r="B457" i="17"/>
  <c r="B458" i="17"/>
  <c r="B459" i="17"/>
  <c r="B460" i="17"/>
  <c r="B461" i="17"/>
  <c r="B462" i="17"/>
  <c r="B463" i="17"/>
  <c r="B464" i="17"/>
  <c r="B465" i="17"/>
  <c r="B466" i="17"/>
  <c r="B467" i="17"/>
  <c r="B468" i="17"/>
  <c r="B469" i="17"/>
  <c r="B470" i="17"/>
  <c r="B471" i="17"/>
  <c r="B472" i="17"/>
  <c r="B473" i="17"/>
  <c r="B474" i="17"/>
  <c r="B475" i="17"/>
  <c r="B476" i="17"/>
  <c r="B477" i="17"/>
  <c r="B478" i="17"/>
  <c r="B479" i="17"/>
  <c r="B480" i="17"/>
  <c r="B481" i="17"/>
  <c r="B9" i="17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15" i="1"/>
  <c r="K354" i="16" l="1"/>
  <c r="K357" i="16"/>
  <c r="K13" i="16"/>
  <c r="K11" i="17"/>
  <c r="K10" i="17"/>
  <c r="K9" i="17"/>
  <c r="O9" i="16"/>
  <c r="P9" i="16" s="1"/>
  <c r="D4" i="14" s="1"/>
  <c r="D411" i="1"/>
  <c r="E411" i="1"/>
  <c r="F411" i="1"/>
  <c r="D412" i="1"/>
  <c r="E412" i="1"/>
  <c r="F412" i="1"/>
  <c r="D413" i="1"/>
  <c r="E413" i="1"/>
  <c r="F413" i="1"/>
  <c r="D414" i="1"/>
  <c r="E414" i="1"/>
  <c r="F414" i="1"/>
  <c r="D415" i="1"/>
  <c r="E415" i="1"/>
  <c r="F415" i="1"/>
  <c r="D416" i="1"/>
  <c r="E416" i="1"/>
  <c r="F416" i="1"/>
  <c r="D417" i="1"/>
  <c r="E417" i="1"/>
  <c r="F417" i="1"/>
  <c r="D418" i="1"/>
  <c r="E418" i="1"/>
  <c r="F418" i="1"/>
  <c r="D419" i="1"/>
  <c r="E419" i="1"/>
  <c r="F419" i="1"/>
  <c r="D420" i="1"/>
  <c r="E420" i="1"/>
  <c r="F420" i="1"/>
  <c r="D421" i="1"/>
  <c r="E421" i="1"/>
  <c r="F421" i="1"/>
  <c r="D422" i="1"/>
  <c r="E422" i="1"/>
  <c r="F422" i="1"/>
  <c r="D423" i="1"/>
  <c r="E423" i="1"/>
  <c r="F423" i="1"/>
  <c r="D424" i="1"/>
  <c r="E424" i="1"/>
  <c r="F424" i="1"/>
  <c r="D425" i="1"/>
  <c r="E425" i="1"/>
  <c r="F425" i="1"/>
  <c r="D426" i="1"/>
  <c r="E426" i="1"/>
  <c r="F426" i="1"/>
  <c r="D427" i="1"/>
  <c r="E427" i="1"/>
  <c r="F427" i="1"/>
  <c r="D428" i="1"/>
  <c r="E428" i="1"/>
  <c r="F428" i="1"/>
  <c r="D429" i="1"/>
  <c r="E429" i="1"/>
  <c r="F429" i="1"/>
  <c r="D430" i="1"/>
  <c r="E430" i="1"/>
  <c r="F430" i="1"/>
  <c r="D431" i="1"/>
  <c r="E431" i="1"/>
  <c r="F431" i="1"/>
  <c r="D432" i="1"/>
  <c r="E432" i="1"/>
  <c r="F432" i="1"/>
  <c r="D433" i="1"/>
  <c r="E433" i="1"/>
  <c r="F433" i="1"/>
  <c r="D434" i="1"/>
  <c r="E434" i="1"/>
  <c r="F434" i="1"/>
  <c r="D435" i="1"/>
  <c r="E435" i="1"/>
  <c r="F435" i="1"/>
  <c r="D436" i="1"/>
  <c r="E436" i="1"/>
  <c r="F436" i="1"/>
  <c r="D437" i="1"/>
  <c r="E437" i="1"/>
  <c r="F437" i="1"/>
  <c r="D438" i="1"/>
  <c r="E438" i="1"/>
  <c r="F438" i="1"/>
  <c r="D439" i="1"/>
  <c r="E439" i="1"/>
  <c r="F439" i="1"/>
  <c r="D440" i="1"/>
  <c r="E440" i="1"/>
  <c r="F440" i="1"/>
  <c r="D441" i="1"/>
  <c r="E441" i="1"/>
  <c r="F441" i="1"/>
  <c r="D442" i="1"/>
  <c r="E442" i="1"/>
  <c r="F442" i="1"/>
  <c r="D443" i="1"/>
  <c r="E443" i="1"/>
  <c r="F443" i="1"/>
  <c r="D444" i="1"/>
  <c r="E444" i="1"/>
  <c r="F444" i="1"/>
  <c r="D445" i="1"/>
  <c r="E445" i="1"/>
  <c r="F445" i="1"/>
  <c r="D446" i="1"/>
  <c r="E446" i="1"/>
  <c r="F446" i="1"/>
  <c r="D447" i="1"/>
  <c r="E447" i="1"/>
  <c r="F447" i="1"/>
  <c r="D448" i="1"/>
  <c r="E448" i="1"/>
  <c r="F448" i="1"/>
  <c r="D449" i="1"/>
  <c r="E449" i="1"/>
  <c r="F449" i="1"/>
  <c r="D450" i="1"/>
  <c r="E450" i="1"/>
  <c r="F450" i="1"/>
  <c r="D451" i="1"/>
  <c r="E451" i="1"/>
  <c r="F451" i="1"/>
  <c r="D452" i="1"/>
  <c r="E452" i="1"/>
  <c r="F452" i="1"/>
  <c r="D453" i="1"/>
  <c r="E453" i="1"/>
  <c r="F453" i="1"/>
  <c r="D454" i="1"/>
  <c r="E454" i="1"/>
  <c r="F454" i="1"/>
  <c r="D455" i="1"/>
  <c r="E455" i="1"/>
  <c r="F455" i="1"/>
  <c r="D456" i="1"/>
  <c r="E456" i="1"/>
  <c r="F456" i="1"/>
  <c r="D457" i="1"/>
  <c r="E457" i="1"/>
  <c r="F457" i="1"/>
  <c r="D458" i="1"/>
  <c r="E458" i="1"/>
  <c r="F458" i="1"/>
  <c r="D459" i="1"/>
  <c r="E459" i="1"/>
  <c r="F459" i="1"/>
  <c r="D460" i="1"/>
  <c r="E460" i="1"/>
  <c r="F460" i="1"/>
  <c r="D461" i="1"/>
  <c r="E461" i="1"/>
  <c r="F461" i="1"/>
  <c r="D462" i="1"/>
  <c r="E462" i="1"/>
  <c r="F462" i="1"/>
  <c r="D463" i="1"/>
  <c r="E463" i="1"/>
  <c r="F463" i="1"/>
  <c r="D464" i="1"/>
  <c r="E464" i="1"/>
  <c r="F464" i="1"/>
  <c r="D465" i="1"/>
  <c r="E465" i="1"/>
  <c r="F465" i="1"/>
  <c r="D466" i="1"/>
  <c r="E466" i="1"/>
  <c r="F466" i="1"/>
  <c r="D467" i="1"/>
  <c r="E467" i="1"/>
  <c r="F467" i="1"/>
  <c r="D468" i="1"/>
  <c r="E468" i="1"/>
  <c r="F468" i="1"/>
  <c r="D469" i="1"/>
  <c r="E469" i="1"/>
  <c r="F469" i="1"/>
  <c r="D470" i="1"/>
  <c r="E470" i="1"/>
  <c r="F470" i="1"/>
  <c r="D471" i="1"/>
  <c r="E471" i="1"/>
  <c r="F471" i="1"/>
  <c r="D472" i="1"/>
  <c r="E472" i="1"/>
  <c r="F472" i="1"/>
  <c r="D473" i="1"/>
  <c r="E473" i="1"/>
  <c r="F473" i="1"/>
  <c r="D474" i="1"/>
  <c r="E474" i="1"/>
  <c r="F474" i="1"/>
  <c r="D475" i="1"/>
  <c r="E475" i="1"/>
  <c r="F475" i="1"/>
  <c r="D476" i="1"/>
  <c r="E476" i="1"/>
  <c r="F476" i="1"/>
  <c r="D477" i="1"/>
  <c r="E477" i="1"/>
  <c r="F477" i="1"/>
  <c r="D478" i="1"/>
  <c r="E478" i="1"/>
  <c r="F478" i="1"/>
  <c r="D479" i="1"/>
  <c r="E479" i="1"/>
  <c r="F479" i="1"/>
  <c r="D480" i="1"/>
  <c r="E480" i="1"/>
  <c r="F480" i="1"/>
  <c r="D481" i="1"/>
  <c r="E481" i="1"/>
  <c r="F481" i="1"/>
  <c r="D482" i="1"/>
  <c r="E482" i="1"/>
  <c r="F482" i="1"/>
  <c r="D483" i="1"/>
  <c r="E483" i="1"/>
  <c r="F483" i="1"/>
  <c r="D484" i="1"/>
  <c r="E484" i="1"/>
  <c r="F484" i="1"/>
  <c r="D485" i="1"/>
  <c r="E485" i="1"/>
  <c r="F485" i="1"/>
  <c r="D486" i="1"/>
  <c r="E486" i="1"/>
  <c r="F486" i="1"/>
  <c r="D487" i="1"/>
  <c r="E487" i="1"/>
  <c r="F487" i="1"/>
  <c r="D488" i="1"/>
  <c r="E488" i="1"/>
  <c r="F488" i="1"/>
  <c r="D489" i="1"/>
  <c r="E489" i="1"/>
  <c r="F489" i="1"/>
  <c r="D490" i="1"/>
  <c r="E490" i="1"/>
  <c r="F490" i="1"/>
  <c r="D491" i="1"/>
  <c r="E491" i="1"/>
  <c r="F491" i="1"/>
  <c r="D492" i="1"/>
  <c r="E492" i="1"/>
  <c r="F492" i="1"/>
  <c r="D493" i="1"/>
  <c r="E493" i="1"/>
  <c r="F493" i="1"/>
  <c r="D494" i="1"/>
  <c r="E494" i="1"/>
  <c r="F494" i="1"/>
  <c r="D495" i="1"/>
  <c r="E495" i="1"/>
  <c r="F495" i="1"/>
  <c r="D496" i="1"/>
  <c r="E496" i="1"/>
  <c r="F496" i="1"/>
  <c r="D497" i="1"/>
  <c r="E497" i="1"/>
  <c r="F497" i="1"/>
  <c r="D498" i="1"/>
  <c r="E498" i="1"/>
  <c r="F498" i="1"/>
  <c r="D499" i="1"/>
  <c r="E499" i="1"/>
  <c r="F499" i="1"/>
  <c r="D500" i="1"/>
  <c r="E500" i="1"/>
  <c r="F500" i="1"/>
  <c r="D501" i="1"/>
  <c r="E501" i="1"/>
  <c r="F501" i="1"/>
  <c r="D502" i="1"/>
  <c r="E502" i="1"/>
  <c r="F502" i="1"/>
  <c r="D503" i="1"/>
  <c r="E503" i="1"/>
  <c r="F503" i="1"/>
  <c r="D504" i="1"/>
  <c r="E504" i="1"/>
  <c r="F504" i="1"/>
  <c r="D505" i="1"/>
  <c r="E505" i="1"/>
  <c r="F505" i="1"/>
  <c r="D506" i="1"/>
  <c r="E506" i="1"/>
  <c r="F506" i="1"/>
  <c r="D507" i="1"/>
  <c r="E507" i="1"/>
  <c r="F507" i="1"/>
  <c r="D508" i="1"/>
  <c r="E508" i="1"/>
  <c r="F508" i="1"/>
  <c r="D509" i="1"/>
  <c r="E509" i="1"/>
  <c r="F509" i="1"/>
  <c r="D510" i="1"/>
  <c r="E510" i="1"/>
  <c r="F510" i="1"/>
  <c r="D511" i="1"/>
  <c r="E511" i="1"/>
  <c r="F511" i="1"/>
  <c r="D512" i="1"/>
  <c r="E512" i="1"/>
  <c r="F512" i="1"/>
  <c r="D513" i="1"/>
  <c r="E513" i="1"/>
  <c r="F513" i="1"/>
  <c r="D514" i="1"/>
  <c r="E514" i="1"/>
  <c r="F514" i="1"/>
  <c r="D515" i="1"/>
  <c r="E515" i="1"/>
  <c r="F515" i="1"/>
  <c r="D516" i="1"/>
  <c r="E516" i="1"/>
  <c r="F516" i="1"/>
  <c r="D517" i="1"/>
  <c r="E517" i="1"/>
  <c r="F517" i="1"/>
  <c r="D518" i="1"/>
  <c r="E518" i="1"/>
  <c r="F518" i="1"/>
  <c r="D519" i="1"/>
  <c r="E519" i="1"/>
  <c r="F519" i="1"/>
  <c r="D520" i="1"/>
  <c r="E520" i="1"/>
  <c r="F520" i="1"/>
  <c r="D521" i="1"/>
  <c r="E521" i="1"/>
  <c r="F521" i="1"/>
  <c r="D522" i="1"/>
  <c r="E522" i="1"/>
  <c r="F522" i="1"/>
  <c r="D523" i="1"/>
  <c r="E523" i="1"/>
  <c r="F523" i="1"/>
  <c r="D524" i="1"/>
  <c r="E524" i="1"/>
  <c r="F524" i="1"/>
  <c r="D525" i="1"/>
  <c r="E525" i="1"/>
  <c r="F525" i="1"/>
  <c r="D526" i="1"/>
  <c r="E526" i="1"/>
  <c r="F526" i="1"/>
  <c r="D527" i="1"/>
  <c r="E527" i="1"/>
  <c r="F527" i="1"/>
  <c r="D528" i="1"/>
  <c r="E528" i="1"/>
  <c r="F528" i="1"/>
  <c r="D529" i="1"/>
  <c r="E529" i="1"/>
  <c r="F529" i="1"/>
  <c r="D530" i="1"/>
  <c r="E530" i="1"/>
  <c r="F530" i="1"/>
  <c r="D531" i="1"/>
  <c r="E531" i="1"/>
  <c r="F531" i="1"/>
  <c r="D532" i="1"/>
  <c r="E532" i="1"/>
  <c r="F532" i="1"/>
  <c r="D533" i="1"/>
  <c r="E533" i="1"/>
  <c r="F533" i="1"/>
  <c r="D534" i="1"/>
  <c r="E534" i="1"/>
  <c r="F534" i="1"/>
  <c r="D535" i="1"/>
  <c r="E535" i="1"/>
  <c r="F535" i="1"/>
  <c r="D536" i="1"/>
  <c r="E536" i="1"/>
  <c r="F536" i="1"/>
  <c r="D537" i="1"/>
  <c r="E537" i="1"/>
  <c r="F537" i="1"/>
  <c r="D538" i="1"/>
  <c r="E538" i="1"/>
  <c r="F538" i="1"/>
  <c r="D539" i="1"/>
  <c r="E539" i="1"/>
  <c r="F539" i="1"/>
  <c r="D540" i="1"/>
  <c r="E540" i="1"/>
  <c r="F540" i="1"/>
  <c r="D541" i="1"/>
  <c r="E541" i="1"/>
  <c r="F541" i="1"/>
  <c r="D542" i="1"/>
  <c r="E542" i="1"/>
  <c r="F542" i="1"/>
  <c r="D543" i="1"/>
  <c r="E543" i="1"/>
  <c r="F543" i="1"/>
  <c r="D544" i="1"/>
  <c r="E544" i="1"/>
  <c r="F544" i="1"/>
  <c r="D545" i="1"/>
  <c r="E545" i="1"/>
  <c r="F545" i="1"/>
  <c r="D546" i="1"/>
  <c r="E546" i="1"/>
  <c r="F546" i="1"/>
  <c r="D547" i="1"/>
  <c r="E547" i="1"/>
  <c r="F547" i="1"/>
  <c r="D548" i="1"/>
  <c r="E548" i="1"/>
  <c r="F548" i="1"/>
  <c r="D549" i="1"/>
  <c r="E549" i="1"/>
  <c r="F549" i="1"/>
  <c r="D550" i="1"/>
  <c r="E550" i="1"/>
  <c r="F550" i="1"/>
  <c r="D551" i="1"/>
  <c r="E551" i="1"/>
  <c r="F551" i="1"/>
  <c r="D552" i="1"/>
  <c r="E552" i="1"/>
  <c r="F552" i="1"/>
  <c r="D553" i="1"/>
  <c r="E553" i="1"/>
  <c r="F553" i="1"/>
  <c r="D554" i="1"/>
  <c r="E554" i="1"/>
  <c r="F554" i="1"/>
  <c r="D555" i="1"/>
  <c r="E555" i="1"/>
  <c r="F555" i="1"/>
  <c r="D556" i="1"/>
  <c r="E556" i="1"/>
  <c r="F556" i="1"/>
  <c r="D557" i="1"/>
  <c r="E557" i="1"/>
  <c r="F557" i="1"/>
  <c r="D558" i="1"/>
  <c r="E558" i="1"/>
  <c r="F558" i="1"/>
  <c r="D559" i="1"/>
  <c r="E559" i="1"/>
  <c r="F559" i="1"/>
  <c r="D560" i="1"/>
  <c r="E560" i="1"/>
  <c r="F560" i="1"/>
  <c r="D561" i="1"/>
  <c r="E561" i="1"/>
  <c r="F561" i="1"/>
  <c r="D562" i="1"/>
  <c r="E562" i="1"/>
  <c r="F562" i="1"/>
  <c r="D563" i="1"/>
  <c r="E563" i="1"/>
  <c r="F563" i="1"/>
  <c r="D564" i="1"/>
  <c r="E564" i="1"/>
  <c r="F564" i="1"/>
  <c r="D565" i="1"/>
  <c r="E565" i="1"/>
  <c r="F565" i="1"/>
  <c r="D566" i="1"/>
  <c r="E566" i="1"/>
  <c r="F566" i="1"/>
  <c r="D567" i="1"/>
  <c r="E567" i="1"/>
  <c r="F567" i="1"/>
  <c r="D568" i="1"/>
  <c r="E568" i="1"/>
  <c r="F568" i="1"/>
  <c r="D569" i="1"/>
  <c r="E569" i="1"/>
  <c r="F569" i="1"/>
  <c r="D570" i="1"/>
  <c r="E570" i="1"/>
  <c r="F570" i="1"/>
  <c r="D571" i="1"/>
  <c r="E571" i="1"/>
  <c r="F571" i="1"/>
  <c r="D572" i="1"/>
  <c r="E572" i="1"/>
  <c r="F572" i="1"/>
  <c r="D573" i="1"/>
  <c r="E573" i="1"/>
  <c r="F573" i="1"/>
  <c r="D574" i="1"/>
  <c r="E574" i="1"/>
  <c r="F574" i="1"/>
  <c r="D575" i="1"/>
  <c r="E575" i="1"/>
  <c r="F575" i="1"/>
  <c r="D576" i="1"/>
  <c r="E576" i="1"/>
  <c r="F576" i="1"/>
  <c r="D577" i="1"/>
  <c r="E577" i="1"/>
  <c r="F577" i="1"/>
  <c r="D578" i="1"/>
  <c r="E578" i="1"/>
  <c r="F578" i="1"/>
  <c r="D579" i="1"/>
  <c r="E579" i="1"/>
  <c r="F579" i="1"/>
  <c r="D580" i="1"/>
  <c r="E580" i="1"/>
  <c r="F580" i="1"/>
  <c r="D581" i="1"/>
  <c r="E581" i="1"/>
  <c r="F581" i="1"/>
  <c r="D582" i="1"/>
  <c r="E582" i="1"/>
  <c r="F582" i="1"/>
  <c r="D583" i="1"/>
  <c r="E583" i="1"/>
  <c r="F583" i="1"/>
  <c r="D584" i="1"/>
  <c r="E584" i="1"/>
  <c r="F584" i="1"/>
  <c r="D585" i="1"/>
  <c r="E585" i="1"/>
  <c r="F585" i="1"/>
  <c r="D586" i="1"/>
  <c r="E586" i="1"/>
  <c r="F586" i="1"/>
  <c r="D587" i="1"/>
  <c r="E587" i="1"/>
  <c r="F587" i="1"/>
  <c r="D588" i="1"/>
  <c r="E588" i="1"/>
  <c r="F588" i="1"/>
  <c r="D589" i="1"/>
  <c r="E589" i="1"/>
  <c r="F589" i="1"/>
  <c r="D590" i="1"/>
  <c r="E590" i="1"/>
  <c r="F590" i="1"/>
  <c r="D591" i="1"/>
  <c r="E591" i="1"/>
  <c r="F591" i="1"/>
  <c r="D592" i="1"/>
  <c r="E592" i="1"/>
  <c r="F592" i="1"/>
  <c r="D593" i="1"/>
  <c r="E593" i="1"/>
  <c r="F593" i="1"/>
  <c r="D594" i="1"/>
  <c r="E594" i="1"/>
  <c r="F594" i="1"/>
  <c r="D595" i="1"/>
  <c r="E595" i="1"/>
  <c r="F595" i="1"/>
  <c r="D596" i="1"/>
  <c r="E596" i="1"/>
  <c r="F596" i="1"/>
  <c r="D597" i="1"/>
  <c r="E597" i="1"/>
  <c r="F597" i="1"/>
  <c r="D598" i="1"/>
  <c r="E598" i="1"/>
  <c r="F598" i="1"/>
  <c r="D599" i="1"/>
  <c r="E599" i="1"/>
  <c r="F599" i="1"/>
  <c r="D600" i="1"/>
  <c r="E600" i="1"/>
  <c r="F600" i="1"/>
  <c r="D601" i="1"/>
  <c r="E601" i="1"/>
  <c r="F601" i="1"/>
  <c r="D602" i="1"/>
  <c r="E602" i="1"/>
  <c r="F602" i="1"/>
  <c r="D603" i="1"/>
  <c r="E603" i="1"/>
  <c r="F603" i="1"/>
  <c r="D604" i="1"/>
  <c r="E604" i="1"/>
  <c r="F604" i="1"/>
  <c r="D605" i="1"/>
  <c r="E605" i="1"/>
  <c r="F605" i="1"/>
  <c r="D606" i="1"/>
  <c r="E606" i="1"/>
  <c r="F606" i="1"/>
  <c r="D607" i="1"/>
  <c r="E607" i="1"/>
  <c r="F607" i="1"/>
  <c r="D608" i="1"/>
  <c r="E608" i="1"/>
  <c r="F608" i="1"/>
  <c r="D609" i="1"/>
  <c r="E609" i="1"/>
  <c r="F609" i="1"/>
  <c r="D610" i="1"/>
  <c r="E610" i="1"/>
  <c r="F610" i="1"/>
  <c r="D611" i="1"/>
  <c r="E611" i="1"/>
  <c r="F611" i="1"/>
  <c r="D612" i="1"/>
  <c r="E612" i="1"/>
  <c r="F612" i="1"/>
  <c r="D613" i="1"/>
  <c r="E613" i="1"/>
  <c r="F613" i="1"/>
  <c r="D614" i="1"/>
  <c r="E614" i="1"/>
  <c r="F614" i="1"/>
  <c r="D615" i="1"/>
  <c r="E615" i="1"/>
  <c r="F615" i="1"/>
  <c r="D616" i="1"/>
  <c r="E616" i="1"/>
  <c r="F616" i="1"/>
  <c r="D617" i="1"/>
  <c r="E617" i="1"/>
  <c r="F617" i="1"/>
  <c r="D618" i="1"/>
  <c r="E618" i="1"/>
  <c r="F618" i="1"/>
  <c r="D619" i="1"/>
  <c r="E619" i="1"/>
  <c r="F619" i="1"/>
  <c r="D620" i="1"/>
  <c r="E620" i="1"/>
  <c r="F620" i="1"/>
  <c r="D621" i="1"/>
  <c r="E621" i="1"/>
  <c r="F621" i="1"/>
  <c r="D622" i="1"/>
  <c r="E622" i="1"/>
  <c r="F622" i="1"/>
  <c r="D623" i="1"/>
  <c r="E623" i="1"/>
  <c r="F623" i="1"/>
  <c r="D624" i="1"/>
  <c r="E624" i="1"/>
  <c r="F624" i="1"/>
  <c r="D625" i="1"/>
  <c r="E625" i="1"/>
  <c r="F625" i="1"/>
  <c r="D626" i="1"/>
  <c r="E626" i="1"/>
  <c r="F626" i="1"/>
  <c r="D627" i="1"/>
  <c r="E627" i="1"/>
  <c r="F627" i="1"/>
  <c r="D628" i="1"/>
  <c r="E628" i="1"/>
  <c r="F628" i="1"/>
  <c r="D629" i="1"/>
  <c r="E629" i="1"/>
  <c r="F629" i="1"/>
  <c r="D630" i="1"/>
  <c r="E630" i="1"/>
  <c r="F630" i="1"/>
  <c r="D631" i="1"/>
  <c r="E631" i="1"/>
  <c r="F631" i="1"/>
  <c r="D632" i="1"/>
  <c r="E632" i="1"/>
  <c r="F632" i="1"/>
  <c r="D633" i="1"/>
  <c r="E633" i="1"/>
  <c r="F633" i="1"/>
  <c r="D634" i="1"/>
  <c r="E634" i="1"/>
  <c r="F634" i="1"/>
  <c r="D635" i="1"/>
  <c r="E635" i="1"/>
  <c r="F635" i="1"/>
  <c r="D636" i="1"/>
  <c r="E636" i="1"/>
  <c r="F636" i="1"/>
  <c r="D637" i="1"/>
  <c r="E637" i="1"/>
  <c r="F637" i="1"/>
  <c r="D638" i="1"/>
  <c r="E638" i="1"/>
  <c r="F638" i="1"/>
  <c r="D639" i="1"/>
  <c r="E639" i="1"/>
  <c r="F639" i="1"/>
  <c r="D640" i="1"/>
  <c r="E640" i="1"/>
  <c r="F640" i="1"/>
  <c r="D641" i="1"/>
  <c r="E641" i="1"/>
  <c r="F641" i="1"/>
  <c r="D642" i="1"/>
  <c r="E642" i="1"/>
  <c r="F642" i="1"/>
  <c r="D643" i="1"/>
  <c r="E643" i="1"/>
  <c r="F643" i="1"/>
  <c r="D644" i="1"/>
  <c r="E644" i="1"/>
  <c r="F644" i="1"/>
  <c r="D645" i="1"/>
  <c r="E645" i="1"/>
  <c r="F645" i="1"/>
  <c r="D646" i="1"/>
  <c r="E646" i="1"/>
  <c r="F646" i="1"/>
  <c r="D647" i="1"/>
  <c r="E647" i="1"/>
  <c r="F647" i="1"/>
  <c r="D648" i="1"/>
  <c r="E648" i="1"/>
  <c r="F648" i="1"/>
  <c r="D649" i="1"/>
  <c r="E649" i="1"/>
  <c r="F649" i="1"/>
  <c r="D650" i="1"/>
  <c r="E650" i="1"/>
  <c r="F650" i="1"/>
  <c r="D651" i="1"/>
  <c r="E651" i="1"/>
  <c r="F651" i="1"/>
  <c r="D652" i="1"/>
  <c r="E652" i="1"/>
  <c r="F652" i="1"/>
  <c r="D653" i="1"/>
  <c r="E653" i="1"/>
  <c r="F653" i="1"/>
  <c r="D654" i="1"/>
  <c r="E654" i="1"/>
  <c r="F654" i="1"/>
  <c r="D655" i="1"/>
  <c r="E655" i="1"/>
  <c r="F655" i="1"/>
  <c r="D656" i="1"/>
  <c r="E656" i="1"/>
  <c r="F656" i="1"/>
  <c r="D657" i="1"/>
  <c r="E657" i="1"/>
  <c r="F657" i="1"/>
  <c r="D658" i="1"/>
  <c r="E658" i="1"/>
  <c r="F658" i="1"/>
  <c r="D659" i="1"/>
  <c r="E659" i="1"/>
  <c r="F659" i="1"/>
  <c r="D660" i="1"/>
  <c r="E660" i="1"/>
  <c r="F660" i="1"/>
  <c r="D661" i="1"/>
  <c r="E661" i="1"/>
  <c r="F661" i="1"/>
  <c r="D662" i="1"/>
  <c r="E662" i="1"/>
  <c r="F662" i="1"/>
  <c r="D663" i="1"/>
  <c r="E663" i="1"/>
  <c r="F663" i="1"/>
  <c r="D664" i="1"/>
  <c r="E664" i="1"/>
  <c r="F664" i="1"/>
  <c r="D665" i="1"/>
  <c r="E665" i="1"/>
  <c r="F665" i="1"/>
  <c r="D666" i="1"/>
  <c r="E666" i="1"/>
  <c r="F666" i="1"/>
  <c r="D667" i="1"/>
  <c r="E667" i="1"/>
  <c r="F667" i="1"/>
  <c r="D668" i="1"/>
  <c r="E668" i="1"/>
  <c r="F668" i="1"/>
  <c r="D669" i="1"/>
  <c r="E669" i="1"/>
  <c r="F669" i="1"/>
  <c r="D670" i="1"/>
  <c r="E670" i="1"/>
  <c r="F670" i="1"/>
  <c r="D671" i="1"/>
  <c r="E671" i="1"/>
  <c r="F671" i="1"/>
  <c r="D672" i="1"/>
  <c r="E672" i="1"/>
  <c r="F672" i="1"/>
  <c r="D673" i="1"/>
  <c r="E673" i="1"/>
  <c r="F673" i="1"/>
  <c r="D674" i="1"/>
  <c r="E674" i="1"/>
  <c r="F674" i="1"/>
  <c r="D675" i="1"/>
  <c r="E675" i="1"/>
  <c r="F675" i="1"/>
  <c r="D676" i="1"/>
  <c r="E676" i="1"/>
  <c r="F676" i="1"/>
  <c r="D677" i="1"/>
  <c r="E677" i="1"/>
  <c r="F677" i="1"/>
  <c r="D678" i="1"/>
  <c r="E678" i="1"/>
  <c r="F678" i="1"/>
  <c r="D679" i="1"/>
  <c r="E679" i="1"/>
  <c r="F679" i="1"/>
  <c r="D680" i="1"/>
  <c r="E680" i="1"/>
  <c r="F680" i="1"/>
  <c r="D681" i="1"/>
  <c r="E681" i="1"/>
  <c r="F681" i="1"/>
  <c r="D682" i="1"/>
  <c r="E682" i="1"/>
  <c r="F682" i="1"/>
  <c r="D683" i="1"/>
  <c r="E683" i="1"/>
  <c r="F683" i="1"/>
  <c r="D684" i="1"/>
  <c r="E684" i="1"/>
  <c r="F684" i="1"/>
  <c r="D685" i="1"/>
  <c r="E685" i="1"/>
  <c r="F685" i="1"/>
  <c r="D686" i="1"/>
  <c r="E686" i="1"/>
  <c r="F686" i="1"/>
  <c r="D687" i="1"/>
  <c r="E687" i="1"/>
  <c r="F687" i="1"/>
  <c r="D688" i="1"/>
  <c r="E688" i="1"/>
  <c r="F688" i="1"/>
  <c r="D689" i="1"/>
  <c r="E689" i="1"/>
  <c r="F689" i="1"/>
  <c r="D690" i="1"/>
  <c r="E690" i="1"/>
  <c r="F690" i="1"/>
  <c r="D691" i="1"/>
  <c r="E691" i="1"/>
  <c r="F691" i="1"/>
  <c r="D692" i="1"/>
  <c r="E692" i="1"/>
  <c r="F692" i="1"/>
  <c r="D693" i="1"/>
  <c r="E693" i="1"/>
  <c r="F693" i="1"/>
  <c r="D694" i="1"/>
  <c r="E694" i="1"/>
  <c r="F694" i="1"/>
  <c r="D695" i="1"/>
  <c r="E695" i="1"/>
  <c r="F695" i="1"/>
  <c r="D696" i="1"/>
  <c r="E696" i="1"/>
  <c r="F696" i="1"/>
  <c r="D697" i="1"/>
  <c r="E697" i="1"/>
  <c r="F697" i="1"/>
  <c r="D698" i="1"/>
  <c r="E698" i="1"/>
  <c r="F698" i="1"/>
  <c r="D699" i="1"/>
  <c r="E699" i="1"/>
  <c r="F699" i="1"/>
  <c r="D700" i="1"/>
  <c r="E700" i="1"/>
  <c r="F700" i="1"/>
  <c r="D701" i="1"/>
  <c r="E701" i="1"/>
  <c r="F701" i="1"/>
  <c r="D702" i="1"/>
  <c r="E702" i="1"/>
  <c r="F702" i="1"/>
  <c r="D703" i="1"/>
  <c r="E703" i="1"/>
  <c r="F703" i="1"/>
  <c r="D704" i="1"/>
  <c r="E704" i="1"/>
  <c r="F704" i="1"/>
  <c r="D705" i="1"/>
  <c r="E705" i="1"/>
  <c r="F705" i="1"/>
  <c r="D706" i="1"/>
  <c r="E706" i="1"/>
  <c r="F706" i="1"/>
  <c r="D707" i="1"/>
  <c r="E707" i="1"/>
  <c r="F707" i="1"/>
  <c r="D708" i="1"/>
  <c r="E708" i="1"/>
  <c r="F708" i="1"/>
  <c r="D709" i="1"/>
  <c r="E709" i="1"/>
  <c r="F709" i="1"/>
  <c r="D710" i="1"/>
  <c r="E710" i="1"/>
  <c r="F710" i="1"/>
  <c r="D711" i="1"/>
  <c r="E711" i="1"/>
  <c r="F711" i="1"/>
  <c r="D712" i="1"/>
  <c r="E712" i="1"/>
  <c r="F712" i="1"/>
  <c r="D713" i="1"/>
  <c r="E713" i="1"/>
  <c r="F713" i="1"/>
  <c r="D714" i="1"/>
  <c r="E714" i="1"/>
  <c r="F714" i="1"/>
  <c r="D715" i="1"/>
  <c r="E715" i="1"/>
  <c r="F715" i="1"/>
  <c r="D716" i="1"/>
  <c r="E716" i="1"/>
  <c r="F716" i="1"/>
  <c r="D717" i="1"/>
  <c r="E717" i="1"/>
  <c r="F717" i="1"/>
  <c r="D718" i="1"/>
  <c r="E718" i="1"/>
  <c r="F718" i="1"/>
  <c r="D719" i="1"/>
  <c r="E719" i="1"/>
  <c r="F719" i="1"/>
  <c r="D720" i="1"/>
  <c r="E720" i="1"/>
  <c r="F720" i="1"/>
  <c r="D721" i="1"/>
  <c r="E721" i="1"/>
  <c r="F721" i="1"/>
  <c r="D722" i="1"/>
  <c r="E722" i="1"/>
  <c r="F722" i="1"/>
  <c r="D723" i="1"/>
  <c r="E723" i="1"/>
  <c r="F723" i="1"/>
  <c r="D724" i="1"/>
  <c r="E724" i="1"/>
  <c r="F724" i="1"/>
  <c r="D725" i="1"/>
  <c r="E725" i="1"/>
  <c r="F725" i="1"/>
  <c r="D726" i="1"/>
  <c r="E726" i="1"/>
  <c r="F726" i="1"/>
  <c r="D727" i="1"/>
  <c r="E727" i="1"/>
  <c r="F727" i="1"/>
  <c r="D728" i="1"/>
  <c r="E728" i="1"/>
  <c r="F728" i="1"/>
  <c r="D729" i="1"/>
  <c r="E729" i="1"/>
  <c r="F729" i="1"/>
  <c r="D730" i="1"/>
  <c r="E730" i="1"/>
  <c r="F730" i="1"/>
  <c r="D731" i="1"/>
  <c r="E731" i="1"/>
  <c r="F731" i="1"/>
  <c r="D732" i="1"/>
  <c r="E732" i="1"/>
  <c r="F732" i="1"/>
  <c r="D733" i="1"/>
  <c r="E733" i="1"/>
  <c r="F733" i="1"/>
  <c r="D734" i="1"/>
  <c r="E734" i="1"/>
  <c r="F734" i="1"/>
  <c r="D735" i="1"/>
  <c r="E735" i="1"/>
  <c r="F735" i="1"/>
  <c r="D736" i="1"/>
  <c r="E736" i="1"/>
  <c r="F736" i="1"/>
  <c r="D737" i="1"/>
  <c r="E737" i="1"/>
  <c r="F737" i="1"/>
  <c r="D738" i="1"/>
  <c r="E738" i="1"/>
  <c r="F738" i="1"/>
  <c r="D739" i="1"/>
  <c r="E739" i="1"/>
  <c r="F739" i="1"/>
  <c r="D740" i="1"/>
  <c r="E740" i="1"/>
  <c r="F740" i="1"/>
  <c r="D741" i="1"/>
  <c r="E741" i="1"/>
  <c r="F741" i="1"/>
  <c r="D742" i="1"/>
  <c r="E742" i="1"/>
  <c r="F742" i="1"/>
  <c r="D743" i="1"/>
  <c r="E743" i="1"/>
  <c r="F743" i="1"/>
  <c r="D744" i="1"/>
  <c r="E744" i="1"/>
  <c r="F744" i="1"/>
  <c r="D745" i="1"/>
  <c r="E745" i="1"/>
  <c r="F745" i="1"/>
  <c r="D746" i="1"/>
  <c r="E746" i="1"/>
  <c r="F746" i="1"/>
  <c r="D747" i="1"/>
  <c r="E747" i="1"/>
  <c r="F747" i="1"/>
  <c r="D748" i="1"/>
  <c r="E748" i="1"/>
  <c r="F748" i="1"/>
  <c r="D749" i="1"/>
  <c r="E749" i="1"/>
  <c r="F749" i="1"/>
  <c r="D750" i="1"/>
  <c r="E750" i="1"/>
  <c r="F750" i="1"/>
  <c r="D751" i="1"/>
  <c r="E751" i="1"/>
  <c r="F751" i="1"/>
  <c r="D752" i="1"/>
  <c r="E752" i="1"/>
  <c r="F752" i="1"/>
  <c r="F399" i="26" l="1"/>
  <c r="E399" i="26"/>
  <c r="D399" i="26"/>
  <c r="F398" i="26"/>
  <c r="E398" i="26"/>
  <c r="D398" i="26"/>
  <c r="F397" i="26"/>
  <c r="E397" i="26"/>
  <c r="D397" i="26"/>
  <c r="F396" i="26"/>
  <c r="E396" i="26"/>
  <c r="D396" i="26"/>
  <c r="F395" i="26"/>
  <c r="E395" i="26"/>
  <c r="D395" i="26"/>
  <c r="F394" i="26"/>
  <c r="E394" i="26"/>
  <c r="D394" i="26"/>
  <c r="F393" i="26"/>
  <c r="E393" i="26"/>
  <c r="D393" i="26"/>
  <c r="F392" i="26"/>
  <c r="E392" i="26"/>
  <c r="D392" i="26"/>
  <c r="F391" i="26"/>
  <c r="E391" i="26"/>
  <c r="D391" i="26"/>
  <c r="F390" i="26"/>
  <c r="E390" i="26"/>
  <c r="D390" i="26"/>
  <c r="F389" i="26"/>
  <c r="E389" i="26"/>
  <c r="D389" i="26"/>
  <c r="F388" i="26"/>
  <c r="E388" i="26"/>
  <c r="D388" i="26"/>
  <c r="F387" i="26"/>
  <c r="E387" i="26"/>
  <c r="D387" i="26"/>
  <c r="F386" i="26"/>
  <c r="E386" i="26"/>
  <c r="D386" i="26"/>
  <c r="F385" i="26"/>
  <c r="E385" i="26"/>
  <c r="D385" i="26"/>
  <c r="F384" i="26"/>
  <c r="E384" i="26"/>
  <c r="D384" i="26"/>
  <c r="F383" i="26"/>
  <c r="E383" i="26"/>
  <c r="D383" i="26"/>
  <c r="F382" i="26"/>
  <c r="E382" i="26"/>
  <c r="D382" i="26"/>
  <c r="F381" i="26"/>
  <c r="E381" i="26"/>
  <c r="D381" i="26"/>
  <c r="F380" i="26"/>
  <c r="E380" i="26"/>
  <c r="D380" i="26"/>
  <c r="F379" i="26"/>
  <c r="E379" i="26"/>
  <c r="D379" i="26"/>
  <c r="F378" i="26"/>
  <c r="E378" i="26"/>
  <c r="D378" i="26"/>
  <c r="F377" i="26"/>
  <c r="E377" i="26"/>
  <c r="D377" i="26"/>
  <c r="F376" i="26"/>
  <c r="E376" i="26"/>
  <c r="D376" i="26"/>
  <c r="F375" i="26"/>
  <c r="E375" i="26"/>
  <c r="D375" i="26"/>
  <c r="F374" i="26"/>
  <c r="E374" i="26"/>
  <c r="D374" i="26"/>
  <c r="F373" i="26"/>
  <c r="E373" i="26"/>
  <c r="D373" i="26"/>
  <c r="F372" i="26"/>
  <c r="E372" i="26"/>
  <c r="D372" i="26"/>
  <c r="F371" i="26"/>
  <c r="E371" i="26"/>
  <c r="D371" i="26"/>
  <c r="F370" i="26"/>
  <c r="E370" i="26"/>
  <c r="D370" i="26"/>
  <c r="F369" i="26"/>
  <c r="E369" i="26"/>
  <c r="D369" i="26"/>
  <c r="F368" i="26"/>
  <c r="E368" i="26"/>
  <c r="D368" i="26"/>
  <c r="F367" i="26"/>
  <c r="E367" i="26"/>
  <c r="D367" i="26"/>
  <c r="F366" i="26"/>
  <c r="E366" i="26"/>
  <c r="D366" i="26"/>
  <c r="F365" i="26"/>
  <c r="E365" i="26"/>
  <c r="D365" i="26"/>
  <c r="F364" i="26"/>
  <c r="E364" i="26"/>
  <c r="D364" i="26"/>
  <c r="F363" i="26"/>
  <c r="E363" i="26"/>
  <c r="D363" i="26"/>
  <c r="F362" i="26"/>
  <c r="E362" i="26"/>
  <c r="D362" i="26"/>
  <c r="F361" i="26"/>
  <c r="E361" i="26"/>
  <c r="D361" i="26"/>
  <c r="F360" i="26"/>
  <c r="E360" i="26"/>
  <c r="D360" i="26"/>
  <c r="F359" i="26"/>
  <c r="E359" i="26"/>
  <c r="D359" i="26"/>
  <c r="F358" i="26"/>
  <c r="E358" i="26"/>
  <c r="D358" i="26"/>
  <c r="F357" i="26"/>
  <c r="E357" i="26"/>
  <c r="D357" i="26"/>
  <c r="F356" i="26"/>
  <c r="E356" i="26"/>
  <c r="D356" i="26"/>
  <c r="F355" i="26"/>
  <c r="E355" i="26"/>
  <c r="D355" i="26"/>
  <c r="F354" i="26"/>
  <c r="E354" i="26"/>
  <c r="D354" i="26"/>
  <c r="F353" i="26"/>
  <c r="E353" i="26"/>
  <c r="D353" i="26"/>
  <c r="F352" i="26"/>
  <c r="E352" i="26"/>
  <c r="D352" i="26"/>
  <c r="F351" i="26"/>
  <c r="E351" i="26"/>
  <c r="D351" i="26"/>
  <c r="F350" i="26"/>
  <c r="E350" i="26"/>
  <c r="D350" i="26"/>
  <c r="F349" i="26"/>
  <c r="E349" i="26"/>
  <c r="D349" i="26"/>
  <c r="F348" i="26"/>
  <c r="E348" i="26"/>
  <c r="D348" i="26"/>
  <c r="F347" i="26"/>
  <c r="E347" i="26"/>
  <c r="D347" i="26"/>
  <c r="F346" i="26"/>
  <c r="E346" i="26"/>
  <c r="D346" i="26"/>
  <c r="F345" i="26"/>
  <c r="E345" i="26"/>
  <c r="D345" i="26"/>
  <c r="F344" i="26"/>
  <c r="E344" i="26"/>
  <c r="D344" i="26"/>
  <c r="F343" i="26"/>
  <c r="E343" i="26"/>
  <c r="D343" i="26"/>
  <c r="F342" i="26"/>
  <c r="E342" i="26"/>
  <c r="D342" i="26"/>
  <c r="F341" i="26"/>
  <c r="E341" i="26"/>
  <c r="D341" i="26"/>
  <c r="F340" i="26"/>
  <c r="E340" i="26"/>
  <c r="D340" i="26"/>
  <c r="F339" i="26"/>
  <c r="E339" i="26"/>
  <c r="D339" i="26"/>
  <c r="F338" i="26"/>
  <c r="E338" i="26"/>
  <c r="D338" i="26"/>
  <c r="F337" i="26"/>
  <c r="E337" i="26"/>
  <c r="D337" i="26"/>
  <c r="F336" i="26"/>
  <c r="E336" i="26"/>
  <c r="D336" i="26"/>
  <c r="F335" i="26"/>
  <c r="E335" i="26"/>
  <c r="D335" i="26"/>
  <c r="K334" i="26"/>
  <c r="F334" i="26"/>
  <c r="E334" i="26"/>
  <c r="D334" i="26"/>
  <c r="K333" i="26"/>
  <c r="F333" i="26"/>
  <c r="E333" i="26"/>
  <c r="D333" i="26"/>
  <c r="K332" i="26"/>
  <c r="F332" i="26"/>
  <c r="G332" i="26" s="1"/>
  <c r="E332" i="26"/>
  <c r="D332" i="26"/>
  <c r="K331" i="26"/>
  <c r="F331" i="26"/>
  <c r="E331" i="26"/>
  <c r="H331" i="26" s="1"/>
  <c r="D331" i="26"/>
  <c r="K330" i="26"/>
  <c r="F330" i="26"/>
  <c r="E330" i="26"/>
  <c r="D330" i="26"/>
  <c r="K329" i="26"/>
  <c r="F329" i="26"/>
  <c r="E329" i="26"/>
  <c r="D329" i="26"/>
  <c r="K328" i="26"/>
  <c r="F328" i="26"/>
  <c r="E328" i="26"/>
  <c r="D328" i="26"/>
  <c r="K327" i="26"/>
  <c r="F327" i="26"/>
  <c r="E327" i="26"/>
  <c r="H327" i="26" s="1"/>
  <c r="D327" i="26"/>
  <c r="K326" i="26"/>
  <c r="F326" i="26"/>
  <c r="E326" i="26"/>
  <c r="D326" i="26"/>
  <c r="K325" i="26"/>
  <c r="F325" i="26"/>
  <c r="E325" i="26"/>
  <c r="H325" i="26" s="1"/>
  <c r="D325" i="26"/>
  <c r="K324" i="26"/>
  <c r="F324" i="26"/>
  <c r="E324" i="26"/>
  <c r="D324" i="26"/>
  <c r="K323" i="26"/>
  <c r="F323" i="26"/>
  <c r="E323" i="26"/>
  <c r="D323" i="26"/>
  <c r="K322" i="26"/>
  <c r="F322" i="26"/>
  <c r="E322" i="26"/>
  <c r="D322" i="26"/>
  <c r="K321" i="26"/>
  <c r="F321" i="26"/>
  <c r="E321" i="26"/>
  <c r="D321" i="26"/>
  <c r="K320" i="26"/>
  <c r="F320" i="26"/>
  <c r="E320" i="26"/>
  <c r="D320" i="26"/>
  <c r="K319" i="26"/>
  <c r="F319" i="26"/>
  <c r="E319" i="26"/>
  <c r="D319" i="26"/>
  <c r="K318" i="26"/>
  <c r="F318" i="26"/>
  <c r="E318" i="26"/>
  <c r="D318" i="26"/>
  <c r="K317" i="26"/>
  <c r="F317" i="26"/>
  <c r="E317" i="26"/>
  <c r="D317" i="26"/>
  <c r="K316" i="26"/>
  <c r="F316" i="26"/>
  <c r="E316" i="26"/>
  <c r="D316" i="26"/>
  <c r="K315" i="26"/>
  <c r="F315" i="26"/>
  <c r="E315" i="26"/>
  <c r="D315" i="26"/>
  <c r="K314" i="26"/>
  <c r="F314" i="26"/>
  <c r="E314" i="26"/>
  <c r="D314" i="26"/>
  <c r="K313" i="26"/>
  <c r="F313" i="26"/>
  <c r="E313" i="26"/>
  <c r="D313" i="26"/>
  <c r="K312" i="26"/>
  <c r="F312" i="26"/>
  <c r="E312" i="26"/>
  <c r="D312" i="26"/>
  <c r="K311" i="26"/>
  <c r="F311" i="26"/>
  <c r="E311" i="26"/>
  <c r="D311" i="26"/>
  <c r="K310" i="26"/>
  <c r="F310" i="26"/>
  <c r="E310" i="26"/>
  <c r="D310" i="26"/>
  <c r="K309" i="26"/>
  <c r="F309" i="26"/>
  <c r="E309" i="26"/>
  <c r="D309" i="26"/>
  <c r="K308" i="26"/>
  <c r="F308" i="26"/>
  <c r="E308" i="26"/>
  <c r="D308" i="26"/>
  <c r="K307" i="26"/>
  <c r="F307" i="26"/>
  <c r="E307" i="26"/>
  <c r="D307" i="26"/>
  <c r="K306" i="26"/>
  <c r="F306" i="26"/>
  <c r="E306" i="26"/>
  <c r="D306" i="26"/>
  <c r="K305" i="26"/>
  <c r="F305" i="26"/>
  <c r="E305" i="26"/>
  <c r="D305" i="26"/>
  <c r="K304" i="26"/>
  <c r="F304" i="26"/>
  <c r="E304" i="26"/>
  <c r="D304" i="26"/>
  <c r="K303" i="26"/>
  <c r="F303" i="26"/>
  <c r="E303" i="26"/>
  <c r="D303" i="26"/>
  <c r="K302" i="26"/>
  <c r="F302" i="26"/>
  <c r="E302" i="26"/>
  <c r="D302" i="26"/>
  <c r="K301" i="26"/>
  <c r="F301" i="26"/>
  <c r="E301" i="26"/>
  <c r="H301" i="26" s="1"/>
  <c r="D301" i="26"/>
  <c r="K300" i="26"/>
  <c r="F300" i="26"/>
  <c r="E300" i="26"/>
  <c r="D300" i="26"/>
  <c r="K299" i="26"/>
  <c r="F299" i="26"/>
  <c r="G299" i="26" s="1"/>
  <c r="E299" i="26"/>
  <c r="D299" i="26"/>
  <c r="K298" i="26"/>
  <c r="F298" i="26"/>
  <c r="E298" i="26"/>
  <c r="D298" i="26"/>
  <c r="K297" i="26"/>
  <c r="F297" i="26"/>
  <c r="E297" i="26"/>
  <c r="D297" i="26"/>
  <c r="K296" i="26"/>
  <c r="F296" i="26"/>
  <c r="E296" i="26"/>
  <c r="D296" i="26"/>
  <c r="K295" i="26"/>
  <c r="F295" i="26"/>
  <c r="E295" i="26"/>
  <c r="D295" i="26"/>
  <c r="K294" i="26"/>
  <c r="F294" i="26"/>
  <c r="E294" i="26"/>
  <c r="D294" i="26"/>
  <c r="K293" i="26"/>
  <c r="F293" i="26"/>
  <c r="G293" i="26" s="1"/>
  <c r="E293" i="26"/>
  <c r="D293" i="26"/>
  <c r="K292" i="26"/>
  <c r="F292" i="26"/>
  <c r="E292" i="26"/>
  <c r="D292" i="26"/>
  <c r="K291" i="26"/>
  <c r="F291" i="26"/>
  <c r="E291" i="26"/>
  <c r="D291" i="26"/>
  <c r="K290" i="26"/>
  <c r="F290" i="26"/>
  <c r="E290" i="26"/>
  <c r="D290" i="26"/>
  <c r="K289" i="26"/>
  <c r="F289" i="26"/>
  <c r="E289" i="26"/>
  <c r="D289" i="26"/>
  <c r="K288" i="26"/>
  <c r="F288" i="26"/>
  <c r="E288" i="26"/>
  <c r="D288" i="26"/>
  <c r="K287" i="26"/>
  <c r="F287" i="26"/>
  <c r="E287" i="26"/>
  <c r="D287" i="26"/>
  <c r="K286" i="26"/>
  <c r="F286" i="26"/>
  <c r="E286" i="26"/>
  <c r="D286" i="26"/>
  <c r="K285" i="26"/>
  <c r="F285" i="26"/>
  <c r="E285" i="26"/>
  <c r="D285" i="26"/>
  <c r="K284" i="26"/>
  <c r="F284" i="26"/>
  <c r="E284" i="26"/>
  <c r="D284" i="26"/>
  <c r="K283" i="26"/>
  <c r="F283" i="26"/>
  <c r="E283" i="26"/>
  <c r="D283" i="26"/>
  <c r="K282" i="26"/>
  <c r="F282" i="26"/>
  <c r="E282" i="26"/>
  <c r="D282" i="26"/>
  <c r="K281" i="26"/>
  <c r="F281" i="26"/>
  <c r="E281" i="26"/>
  <c r="D281" i="26"/>
  <c r="K280" i="26"/>
  <c r="F280" i="26"/>
  <c r="E280" i="26"/>
  <c r="D280" i="26"/>
  <c r="K279" i="26"/>
  <c r="F279" i="26"/>
  <c r="E279" i="26"/>
  <c r="D279" i="26"/>
  <c r="K278" i="26"/>
  <c r="F278" i="26"/>
  <c r="E278" i="26"/>
  <c r="D278" i="26"/>
  <c r="K277" i="26"/>
  <c r="F277" i="26"/>
  <c r="E277" i="26"/>
  <c r="D277" i="26"/>
  <c r="K276" i="26"/>
  <c r="F276" i="26"/>
  <c r="E276" i="26"/>
  <c r="D276" i="26"/>
  <c r="K275" i="26"/>
  <c r="F275" i="26"/>
  <c r="E275" i="26"/>
  <c r="D275" i="26"/>
  <c r="K274" i="26"/>
  <c r="F274" i="26"/>
  <c r="E274" i="26"/>
  <c r="D274" i="26"/>
  <c r="K273" i="26"/>
  <c r="F273" i="26"/>
  <c r="E273" i="26"/>
  <c r="D273" i="26"/>
  <c r="K272" i="26"/>
  <c r="F272" i="26"/>
  <c r="E272" i="26"/>
  <c r="D272" i="26"/>
  <c r="K271" i="26"/>
  <c r="F271" i="26"/>
  <c r="E271" i="26"/>
  <c r="D271" i="26"/>
  <c r="K270" i="26"/>
  <c r="F270" i="26"/>
  <c r="E270" i="26"/>
  <c r="D270" i="26"/>
  <c r="K269" i="26"/>
  <c r="F269" i="26"/>
  <c r="E269" i="26"/>
  <c r="D269" i="26"/>
  <c r="K268" i="26"/>
  <c r="F268" i="26"/>
  <c r="E268" i="26"/>
  <c r="D268" i="26"/>
  <c r="K267" i="26"/>
  <c r="F267" i="26"/>
  <c r="E267" i="26"/>
  <c r="D267" i="26"/>
  <c r="K266" i="26"/>
  <c r="F266" i="26"/>
  <c r="E266" i="26"/>
  <c r="D266" i="26"/>
  <c r="K265" i="26"/>
  <c r="F265" i="26"/>
  <c r="E265" i="26"/>
  <c r="D265" i="26"/>
  <c r="K264" i="26"/>
  <c r="F264" i="26"/>
  <c r="E264" i="26"/>
  <c r="D264" i="26"/>
  <c r="K263" i="26"/>
  <c r="F263" i="26"/>
  <c r="E263" i="26"/>
  <c r="D263" i="26"/>
  <c r="K262" i="26"/>
  <c r="F262" i="26"/>
  <c r="E262" i="26"/>
  <c r="D262" i="26"/>
  <c r="K261" i="26"/>
  <c r="F261" i="26"/>
  <c r="E261" i="26"/>
  <c r="D261" i="26"/>
  <c r="K260" i="26"/>
  <c r="F260" i="26"/>
  <c r="E260" i="26"/>
  <c r="D260" i="26"/>
  <c r="K259" i="26"/>
  <c r="F259" i="26"/>
  <c r="E259" i="26"/>
  <c r="D259" i="26"/>
  <c r="K258" i="26"/>
  <c r="F258" i="26"/>
  <c r="E258" i="26"/>
  <c r="D258" i="26"/>
  <c r="K257" i="26"/>
  <c r="F257" i="26"/>
  <c r="E257" i="26"/>
  <c r="D257" i="26"/>
  <c r="K256" i="26"/>
  <c r="F256" i="26"/>
  <c r="E256" i="26"/>
  <c r="D256" i="26"/>
  <c r="K255" i="26"/>
  <c r="F255" i="26"/>
  <c r="E255" i="26"/>
  <c r="D255" i="26"/>
  <c r="K254" i="26"/>
  <c r="F254" i="26"/>
  <c r="E254" i="26"/>
  <c r="D254" i="26"/>
  <c r="K253" i="26"/>
  <c r="F253" i="26"/>
  <c r="E253" i="26"/>
  <c r="D253" i="26"/>
  <c r="K252" i="26"/>
  <c r="G252" i="26"/>
  <c r="F252" i="26"/>
  <c r="E252" i="26"/>
  <c r="D252" i="26"/>
  <c r="K251" i="26"/>
  <c r="F251" i="26"/>
  <c r="E251" i="26"/>
  <c r="D251" i="26"/>
  <c r="K250" i="26"/>
  <c r="F250" i="26"/>
  <c r="E250" i="26"/>
  <c r="D250" i="26"/>
  <c r="K249" i="26"/>
  <c r="F249" i="26"/>
  <c r="E249" i="26"/>
  <c r="D249" i="26"/>
  <c r="K248" i="26"/>
  <c r="F248" i="26"/>
  <c r="E248" i="26"/>
  <c r="D248" i="26"/>
  <c r="K247" i="26"/>
  <c r="F247" i="26"/>
  <c r="E247" i="26"/>
  <c r="D247" i="26"/>
  <c r="K246" i="26"/>
  <c r="F246" i="26"/>
  <c r="E246" i="26"/>
  <c r="D246" i="26"/>
  <c r="K245" i="26"/>
  <c r="F245" i="26"/>
  <c r="E245" i="26"/>
  <c r="D245" i="26"/>
  <c r="K244" i="26"/>
  <c r="F244" i="26"/>
  <c r="E244" i="26"/>
  <c r="D244" i="26"/>
  <c r="K243" i="26"/>
  <c r="F243" i="26"/>
  <c r="E243" i="26"/>
  <c r="D243" i="26"/>
  <c r="K242" i="26"/>
  <c r="F242" i="26"/>
  <c r="E242" i="26"/>
  <c r="D242" i="26"/>
  <c r="K241" i="26"/>
  <c r="F241" i="26"/>
  <c r="E241" i="26"/>
  <c r="D241" i="26"/>
  <c r="K240" i="26"/>
  <c r="F240" i="26"/>
  <c r="E240" i="26"/>
  <c r="D240" i="26"/>
  <c r="K239" i="26"/>
  <c r="F239" i="26"/>
  <c r="E239" i="26"/>
  <c r="D239" i="26"/>
  <c r="K238" i="26"/>
  <c r="F238" i="26"/>
  <c r="E238" i="26"/>
  <c r="D238" i="26"/>
  <c r="K237" i="26"/>
  <c r="F237" i="26"/>
  <c r="E237" i="26"/>
  <c r="D237" i="26"/>
  <c r="K236" i="26"/>
  <c r="F236" i="26"/>
  <c r="E236" i="26"/>
  <c r="D236" i="26"/>
  <c r="K235" i="26"/>
  <c r="F235" i="26"/>
  <c r="E235" i="26"/>
  <c r="D235" i="26"/>
  <c r="K234" i="26"/>
  <c r="F234" i="26"/>
  <c r="E234" i="26"/>
  <c r="D234" i="26"/>
  <c r="K233" i="26"/>
  <c r="F233" i="26"/>
  <c r="E233" i="26"/>
  <c r="D233" i="26"/>
  <c r="K232" i="26"/>
  <c r="F232" i="26"/>
  <c r="E232" i="26"/>
  <c r="D232" i="26"/>
  <c r="K231" i="26"/>
  <c r="F231" i="26"/>
  <c r="E231" i="26"/>
  <c r="D231" i="26"/>
  <c r="K230" i="26"/>
  <c r="F230" i="26"/>
  <c r="E230" i="26"/>
  <c r="D230" i="26"/>
  <c r="K229" i="26"/>
  <c r="F229" i="26"/>
  <c r="E229" i="26"/>
  <c r="D229" i="26"/>
  <c r="K228" i="26"/>
  <c r="F228" i="26"/>
  <c r="E228" i="26"/>
  <c r="D228" i="26"/>
  <c r="K227" i="26"/>
  <c r="F227" i="26"/>
  <c r="E227" i="26"/>
  <c r="D227" i="26"/>
  <c r="K226" i="26"/>
  <c r="F226" i="26"/>
  <c r="E226" i="26"/>
  <c r="D226" i="26"/>
  <c r="K225" i="26"/>
  <c r="F225" i="26"/>
  <c r="E225" i="26"/>
  <c r="D225" i="26"/>
  <c r="K224" i="26"/>
  <c r="F224" i="26"/>
  <c r="E224" i="26"/>
  <c r="D224" i="26"/>
  <c r="K223" i="26"/>
  <c r="F223" i="26"/>
  <c r="E223" i="26"/>
  <c r="D223" i="26"/>
  <c r="K222" i="26"/>
  <c r="F222" i="26"/>
  <c r="E222" i="26"/>
  <c r="D222" i="26"/>
  <c r="K221" i="26"/>
  <c r="F221" i="26"/>
  <c r="E221" i="26"/>
  <c r="D221" i="26"/>
  <c r="K220" i="26"/>
  <c r="F220" i="26"/>
  <c r="E220" i="26"/>
  <c r="D220" i="26"/>
  <c r="K219" i="26"/>
  <c r="F219" i="26"/>
  <c r="E219" i="26"/>
  <c r="D219" i="26"/>
  <c r="K218" i="26"/>
  <c r="F218" i="26"/>
  <c r="E218" i="26"/>
  <c r="D218" i="26"/>
  <c r="K217" i="26"/>
  <c r="F217" i="26"/>
  <c r="E217" i="26"/>
  <c r="D217" i="26"/>
  <c r="K216" i="26"/>
  <c r="F216" i="26"/>
  <c r="E216" i="26"/>
  <c r="D216" i="26"/>
  <c r="K215" i="26"/>
  <c r="F215" i="26"/>
  <c r="E215" i="26"/>
  <c r="D215" i="26"/>
  <c r="K214" i="26"/>
  <c r="F214" i="26"/>
  <c r="E214" i="26"/>
  <c r="D214" i="26"/>
  <c r="K213" i="26"/>
  <c r="F213" i="26"/>
  <c r="E213" i="26"/>
  <c r="D213" i="26"/>
  <c r="K212" i="26"/>
  <c r="F212" i="26"/>
  <c r="E212" i="26"/>
  <c r="D212" i="26"/>
  <c r="K211" i="26"/>
  <c r="F211" i="26"/>
  <c r="E211" i="26"/>
  <c r="D211" i="26"/>
  <c r="K210" i="26"/>
  <c r="F210" i="26"/>
  <c r="E210" i="26"/>
  <c r="D210" i="26"/>
  <c r="K209" i="26"/>
  <c r="F209" i="26"/>
  <c r="E209" i="26"/>
  <c r="D209" i="26"/>
  <c r="K208" i="26"/>
  <c r="F208" i="26"/>
  <c r="E208" i="26"/>
  <c r="D208" i="26"/>
  <c r="K207" i="26"/>
  <c r="F207" i="26"/>
  <c r="E207" i="26"/>
  <c r="D207" i="26"/>
  <c r="K206" i="26"/>
  <c r="F206" i="26"/>
  <c r="E206" i="26"/>
  <c r="D206" i="26"/>
  <c r="K205" i="26"/>
  <c r="F205" i="26"/>
  <c r="E205" i="26"/>
  <c r="D205" i="26"/>
  <c r="K204" i="26"/>
  <c r="F204" i="26"/>
  <c r="E204" i="26"/>
  <c r="D204" i="26"/>
  <c r="K203" i="26"/>
  <c r="F203" i="26"/>
  <c r="E203" i="26"/>
  <c r="D203" i="26"/>
  <c r="K202" i="26"/>
  <c r="F202" i="26"/>
  <c r="E202" i="26"/>
  <c r="D202" i="26"/>
  <c r="K201" i="26"/>
  <c r="F201" i="26"/>
  <c r="E201" i="26"/>
  <c r="D201" i="26"/>
  <c r="K200" i="26"/>
  <c r="F200" i="26"/>
  <c r="E200" i="26"/>
  <c r="D200" i="26"/>
  <c r="K199" i="26"/>
  <c r="F199" i="26"/>
  <c r="E199" i="26"/>
  <c r="D199" i="26"/>
  <c r="K198" i="26"/>
  <c r="F198" i="26"/>
  <c r="E198" i="26"/>
  <c r="D198" i="26"/>
  <c r="K197" i="26"/>
  <c r="F197" i="26"/>
  <c r="E197" i="26"/>
  <c r="D197" i="26"/>
  <c r="K196" i="26"/>
  <c r="F196" i="26"/>
  <c r="E196" i="26"/>
  <c r="D196" i="26"/>
  <c r="K195" i="26"/>
  <c r="F195" i="26"/>
  <c r="E195" i="26"/>
  <c r="D195" i="26"/>
  <c r="K194" i="26"/>
  <c r="F194" i="26"/>
  <c r="E194" i="26"/>
  <c r="D194" i="26"/>
  <c r="K193" i="26"/>
  <c r="F193" i="26"/>
  <c r="E193" i="26"/>
  <c r="D193" i="26"/>
  <c r="K192" i="26"/>
  <c r="F192" i="26"/>
  <c r="E192" i="26"/>
  <c r="D192" i="26"/>
  <c r="K191" i="26"/>
  <c r="F191" i="26"/>
  <c r="E191" i="26"/>
  <c r="D191" i="26"/>
  <c r="K190" i="26"/>
  <c r="F190" i="26"/>
  <c r="E190" i="26"/>
  <c r="D190" i="26"/>
  <c r="K189" i="26"/>
  <c r="F189" i="26"/>
  <c r="E189" i="26"/>
  <c r="D189" i="26"/>
  <c r="K188" i="26"/>
  <c r="F188" i="26"/>
  <c r="E188" i="26"/>
  <c r="D188" i="26"/>
  <c r="K187" i="26"/>
  <c r="F187" i="26"/>
  <c r="E187" i="26"/>
  <c r="D187" i="26"/>
  <c r="K186" i="26"/>
  <c r="F186" i="26"/>
  <c r="E186" i="26"/>
  <c r="D186" i="26"/>
  <c r="K185" i="26"/>
  <c r="F185" i="26"/>
  <c r="E185" i="26"/>
  <c r="D185" i="26"/>
  <c r="K184" i="26"/>
  <c r="F184" i="26"/>
  <c r="E184" i="26"/>
  <c r="D184" i="26"/>
  <c r="K183" i="26"/>
  <c r="F183" i="26"/>
  <c r="E183" i="26"/>
  <c r="D183" i="26"/>
  <c r="K182" i="26"/>
  <c r="F182" i="26"/>
  <c r="E182" i="26"/>
  <c r="D182" i="26"/>
  <c r="K181" i="26"/>
  <c r="F181" i="26"/>
  <c r="E181" i="26"/>
  <c r="D181" i="26"/>
  <c r="K180" i="26"/>
  <c r="F180" i="26"/>
  <c r="E180" i="26"/>
  <c r="D180" i="26"/>
  <c r="K179" i="26"/>
  <c r="F179" i="26"/>
  <c r="E179" i="26"/>
  <c r="D179" i="26"/>
  <c r="K178" i="26"/>
  <c r="F178" i="26"/>
  <c r="E178" i="26"/>
  <c r="D178" i="26"/>
  <c r="G178" i="26" s="1"/>
  <c r="K177" i="26"/>
  <c r="F177" i="26"/>
  <c r="E177" i="26"/>
  <c r="D177" i="26"/>
  <c r="K176" i="26"/>
  <c r="F176" i="26"/>
  <c r="E176" i="26"/>
  <c r="D176" i="26"/>
  <c r="K175" i="26"/>
  <c r="F175" i="26"/>
  <c r="E175" i="26"/>
  <c r="D175" i="26"/>
  <c r="K174" i="26"/>
  <c r="F174" i="26"/>
  <c r="E174" i="26"/>
  <c r="D174" i="26"/>
  <c r="K173" i="26"/>
  <c r="F173" i="26"/>
  <c r="E173" i="26"/>
  <c r="D173" i="26"/>
  <c r="K172" i="26"/>
  <c r="F172" i="26"/>
  <c r="E172" i="26"/>
  <c r="D172" i="26"/>
  <c r="K171" i="26"/>
  <c r="F171" i="26"/>
  <c r="E171" i="26"/>
  <c r="D171" i="26"/>
  <c r="K170" i="26"/>
  <c r="F170" i="26"/>
  <c r="E170" i="26"/>
  <c r="D170" i="26"/>
  <c r="G170" i="26" s="1"/>
  <c r="K169" i="26"/>
  <c r="F169" i="26"/>
  <c r="E169" i="26"/>
  <c r="D169" i="26"/>
  <c r="K168" i="26"/>
  <c r="F168" i="26"/>
  <c r="E168" i="26"/>
  <c r="D168" i="26"/>
  <c r="K167" i="26"/>
  <c r="F167" i="26"/>
  <c r="E167" i="26"/>
  <c r="D167" i="26"/>
  <c r="K166" i="26"/>
  <c r="F166" i="26"/>
  <c r="E166" i="26"/>
  <c r="D166" i="26"/>
  <c r="K165" i="26"/>
  <c r="F165" i="26"/>
  <c r="E165" i="26"/>
  <c r="D165" i="26"/>
  <c r="K164" i="26"/>
  <c r="F164" i="26"/>
  <c r="E164" i="26"/>
  <c r="D164" i="26"/>
  <c r="K163" i="26"/>
  <c r="F163" i="26"/>
  <c r="E163" i="26"/>
  <c r="D163" i="26"/>
  <c r="K162" i="26"/>
  <c r="F162" i="26"/>
  <c r="E162" i="26"/>
  <c r="D162" i="26"/>
  <c r="K161" i="26"/>
  <c r="F161" i="26"/>
  <c r="E161" i="26"/>
  <c r="D161" i="26"/>
  <c r="K160" i="26"/>
  <c r="F160" i="26"/>
  <c r="E160" i="26"/>
  <c r="D160" i="26"/>
  <c r="G160" i="26" s="1"/>
  <c r="K159" i="26"/>
  <c r="F159" i="26"/>
  <c r="E159" i="26"/>
  <c r="D159" i="26"/>
  <c r="G159" i="26" s="1"/>
  <c r="K158" i="26"/>
  <c r="F158" i="26"/>
  <c r="E158" i="26"/>
  <c r="D158" i="26"/>
  <c r="G158" i="26" s="1"/>
  <c r="K157" i="26"/>
  <c r="F157" i="26"/>
  <c r="E157" i="26"/>
  <c r="D157" i="26"/>
  <c r="K156" i="26"/>
  <c r="F156" i="26"/>
  <c r="E156" i="26"/>
  <c r="D156" i="26"/>
  <c r="K155" i="26"/>
  <c r="F155" i="26"/>
  <c r="E155" i="26"/>
  <c r="D155" i="26"/>
  <c r="K154" i="26"/>
  <c r="F154" i="26"/>
  <c r="E154" i="26"/>
  <c r="D154" i="26"/>
  <c r="K153" i="26"/>
  <c r="F153" i="26"/>
  <c r="E153" i="26"/>
  <c r="D153" i="26"/>
  <c r="K152" i="26"/>
  <c r="F152" i="26"/>
  <c r="E152" i="26"/>
  <c r="D152" i="26"/>
  <c r="K151" i="26"/>
  <c r="F151" i="26"/>
  <c r="E151" i="26"/>
  <c r="D151" i="26"/>
  <c r="K150" i="26"/>
  <c r="F150" i="26"/>
  <c r="E150" i="26"/>
  <c r="D150" i="26"/>
  <c r="K149" i="26"/>
  <c r="F149" i="26"/>
  <c r="E149" i="26"/>
  <c r="D149" i="26"/>
  <c r="K148" i="26"/>
  <c r="F148" i="26"/>
  <c r="E148" i="26"/>
  <c r="D148" i="26"/>
  <c r="K147" i="26"/>
  <c r="F147" i="26"/>
  <c r="E147" i="26"/>
  <c r="D147" i="26"/>
  <c r="K146" i="26"/>
  <c r="F146" i="26"/>
  <c r="E146" i="26"/>
  <c r="D146" i="26"/>
  <c r="K145" i="26"/>
  <c r="F145" i="26"/>
  <c r="E145" i="26"/>
  <c r="D145" i="26"/>
  <c r="K144" i="26"/>
  <c r="F144" i="26"/>
  <c r="E144" i="26"/>
  <c r="D144" i="26"/>
  <c r="K143" i="26"/>
  <c r="F143" i="26"/>
  <c r="E143" i="26"/>
  <c r="D143" i="26"/>
  <c r="K142" i="26"/>
  <c r="F142" i="26"/>
  <c r="E142" i="26"/>
  <c r="D142" i="26"/>
  <c r="K141" i="26"/>
  <c r="F141" i="26"/>
  <c r="E141" i="26"/>
  <c r="D141" i="26"/>
  <c r="K140" i="26"/>
  <c r="F140" i="26"/>
  <c r="E140" i="26"/>
  <c r="D140" i="26"/>
  <c r="K139" i="26"/>
  <c r="F139" i="26"/>
  <c r="E139" i="26"/>
  <c r="D139" i="26"/>
  <c r="K138" i="26"/>
  <c r="F138" i="26"/>
  <c r="E138" i="26"/>
  <c r="D138" i="26"/>
  <c r="K137" i="26"/>
  <c r="F137" i="26"/>
  <c r="E137" i="26"/>
  <c r="D137" i="26"/>
  <c r="K136" i="26"/>
  <c r="F136" i="26"/>
  <c r="E136" i="26"/>
  <c r="D136" i="26"/>
  <c r="K135" i="26"/>
  <c r="F135" i="26"/>
  <c r="E135" i="26"/>
  <c r="D135" i="26"/>
  <c r="K134" i="26"/>
  <c r="F134" i="26"/>
  <c r="E134" i="26"/>
  <c r="D134" i="26"/>
  <c r="K133" i="26"/>
  <c r="F133" i="26"/>
  <c r="E133" i="26"/>
  <c r="D133" i="26"/>
  <c r="K132" i="26"/>
  <c r="F132" i="26"/>
  <c r="E132" i="26"/>
  <c r="D132" i="26"/>
  <c r="K131" i="26"/>
  <c r="F131" i="26"/>
  <c r="E131" i="26"/>
  <c r="D131" i="26"/>
  <c r="K130" i="26"/>
  <c r="F130" i="26"/>
  <c r="E130" i="26"/>
  <c r="D130" i="26"/>
  <c r="K129" i="26"/>
  <c r="F129" i="26"/>
  <c r="E129" i="26"/>
  <c r="D129" i="26"/>
  <c r="K128" i="26"/>
  <c r="F128" i="26"/>
  <c r="E128" i="26"/>
  <c r="D128" i="26"/>
  <c r="K127" i="26"/>
  <c r="F127" i="26"/>
  <c r="E127" i="26"/>
  <c r="D127" i="26"/>
  <c r="K126" i="26"/>
  <c r="F126" i="26"/>
  <c r="E126" i="26"/>
  <c r="D126" i="26"/>
  <c r="K125" i="26"/>
  <c r="F125" i="26"/>
  <c r="E125" i="26"/>
  <c r="D125" i="26"/>
  <c r="K124" i="26"/>
  <c r="F124" i="26"/>
  <c r="E124" i="26"/>
  <c r="D124" i="26"/>
  <c r="K123" i="26"/>
  <c r="F123" i="26"/>
  <c r="E123" i="26"/>
  <c r="D123" i="26"/>
  <c r="K122" i="26"/>
  <c r="F122" i="26"/>
  <c r="E122" i="26"/>
  <c r="D122" i="26"/>
  <c r="K121" i="26"/>
  <c r="F121" i="26"/>
  <c r="E121" i="26"/>
  <c r="D121" i="26"/>
  <c r="K120" i="26"/>
  <c r="F120" i="26"/>
  <c r="E120" i="26"/>
  <c r="D120" i="26"/>
  <c r="K119" i="26"/>
  <c r="F119" i="26"/>
  <c r="E119" i="26"/>
  <c r="D119" i="26"/>
  <c r="K118" i="26"/>
  <c r="F118" i="26"/>
  <c r="E118" i="26"/>
  <c r="D118" i="26"/>
  <c r="K117" i="26"/>
  <c r="F117" i="26"/>
  <c r="E117" i="26"/>
  <c r="D117" i="26"/>
  <c r="K116" i="26"/>
  <c r="F116" i="26"/>
  <c r="E116" i="26"/>
  <c r="D116" i="26"/>
  <c r="K115" i="26"/>
  <c r="F115" i="26"/>
  <c r="E115" i="26"/>
  <c r="D115" i="26"/>
  <c r="K114" i="26"/>
  <c r="F114" i="26"/>
  <c r="E114" i="26"/>
  <c r="D114" i="26"/>
  <c r="K113" i="26"/>
  <c r="F113" i="26"/>
  <c r="E113" i="26"/>
  <c r="D113" i="26"/>
  <c r="K112" i="26"/>
  <c r="F112" i="26"/>
  <c r="E112" i="26"/>
  <c r="D112" i="26"/>
  <c r="K111" i="26"/>
  <c r="F111" i="26"/>
  <c r="E111" i="26"/>
  <c r="D111" i="26"/>
  <c r="K110" i="26"/>
  <c r="F110" i="26"/>
  <c r="E110" i="26"/>
  <c r="D110" i="26"/>
  <c r="K109" i="26"/>
  <c r="F109" i="26"/>
  <c r="E109" i="26"/>
  <c r="D109" i="26"/>
  <c r="K108" i="26"/>
  <c r="F108" i="26"/>
  <c r="E108" i="26"/>
  <c r="D108" i="26"/>
  <c r="K107" i="26"/>
  <c r="F107" i="26"/>
  <c r="E107" i="26"/>
  <c r="D107" i="26"/>
  <c r="K106" i="26"/>
  <c r="F106" i="26"/>
  <c r="E106" i="26"/>
  <c r="G106" i="26" s="1"/>
  <c r="D106" i="26"/>
  <c r="K105" i="26"/>
  <c r="F105" i="26"/>
  <c r="E105" i="26"/>
  <c r="D105" i="26"/>
  <c r="K104" i="26"/>
  <c r="F104" i="26"/>
  <c r="E104" i="26"/>
  <c r="D104" i="26"/>
  <c r="K103" i="26"/>
  <c r="F103" i="26"/>
  <c r="E103" i="26"/>
  <c r="D103" i="26"/>
  <c r="K102" i="26"/>
  <c r="F102" i="26"/>
  <c r="E102" i="26"/>
  <c r="H102" i="26" s="1"/>
  <c r="D102" i="26"/>
  <c r="K101" i="26"/>
  <c r="F101" i="26"/>
  <c r="E101" i="26"/>
  <c r="H101" i="26" s="1"/>
  <c r="D101" i="26"/>
  <c r="K100" i="26"/>
  <c r="F100" i="26"/>
  <c r="E100" i="26"/>
  <c r="H100" i="26" s="1"/>
  <c r="D100" i="26"/>
  <c r="K99" i="26"/>
  <c r="F99" i="26"/>
  <c r="E99" i="26"/>
  <c r="H99" i="26" s="1"/>
  <c r="D99" i="26"/>
  <c r="K98" i="26"/>
  <c r="F98" i="26"/>
  <c r="E98" i="26"/>
  <c r="D98" i="26"/>
  <c r="K97" i="26"/>
  <c r="F97" i="26"/>
  <c r="E97" i="26"/>
  <c r="D97" i="26"/>
  <c r="K96" i="26"/>
  <c r="F96" i="26"/>
  <c r="E96" i="26"/>
  <c r="G96" i="26" s="1"/>
  <c r="D96" i="26"/>
  <c r="K95" i="26"/>
  <c r="F95" i="26"/>
  <c r="E95" i="26"/>
  <c r="D95" i="26"/>
  <c r="K94" i="26"/>
  <c r="F94" i="26"/>
  <c r="E94" i="26"/>
  <c r="D94" i="26"/>
  <c r="K93" i="26"/>
  <c r="F93" i="26"/>
  <c r="E93" i="26"/>
  <c r="D93" i="26"/>
  <c r="K92" i="26"/>
  <c r="F92" i="26"/>
  <c r="E92" i="26"/>
  <c r="D92" i="26"/>
  <c r="K91" i="26"/>
  <c r="F91" i="26"/>
  <c r="E91" i="26"/>
  <c r="D91" i="26"/>
  <c r="K90" i="26"/>
  <c r="F90" i="26"/>
  <c r="E90" i="26"/>
  <c r="H90" i="26" s="1"/>
  <c r="D90" i="26"/>
  <c r="K89" i="26"/>
  <c r="F89" i="26"/>
  <c r="E89" i="26"/>
  <c r="H89" i="26" s="1"/>
  <c r="D89" i="26"/>
  <c r="K88" i="26"/>
  <c r="F88" i="26"/>
  <c r="E88" i="26"/>
  <c r="D88" i="26"/>
  <c r="K87" i="26"/>
  <c r="F87" i="26"/>
  <c r="E87" i="26"/>
  <c r="D87" i="26"/>
  <c r="K86" i="26"/>
  <c r="F86" i="26"/>
  <c r="E86" i="26"/>
  <c r="D86" i="26"/>
  <c r="K85" i="26"/>
  <c r="F85" i="26"/>
  <c r="E85" i="26"/>
  <c r="D85" i="26"/>
  <c r="K84" i="26"/>
  <c r="F84" i="26"/>
  <c r="E84" i="26"/>
  <c r="D84" i="26"/>
  <c r="K83" i="26"/>
  <c r="F83" i="26"/>
  <c r="E83" i="26"/>
  <c r="D83" i="26"/>
  <c r="K82" i="26"/>
  <c r="F82" i="26"/>
  <c r="E82" i="26"/>
  <c r="H82" i="26" s="1"/>
  <c r="D82" i="26"/>
  <c r="K81" i="26"/>
  <c r="F81" i="26"/>
  <c r="E81" i="26"/>
  <c r="H81" i="26" s="1"/>
  <c r="D81" i="26"/>
  <c r="K80" i="26"/>
  <c r="F80" i="26"/>
  <c r="E80" i="26"/>
  <c r="H80" i="26" s="1"/>
  <c r="D80" i="26"/>
  <c r="K79" i="26"/>
  <c r="F79" i="26"/>
  <c r="E79" i="26"/>
  <c r="H79" i="26" s="1"/>
  <c r="D79" i="26"/>
  <c r="K78" i="26"/>
  <c r="F78" i="26"/>
  <c r="E78" i="26"/>
  <c r="H78" i="26" s="1"/>
  <c r="D78" i="26"/>
  <c r="K77" i="26"/>
  <c r="F77" i="26"/>
  <c r="E77" i="26"/>
  <c r="D77" i="26"/>
  <c r="K76" i="26"/>
  <c r="F76" i="26"/>
  <c r="E76" i="26"/>
  <c r="H76" i="26" s="1"/>
  <c r="D76" i="26"/>
  <c r="K75" i="26"/>
  <c r="F75" i="26"/>
  <c r="E75" i="26"/>
  <c r="H75" i="26" s="1"/>
  <c r="D75" i="26"/>
  <c r="K74" i="26"/>
  <c r="F74" i="26"/>
  <c r="E74" i="26"/>
  <c r="G74" i="26" s="1"/>
  <c r="D74" i="26"/>
  <c r="K73" i="26"/>
  <c r="F73" i="26"/>
  <c r="E73" i="26"/>
  <c r="D73" i="26"/>
  <c r="K72" i="26"/>
  <c r="F72" i="26"/>
  <c r="E72" i="26"/>
  <c r="D72" i="26"/>
  <c r="K71" i="26"/>
  <c r="F71" i="26"/>
  <c r="E71" i="26"/>
  <c r="D71" i="26"/>
  <c r="K70" i="26"/>
  <c r="F70" i="26"/>
  <c r="E70" i="26"/>
  <c r="D70" i="26"/>
  <c r="K69" i="26"/>
  <c r="F69" i="26"/>
  <c r="E69" i="26"/>
  <c r="D69" i="26"/>
  <c r="K68" i="26"/>
  <c r="F68" i="26"/>
  <c r="E68" i="26"/>
  <c r="D68" i="26"/>
  <c r="K67" i="26"/>
  <c r="F67" i="26"/>
  <c r="E67" i="26"/>
  <c r="H67" i="26" s="1"/>
  <c r="D67" i="26"/>
  <c r="K66" i="26"/>
  <c r="F66" i="26"/>
  <c r="E66" i="26"/>
  <c r="D66" i="26"/>
  <c r="K65" i="26"/>
  <c r="F65" i="26"/>
  <c r="E65" i="26"/>
  <c r="H65" i="26" s="1"/>
  <c r="D65" i="26"/>
  <c r="K64" i="26"/>
  <c r="F64" i="26"/>
  <c r="E64" i="26"/>
  <c r="H64" i="26" s="1"/>
  <c r="D64" i="26"/>
  <c r="K63" i="26"/>
  <c r="F63" i="26"/>
  <c r="E63" i="26"/>
  <c r="H63" i="26" s="1"/>
  <c r="D63" i="26"/>
  <c r="K62" i="26"/>
  <c r="F62" i="26"/>
  <c r="E62" i="26"/>
  <c r="H62" i="26" s="1"/>
  <c r="D62" i="26"/>
  <c r="K61" i="26"/>
  <c r="F61" i="26"/>
  <c r="E61" i="26"/>
  <c r="D61" i="26"/>
  <c r="K60" i="26"/>
  <c r="F60" i="26"/>
  <c r="E60" i="26"/>
  <c r="H60" i="26" s="1"/>
  <c r="D60" i="26"/>
  <c r="K59" i="26"/>
  <c r="F59" i="26"/>
  <c r="E59" i="26"/>
  <c r="H59" i="26" s="1"/>
  <c r="D59" i="26"/>
  <c r="K58" i="26"/>
  <c r="F58" i="26"/>
  <c r="E58" i="26"/>
  <c r="D58" i="26"/>
  <c r="K57" i="26"/>
  <c r="F57" i="26"/>
  <c r="E57" i="26"/>
  <c r="D57" i="26"/>
  <c r="K56" i="26"/>
  <c r="F56" i="26"/>
  <c r="E56" i="26"/>
  <c r="H56" i="26" s="1"/>
  <c r="D56" i="26"/>
  <c r="K55" i="26"/>
  <c r="F55" i="26"/>
  <c r="E55" i="26"/>
  <c r="H55" i="26" s="1"/>
  <c r="D55" i="26"/>
  <c r="K54" i="26"/>
  <c r="F54" i="26"/>
  <c r="E54" i="26"/>
  <c r="H54" i="26" s="1"/>
  <c r="D54" i="26"/>
  <c r="K53" i="26"/>
  <c r="F53" i="26"/>
  <c r="E53" i="26"/>
  <c r="D53" i="26"/>
  <c r="K52" i="26"/>
  <c r="F52" i="26"/>
  <c r="E52" i="26"/>
  <c r="H52" i="26" s="1"/>
  <c r="D52" i="26"/>
  <c r="K51" i="26"/>
  <c r="F51" i="26"/>
  <c r="E51" i="26"/>
  <c r="H51" i="26" s="1"/>
  <c r="D51" i="26"/>
  <c r="K50" i="26"/>
  <c r="F50" i="26"/>
  <c r="E50" i="26"/>
  <c r="H50" i="26" s="1"/>
  <c r="D50" i="26"/>
  <c r="K49" i="26"/>
  <c r="F49" i="26"/>
  <c r="E49" i="26"/>
  <c r="H49" i="26" s="1"/>
  <c r="D49" i="26"/>
  <c r="K48" i="26"/>
  <c r="F48" i="26"/>
  <c r="E48" i="26"/>
  <c r="D48" i="26"/>
  <c r="K47" i="26"/>
  <c r="F47" i="26"/>
  <c r="E47" i="26"/>
  <c r="D47" i="26"/>
  <c r="K46" i="26"/>
  <c r="F46" i="26"/>
  <c r="E46" i="26"/>
  <c r="D46" i="26"/>
  <c r="K45" i="26"/>
  <c r="F45" i="26"/>
  <c r="E45" i="26"/>
  <c r="D45" i="26"/>
  <c r="K44" i="26"/>
  <c r="F44" i="26"/>
  <c r="E44" i="26"/>
  <c r="D44" i="26"/>
  <c r="K43" i="26"/>
  <c r="F43" i="26"/>
  <c r="E43" i="26"/>
  <c r="D43" i="26"/>
  <c r="K42" i="26"/>
  <c r="F42" i="26"/>
  <c r="E42" i="26"/>
  <c r="D42" i="26"/>
  <c r="K41" i="26"/>
  <c r="F41" i="26"/>
  <c r="E41" i="26"/>
  <c r="D41" i="26"/>
  <c r="K40" i="26"/>
  <c r="F40" i="26"/>
  <c r="E40" i="26"/>
  <c r="D40" i="26"/>
  <c r="K39" i="26"/>
  <c r="F39" i="26"/>
  <c r="E39" i="26"/>
  <c r="D39" i="26"/>
  <c r="K38" i="26"/>
  <c r="F38" i="26"/>
  <c r="E38" i="26"/>
  <c r="D38" i="26"/>
  <c r="K37" i="26"/>
  <c r="F37" i="26"/>
  <c r="E37" i="26"/>
  <c r="D37" i="26"/>
  <c r="K36" i="26"/>
  <c r="F36" i="26"/>
  <c r="E36" i="26"/>
  <c r="D36" i="26"/>
  <c r="K35" i="26"/>
  <c r="F35" i="26"/>
  <c r="E35" i="26"/>
  <c r="D35" i="26"/>
  <c r="K34" i="26"/>
  <c r="F34" i="26"/>
  <c r="E34" i="26"/>
  <c r="D34" i="26"/>
  <c r="K33" i="26"/>
  <c r="F33" i="26"/>
  <c r="E33" i="26"/>
  <c r="D33" i="26"/>
  <c r="K32" i="26"/>
  <c r="F32" i="26"/>
  <c r="E32" i="26"/>
  <c r="D32" i="26"/>
  <c r="K31" i="26"/>
  <c r="F31" i="26"/>
  <c r="E31" i="26"/>
  <c r="D31" i="26"/>
  <c r="K30" i="26"/>
  <c r="F30" i="26"/>
  <c r="E30" i="26"/>
  <c r="H30" i="26" s="1"/>
  <c r="D30" i="26"/>
  <c r="K29" i="26"/>
  <c r="F29" i="26"/>
  <c r="E29" i="26"/>
  <c r="D29" i="26"/>
  <c r="K28" i="26"/>
  <c r="F28" i="26"/>
  <c r="E28" i="26"/>
  <c r="H28" i="26" s="1"/>
  <c r="D28" i="26"/>
  <c r="K27" i="26"/>
  <c r="F27" i="26"/>
  <c r="E27" i="26"/>
  <c r="D27" i="26"/>
  <c r="K26" i="26"/>
  <c r="F26" i="26"/>
  <c r="E26" i="26"/>
  <c r="D26" i="26"/>
  <c r="K25" i="26"/>
  <c r="F25" i="26"/>
  <c r="E25" i="26"/>
  <c r="D25" i="26"/>
  <c r="K24" i="26"/>
  <c r="F24" i="26"/>
  <c r="E24" i="26"/>
  <c r="D24" i="26"/>
  <c r="K23" i="26"/>
  <c r="F23" i="26"/>
  <c r="E23" i="26"/>
  <c r="D23" i="26"/>
  <c r="K22" i="26"/>
  <c r="F22" i="26"/>
  <c r="E22" i="26"/>
  <c r="H22" i="26" s="1"/>
  <c r="D22" i="26"/>
  <c r="K21" i="26"/>
  <c r="F21" i="26"/>
  <c r="E21" i="26"/>
  <c r="D21" i="26"/>
  <c r="K20" i="26"/>
  <c r="F20" i="26"/>
  <c r="E20" i="26"/>
  <c r="H20" i="26" s="1"/>
  <c r="D20" i="26"/>
  <c r="K19" i="26"/>
  <c r="F19" i="26"/>
  <c r="G19" i="26" s="1"/>
  <c r="E19" i="26"/>
  <c r="D19" i="26"/>
  <c r="K18" i="26"/>
  <c r="F18" i="26"/>
  <c r="G18" i="26" s="1"/>
  <c r="E18" i="26"/>
  <c r="D18" i="26"/>
  <c r="K17" i="26"/>
  <c r="F17" i="26"/>
  <c r="E17" i="26"/>
  <c r="D17" i="26"/>
  <c r="K16" i="26"/>
  <c r="F16" i="26"/>
  <c r="E16" i="26"/>
  <c r="D16" i="26"/>
  <c r="K15" i="26"/>
  <c r="F15" i="26"/>
  <c r="E15" i="26"/>
  <c r="D15" i="26"/>
  <c r="K14" i="26"/>
  <c r="F14" i="26"/>
  <c r="E14" i="26"/>
  <c r="D14" i="26"/>
  <c r="K13" i="26"/>
  <c r="F13" i="26"/>
  <c r="E13" i="26"/>
  <c r="D13" i="26"/>
  <c r="K12" i="26"/>
  <c r="F12" i="26"/>
  <c r="E12" i="26"/>
  <c r="D12" i="26"/>
  <c r="K11" i="26"/>
  <c r="F11" i="26"/>
  <c r="E11" i="26"/>
  <c r="D11" i="26"/>
  <c r="K10" i="26"/>
  <c r="F10" i="26"/>
  <c r="E10" i="26"/>
  <c r="D10" i="26"/>
  <c r="O9" i="26"/>
  <c r="P9" i="26" s="1"/>
  <c r="Q9" i="26" s="1"/>
  <c r="D14" i="14" s="1"/>
  <c r="K9" i="26"/>
  <c r="F9" i="26"/>
  <c r="E9" i="26"/>
  <c r="D9" i="26"/>
  <c r="K4" i="26"/>
  <c r="F354" i="25"/>
  <c r="E354" i="25"/>
  <c r="D354" i="25"/>
  <c r="F353" i="25"/>
  <c r="E353" i="25"/>
  <c r="D353" i="25"/>
  <c r="F352" i="25"/>
  <c r="E352" i="25"/>
  <c r="D352" i="25"/>
  <c r="F351" i="25"/>
  <c r="E351" i="25"/>
  <c r="D351" i="25"/>
  <c r="F350" i="25"/>
  <c r="E350" i="25"/>
  <c r="D350" i="25"/>
  <c r="F349" i="25"/>
  <c r="E349" i="25"/>
  <c r="D349" i="25"/>
  <c r="F348" i="25"/>
  <c r="E348" i="25"/>
  <c r="D348" i="25"/>
  <c r="F347" i="25"/>
  <c r="E347" i="25"/>
  <c r="D347" i="25"/>
  <c r="F346" i="25"/>
  <c r="E346" i="25"/>
  <c r="D346" i="25"/>
  <c r="F345" i="25"/>
  <c r="E345" i="25"/>
  <c r="D345" i="25"/>
  <c r="F344" i="25"/>
  <c r="E344" i="25"/>
  <c r="D344" i="25"/>
  <c r="F343" i="25"/>
  <c r="E343" i="25"/>
  <c r="D343" i="25"/>
  <c r="F342" i="25"/>
  <c r="E342" i="25"/>
  <c r="D342" i="25"/>
  <c r="F341" i="25"/>
  <c r="E341" i="25"/>
  <c r="D341" i="25"/>
  <c r="F340" i="25"/>
  <c r="E340" i="25"/>
  <c r="D340" i="25"/>
  <c r="F339" i="25"/>
  <c r="E339" i="25"/>
  <c r="D339" i="25"/>
  <c r="F338" i="25"/>
  <c r="E338" i="25"/>
  <c r="D338" i="25"/>
  <c r="F337" i="25"/>
  <c r="E337" i="25"/>
  <c r="D337" i="25"/>
  <c r="F336" i="25"/>
  <c r="E336" i="25"/>
  <c r="D336" i="25"/>
  <c r="F335" i="25"/>
  <c r="E335" i="25"/>
  <c r="D335" i="25"/>
  <c r="F334" i="25"/>
  <c r="E334" i="25"/>
  <c r="D334" i="25"/>
  <c r="F333" i="25"/>
  <c r="E333" i="25"/>
  <c r="D333" i="25"/>
  <c r="F332" i="25"/>
  <c r="E332" i="25"/>
  <c r="D332" i="25"/>
  <c r="F331" i="25"/>
  <c r="E331" i="25"/>
  <c r="D331" i="25"/>
  <c r="F330" i="25"/>
  <c r="E330" i="25"/>
  <c r="D330" i="25"/>
  <c r="F329" i="25"/>
  <c r="E329" i="25"/>
  <c r="D329" i="25"/>
  <c r="F328" i="25"/>
  <c r="E328" i="25"/>
  <c r="D328" i="25"/>
  <c r="F327" i="25"/>
  <c r="E327" i="25"/>
  <c r="D327" i="25"/>
  <c r="F326" i="25"/>
  <c r="E326" i="25"/>
  <c r="D326" i="25"/>
  <c r="F325" i="25"/>
  <c r="E325" i="25"/>
  <c r="D325" i="25"/>
  <c r="F324" i="25"/>
  <c r="E324" i="25"/>
  <c r="D324" i="25"/>
  <c r="F323" i="25"/>
  <c r="E323" i="25"/>
  <c r="D323" i="25"/>
  <c r="F322" i="25"/>
  <c r="E322" i="25"/>
  <c r="D322" i="25"/>
  <c r="F321" i="25"/>
  <c r="E321" i="25"/>
  <c r="D321" i="25"/>
  <c r="F320" i="25"/>
  <c r="E320" i="25"/>
  <c r="D320" i="25"/>
  <c r="F319" i="25"/>
  <c r="E319" i="25"/>
  <c r="D319" i="25"/>
  <c r="F318" i="25"/>
  <c r="E318" i="25"/>
  <c r="D318" i="25"/>
  <c r="F317" i="25"/>
  <c r="E317" i="25"/>
  <c r="D317" i="25"/>
  <c r="F316" i="25"/>
  <c r="E316" i="25"/>
  <c r="D316" i="25"/>
  <c r="F315" i="25"/>
  <c r="E315" i="25"/>
  <c r="D315" i="25"/>
  <c r="F314" i="25"/>
  <c r="E314" i="25"/>
  <c r="D314" i="25"/>
  <c r="F313" i="25"/>
  <c r="E313" i="25"/>
  <c r="D313" i="25"/>
  <c r="F312" i="25"/>
  <c r="E312" i="25"/>
  <c r="D312" i="25"/>
  <c r="F311" i="25"/>
  <c r="E311" i="25"/>
  <c r="D311" i="25"/>
  <c r="F310" i="25"/>
  <c r="E310" i="25"/>
  <c r="D310" i="25"/>
  <c r="F309" i="25"/>
  <c r="E309" i="25"/>
  <c r="D309" i="25"/>
  <c r="F308" i="25"/>
  <c r="E308" i="25"/>
  <c r="D308" i="25"/>
  <c r="F307" i="25"/>
  <c r="E307" i="25"/>
  <c r="D307" i="25"/>
  <c r="F306" i="25"/>
  <c r="E306" i="25"/>
  <c r="D306" i="25"/>
  <c r="F305" i="25"/>
  <c r="E305" i="25"/>
  <c r="D305" i="25"/>
  <c r="F304" i="25"/>
  <c r="E304" i="25"/>
  <c r="D304" i="25"/>
  <c r="F303" i="25"/>
  <c r="E303" i="25"/>
  <c r="D303" i="25"/>
  <c r="F302" i="25"/>
  <c r="E302" i="25"/>
  <c r="D302" i="25"/>
  <c r="F301" i="25"/>
  <c r="E301" i="25"/>
  <c r="D301" i="25"/>
  <c r="F300" i="25"/>
  <c r="E300" i="25"/>
  <c r="D300" i="25"/>
  <c r="F299" i="25"/>
  <c r="E299" i="25"/>
  <c r="D299" i="25"/>
  <c r="F298" i="25"/>
  <c r="E298" i="25"/>
  <c r="D298" i="25"/>
  <c r="F297" i="25"/>
  <c r="E297" i="25"/>
  <c r="D297" i="25"/>
  <c r="F296" i="25"/>
  <c r="E296" i="25"/>
  <c r="D296" i="25"/>
  <c r="F295" i="25"/>
  <c r="E295" i="25"/>
  <c r="D295" i="25"/>
  <c r="F294" i="25"/>
  <c r="E294" i="25"/>
  <c r="D294" i="25"/>
  <c r="F293" i="25"/>
  <c r="E293" i="25"/>
  <c r="D293" i="25"/>
  <c r="F292" i="25"/>
  <c r="E292" i="25"/>
  <c r="D292" i="25"/>
  <c r="F291" i="25"/>
  <c r="E291" i="25"/>
  <c r="D291" i="25"/>
  <c r="F290" i="25"/>
  <c r="E290" i="25"/>
  <c r="D290" i="25"/>
  <c r="F289" i="25"/>
  <c r="E289" i="25"/>
  <c r="D289" i="25"/>
  <c r="F288" i="25"/>
  <c r="E288" i="25"/>
  <c r="D288" i="25"/>
  <c r="F287" i="25"/>
  <c r="E287" i="25"/>
  <c r="D287" i="25"/>
  <c r="F286" i="25"/>
  <c r="E286" i="25"/>
  <c r="D286" i="25"/>
  <c r="F285" i="25"/>
  <c r="E285" i="25"/>
  <c r="D285" i="25"/>
  <c r="F284" i="25"/>
  <c r="E284" i="25"/>
  <c r="D284" i="25"/>
  <c r="F283" i="25"/>
  <c r="E283" i="25"/>
  <c r="D283" i="25"/>
  <c r="F282" i="25"/>
  <c r="E282" i="25"/>
  <c r="D282" i="25"/>
  <c r="F281" i="25"/>
  <c r="E281" i="25"/>
  <c r="D281" i="25"/>
  <c r="F280" i="25"/>
  <c r="E280" i="25"/>
  <c r="D280" i="25"/>
  <c r="F279" i="25"/>
  <c r="E279" i="25"/>
  <c r="D279" i="25"/>
  <c r="F278" i="25"/>
  <c r="E278" i="25"/>
  <c r="D278" i="25"/>
  <c r="F277" i="25"/>
  <c r="E277" i="25"/>
  <c r="D277" i="25"/>
  <c r="F276" i="25"/>
  <c r="E276" i="25"/>
  <c r="D276" i="25"/>
  <c r="F275" i="25"/>
  <c r="E275" i="25"/>
  <c r="D275" i="25"/>
  <c r="F274" i="25"/>
  <c r="E274" i="25"/>
  <c r="D274" i="25"/>
  <c r="K273" i="25"/>
  <c r="F273" i="25"/>
  <c r="E273" i="25"/>
  <c r="D273" i="25"/>
  <c r="K272" i="25"/>
  <c r="F272" i="25"/>
  <c r="E272" i="25"/>
  <c r="D272" i="25"/>
  <c r="K271" i="25"/>
  <c r="F271" i="25"/>
  <c r="E271" i="25"/>
  <c r="D271" i="25"/>
  <c r="K270" i="25"/>
  <c r="F270" i="25"/>
  <c r="E270" i="25"/>
  <c r="D270" i="25"/>
  <c r="K269" i="25"/>
  <c r="F269" i="25"/>
  <c r="E269" i="25"/>
  <c r="D269" i="25"/>
  <c r="K268" i="25"/>
  <c r="F268" i="25"/>
  <c r="E268" i="25"/>
  <c r="D268" i="25"/>
  <c r="K267" i="25"/>
  <c r="F267" i="25"/>
  <c r="E267" i="25"/>
  <c r="D267" i="25"/>
  <c r="K266" i="25"/>
  <c r="F266" i="25"/>
  <c r="E266" i="25"/>
  <c r="D266" i="25"/>
  <c r="K265" i="25"/>
  <c r="F265" i="25"/>
  <c r="E265" i="25"/>
  <c r="D265" i="25"/>
  <c r="K264" i="25"/>
  <c r="F264" i="25"/>
  <c r="E264" i="25"/>
  <c r="D264" i="25"/>
  <c r="K263" i="25"/>
  <c r="F263" i="25"/>
  <c r="E263" i="25"/>
  <c r="D263" i="25"/>
  <c r="K262" i="25"/>
  <c r="F262" i="25"/>
  <c r="E262" i="25"/>
  <c r="D262" i="25"/>
  <c r="K261" i="25"/>
  <c r="F261" i="25"/>
  <c r="E261" i="25"/>
  <c r="D261" i="25"/>
  <c r="K260" i="25"/>
  <c r="F260" i="25"/>
  <c r="E260" i="25"/>
  <c r="D260" i="25"/>
  <c r="K259" i="25"/>
  <c r="F259" i="25"/>
  <c r="E259" i="25"/>
  <c r="D259" i="25"/>
  <c r="K258" i="25"/>
  <c r="F258" i="25"/>
  <c r="E258" i="25"/>
  <c r="D258" i="25"/>
  <c r="K257" i="25"/>
  <c r="F257" i="25"/>
  <c r="E257" i="25"/>
  <c r="D257" i="25"/>
  <c r="K256" i="25"/>
  <c r="F256" i="25"/>
  <c r="E256" i="25"/>
  <c r="D256" i="25"/>
  <c r="K255" i="25"/>
  <c r="F255" i="25"/>
  <c r="E255" i="25"/>
  <c r="D255" i="25"/>
  <c r="K254" i="25"/>
  <c r="F254" i="25"/>
  <c r="E254" i="25"/>
  <c r="D254" i="25"/>
  <c r="K253" i="25"/>
  <c r="F253" i="25"/>
  <c r="E253" i="25"/>
  <c r="D253" i="25"/>
  <c r="K252" i="25"/>
  <c r="F252" i="25"/>
  <c r="E252" i="25"/>
  <c r="D252" i="25"/>
  <c r="K251" i="25"/>
  <c r="F251" i="25"/>
  <c r="E251" i="25"/>
  <c r="D251" i="25"/>
  <c r="K250" i="25"/>
  <c r="F250" i="25"/>
  <c r="E250" i="25"/>
  <c r="D250" i="25"/>
  <c r="K249" i="25"/>
  <c r="F249" i="25"/>
  <c r="E249" i="25"/>
  <c r="D249" i="25"/>
  <c r="K248" i="25"/>
  <c r="F248" i="25"/>
  <c r="E248" i="25"/>
  <c r="D248" i="25"/>
  <c r="K247" i="25"/>
  <c r="F247" i="25"/>
  <c r="E247" i="25"/>
  <c r="D247" i="25"/>
  <c r="K246" i="25"/>
  <c r="F246" i="25"/>
  <c r="E246" i="25"/>
  <c r="D246" i="25"/>
  <c r="K245" i="25"/>
  <c r="F245" i="25"/>
  <c r="E245" i="25"/>
  <c r="D245" i="25"/>
  <c r="K244" i="25"/>
  <c r="F244" i="25"/>
  <c r="E244" i="25"/>
  <c r="D244" i="25"/>
  <c r="K243" i="25"/>
  <c r="F243" i="25"/>
  <c r="E243" i="25"/>
  <c r="D243" i="25"/>
  <c r="K242" i="25"/>
  <c r="F242" i="25"/>
  <c r="E242" i="25"/>
  <c r="D242" i="25"/>
  <c r="K241" i="25"/>
  <c r="F241" i="25"/>
  <c r="E241" i="25"/>
  <c r="D241" i="25"/>
  <c r="K240" i="25"/>
  <c r="F240" i="25"/>
  <c r="E240" i="25"/>
  <c r="D240" i="25"/>
  <c r="K239" i="25"/>
  <c r="F239" i="25"/>
  <c r="E239" i="25"/>
  <c r="D239" i="25"/>
  <c r="K238" i="25"/>
  <c r="F238" i="25"/>
  <c r="E238" i="25"/>
  <c r="D238" i="25"/>
  <c r="K237" i="25"/>
  <c r="F237" i="25"/>
  <c r="E237" i="25"/>
  <c r="D237" i="25"/>
  <c r="K236" i="25"/>
  <c r="F236" i="25"/>
  <c r="E236" i="25"/>
  <c r="D236" i="25"/>
  <c r="K235" i="25"/>
  <c r="F235" i="25"/>
  <c r="E235" i="25"/>
  <c r="D235" i="25"/>
  <c r="K234" i="25"/>
  <c r="F234" i="25"/>
  <c r="E234" i="25"/>
  <c r="D234" i="25"/>
  <c r="K233" i="25"/>
  <c r="F233" i="25"/>
  <c r="E233" i="25"/>
  <c r="D233" i="25"/>
  <c r="K232" i="25"/>
  <c r="F232" i="25"/>
  <c r="E232" i="25"/>
  <c r="D232" i="25"/>
  <c r="K231" i="25"/>
  <c r="F231" i="25"/>
  <c r="E231" i="25"/>
  <c r="D231" i="25"/>
  <c r="K230" i="25"/>
  <c r="F230" i="25"/>
  <c r="E230" i="25"/>
  <c r="D230" i="25"/>
  <c r="K229" i="25"/>
  <c r="F229" i="25"/>
  <c r="E229" i="25"/>
  <c r="D229" i="25"/>
  <c r="K228" i="25"/>
  <c r="F228" i="25"/>
  <c r="E228" i="25"/>
  <c r="D228" i="25"/>
  <c r="K227" i="25"/>
  <c r="F227" i="25"/>
  <c r="E227" i="25"/>
  <c r="D227" i="25"/>
  <c r="K226" i="25"/>
  <c r="F226" i="25"/>
  <c r="E226" i="25"/>
  <c r="D226" i="25"/>
  <c r="K225" i="25"/>
  <c r="F225" i="25"/>
  <c r="E225" i="25"/>
  <c r="D225" i="25"/>
  <c r="K224" i="25"/>
  <c r="F224" i="25"/>
  <c r="G224" i="25" s="1"/>
  <c r="E224" i="25"/>
  <c r="D224" i="25"/>
  <c r="K223" i="25"/>
  <c r="F223" i="25"/>
  <c r="E223" i="25"/>
  <c r="D223" i="25"/>
  <c r="K222" i="25"/>
  <c r="F222" i="25"/>
  <c r="E222" i="25"/>
  <c r="D222" i="25"/>
  <c r="K221" i="25"/>
  <c r="F221" i="25"/>
  <c r="E221" i="25"/>
  <c r="D221" i="25"/>
  <c r="K220" i="25"/>
  <c r="F220" i="25"/>
  <c r="E220" i="25"/>
  <c r="D220" i="25"/>
  <c r="K219" i="25"/>
  <c r="F219" i="25"/>
  <c r="E219" i="25"/>
  <c r="D219" i="25"/>
  <c r="K218" i="25"/>
  <c r="F218" i="25"/>
  <c r="E218" i="25"/>
  <c r="D218" i="25"/>
  <c r="K217" i="25"/>
  <c r="F217" i="25"/>
  <c r="E217" i="25"/>
  <c r="D217" i="25"/>
  <c r="K216" i="25"/>
  <c r="F216" i="25"/>
  <c r="E216" i="25"/>
  <c r="D216" i="25"/>
  <c r="K215" i="25"/>
  <c r="F215" i="25"/>
  <c r="E215" i="25"/>
  <c r="D215" i="25"/>
  <c r="K214" i="25"/>
  <c r="F214" i="25"/>
  <c r="E214" i="25"/>
  <c r="D214" i="25"/>
  <c r="K213" i="25"/>
  <c r="F213" i="25"/>
  <c r="E213" i="25"/>
  <c r="D213" i="25"/>
  <c r="K212" i="25"/>
  <c r="F212" i="25"/>
  <c r="E212" i="25"/>
  <c r="D212" i="25"/>
  <c r="K211" i="25"/>
  <c r="F211" i="25"/>
  <c r="E211" i="25"/>
  <c r="D211" i="25"/>
  <c r="K210" i="25"/>
  <c r="F210" i="25"/>
  <c r="E210" i="25"/>
  <c r="D210" i="25"/>
  <c r="K209" i="25"/>
  <c r="F209" i="25"/>
  <c r="E209" i="25"/>
  <c r="D209" i="25"/>
  <c r="K208" i="25"/>
  <c r="F208" i="25"/>
  <c r="E208" i="25"/>
  <c r="D208" i="25"/>
  <c r="K207" i="25"/>
  <c r="F207" i="25"/>
  <c r="E207" i="25"/>
  <c r="D207" i="25"/>
  <c r="K206" i="25"/>
  <c r="F206" i="25"/>
  <c r="E206" i="25"/>
  <c r="D206" i="25"/>
  <c r="K205" i="25"/>
  <c r="F205" i="25"/>
  <c r="E205" i="25"/>
  <c r="D205" i="25"/>
  <c r="K204" i="25"/>
  <c r="F204" i="25"/>
  <c r="E204" i="25"/>
  <c r="D204" i="25"/>
  <c r="K203" i="25"/>
  <c r="F203" i="25"/>
  <c r="E203" i="25"/>
  <c r="H203" i="25" s="1"/>
  <c r="D203" i="25"/>
  <c r="K202" i="25"/>
  <c r="F202" i="25"/>
  <c r="E202" i="25"/>
  <c r="D202" i="25"/>
  <c r="K201" i="25"/>
  <c r="F201" i="25"/>
  <c r="E201" i="25"/>
  <c r="H201" i="25" s="1"/>
  <c r="D201" i="25"/>
  <c r="K200" i="25"/>
  <c r="F200" i="25"/>
  <c r="E200" i="25"/>
  <c r="D200" i="25"/>
  <c r="K199" i="25"/>
  <c r="F199" i="25"/>
  <c r="E199" i="25"/>
  <c r="H199" i="25" s="1"/>
  <c r="D199" i="25"/>
  <c r="K198" i="25"/>
  <c r="F198" i="25"/>
  <c r="E198" i="25"/>
  <c r="D198" i="25"/>
  <c r="K197" i="25"/>
  <c r="F197" i="25"/>
  <c r="E197" i="25"/>
  <c r="D197" i="25"/>
  <c r="K196" i="25"/>
  <c r="F196" i="25"/>
  <c r="E196" i="25"/>
  <c r="D196" i="25"/>
  <c r="K195" i="25"/>
  <c r="F195" i="25"/>
  <c r="E195" i="25"/>
  <c r="H195" i="25" s="1"/>
  <c r="D195" i="25"/>
  <c r="K194" i="25"/>
  <c r="F194" i="25"/>
  <c r="E194" i="25"/>
  <c r="D194" i="25"/>
  <c r="K193" i="25"/>
  <c r="F193" i="25"/>
  <c r="E193" i="25"/>
  <c r="H193" i="25" s="1"/>
  <c r="D193" i="25"/>
  <c r="K192" i="25"/>
  <c r="F192" i="25"/>
  <c r="G192" i="25" s="1"/>
  <c r="E192" i="25"/>
  <c r="D192" i="25"/>
  <c r="K191" i="25"/>
  <c r="F191" i="25"/>
  <c r="E191" i="25"/>
  <c r="D191" i="25"/>
  <c r="K190" i="25"/>
  <c r="F190" i="25"/>
  <c r="E190" i="25"/>
  <c r="D190" i="25"/>
  <c r="K189" i="25"/>
  <c r="F189" i="25"/>
  <c r="E189" i="25"/>
  <c r="D189" i="25"/>
  <c r="K188" i="25"/>
  <c r="F188" i="25"/>
  <c r="E188" i="25"/>
  <c r="D188" i="25"/>
  <c r="K187" i="25"/>
  <c r="F187" i="25"/>
  <c r="E187" i="25"/>
  <c r="D187" i="25"/>
  <c r="K186" i="25"/>
  <c r="F186" i="25"/>
  <c r="E186" i="25"/>
  <c r="D186" i="25"/>
  <c r="K185" i="25"/>
  <c r="F185" i="25"/>
  <c r="E185" i="25"/>
  <c r="D185" i="25"/>
  <c r="K184" i="25"/>
  <c r="F184" i="25"/>
  <c r="E184" i="25"/>
  <c r="D184" i="25"/>
  <c r="K183" i="25"/>
  <c r="F183" i="25"/>
  <c r="E183" i="25"/>
  <c r="D183" i="25"/>
  <c r="K182" i="25"/>
  <c r="F182" i="25"/>
  <c r="E182" i="25"/>
  <c r="D182" i="25"/>
  <c r="K181" i="25"/>
  <c r="F181" i="25"/>
  <c r="E181" i="25"/>
  <c r="D181" i="25"/>
  <c r="K180" i="25"/>
  <c r="F180" i="25"/>
  <c r="E180" i="25"/>
  <c r="D180" i="25"/>
  <c r="K179" i="25"/>
  <c r="F179" i="25"/>
  <c r="E179" i="25"/>
  <c r="D179" i="25"/>
  <c r="K178" i="25"/>
  <c r="F178" i="25"/>
  <c r="E178" i="25"/>
  <c r="D178" i="25"/>
  <c r="K177" i="25"/>
  <c r="F177" i="25"/>
  <c r="E177" i="25"/>
  <c r="D177" i="25"/>
  <c r="K176" i="25"/>
  <c r="F176" i="25"/>
  <c r="E176" i="25"/>
  <c r="D176" i="25"/>
  <c r="K175" i="25"/>
  <c r="F175" i="25"/>
  <c r="E175" i="25"/>
  <c r="D175" i="25"/>
  <c r="K174" i="25"/>
  <c r="F174" i="25"/>
  <c r="E174" i="25"/>
  <c r="D174" i="25"/>
  <c r="K173" i="25"/>
  <c r="F173" i="25"/>
  <c r="E173" i="25"/>
  <c r="D173" i="25"/>
  <c r="K172" i="25"/>
  <c r="F172" i="25"/>
  <c r="E172" i="25"/>
  <c r="D172" i="25"/>
  <c r="K171" i="25"/>
  <c r="F171" i="25"/>
  <c r="E171" i="25"/>
  <c r="D171" i="25"/>
  <c r="K170" i="25"/>
  <c r="F170" i="25"/>
  <c r="E170" i="25"/>
  <c r="D170" i="25"/>
  <c r="K169" i="25"/>
  <c r="F169" i="25"/>
  <c r="E169" i="25"/>
  <c r="D169" i="25"/>
  <c r="K168" i="25"/>
  <c r="F168" i="25"/>
  <c r="E168" i="25"/>
  <c r="D168" i="25"/>
  <c r="K167" i="25"/>
  <c r="F167" i="25"/>
  <c r="E167" i="25"/>
  <c r="D167" i="25"/>
  <c r="K166" i="25"/>
  <c r="F166" i="25"/>
  <c r="E166" i="25"/>
  <c r="D166" i="25"/>
  <c r="K165" i="25"/>
  <c r="F165" i="25"/>
  <c r="E165" i="25"/>
  <c r="D165" i="25"/>
  <c r="K164" i="25"/>
  <c r="F164" i="25"/>
  <c r="E164" i="25"/>
  <c r="D164" i="25"/>
  <c r="K163" i="25"/>
  <c r="F163" i="25"/>
  <c r="E163" i="25"/>
  <c r="D163" i="25"/>
  <c r="K162" i="25"/>
  <c r="F162" i="25"/>
  <c r="E162" i="25"/>
  <c r="D162" i="25"/>
  <c r="K161" i="25"/>
  <c r="F161" i="25"/>
  <c r="E161" i="25"/>
  <c r="D161" i="25"/>
  <c r="K160" i="25"/>
  <c r="F160" i="25"/>
  <c r="E160" i="25"/>
  <c r="D160" i="25"/>
  <c r="K159" i="25"/>
  <c r="F159" i="25"/>
  <c r="E159" i="25"/>
  <c r="D159" i="25"/>
  <c r="K158" i="25"/>
  <c r="F158" i="25"/>
  <c r="E158" i="25"/>
  <c r="D158" i="25"/>
  <c r="K157" i="25"/>
  <c r="F157" i="25"/>
  <c r="E157" i="25"/>
  <c r="D157" i="25"/>
  <c r="K156" i="25"/>
  <c r="F156" i="25"/>
  <c r="E156" i="25"/>
  <c r="D156" i="25"/>
  <c r="K155" i="25"/>
  <c r="F155" i="25"/>
  <c r="E155" i="25"/>
  <c r="D155" i="25"/>
  <c r="K154" i="25"/>
  <c r="F154" i="25"/>
  <c r="E154" i="25"/>
  <c r="D154" i="25"/>
  <c r="K153" i="25"/>
  <c r="F153" i="25"/>
  <c r="E153" i="25"/>
  <c r="D153" i="25"/>
  <c r="K152" i="25"/>
  <c r="F152" i="25"/>
  <c r="E152" i="25"/>
  <c r="H152" i="25" s="1"/>
  <c r="D152" i="25"/>
  <c r="K151" i="25"/>
  <c r="F151" i="25"/>
  <c r="E151" i="25"/>
  <c r="D151" i="25"/>
  <c r="K150" i="25"/>
  <c r="F150" i="25"/>
  <c r="E150" i="25"/>
  <c r="D150" i="25"/>
  <c r="K149" i="25"/>
  <c r="F149" i="25"/>
  <c r="E149" i="25"/>
  <c r="D149" i="25"/>
  <c r="K148" i="25"/>
  <c r="F148" i="25"/>
  <c r="E148" i="25"/>
  <c r="H148" i="25" s="1"/>
  <c r="D148" i="25"/>
  <c r="K147" i="25"/>
  <c r="F147" i="25"/>
  <c r="E147" i="25"/>
  <c r="D147" i="25"/>
  <c r="K146" i="25"/>
  <c r="F146" i="25"/>
  <c r="E146" i="25"/>
  <c r="H146" i="25" s="1"/>
  <c r="D146" i="25"/>
  <c r="K145" i="25"/>
  <c r="F145" i="25"/>
  <c r="E145" i="25"/>
  <c r="D145" i="25"/>
  <c r="K144" i="25"/>
  <c r="G144" i="25"/>
  <c r="F144" i="25"/>
  <c r="E144" i="25"/>
  <c r="D144" i="25"/>
  <c r="K143" i="25"/>
  <c r="F143" i="25"/>
  <c r="E143" i="25"/>
  <c r="D143" i="25"/>
  <c r="K142" i="25"/>
  <c r="F142" i="25"/>
  <c r="E142" i="25"/>
  <c r="D142" i="25"/>
  <c r="K141" i="25"/>
  <c r="F141" i="25"/>
  <c r="E141" i="25"/>
  <c r="D141" i="25"/>
  <c r="K140" i="25"/>
  <c r="F140" i="25"/>
  <c r="E140" i="25"/>
  <c r="D140" i="25"/>
  <c r="K139" i="25"/>
  <c r="F139" i="25"/>
  <c r="E139" i="25"/>
  <c r="D139" i="25"/>
  <c r="K138" i="25"/>
  <c r="F138" i="25"/>
  <c r="E138" i="25"/>
  <c r="D138" i="25"/>
  <c r="K137" i="25"/>
  <c r="F137" i="25"/>
  <c r="E137" i="25"/>
  <c r="D137" i="25"/>
  <c r="K136" i="25"/>
  <c r="F136" i="25"/>
  <c r="E136" i="25"/>
  <c r="D136" i="25"/>
  <c r="G136" i="25" s="1"/>
  <c r="K135" i="25"/>
  <c r="F135" i="25"/>
  <c r="E135" i="25"/>
  <c r="D135" i="25"/>
  <c r="K134" i="25"/>
  <c r="F134" i="25"/>
  <c r="E134" i="25"/>
  <c r="D134" i="25"/>
  <c r="G134" i="25" s="1"/>
  <c r="K133" i="25"/>
  <c r="F133" i="25"/>
  <c r="E133" i="25"/>
  <c r="D133" i="25"/>
  <c r="K132" i="25"/>
  <c r="F132" i="25"/>
  <c r="E132" i="25"/>
  <c r="D132" i="25"/>
  <c r="G132" i="25" s="1"/>
  <c r="K131" i="25"/>
  <c r="F131" i="25"/>
  <c r="E131" i="25"/>
  <c r="D131" i="25"/>
  <c r="K130" i="25"/>
  <c r="F130" i="25"/>
  <c r="E130" i="25"/>
  <c r="D130" i="25"/>
  <c r="G130" i="25" s="1"/>
  <c r="K129" i="25"/>
  <c r="F129" i="25"/>
  <c r="E129" i="25"/>
  <c r="D129" i="25"/>
  <c r="K128" i="25"/>
  <c r="F128" i="25"/>
  <c r="E128" i="25"/>
  <c r="D128" i="25"/>
  <c r="K127" i="25"/>
  <c r="F127" i="25"/>
  <c r="E127" i="25"/>
  <c r="D127" i="25"/>
  <c r="K126" i="25"/>
  <c r="F126" i="25"/>
  <c r="E126" i="25"/>
  <c r="D126" i="25"/>
  <c r="K125" i="25"/>
  <c r="F125" i="25"/>
  <c r="E125" i="25"/>
  <c r="D125" i="25"/>
  <c r="K124" i="25"/>
  <c r="F124" i="25"/>
  <c r="E124" i="25"/>
  <c r="D124" i="25"/>
  <c r="K123" i="25"/>
  <c r="F123" i="25"/>
  <c r="E123" i="25"/>
  <c r="D123" i="25"/>
  <c r="K122" i="25"/>
  <c r="F122" i="25"/>
  <c r="E122" i="25"/>
  <c r="D122" i="25"/>
  <c r="K121" i="25"/>
  <c r="F121" i="25"/>
  <c r="E121" i="25"/>
  <c r="D121" i="25"/>
  <c r="K120" i="25"/>
  <c r="F120" i="25"/>
  <c r="E120" i="25"/>
  <c r="D120" i="25"/>
  <c r="K119" i="25"/>
  <c r="F119" i="25"/>
  <c r="E119" i="25"/>
  <c r="D119" i="25"/>
  <c r="K118" i="25"/>
  <c r="F118" i="25"/>
  <c r="E118" i="25"/>
  <c r="D118" i="25"/>
  <c r="K117" i="25"/>
  <c r="F117" i="25"/>
  <c r="E117" i="25"/>
  <c r="D117" i="25"/>
  <c r="K116" i="25"/>
  <c r="F116" i="25"/>
  <c r="E116" i="25"/>
  <c r="D116" i="25"/>
  <c r="K115" i="25"/>
  <c r="F115" i="25"/>
  <c r="E115" i="25"/>
  <c r="D115" i="25"/>
  <c r="K114" i="25"/>
  <c r="F114" i="25"/>
  <c r="E114" i="25"/>
  <c r="D114" i="25"/>
  <c r="K113" i="25"/>
  <c r="F113" i="25"/>
  <c r="E113" i="25"/>
  <c r="D113" i="25"/>
  <c r="K112" i="25"/>
  <c r="F112" i="25"/>
  <c r="E112" i="25"/>
  <c r="D112" i="25"/>
  <c r="G112" i="25" s="1"/>
  <c r="K111" i="25"/>
  <c r="F111" i="25"/>
  <c r="E111" i="25"/>
  <c r="D111" i="25"/>
  <c r="K110" i="25"/>
  <c r="F110" i="25"/>
  <c r="E110" i="25"/>
  <c r="D110" i="25"/>
  <c r="K109" i="25"/>
  <c r="F109" i="25"/>
  <c r="E109" i="25"/>
  <c r="D109" i="25"/>
  <c r="K108" i="25"/>
  <c r="F108" i="25"/>
  <c r="E108" i="25"/>
  <c r="D108" i="25"/>
  <c r="K107" i="25"/>
  <c r="F107" i="25"/>
  <c r="E107" i="25"/>
  <c r="D107" i="25"/>
  <c r="K106" i="25"/>
  <c r="F106" i="25"/>
  <c r="E106" i="25"/>
  <c r="D106" i="25"/>
  <c r="K105" i="25"/>
  <c r="F105" i="25"/>
  <c r="E105" i="25"/>
  <c r="D105" i="25"/>
  <c r="K104" i="25"/>
  <c r="F104" i="25"/>
  <c r="E104" i="25"/>
  <c r="D104" i="25"/>
  <c r="K103" i="25"/>
  <c r="F103" i="25"/>
  <c r="E103" i="25"/>
  <c r="D103" i="25"/>
  <c r="K102" i="25"/>
  <c r="F102" i="25"/>
  <c r="E102" i="25"/>
  <c r="D102" i="25"/>
  <c r="K101" i="25"/>
  <c r="F101" i="25"/>
  <c r="E101" i="25"/>
  <c r="D101" i="25"/>
  <c r="K100" i="25"/>
  <c r="F100" i="25"/>
  <c r="E100" i="25"/>
  <c r="D100" i="25"/>
  <c r="K99" i="25"/>
  <c r="F99" i="25"/>
  <c r="E99" i="25"/>
  <c r="D99" i="25"/>
  <c r="K98" i="25"/>
  <c r="F98" i="25"/>
  <c r="E98" i="25"/>
  <c r="D98" i="25"/>
  <c r="K97" i="25"/>
  <c r="F97" i="25"/>
  <c r="E97" i="25"/>
  <c r="D97" i="25"/>
  <c r="K96" i="25"/>
  <c r="F96" i="25"/>
  <c r="E96" i="25"/>
  <c r="D96" i="25"/>
  <c r="K95" i="25"/>
  <c r="F95" i="25"/>
  <c r="E95" i="25"/>
  <c r="D95" i="25"/>
  <c r="G95" i="25" s="1"/>
  <c r="K94" i="25"/>
  <c r="F94" i="25"/>
  <c r="E94" i="25"/>
  <c r="D94" i="25"/>
  <c r="K93" i="25"/>
  <c r="F93" i="25"/>
  <c r="E93" i="25"/>
  <c r="D93" i="25"/>
  <c r="K92" i="25"/>
  <c r="F92" i="25"/>
  <c r="E92" i="25"/>
  <c r="D92" i="25"/>
  <c r="K91" i="25"/>
  <c r="F91" i="25"/>
  <c r="E91" i="25"/>
  <c r="D91" i="25"/>
  <c r="K90" i="25"/>
  <c r="F90" i="25"/>
  <c r="E90" i="25"/>
  <c r="D90" i="25"/>
  <c r="K89" i="25"/>
  <c r="F89" i="25"/>
  <c r="E89" i="25"/>
  <c r="D89" i="25"/>
  <c r="K88" i="25"/>
  <c r="F88" i="25"/>
  <c r="E88" i="25"/>
  <c r="D88" i="25"/>
  <c r="K87" i="25"/>
  <c r="F87" i="25"/>
  <c r="E87" i="25"/>
  <c r="D87" i="25"/>
  <c r="K86" i="25"/>
  <c r="F86" i="25"/>
  <c r="E86" i="25"/>
  <c r="D86" i="25"/>
  <c r="K85" i="25"/>
  <c r="F85" i="25"/>
  <c r="E85" i="25"/>
  <c r="D85" i="25"/>
  <c r="K84" i="25"/>
  <c r="F84" i="25"/>
  <c r="E84" i="25"/>
  <c r="D84" i="25"/>
  <c r="K83" i="25"/>
  <c r="F83" i="25"/>
  <c r="E83" i="25"/>
  <c r="D83" i="25"/>
  <c r="K82" i="25"/>
  <c r="F82" i="25"/>
  <c r="E82" i="25"/>
  <c r="D82" i="25"/>
  <c r="K81" i="25"/>
  <c r="F81" i="25"/>
  <c r="E81" i="25"/>
  <c r="H81" i="25" s="1"/>
  <c r="D81" i="25"/>
  <c r="K80" i="25"/>
  <c r="F80" i="25"/>
  <c r="E80" i="25"/>
  <c r="H80" i="25" s="1"/>
  <c r="D80" i="25"/>
  <c r="K79" i="25"/>
  <c r="F79" i="25"/>
  <c r="E79" i="25"/>
  <c r="D79" i="25"/>
  <c r="K78" i="25"/>
  <c r="F78" i="25"/>
  <c r="E78" i="25"/>
  <c r="D78" i="25"/>
  <c r="K77" i="25"/>
  <c r="F77" i="25"/>
  <c r="E77" i="25"/>
  <c r="D77" i="25"/>
  <c r="K76" i="25"/>
  <c r="F76" i="25"/>
  <c r="E76" i="25"/>
  <c r="D76" i="25"/>
  <c r="K75" i="25"/>
  <c r="F75" i="25"/>
  <c r="E75" i="25"/>
  <c r="D75" i="25"/>
  <c r="K74" i="25"/>
  <c r="F74" i="25"/>
  <c r="E74" i="25"/>
  <c r="D74" i="25"/>
  <c r="K73" i="25"/>
  <c r="F73" i="25"/>
  <c r="E73" i="25"/>
  <c r="D73" i="25"/>
  <c r="K72" i="25"/>
  <c r="F72" i="25"/>
  <c r="E72" i="25"/>
  <c r="D72" i="25"/>
  <c r="K71" i="25"/>
  <c r="F71" i="25"/>
  <c r="E71" i="25"/>
  <c r="H71" i="25" s="1"/>
  <c r="D71" i="25"/>
  <c r="K70" i="25"/>
  <c r="F70" i="25"/>
  <c r="E70" i="25"/>
  <c r="H70" i="25" s="1"/>
  <c r="D70" i="25"/>
  <c r="K69" i="25"/>
  <c r="F69" i="25"/>
  <c r="E69" i="25"/>
  <c r="H69" i="25" s="1"/>
  <c r="D69" i="25"/>
  <c r="K68" i="25"/>
  <c r="F68" i="25"/>
  <c r="E68" i="25"/>
  <c r="D68" i="25"/>
  <c r="K67" i="25"/>
  <c r="F67" i="25"/>
  <c r="E67" i="25"/>
  <c r="H67" i="25" s="1"/>
  <c r="D67" i="25"/>
  <c r="K66" i="25"/>
  <c r="F66" i="25"/>
  <c r="E66" i="25"/>
  <c r="H66" i="25" s="1"/>
  <c r="D66" i="25"/>
  <c r="K65" i="25"/>
  <c r="F65" i="25"/>
  <c r="E65" i="25"/>
  <c r="D65" i="25"/>
  <c r="K64" i="25"/>
  <c r="F64" i="25"/>
  <c r="E64" i="25"/>
  <c r="D64" i="25"/>
  <c r="K63" i="25"/>
  <c r="F63" i="25"/>
  <c r="E63" i="25"/>
  <c r="D63" i="25"/>
  <c r="K62" i="25"/>
  <c r="F62" i="25"/>
  <c r="E62" i="25"/>
  <c r="H62" i="25" s="1"/>
  <c r="D62" i="25"/>
  <c r="K61" i="25"/>
  <c r="F61" i="25"/>
  <c r="E61" i="25"/>
  <c r="H61" i="25" s="1"/>
  <c r="D61" i="25"/>
  <c r="K60" i="25"/>
  <c r="F60" i="25"/>
  <c r="E60" i="25"/>
  <c r="D60" i="25"/>
  <c r="K59" i="25"/>
  <c r="F59" i="25"/>
  <c r="E59" i="25"/>
  <c r="H59" i="25" s="1"/>
  <c r="D59" i="25"/>
  <c r="K58" i="25"/>
  <c r="F58" i="25"/>
  <c r="E58" i="25"/>
  <c r="H58" i="25" s="1"/>
  <c r="D58" i="25"/>
  <c r="K57" i="25"/>
  <c r="F57" i="25"/>
  <c r="E57" i="25"/>
  <c r="D57" i="25"/>
  <c r="K56" i="25"/>
  <c r="F56" i="25"/>
  <c r="E56" i="25"/>
  <c r="D56" i="25"/>
  <c r="K55" i="25"/>
  <c r="F55" i="25"/>
  <c r="E55" i="25"/>
  <c r="D55" i="25"/>
  <c r="K54" i="25"/>
  <c r="F54" i="25"/>
  <c r="E54" i="25"/>
  <c r="D54" i="25"/>
  <c r="K53" i="25"/>
  <c r="F53" i="25"/>
  <c r="E53" i="25"/>
  <c r="D53" i="25"/>
  <c r="K52" i="25"/>
  <c r="F52" i="25"/>
  <c r="E52" i="25"/>
  <c r="D52" i="25"/>
  <c r="K51" i="25"/>
  <c r="F51" i="25"/>
  <c r="E51" i="25"/>
  <c r="D51" i="25"/>
  <c r="K50" i="25"/>
  <c r="F50" i="25"/>
  <c r="E50" i="25"/>
  <c r="H50" i="25" s="1"/>
  <c r="D50" i="25"/>
  <c r="K49" i="25"/>
  <c r="F49" i="25"/>
  <c r="E49" i="25"/>
  <c r="H49" i="25" s="1"/>
  <c r="D49" i="25"/>
  <c r="K48" i="25"/>
  <c r="F48" i="25"/>
  <c r="E48" i="25"/>
  <c r="H48" i="25" s="1"/>
  <c r="D48" i="25"/>
  <c r="K47" i="25"/>
  <c r="F47" i="25"/>
  <c r="E47" i="25"/>
  <c r="D47" i="25"/>
  <c r="K46" i="25"/>
  <c r="F46" i="25"/>
  <c r="E46" i="25"/>
  <c r="H46" i="25" s="1"/>
  <c r="D46" i="25"/>
  <c r="K45" i="25"/>
  <c r="F45" i="25"/>
  <c r="E45" i="25"/>
  <c r="H45" i="25" s="1"/>
  <c r="D45" i="25"/>
  <c r="K44" i="25"/>
  <c r="F44" i="25"/>
  <c r="E44" i="25"/>
  <c r="D44" i="25"/>
  <c r="K43" i="25"/>
  <c r="F43" i="25"/>
  <c r="E43" i="25"/>
  <c r="H43" i="25" s="1"/>
  <c r="D43" i="25"/>
  <c r="K42" i="25"/>
  <c r="F42" i="25"/>
  <c r="E42" i="25"/>
  <c r="D42" i="25"/>
  <c r="K41" i="25"/>
  <c r="F41" i="25"/>
  <c r="E41" i="25"/>
  <c r="D41" i="25"/>
  <c r="K40" i="25"/>
  <c r="F40" i="25"/>
  <c r="E40" i="25"/>
  <c r="H40" i="25" s="1"/>
  <c r="D40" i="25"/>
  <c r="K39" i="25"/>
  <c r="F39" i="25"/>
  <c r="E39" i="25"/>
  <c r="H39" i="25" s="1"/>
  <c r="D39" i="25"/>
  <c r="K38" i="25"/>
  <c r="F38" i="25"/>
  <c r="E38" i="25"/>
  <c r="H38" i="25" s="1"/>
  <c r="D38" i="25"/>
  <c r="K37" i="25"/>
  <c r="F37" i="25"/>
  <c r="E37" i="25"/>
  <c r="H37" i="25" s="1"/>
  <c r="D37" i="25"/>
  <c r="K36" i="25"/>
  <c r="F36" i="25"/>
  <c r="E36" i="25"/>
  <c r="D36" i="25"/>
  <c r="K35" i="25"/>
  <c r="F35" i="25"/>
  <c r="E35" i="25"/>
  <c r="H35" i="25" s="1"/>
  <c r="D35" i="25"/>
  <c r="K34" i="25"/>
  <c r="F34" i="25"/>
  <c r="E34" i="25"/>
  <c r="H34" i="25" s="1"/>
  <c r="D34" i="25"/>
  <c r="K33" i="25"/>
  <c r="F33" i="25"/>
  <c r="E33" i="25"/>
  <c r="D33" i="25"/>
  <c r="K32" i="25"/>
  <c r="F32" i="25"/>
  <c r="E32" i="25"/>
  <c r="D32" i="25"/>
  <c r="K31" i="25"/>
  <c r="F31" i="25"/>
  <c r="E31" i="25"/>
  <c r="H31" i="25" s="1"/>
  <c r="D31" i="25"/>
  <c r="K30" i="25"/>
  <c r="F30" i="25"/>
  <c r="E30" i="25"/>
  <c r="H30" i="25" s="1"/>
  <c r="D30" i="25"/>
  <c r="K29" i="25"/>
  <c r="F29" i="25"/>
  <c r="E29" i="25"/>
  <c r="H29" i="25" s="1"/>
  <c r="D29" i="25"/>
  <c r="K28" i="25"/>
  <c r="F28" i="25"/>
  <c r="E28" i="25"/>
  <c r="D28" i="25"/>
  <c r="K27" i="25"/>
  <c r="F27" i="25"/>
  <c r="E27" i="25"/>
  <c r="H27" i="25" s="1"/>
  <c r="D27" i="25"/>
  <c r="K26" i="25"/>
  <c r="F26" i="25"/>
  <c r="E26" i="25"/>
  <c r="D26" i="25"/>
  <c r="K25" i="25"/>
  <c r="F25" i="25"/>
  <c r="E25" i="25"/>
  <c r="D25" i="25"/>
  <c r="K24" i="25"/>
  <c r="F24" i="25"/>
  <c r="E24" i="25"/>
  <c r="D24" i="25"/>
  <c r="K23" i="25"/>
  <c r="F23" i="25"/>
  <c r="E23" i="25"/>
  <c r="D23" i="25"/>
  <c r="K22" i="25"/>
  <c r="F22" i="25"/>
  <c r="E22" i="25"/>
  <c r="D22" i="25"/>
  <c r="K21" i="25"/>
  <c r="F21" i="25"/>
  <c r="E21" i="25"/>
  <c r="D21" i="25"/>
  <c r="K20" i="25"/>
  <c r="F20" i="25"/>
  <c r="E20" i="25"/>
  <c r="D20" i="25"/>
  <c r="K19" i="25"/>
  <c r="F19" i="25"/>
  <c r="E19" i="25"/>
  <c r="D19" i="25"/>
  <c r="K18" i="25"/>
  <c r="F18" i="25"/>
  <c r="E18" i="25"/>
  <c r="D18" i="25"/>
  <c r="K17" i="25"/>
  <c r="F17" i="25"/>
  <c r="E17" i="25"/>
  <c r="H17" i="25" s="1"/>
  <c r="D17" i="25"/>
  <c r="K16" i="25"/>
  <c r="F16" i="25"/>
  <c r="E16" i="25"/>
  <c r="D16" i="25"/>
  <c r="K15" i="25"/>
  <c r="F15" i="25"/>
  <c r="E15" i="25"/>
  <c r="D15" i="25"/>
  <c r="K14" i="25"/>
  <c r="F14" i="25"/>
  <c r="E14" i="25"/>
  <c r="D14" i="25"/>
  <c r="K13" i="25"/>
  <c r="F13" i="25"/>
  <c r="E13" i="25"/>
  <c r="D13" i="25"/>
  <c r="K12" i="25"/>
  <c r="F12" i="25"/>
  <c r="E12" i="25"/>
  <c r="D12" i="25"/>
  <c r="K11" i="25"/>
  <c r="F11" i="25"/>
  <c r="E11" i="25"/>
  <c r="D11" i="25"/>
  <c r="K10" i="25"/>
  <c r="F10" i="25"/>
  <c r="E10" i="25"/>
  <c r="D10" i="25"/>
  <c r="O9" i="25"/>
  <c r="P9" i="25" s="1"/>
  <c r="Q9" i="25" s="1"/>
  <c r="D13" i="14" s="1"/>
  <c r="K9" i="25"/>
  <c r="K276" i="25" s="1"/>
  <c r="L9" i="25" s="1"/>
  <c r="E13" i="14" s="1"/>
  <c r="F9" i="25"/>
  <c r="E9" i="25"/>
  <c r="D9" i="25"/>
  <c r="K4" i="25"/>
  <c r="F740" i="24"/>
  <c r="E740" i="24"/>
  <c r="D740" i="24"/>
  <c r="F739" i="24"/>
  <c r="E739" i="24"/>
  <c r="D739" i="24"/>
  <c r="F738" i="24"/>
  <c r="E738" i="24"/>
  <c r="D738" i="24"/>
  <c r="F737" i="24"/>
  <c r="E737" i="24"/>
  <c r="D737" i="24"/>
  <c r="F736" i="24"/>
  <c r="E736" i="24"/>
  <c r="D736" i="24"/>
  <c r="F735" i="24"/>
  <c r="E735" i="24"/>
  <c r="D735" i="24"/>
  <c r="F734" i="24"/>
  <c r="E734" i="24"/>
  <c r="D734" i="24"/>
  <c r="F733" i="24"/>
  <c r="E733" i="24"/>
  <c r="D733" i="24"/>
  <c r="F732" i="24"/>
  <c r="E732" i="24"/>
  <c r="D732" i="24"/>
  <c r="F731" i="24"/>
  <c r="E731" i="24"/>
  <c r="D731" i="24"/>
  <c r="F730" i="24"/>
  <c r="E730" i="24"/>
  <c r="D730" i="24"/>
  <c r="F729" i="24"/>
  <c r="E729" i="24"/>
  <c r="D729" i="24"/>
  <c r="F728" i="24"/>
  <c r="E728" i="24"/>
  <c r="D728" i="24"/>
  <c r="F727" i="24"/>
  <c r="E727" i="24"/>
  <c r="D727" i="24"/>
  <c r="F726" i="24"/>
  <c r="E726" i="24"/>
  <c r="D726" i="24"/>
  <c r="F725" i="24"/>
  <c r="E725" i="24"/>
  <c r="D725" i="24"/>
  <c r="F724" i="24"/>
  <c r="E724" i="24"/>
  <c r="D724" i="24"/>
  <c r="F723" i="24"/>
  <c r="E723" i="24"/>
  <c r="D723" i="24"/>
  <c r="F722" i="24"/>
  <c r="E722" i="24"/>
  <c r="D722" i="24"/>
  <c r="F721" i="24"/>
  <c r="E721" i="24"/>
  <c r="D721" i="24"/>
  <c r="F720" i="24"/>
  <c r="E720" i="24"/>
  <c r="D720" i="24"/>
  <c r="F719" i="24"/>
  <c r="E719" i="24"/>
  <c r="D719" i="24"/>
  <c r="F718" i="24"/>
  <c r="E718" i="24"/>
  <c r="D718" i="24"/>
  <c r="F717" i="24"/>
  <c r="E717" i="24"/>
  <c r="D717" i="24"/>
  <c r="F716" i="24"/>
  <c r="E716" i="24"/>
  <c r="D716" i="24"/>
  <c r="F715" i="24"/>
  <c r="E715" i="24"/>
  <c r="D715" i="24"/>
  <c r="F714" i="24"/>
  <c r="E714" i="24"/>
  <c r="D714" i="24"/>
  <c r="F713" i="24"/>
  <c r="E713" i="24"/>
  <c r="D713" i="24"/>
  <c r="F712" i="24"/>
  <c r="E712" i="24"/>
  <c r="D712" i="24"/>
  <c r="F711" i="24"/>
  <c r="E711" i="24"/>
  <c r="D711" i="24"/>
  <c r="F710" i="24"/>
  <c r="E710" i="24"/>
  <c r="D710" i="24"/>
  <c r="F709" i="24"/>
  <c r="E709" i="24"/>
  <c r="D709" i="24"/>
  <c r="F708" i="24"/>
  <c r="E708" i="24"/>
  <c r="D708" i="24"/>
  <c r="F707" i="24"/>
  <c r="E707" i="24"/>
  <c r="D707" i="24"/>
  <c r="F706" i="24"/>
  <c r="E706" i="24"/>
  <c r="D706" i="24"/>
  <c r="F705" i="24"/>
  <c r="E705" i="24"/>
  <c r="D705" i="24"/>
  <c r="F704" i="24"/>
  <c r="E704" i="24"/>
  <c r="D704" i="24"/>
  <c r="F703" i="24"/>
  <c r="E703" i="24"/>
  <c r="D703" i="24"/>
  <c r="F702" i="24"/>
  <c r="E702" i="24"/>
  <c r="D702" i="24"/>
  <c r="F701" i="24"/>
  <c r="E701" i="24"/>
  <c r="D701" i="24"/>
  <c r="F700" i="24"/>
  <c r="E700" i="24"/>
  <c r="D700" i="24"/>
  <c r="F699" i="24"/>
  <c r="E699" i="24"/>
  <c r="D699" i="24"/>
  <c r="F698" i="24"/>
  <c r="E698" i="24"/>
  <c r="D698" i="24"/>
  <c r="F697" i="24"/>
  <c r="E697" i="24"/>
  <c r="D697" i="24"/>
  <c r="F696" i="24"/>
  <c r="E696" i="24"/>
  <c r="D696" i="24"/>
  <c r="F695" i="24"/>
  <c r="E695" i="24"/>
  <c r="D695" i="24"/>
  <c r="F694" i="24"/>
  <c r="E694" i="24"/>
  <c r="D694" i="24"/>
  <c r="F693" i="24"/>
  <c r="E693" i="24"/>
  <c r="D693" i="24"/>
  <c r="F692" i="24"/>
  <c r="E692" i="24"/>
  <c r="D692" i="24"/>
  <c r="F691" i="24"/>
  <c r="E691" i="24"/>
  <c r="D691" i="24"/>
  <c r="F690" i="24"/>
  <c r="E690" i="24"/>
  <c r="D690" i="24"/>
  <c r="F689" i="24"/>
  <c r="E689" i="24"/>
  <c r="D689" i="24"/>
  <c r="F688" i="24"/>
  <c r="E688" i="24"/>
  <c r="D688" i="24"/>
  <c r="F687" i="24"/>
  <c r="E687" i="24"/>
  <c r="D687" i="24"/>
  <c r="F686" i="24"/>
  <c r="E686" i="24"/>
  <c r="D686" i="24"/>
  <c r="F685" i="24"/>
  <c r="E685" i="24"/>
  <c r="D685" i="24"/>
  <c r="F684" i="24"/>
  <c r="E684" i="24"/>
  <c r="D684" i="24"/>
  <c r="F683" i="24"/>
  <c r="E683" i="24"/>
  <c r="D683" i="24"/>
  <c r="F682" i="24"/>
  <c r="E682" i="24"/>
  <c r="D682" i="24"/>
  <c r="F681" i="24"/>
  <c r="E681" i="24"/>
  <c r="D681" i="24"/>
  <c r="F680" i="24"/>
  <c r="E680" i="24"/>
  <c r="D680" i="24"/>
  <c r="F679" i="24"/>
  <c r="E679" i="24"/>
  <c r="D679" i="24"/>
  <c r="F678" i="24"/>
  <c r="E678" i="24"/>
  <c r="D678" i="24"/>
  <c r="F677" i="24"/>
  <c r="E677" i="24"/>
  <c r="D677" i="24"/>
  <c r="F676" i="24"/>
  <c r="E676" i="24"/>
  <c r="D676" i="24"/>
  <c r="F675" i="24"/>
  <c r="E675" i="24"/>
  <c r="D675" i="24"/>
  <c r="F674" i="24"/>
  <c r="E674" i="24"/>
  <c r="D674" i="24"/>
  <c r="F673" i="24"/>
  <c r="E673" i="24"/>
  <c r="D673" i="24"/>
  <c r="F672" i="24"/>
  <c r="E672" i="24"/>
  <c r="D672" i="24"/>
  <c r="F671" i="24"/>
  <c r="E671" i="24"/>
  <c r="D671" i="24"/>
  <c r="F670" i="24"/>
  <c r="E670" i="24"/>
  <c r="D670" i="24"/>
  <c r="F669" i="24"/>
  <c r="E669" i="24"/>
  <c r="D669" i="24"/>
  <c r="F668" i="24"/>
  <c r="E668" i="24"/>
  <c r="D668" i="24"/>
  <c r="F667" i="24"/>
  <c r="E667" i="24"/>
  <c r="D667" i="24"/>
  <c r="F666" i="24"/>
  <c r="E666" i="24"/>
  <c r="D666" i="24"/>
  <c r="F665" i="24"/>
  <c r="E665" i="24"/>
  <c r="D665" i="24"/>
  <c r="F664" i="24"/>
  <c r="E664" i="24"/>
  <c r="D664" i="24"/>
  <c r="F663" i="24"/>
  <c r="E663" i="24"/>
  <c r="D663" i="24"/>
  <c r="F662" i="24"/>
  <c r="E662" i="24"/>
  <c r="D662" i="24"/>
  <c r="F661" i="24"/>
  <c r="E661" i="24"/>
  <c r="D661" i="24"/>
  <c r="F660" i="24"/>
  <c r="E660" i="24"/>
  <c r="D660" i="24"/>
  <c r="F659" i="24"/>
  <c r="E659" i="24"/>
  <c r="D659" i="24"/>
  <c r="F658" i="24"/>
  <c r="E658" i="24"/>
  <c r="D658" i="24"/>
  <c r="F657" i="24"/>
  <c r="E657" i="24"/>
  <c r="D657" i="24"/>
  <c r="F656" i="24"/>
  <c r="E656" i="24"/>
  <c r="D656" i="24"/>
  <c r="F655" i="24"/>
  <c r="E655" i="24"/>
  <c r="D655" i="24"/>
  <c r="F654" i="24"/>
  <c r="E654" i="24"/>
  <c r="D654" i="24"/>
  <c r="F653" i="24"/>
  <c r="E653" i="24"/>
  <c r="D653" i="24"/>
  <c r="F652" i="24"/>
  <c r="E652" i="24"/>
  <c r="D652" i="24"/>
  <c r="F651" i="24"/>
  <c r="E651" i="24"/>
  <c r="D651" i="24"/>
  <c r="F650" i="24"/>
  <c r="E650" i="24"/>
  <c r="D650" i="24"/>
  <c r="F649" i="24"/>
  <c r="E649" i="24"/>
  <c r="D649" i="24"/>
  <c r="F648" i="24"/>
  <c r="E648" i="24"/>
  <c r="D648" i="24"/>
  <c r="F647" i="24"/>
  <c r="E647" i="24"/>
  <c r="D647" i="24"/>
  <c r="F646" i="24"/>
  <c r="E646" i="24"/>
  <c r="D646" i="24"/>
  <c r="F645" i="24"/>
  <c r="E645" i="24"/>
  <c r="D645" i="24"/>
  <c r="F644" i="24"/>
  <c r="E644" i="24"/>
  <c r="D644" i="24"/>
  <c r="F643" i="24"/>
  <c r="E643" i="24"/>
  <c r="D643" i="24"/>
  <c r="F642" i="24"/>
  <c r="E642" i="24"/>
  <c r="D642" i="24"/>
  <c r="F641" i="24"/>
  <c r="E641" i="24"/>
  <c r="D641" i="24"/>
  <c r="F640" i="24"/>
  <c r="E640" i="24"/>
  <c r="D640" i="24"/>
  <c r="F639" i="24"/>
  <c r="E639" i="24"/>
  <c r="D639" i="24"/>
  <c r="F638" i="24"/>
  <c r="E638" i="24"/>
  <c r="D638" i="24"/>
  <c r="F637" i="24"/>
  <c r="E637" i="24"/>
  <c r="D637" i="24"/>
  <c r="F636" i="24"/>
  <c r="E636" i="24"/>
  <c r="D636" i="24"/>
  <c r="F635" i="24"/>
  <c r="E635" i="24"/>
  <c r="D635" i="24"/>
  <c r="F634" i="24"/>
  <c r="E634" i="24"/>
  <c r="D634" i="24"/>
  <c r="F633" i="24"/>
  <c r="E633" i="24"/>
  <c r="D633" i="24"/>
  <c r="F632" i="24"/>
  <c r="E632" i="24"/>
  <c r="D632" i="24"/>
  <c r="F631" i="24"/>
  <c r="E631" i="24"/>
  <c r="D631" i="24"/>
  <c r="F630" i="24"/>
  <c r="E630" i="24"/>
  <c r="D630" i="24"/>
  <c r="F629" i="24"/>
  <c r="E629" i="24"/>
  <c r="D629" i="24"/>
  <c r="F628" i="24"/>
  <c r="E628" i="24"/>
  <c r="D628" i="24"/>
  <c r="F627" i="24"/>
  <c r="E627" i="24"/>
  <c r="D627" i="24"/>
  <c r="F626" i="24"/>
  <c r="E626" i="24"/>
  <c r="D626" i="24"/>
  <c r="F625" i="24"/>
  <c r="E625" i="24"/>
  <c r="D625" i="24"/>
  <c r="F624" i="24"/>
  <c r="E624" i="24"/>
  <c r="D624" i="24"/>
  <c r="F623" i="24"/>
  <c r="E623" i="24"/>
  <c r="D623" i="24"/>
  <c r="F622" i="24"/>
  <c r="E622" i="24"/>
  <c r="D622" i="24"/>
  <c r="F621" i="24"/>
  <c r="E621" i="24"/>
  <c r="D621" i="24"/>
  <c r="F620" i="24"/>
  <c r="E620" i="24"/>
  <c r="D620" i="24"/>
  <c r="F619" i="24"/>
  <c r="E619" i="24"/>
  <c r="D619" i="24"/>
  <c r="F618" i="24"/>
  <c r="E618" i="24"/>
  <c r="D618" i="24"/>
  <c r="F617" i="24"/>
  <c r="E617" i="24"/>
  <c r="D617" i="24"/>
  <c r="F616" i="24"/>
  <c r="E616" i="24"/>
  <c r="D616" i="24"/>
  <c r="F615" i="24"/>
  <c r="E615" i="24"/>
  <c r="D615" i="24"/>
  <c r="F614" i="24"/>
  <c r="E614" i="24"/>
  <c r="D614" i="24"/>
  <c r="F613" i="24"/>
  <c r="E613" i="24"/>
  <c r="D613" i="24"/>
  <c r="F612" i="24"/>
  <c r="E612" i="24"/>
  <c r="D612" i="24"/>
  <c r="F611" i="24"/>
  <c r="E611" i="24"/>
  <c r="D611" i="24"/>
  <c r="F610" i="24"/>
  <c r="E610" i="24"/>
  <c r="D610" i="24"/>
  <c r="F609" i="24"/>
  <c r="E609" i="24"/>
  <c r="D609" i="24"/>
  <c r="F608" i="24"/>
  <c r="E608" i="24"/>
  <c r="D608" i="24"/>
  <c r="F607" i="24"/>
  <c r="E607" i="24"/>
  <c r="D607" i="24"/>
  <c r="F606" i="24"/>
  <c r="E606" i="24"/>
  <c r="D606" i="24"/>
  <c r="F605" i="24"/>
  <c r="E605" i="24"/>
  <c r="D605" i="24"/>
  <c r="F604" i="24"/>
  <c r="E604" i="24"/>
  <c r="D604" i="24"/>
  <c r="F603" i="24"/>
  <c r="E603" i="24"/>
  <c r="D603" i="24"/>
  <c r="F602" i="24"/>
  <c r="E602" i="24"/>
  <c r="D602" i="24"/>
  <c r="F601" i="24"/>
  <c r="E601" i="24"/>
  <c r="D601" i="24"/>
  <c r="F600" i="24"/>
  <c r="E600" i="24"/>
  <c r="D600" i="24"/>
  <c r="F599" i="24"/>
  <c r="E599" i="24"/>
  <c r="D599" i="24"/>
  <c r="F598" i="24"/>
  <c r="E598" i="24"/>
  <c r="D598" i="24"/>
  <c r="F597" i="24"/>
  <c r="E597" i="24"/>
  <c r="D597" i="24"/>
  <c r="F596" i="24"/>
  <c r="E596" i="24"/>
  <c r="D596" i="24"/>
  <c r="F595" i="24"/>
  <c r="E595" i="24"/>
  <c r="D595" i="24"/>
  <c r="F594" i="24"/>
  <c r="E594" i="24"/>
  <c r="D594" i="24"/>
  <c r="F593" i="24"/>
  <c r="E593" i="24"/>
  <c r="D593" i="24"/>
  <c r="F592" i="24"/>
  <c r="E592" i="24"/>
  <c r="D592" i="24"/>
  <c r="F591" i="24"/>
  <c r="E591" i="24"/>
  <c r="D591" i="24"/>
  <c r="F590" i="24"/>
  <c r="E590" i="24"/>
  <c r="D590" i="24"/>
  <c r="F589" i="24"/>
  <c r="E589" i="24"/>
  <c r="D589" i="24"/>
  <c r="F588" i="24"/>
  <c r="E588" i="24"/>
  <c r="D588" i="24"/>
  <c r="F587" i="24"/>
  <c r="E587" i="24"/>
  <c r="D587" i="24"/>
  <c r="F586" i="24"/>
  <c r="E586" i="24"/>
  <c r="D586" i="24"/>
  <c r="F585" i="24"/>
  <c r="E585" i="24"/>
  <c r="D585" i="24"/>
  <c r="F584" i="24"/>
  <c r="E584" i="24"/>
  <c r="D584" i="24"/>
  <c r="F583" i="24"/>
  <c r="E583" i="24"/>
  <c r="D583" i="24"/>
  <c r="F582" i="24"/>
  <c r="E582" i="24"/>
  <c r="D582" i="24"/>
  <c r="F581" i="24"/>
  <c r="E581" i="24"/>
  <c r="D581" i="24"/>
  <c r="F580" i="24"/>
  <c r="E580" i="24"/>
  <c r="D580" i="24"/>
  <c r="F579" i="24"/>
  <c r="E579" i="24"/>
  <c r="D579" i="24"/>
  <c r="F578" i="24"/>
  <c r="E578" i="24"/>
  <c r="D578" i="24"/>
  <c r="F577" i="24"/>
  <c r="E577" i="24"/>
  <c r="D577" i="24"/>
  <c r="F576" i="24"/>
  <c r="E576" i="24"/>
  <c r="D576" i="24"/>
  <c r="F575" i="24"/>
  <c r="E575" i="24"/>
  <c r="D575" i="24"/>
  <c r="F574" i="24"/>
  <c r="E574" i="24"/>
  <c r="D574" i="24"/>
  <c r="F573" i="24"/>
  <c r="E573" i="24"/>
  <c r="D573" i="24"/>
  <c r="F572" i="24"/>
  <c r="E572" i="24"/>
  <c r="D572" i="24"/>
  <c r="F571" i="24"/>
  <c r="E571" i="24"/>
  <c r="D571" i="24"/>
  <c r="F570" i="24"/>
  <c r="E570" i="24"/>
  <c r="D570" i="24"/>
  <c r="F569" i="24"/>
  <c r="E569" i="24"/>
  <c r="D569" i="24"/>
  <c r="F568" i="24"/>
  <c r="E568" i="24"/>
  <c r="D568" i="24"/>
  <c r="F567" i="24"/>
  <c r="E567" i="24"/>
  <c r="D567" i="24"/>
  <c r="F566" i="24"/>
  <c r="E566" i="24"/>
  <c r="D566" i="24"/>
  <c r="F565" i="24"/>
  <c r="E565" i="24"/>
  <c r="D565" i="24"/>
  <c r="F564" i="24"/>
  <c r="E564" i="24"/>
  <c r="D564" i="24"/>
  <c r="F563" i="24"/>
  <c r="E563" i="24"/>
  <c r="D563" i="24"/>
  <c r="F562" i="24"/>
  <c r="E562" i="24"/>
  <c r="D562" i="24"/>
  <c r="F561" i="24"/>
  <c r="E561" i="24"/>
  <c r="D561" i="24"/>
  <c r="F560" i="24"/>
  <c r="E560" i="24"/>
  <c r="D560" i="24"/>
  <c r="F559" i="24"/>
  <c r="E559" i="24"/>
  <c r="D559" i="24"/>
  <c r="F558" i="24"/>
  <c r="E558" i="24"/>
  <c r="D558" i="24"/>
  <c r="F557" i="24"/>
  <c r="E557" i="24"/>
  <c r="D557" i="24"/>
  <c r="F556" i="24"/>
  <c r="E556" i="24"/>
  <c r="D556" i="24"/>
  <c r="F555" i="24"/>
  <c r="E555" i="24"/>
  <c r="D555" i="24"/>
  <c r="F554" i="24"/>
  <c r="E554" i="24"/>
  <c r="D554" i="24"/>
  <c r="F553" i="24"/>
  <c r="E553" i="24"/>
  <c r="D553" i="24"/>
  <c r="F552" i="24"/>
  <c r="E552" i="24"/>
  <c r="D552" i="24"/>
  <c r="F551" i="24"/>
  <c r="E551" i="24"/>
  <c r="D551" i="24"/>
  <c r="F550" i="24"/>
  <c r="E550" i="24"/>
  <c r="D550" i="24"/>
  <c r="F549" i="24"/>
  <c r="E549" i="24"/>
  <c r="D549" i="24"/>
  <c r="F548" i="24"/>
  <c r="E548" i="24"/>
  <c r="D548" i="24"/>
  <c r="F547" i="24"/>
  <c r="E547" i="24"/>
  <c r="D547" i="24"/>
  <c r="F546" i="24"/>
  <c r="E546" i="24"/>
  <c r="D546" i="24"/>
  <c r="F545" i="24"/>
  <c r="E545" i="24"/>
  <c r="D545" i="24"/>
  <c r="F544" i="24"/>
  <c r="E544" i="24"/>
  <c r="D544" i="24"/>
  <c r="F543" i="24"/>
  <c r="E543" i="24"/>
  <c r="D543" i="24"/>
  <c r="F542" i="24"/>
  <c r="E542" i="24"/>
  <c r="D542" i="24"/>
  <c r="F541" i="24"/>
  <c r="E541" i="24"/>
  <c r="D541" i="24"/>
  <c r="F540" i="24"/>
  <c r="E540" i="24"/>
  <c r="D540" i="24"/>
  <c r="F539" i="24"/>
  <c r="E539" i="24"/>
  <c r="D539" i="24"/>
  <c r="F538" i="24"/>
  <c r="E538" i="24"/>
  <c r="D538" i="24"/>
  <c r="F537" i="24"/>
  <c r="E537" i="24"/>
  <c r="D537" i="24"/>
  <c r="F536" i="24"/>
  <c r="E536" i="24"/>
  <c r="D536" i="24"/>
  <c r="F535" i="24"/>
  <c r="E535" i="24"/>
  <c r="D535" i="24"/>
  <c r="F534" i="24"/>
  <c r="E534" i="24"/>
  <c r="D534" i="24"/>
  <c r="F533" i="24"/>
  <c r="E533" i="24"/>
  <c r="D533" i="24"/>
  <c r="F532" i="24"/>
  <c r="E532" i="24"/>
  <c r="D532" i="24"/>
  <c r="F531" i="24"/>
  <c r="E531" i="24"/>
  <c r="D531" i="24"/>
  <c r="F530" i="24"/>
  <c r="E530" i="24"/>
  <c r="D530" i="24"/>
  <c r="F529" i="24"/>
  <c r="E529" i="24"/>
  <c r="D529" i="24"/>
  <c r="F528" i="24"/>
  <c r="E528" i="24"/>
  <c r="D528" i="24"/>
  <c r="F527" i="24"/>
  <c r="E527" i="24"/>
  <c r="D527" i="24"/>
  <c r="F526" i="24"/>
  <c r="E526" i="24"/>
  <c r="D526" i="24"/>
  <c r="F525" i="24"/>
  <c r="E525" i="24"/>
  <c r="D525" i="24"/>
  <c r="F524" i="24"/>
  <c r="E524" i="24"/>
  <c r="D524" i="24"/>
  <c r="F523" i="24"/>
  <c r="E523" i="24"/>
  <c r="D523" i="24"/>
  <c r="F522" i="24"/>
  <c r="E522" i="24"/>
  <c r="D522" i="24"/>
  <c r="F521" i="24"/>
  <c r="E521" i="24"/>
  <c r="D521" i="24"/>
  <c r="F520" i="24"/>
  <c r="E520" i="24"/>
  <c r="D520" i="24"/>
  <c r="F519" i="24"/>
  <c r="E519" i="24"/>
  <c r="D519" i="24"/>
  <c r="F518" i="24"/>
  <c r="E518" i="24"/>
  <c r="D518" i="24"/>
  <c r="F517" i="24"/>
  <c r="E517" i="24"/>
  <c r="D517" i="24"/>
  <c r="F516" i="24"/>
  <c r="E516" i="24"/>
  <c r="D516" i="24"/>
  <c r="F515" i="24"/>
  <c r="E515" i="24"/>
  <c r="D515" i="24"/>
  <c r="F514" i="24"/>
  <c r="E514" i="24"/>
  <c r="D514" i="24"/>
  <c r="F513" i="24"/>
  <c r="E513" i="24"/>
  <c r="D513" i="24"/>
  <c r="F512" i="24"/>
  <c r="E512" i="24"/>
  <c r="D512" i="24"/>
  <c r="F511" i="24"/>
  <c r="E511" i="24"/>
  <c r="D511" i="24"/>
  <c r="F510" i="24"/>
  <c r="E510" i="24"/>
  <c r="D510" i="24"/>
  <c r="F509" i="24"/>
  <c r="E509" i="24"/>
  <c r="D509" i="24"/>
  <c r="F508" i="24"/>
  <c r="E508" i="24"/>
  <c r="D508" i="24"/>
  <c r="F507" i="24"/>
  <c r="E507" i="24"/>
  <c r="D507" i="24"/>
  <c r="F506" i="24"/>
  <c r="E506" i="24"/>
  <c r="D506" i="24"/>
  <c r="F505" i="24"/>
  <c r="E505" i="24"/>
  <c r="D505" i="24"/>
  <c r="F504" i="24"/>
  <c r="E504" i="24"/>
  <c r="D504" i="24"/>
  <c r="F503" i="24"/>
  <c r="E503" i="24"/>
  <c r="D503" i="24"/>
  <c r="F502" i="24"/>
  <c r="E502" i="24"/>
  <c r="D502" i="24"/>
  <c r="F501" i="24"/>
  <c r="E501" i="24"/>
  <c r="D501" i="24"/>
  <c r="F500" i="24"/>
  <c r="E500" i="24"/>
  <c r="D500" i="24"/>
  <c r="F499" i="24"/>
  <c r="E499" i="24"/>
  <c r="D499" i="24"/>
  <c r="F498" i="24"/>
  <c r="E498" i="24"/>
  <c r="D498" i="24"/>
  <c r="F497" i="24"/>
  <c r="E497" i="24"/>
  <c r="D497" i="24"/>
  <c r="F496" i="24"/>
  <c r="E496" i="24"/>
  <c r="D496" i="24"/>
  <c r="F495" i="24"/>
  <c r="E495" i="24"/>
  <c r="D495" i="24"/>
  <c r="F494" i="24"/>
  <c r="E494" i="24"/>
  <c r="D494" i="24"/>
  <c r="F493" i="24"/>
  <c r="E493" i="24"/>
  <c r="D493" i="24"/>
  <c r="F492" i="24"/>
  <c r="E492" i="24"/>
  <c r="D492" i="24"/>
  <c r="F491" i="24"/>
  <c r="E491" i="24"/>
  <c r="D491" i="24"/>
  <c r="F490" i="24"/>
  <c r="E490" i="24"/>
  <c r="D490" i="24"/>
  <c r="F489" i="24"/>
  <c r="E489" i="24"/>
  <c r="D489" i="24"/>
  <c r="F488" i="24"/>
  <c r="E488" i="24"/>
  <c r="D488" i="24"/>
  <c r="F487" i="24"/>
  <c r="E487" i="24"/>
  <c r="D487" i="24"/>
  <c r="F486" i="24"/>
  <c r="E486" i="24"/>
  <c r="D486" i="24"/>
  <c r="F485" i="24"/>
  <c r="E485" i="24"/>
  <c r="D485" i="24"/>
  <c r="F484" i="24"/>
  <c r="E484" i="24"/>
  <c r="D484" i="24"/>
  <c r="F483" i="24"/>
  <c r="E483" i="24"/>
  <c r="D483" i="24"/>
  <c r="F482" i="24"/>
  <c r="E482" i="24"/>
  <c r="D482" i="24"/>
  <c r="F481" i="24"/>
  <c r="E481" i="24"/>
  <c r="D481" i="24"/>
  <c r="F480" i="24"/>
  <c r="E480" i="24"/>
  <c r="D480" i="24"/>
  <c r="F479" i="24"/>
  <c r="E479" i="24"/>
  <c r="D479" i="24"/>
  <c r="F478" i="24"/>
  <c r="E478" i="24"/>
  <c r="D478" i="24"/>
  <c r="F477" i="24"/>
  <c r="E477" i="24"/>
  <c r="D477" i="24"/>
  <c r="F476" i="24"/>
  <c r="E476" i="24"/>
  <c r="D476" i="24"/>
  <c r="F475" i="24"/>
  <c r="E475" i="24"/>
  <c r="D475" i="24"/>
  <c r="F474" i="24"/>
  <c r="E474" i="24"/>
  <c r="D474" i="24"/>
  <c r="F473" i="24"/>
  <c r="E473" i="24"/>
  <c r="D473" i="24"/>
  <c r="F472" i="24"/>
  <c r="E472" i="24"/>
  <c r="D472" i="24"/>
  <c r="F471" i="24"/>
  <c r="E471" i="24"/>
  <c r="D471" i="24"/>
  <c r="F470" i="24"/>
  <c r="E470" i="24"/>
  <c r="D470" i="24"/>
  <c r="F469" i="24"/>
  <c r="E469" i="24"/>
  <c r="D469" i="24"/>
  <c r="F468" i="24"/>
  <c r="E468" i="24"/>
  <c r="D468" i="24"/>
  <c r="F467" i="24"/>
  <c r="E467" i="24"/>
  <c r="D467" i="24"/>
  <c r="F466" i="24"/>
  <c r="E466" i="24"/>
  <c r="D466" i="24"/>
  <c r="F465" i="24"/>
  <c r="E465" i="24"/>
  <c r="D465" i="24"/>
  <c r="F464" i="24"/>
  <c r="E464" i="24"/>
  <c r="D464" i="24"/>
  <c r="F463" i="24"/>
  <c r="E463" i="24"/>
  <c r="D463" i="24"/>
  <c r="F462" i="24"/>
  <c r="E462" i="24"/>
  <c r="D462" i="24"/>
  <c r="F461" i="24"/>
  <c r="E461" i="24"/>
  <c r="D461" i="24"/>
  <c r="F460" i="24"/>
  <c r="E460" i="24"/>
  <c r="D460" i="24"/>
  <c r="F459" i="24"/>
  <c r="E459" i="24"/>
  <c r="D459" i="24"/>
  <c r="F458" i="24"/>
  <c r="E458" i="24"/>
  <c r="D458" i="24"/>
  <c r="F457" i="24"/>
  <c r="E457" i="24"/>
  <c r="D457" i="24"/>
  <c r="F456" i="24"/>
  <c r="E456" i="24"/>
  <c r="D456" i="24"/>
  <c r="F455" i="24"/>
  <c r="E455" i="24"/>
  <c r="D455" i="24"/>
  <c r="F454" i="24"/>
  <c r="E454" i="24"/>
  <c r="D454" i="24"/>
  <c r="F453" i="24"/>
  <c r="E453" i="24"/>
  <c r="D453" i="24"/>
  <c r="F452" i="24"/>
  <c r="E452" i="24"/>
  <c r="D452" i="24"/>
  <c r="F451" i="24"/>
  <c r="E451" i="24"/>
  <c r="D451" i="24"/>
  <c r="F450" i="24"/>
  <c r="E450" i="24"/>
  <c r="D450" i="24"/>
  <c r="F449" i="24"/>
  <c r="E449" i="24"/>
  <c r="D449" i="24"/>
  <c r="F448" i="24"/>
  <c r="E448" i="24"/>
  <c r="D448" i="24"/>
  <c r="F447" i="24"/>
  <c r="E447" i="24"/>
  <c r="D447" i="24"/>
  <c r="F446" i="24"/>
  <c r="E446" i="24"/>
  <c r="D446" i="24"/>
  <c r="F445" i="24"/>
  <c r="E445" i="24"/>
  <c r="D445" i="24"/>
  <c r="F444" i="24"/>
  <c r="E444" i="24"/>
  <c r="D444" i="24"/>
  <c r="F443" i="24"/>
  <c r="E443" i="24"/>
  <c r="D443" i="24"/>
  <c r="F442" i="24"/>
  <c r="E442" i="24"/>
  <c r="D442" i="24"/>
  <c r="F441" i="24"/>
  <c r="E441" i="24"/>
  <c r="D441" i="24"/>
  <c r="F440" i="24"/>
  <c r="E440" i="24"/>
  <c r="D440" i="24"/>
  <c r="F439" i="24"/>
  <c r="E439" i="24"/>
  <c r="D439" i="24"/>
  <c r="F438" i="24"/>
  <c r="E438" i="24"/>
  <c r="D438" i="24"/>
  <c r="F437" i="24"/>
  <c r="E437" i="24"/>
  <c r="D437" i="24"/>
  <c r="F436" i="24"/>
  <c r="E436" i="24"/>
  <c r="D436" i="24"/>
  <c r="F435" i="24"/>
  <c r="E435" i="24"/>
  <c r="D435" i="24"/>
  <c r="F434" i="24"/>
  <c r="E434" i="24"/>
  <c r="D434" i="24"/>
  <c r="F433" i="24"/>
  <c r="E433" i="24"/>
  <c r="D433" i="24"/>
  <c r="F432" i="24"/>
  <c r="E432" i="24"/>
  <c r="D432" i="24"/>
  <c r="F431" i="24"/>
  <c r="E431" i="24"/>
  <c r="D431" i="24"/>
  <c r="F430" i="24"/>
  <c r="E430" i="24"/>
  <c r="D430" i="24"/>
  <c r="F429" i="24"/>
  <c r="E429" i="24"/>
  <c r="D429" i="24"/>
  <c r="F428" i="24"/>
  <c r="E428" i="24"/>
  <c r="D428" i="24"/>
  <c r="F427" i="24"/>
  <c r="E427" i="24"/>
  <c r="D427" i="24"/>
  <c r="F426" i="24"/>
  <c r="E426" i="24"/>
  <c r="D426" i="24"/>
  <c r="F425" i="24"/>
  <c r="E425" i="24"/>
  <c r="D425" i="24"/>
  <c r="F424" i="24"/>
  <c r="E424" i="24"/>
  <c r="D424" i="24"/>
  <c r="F423" i="24"/>
  <c r="E423" i="24"/>
  <c r="D423" i="24"/>
  <c r="F422" i="24"/>
  <c r="E422" i="24"/>
  <c r="D422" i="24"/>
  <c r="F421" i="24"/>
  <c r="E421" i="24"/>
  <c r="D421" i="24"/>
  <c r="F420" i="24"/>
  <c r="E420" i="24"/>
  <c r="D420" i="24"/>
  <c r="F419" i="24"/>
  <c r="E419" i="24"/>
  <c r="D419" i="24"/>
  <c r="F418" i="24"/>
  <c r="E418" i="24"/>
  <c r="D418" i="24"/>
  <c r="F417" i="24"/>
  <c r="E417" i="24"/>
  <c r="D417" i="24"/>
  <c r="F416" i="24"/>
  <c r="E416" i="24"/>
  <c r="D416" i="24"/>
  <c r="F415" i="24"/>
  <c r="E415" i="24"/>
  <c r="D415" i="24"/>
  <c r="F414" i="24"/>
  <c r="E414" i="24"/>
  <c r="D414" i="24"/>
  <c r="F413" i="24"/>
  <c r="E413" i="24"/>
  <c r="D413" i="24"/>
  <c r="F412" i="24"/>
  <c r="E412" i="24"/>
  <c r="D412" i="24"/>
  <c r="F411" i="24"/>
  <c r="E411" i="24"/>
  <c r="D411" i="24"/>
  <c r="F410" i="24"/>
  <c r="E410" i="24"/>
  <c r="D410" i="24"/>
  <c r="F409" i="24"/>
  <c r="E409" i="24"/>
  <c r="D409" i="24"/>
  <c r="F408" i="24"/>
  <c r="E408" i="24"/>
  <c r="D408" i="24"/>
  <c r="F407" i="24"/>
  <c r="E407" i="24"/>
  <c r="D407" i="24"/>
  <c r="F406" i="24"/>
  <c r="E406" i="24"/>
  <c r="D406" i="24"/>
  <c r="F405" i="24"/>
  <c r="E405" i="24"/>
  <c r="D405" i="24"/>
  <c r="F404" i="24"/>
  <c r="E404" i="24"/>
  <c r="D404" i="24"/>
  <c r="F403" i="24"/>
  <c r="E403" i="24"/>
  <c r="D403" i="24"/>
  <c r="F402" i="24"/>
  <c r="E402" i="24"/>
  <c r="D402" i="24"/>
  <c r="F401" i="24"/>
  <c r="E401" i="24"/>
  <c r="D401" i="24"/>
  <c r="F400" i="24"/>
  <c r="E400" i="24"/>
  <c r="D400" i="24"/>
  <c r="F399" i="24"/>
  <c r="E399" i="24"/>
  <c r="D399" i="24"/>
  <c r="F398" i="24"/>
  <c r="E398" i="24"/>
  <c r="D398" i="24"/>
  <c r="F397" i="24"/>
  <c r="E397" i="24"/>
  <c r="D397" i="24"/>
  <c r="F396" i="24"/>
  <c r="E396" i="24"/>
  <c r="D396" i="24"/>
  <c r="F395" i="24"/>
  <c r="E395" i="24"/>
  <c r="D395" i="24"/>
  <c r="F394" i="24"/>
  <c r="E394" i="24"/>
  <c r="D394" i="24"/>
  <c r="F393" i="24"/>
  <c r="E393" i="24"/>
  <c r="D393" i="24"/>
  <c r="F392" i="24"/>
  <c r="E392" i="24"/>
  <c r="D392" i="24"/>
  <c r="F391" i="24"/>
  <c r="E391" i="24"/>
  <c r="D391" i="24"/>
  <c r="F390" i="24"/>
  <c r="E390" i="24"/>
  <c r="D390" i="24"/>
  <c r="F389" i="24"/>
  <c r="E389" i="24"/>
  <c r="D389" i="24"/>
  <c r="F388" i="24"/>
  <c r="E388" i="24"/>
  <c r="D388" i="24"/>
  <c r="F387" i="24"/>
  <c r="E387" i="24"/>
  <c r="D387" i="24"/>
  <c r="F386" i="24"/>
  <c r="E386" i="24"/>
  <c r="D386" i="24"/>
  <c r="F385" i="24"/>
  <c r="E385" i="24"/>
  <c r="D385" i="24"/>
  <c r="F384" i="24"/>
  <c r="E384" i="24"/>
  <c r="D384" i="24"/>
  <c r="F383" i="24"/>
  <c r="E383" i="24"/>
  <c r="D383" i="24"/>
  <c r="F382" i="24"/>
  <c r="E382" i="24"/>
  <c r="D382" i="24"/>
  <c r="F381" i="24"/>
  <c r="E381" i="24"/>
  <c r="D381" i="24"/>
  <c r="F380" i="24"/>
  <c r="E380" i="24"/>
  <c r="D380" i="24"/>
  <c r="F379" i="24"/>
  <c r="E379" i="24"/>
  <c r="D379" i="24"/>
  <c r="F378" i="24"/>
  <c r="E378" i="24"/>
  <c r="D378" i="24"/>
  <c r="F377" i="24"/>
  <c r="E377" i="24"/>
  <c r="D377" i="24"/>
  <c r="F376" i="24"/>
  <c r="E376" i="24"/>
  <c r="D376" i="24"/>
  <c r="F375" i="24"/>
  <c r="E375" i="24"/>
  <c r="D375" i="24"/>
  <c r="F374" i="24"/>
  <c r="E374" i="24"/>
  <c r="D374" i="24"/>
  <c r="F373" i="24"/>
  <c r="E373" i="24"/>
  <c r="D373" i="24"/>
  <c r="F372" i="24"/>
  <c r="E372" i="24"/>
  <c r="D372" i="24"/>
  <c r="F371" i="24"/>
  <c r="E371" i="24"/>
  <c r="D371" i="24"/>
  <c r="F370" i="24"/>
  <c r="E370" i="24"/>
  <c r="D370" i="24"/>
  <c r="F369" i="24"/>
  <c r="E369" i="24"/>
  <c r="D369" i="24"/>
  <c r="F368" i="24"/>
  <c r="E368" i="24"/>
  <c r="D368" i="24"/>
  <c r="F367" i="24"/>
  <c r="E367" i="24"/>
  <c r="D367" i="24"/>
  <c r="F366" i="24"/>
  <c r="E366" i="24"/>
  <c r="D366" i="24"/>
  <c r="F365" i="24"/>
  <c r="E365" i="24"/>
  <c r="D365" i="24"/>
  <c r="F364" i="24"/>
  <c r="E364" i="24"/>
  <c r="D364" i="24"/>
  <c r="F363" i="24"/>
  <c r="E363" i="24"/>
  <c r="D363" i="24"/>
  <c r="K362" i="24"/>
  <c r="F362" i="24"/>
  <c r="E362" i="24"/>
  <c r="H362" i="24" s="1"/>
  <c r="D362" i="24"/>
  <c r="K361" i="24"/>
  <c r="F361" i="24"/>
  <c r="E361" i="24"/>
  <c r="D361" i="24"/>
  <c r="K360" i="24"/>
  <c r="F360" i="24"/>
  <c r="E360" i="24"/>
  <c r="D360" i="24"/>
  <c r="K359" i="24"/>
  <c r="F359" i="24"/>
  <c r="E359" i="24"/>
  <c r="D359" i="24"/>
  <c r="K358" i="24"/>
  <c r="F358" i="24"/>
  <c r="E358" i="24"/>
  <c r="D358" i="24"/>
  <c r="K357" i="24"/>
  <c r="F357" i="24"/>
  <c r="E357" i="24"/>
  <c r="D357" i="24"/>
  <c r="K356" i="24"/>
  <c r="F356" i="24"/>
  <c r="E356" i="24"/>
  <c r="H356" i="24" s="1"/>
  <c r="D356" i="24"/>
  <c r="K355" i="24"/>
  <c r="F355" i="24"/>
  <c r="E355" i="24"/>
  <c r="D355" i="24"/>
  <c r="K354" i="24"/>
  <c r="F354" i="24"/>
  <c r="E354" i="24"/>
  <c r="D354" i="24"/>
  <c r="K353" i="24"/>
  <c r="F353" i="24"/>
  <c r="E353" i="24"/>
  <c r="D353" i="24"/>
  <c r="K352" i="24"/>
  <c r="F352" i="24"/>
  <c r="E352" i="24"/>
  <c r="D352" i="24"/>
  <c r="K351" i="24"/>
  <c r="F351" i="24"/>
  <c r="E351" i="24"/>
  <c r="D351" i="24"/>
  <c r="K350" i="24"/>
  <c r="F350" i="24"/>
  <c r="E350" i="24"/>
  <c r="D350" i="24"/>
  <c r="K349" i="24"/>
  <c r="F349" i="24"/>
  <c r="E349" i="24"/>
  <c r="D349" i="24"/>
  <c r="K348" i="24"/>
  <c r="F348" i="24"/>
  <c r="E348" i="24"/>
  <c r="H348" i="24" s="1"/>
  <c r="D348" i="24"/>
  <c r="K347" i="24"/>
  <c r="F347" i="24"/>
  <c r="E347" i="24"/>
  <c r="D347" i="24"/>
  <c r="K346" i="24"/>
  <c r="F346" i="24"/>
  <c r="E346" i="24"/>
  <c r="D346" i="24"/>
  <c r="K345" i="24"/>
  <c r="F345" i="24"/>
  <c r="E345" i="24"/>
  <c r="D345" i="24"/>
  <c r="K344" i="24"/>
  <c r="F344" i="24"/>
  <c r="E344" i="24"/>
  <c r="D344" i="24"/>
  <c r="K343" i="24"/>
  <c r="F343" i="24"/>
  <c r="E343" i="24"/>
  <c r="D343" i="24"/>
  <c r="K342" i="24"/>
  <c r="F342" i="24"/>
  <c r="E342" i="24"/>
  <c r="D342" i="24"/>
  <c r="K341" i="24"/>
  <c r="F341" i="24"/>
  <c r="E341" i="24"/>
  <c r="D341" i="24"/>
  <c r="K340" i="24"/>
  <c r="F340" i="24"/>
  <c r="E340" i="24"/>
  <c r="D340" i="24"/>
  <c r="K339" i="24"/>
  <c r="F339" i="24"/>
  <c r="E339" i="24"/>
  <c r="D339" i="24"/>
  <c r="K338" i="24"/>
  <c r="F338" i="24"/>
  <c r="E338" i="24"/>
  <c r="D338" i="24"/>
  <c r="K337" i="24"/>
  <c r="F337" i="24"/>
  <c r="E337" i="24"/>
  <c r="D337" i="24"/>
  <c r="K336" i="24"/>
  <c r="F336" i="24"/>
  <c r="E336" i="24"/>
  <c r="D336" i="24"/>
  <c r="K335" i="24"/>
  <c r="F335" i="24"/>
  <c r="E335" i="24"/>
  <c r="D335" i="24"/>
  <c r="K334" i="24"/>
  <c r="F334" i="24"/>
  <c r="E334" i="24"/>
  <c r="D334" i="24"/>
  <c r="K333" i="24"/>
  <c r="F333" i="24"/>
  <c r="E333" i="24"/>
  <c r="D333" i="24"/>
  <c r="K332" i="24"/>
  <c r="F332" i="24"/>
  <c r="E332" i="24"/>
  <c r="H332" i="24" s="1"/>
  <c r="D332" i="24"/>
  <c r="K331" i="24"/>
  <c r="F331" i="24"/>
  <c r="E331" i="24"/>
  <c r="D331" i="24"/>
  <c r="K330" i="24"/>
  <c r="F330" i="24"/>
  <c r="E330" i="24"/>
  <c r="D330" i="24"/>
  <c r="K329" i="24"/>
  <c r="F329" i="24"/>
  <c r="E329" i="24"/>
  <c r="H329" i="24" s="1"/>
  <c r="D329" i="24"/>
  <c r="K328" i="24"/>
  <c r="F328" i="24"/>
  <c r="E328" i="24"/>
  <c r="H328" i="24" s="1"/>
  <c r="D328" i="24"/>
  <c r="K327" i="24"/>
  <c r="F327" i="24"/>
  <c r="E327" i="24"/>
  <c r="H327" i="24" s="1"/>
  <c r="D327" i="24"/>
  <c r="K326" i="24"/>
  <c r="F326" i="24"/>
  <c r="E326" i="24"/>
  <c r="D326" i="24"/>
  <c r="K325" i="24"/>
  <c r="F325" i="24"/>
  <c r="E325" i="24"/>
  <c r="D325" i="24"/>
  <c r="K324" i="24"/>
  <c r="F324" i="24"/>
  <c r="E324" i="24"/>
  <c r="H324" i="24" s="1"/>
  <c r="D324" i="24"/>
  <c r="K323" i="24"/>
  <c r="F323" i="24"/>
  <c r="E323" i="24"/>
  <c r="H323" i="24" s="1"/>
  <c r="D323" i="24"/>
  <c r="K322" i="24"/>
  <c r="F322" i="24"/>
  <c r="E322" i="24"/>
  <c r="D322" i="24"/>
  <c r="K321" i="24"/>
  <c r="H321" i="24"/>
  <c r="F321" i="24"/>
  <c r="E321" i="24"/>
  <c r="D321" i="24"/>
  <c r="K320" i="24"/>
  <c r="F320" i="24"/>
  <c r="E320" i="24"/>
  <c r="D320" i="24"/>
  <c r="K319" i="24"/>
  <c r="F319" i="24"/>
  <c r="E319" i="24"/>
  <c r="D319" i="24"/>
  <c r="K318" i="24"/>
  <c r="F318" i="24"/>
  <c r="E318" i="24"/>
  <c r="D318" i="24"/>
  <c r="K317" i="24"/>
  <c r="F317" i="24"/>
  <c r="E317" i="24"/>
  <c r="D317" i="24"/>
  <c r="H317" i="24" s="1"/>
  <c r="K316" i="24"/>
  <c r="F316" i="24"/>
  <c r="E316" i="24"/>
  <c r="D316" i="24"/>
  <c r="K315" i="24"/>
  <c r="F315" i="24"/>
  <c r="E315" i="24"/>
  <c r="D315" i="24"/>
  <c r="K314" i="24"/>
  <c r="F314" i="24"/>
  <c r="E314" i="24"/>
  <c r="D314" i="24"/>
  <c r="K313" i="24"/>
  <c r="F313" i="24"/>
  <c r="E313" i="24"/>
  <c r="D313" i="24"/>
  <c r="K312" i="24"/>
  <c r="F312" i="24"/>
  <c r="E312" i="24"/>
  <c r="D312" i="24"/>
  <c r="K311" i="24"/>
  <c r="F311" i="24"/>
  <c r="E311" i="24"/>
  <c r="D311" i="24"/>
  <c r="K310" i="24"/>
  <c r="F310" i="24"/>
  <c r="E310" i="24"/>
  <c r="D310" i="24"/>
  <c r="K309" i="24"/>
  <c r="F309" i="24"/>
  <c r="E309" i="24"/>
  <c r="D309" i="24"/>
  <c r="K308" i="24"/>
  <c r="F308" i="24"/>
  <c r="E308" i="24"/>
  <c r="D308" i="24"/>
  <c r="H308" i="24" s="1"/>
  <c r="K307" i="24"/>
  <c r="F307" i="24"/>
  <c r="E307" i="24"/>
  <c r="D307" i="24"/>
  <c r="K306" i="24"/>
  <c r="F306" i="24"/>
  <c r="E306" i="24"/>
  <c r="D306" i="24"/>
  <c r="K305" i="24"/>
  <c r="F305" i="24"/>
  <c r="E305" i="24"/>
  <c r="D305" i="24"/>
  <c r="K304" i="24"/>
  <c r="F304" i="24"/>
  <c r="E304" i="24"/>
  <c r="D304" i="24"/>
  <c r="K303" i="24"/>
  <c r="F303" i="24"/>
  <c r="E303" i="24"/>
  <c r="H303" i="24" s="1"/>
  <c r="D303" i="24"/>
  <c r="K302" i="24"/>
  <c r="F302" i="24"/>
  <c r="E302" i="24"/>
  <c r="D302" i="24"/>
  <c r="K301" i="24"/>
  <c r="F301" i="24"/>
  <c r="E301" i="24"/>
  <c r="H301" i="24" s="1"/>
  <c r="D301" i="24"/>
  <c r="K300" i="24"/>
  <c r="F300" i="24"/>
  <c r="E300" i="24"/>
  <c r="H300" i="24" s="1"/>
  <c r="D300" i="24"/>
  <c r="K299" i="24"/>
  <c r="F299" i="24"/>
  <c r="E299" i="24"/>
  <c r="D299" i="24"/>
  <c r="K298" i="24"/>
  <c r="F298" i="24"/>
  <c r="E298" i="24"/>
  <c r="D298" i="24"/>
  <c r="K297" i="24"/>
  <c r="F297" i="24"/>
  <c r="E297" i="24"/>
  <c r="H297" i="24" s="1"/>
  <c r="D297" i="24"/>
  <c r="K296" i="24"/>
  <c r="F296" i="24"/>
  <c r="E296" i="24"/>
  <c r="H296" i="24" s="1"/>
  <c r="D296" i="24"/>
  <c r="K295" i="24"/>
  <c r="F295" i="24"/>
  <c r="E295" i="24"/>
  <c r="H295" i="24" s="1"/>
  <c r="D295" i="24"/>
  <c r="K294" i="24"/>
  <c r="F294" i="24"/>
  <c r="E294" i="24"/>
  <c r="D294" i="24"/>
  <c r="K293" i="24"/>
  <c r="H293" i="24"/>
  <c r="F293" i="24"/>
  <c r="E293" i="24"/>
  <c r="D293" i="24"/>
  <c r="K292" i="24"/>
  <c r="F292" i="24"/>
  <c r="E292" i="24"/>
  <c r="D292" i="24"/>
  <c r="K291" i="24"/>
  <c r="F291" i="24"/>
  <c r="E291" i="24"/>
  <c r="H291" i="24" s="1"/>
  <c r="D291" i="24"/>
  <c r="K290" i="24"/>
  <c r="F290" i="24"/>
  <c r="E290" i="24"/>
  <c r="D290" i="24"/>
  <c r="K289" i="24"/>
  <c r="F289" i="24"/>
  <c r="E289" i="24"/>
  <c r="H289" i="24" s="1"/>
  <c r="D289" i="24"/>
  <c r="K288" i="24"/>
  <c r="F288" i="24"/>
  <c r="E288" i="24"/>
  <c r="H288" i="24" s="1"/>
  <c r="D288" i="24"/>
  <c r="K287" i="24"/>
  <c r="F287" i="24"/>
  <c r="E287" i="24"/>
  <c r="H287" i="24" s="1"/>
  <c r="D287" i="24"/>
  <c r="K286" i="24"/>
  <c r="F286" i="24"/>
  <c r="E286" i="24"/>
  <c r="D286" i="24"/>
  <c r="K285" i="24"/>
  <c r="F285" i="24"/>
  <c r="E285" i="24"/>
  <c r="H285" i="24" s="1"/>
  <c r="D285" i="24"/>
  <c r="K284" i="24"/>
  <c r="F284" i="24"/>
  <c r="E284" i="24"/>
  <c r="D284" i="24"/>
  <c r="K283" i="24"/>
  <c r="F283" i="24"/>
  <c r="E283" i="24"/>
  <c r="H283" i="24" s="1"/>
  <c r="D283" i="24"/>
  <c r="K282" i="24"/>
  <c r="F282" i="24"/>
  <c r="E282" i="24"/>
  <c r="D282" i="24"/>
  <c r="K281" i="24"/>
  <c r="F281" i="24"/>
  <c r="E281" i="24"/>
  <c r="H281" i="24" s="1"/>
  <c r="D281" i="24"/>
  <c r="K280" i="24"/>
  <c r="F280" i="24"/>
  <c r="E280" i="24"/>
  <c r="H280" i="24" s="1"/>
  <c r="D280" i="24"/>
  <c r="K279" i="24"/>
  <c r="F279" i="24"/>
  <c r="E279" i="24"/>
  <c r="H279" i="24" s="1"/>
  <c r="D279" i="24"/>
  <c r="K278" i="24"/>
  <c r="F278" i="24"/>
  <c r="E278" i="24"/>
  <c r="D278" i="24"/>
  <c r="K277" i="24"/>
  <c r="F277" i="24"/>
  <c r="E277" i="24"/>
  <c r="H277" i="24" s="1"/>
  <c r="D277" i="24"/>
  <c r="K276" i="24"/>
  <c r="F276" i="24"/>
  <c r="E276" i="24"/>
  <c r="H276" i="24" s="1"/>
  <c r="D276" i="24"/>
  <c r="K275" i="24"/>
  <c r="F275" i="24"/>
  <c r="E275" i="24"/>
  <c r="H275" i="24" s="1"/>
  <c r="D275" i="24"/>
  <c r="K274" i="24"/>
  <c r="F274" i="24"/>
  <c r="E274" i="24"/>
  <c r="D274" i="24"/>
  <c r="K273" i="24"/>
  <c r="F273" i="24"/>
  <c r="E273" i="24"/>
  <c r="H273" i="24" s="1"/>
  <c r="D273" i="24"/>
  <c r="K272" i="24"/>
  <c r="F272" i="24"/>
  <c r="E272" i="24"/>
  <c r="D272" i="24"/>
  <c r="H272" i="24" s="1"/>
  <c r="K271" i="24"/>
  <c r="F271" i="24"/>
  <c r="E271" i="24"/>
  <c r="D271" i="24"/>
  <c r="K270" i="24"/>
  <c r="F270" i="24"/>
  <c r="E270" i="24"/>
  <c r="D270" i="24"/>
  <c r="K269" i="24"/>
  <c r="F269" i="24"/>
  <c r="E269" i="24"/>
  <c r="D269" i="24"/>
  <c r="K268" i="24"/>
  <c r="F268" i="24"/>
  <c r="E268" i="24"/>
  <c r="D268" i="24"/>
  <c r="K267" i="24"/>
  <c r="F267" i="24"/>
  <c r="E267" i="24"/>
  <c r="D267" i="24"/>
  <c r="K266" i="24"/>
  <c r="F266" i="24"/>
  <c r="E266" i="24"/>
  <c r="D266" i="24"/>
  <c r="K265" i="24"/>
  <c r="F265" i="24"/>
  <c r="E265" i="24"/>
  <c r="D265" i="24"/>
  <c r="K264" i="24"/>
  <c r="F264" i="24"/>
  <c r="E264" i="24"/>
  <c r="D264" i="24"/>
  <c r="K263" i="24"/>
  <c r="F263" i="24"/>
  <c r="E263" i="24"/>
  <c r="D263" i="24"/>
  <c r="H263" i="24" s="1"/>
  <c r="K262" i="24"/>
  <c r="F262" i="24"/>
  <c r="E262" i="24"/>
  <c r="D262" i="24"/>
  <c r="K261" i="24"/>
  <c r="F261" i="24"/>
  <c r="E261" i="24"/>
  <c r="D261" i="24"/>
  <c r="K260" i="24"/>
  <c r="F260" i="24"/>
  <c r="E260" i="24"/>
  <c r="D260" i="24"/>
  <c r="K259" i="24"/>
  <c r="F259" i="24"/>
  <c r="E259" i="24"/>
  <c r="D259" i="24"/>
  <c r="K258" i="24"/>
  <c r="F258" i="24"/>
  <c r="E258" i="24"/>
  <c r="D258" i="24"/>
  <c r="K257" i="24"/>
  <c r="F257" i="24"/>
  <c r="E257" i="24"/>
  <c r="D257" i="24"/>
  <c r="K256" i="24"/>
  <c r="F256" i="24"/>
  <c r="E256" i="24"/>
  <c r="D256" i="24"/>
  <c r="K255" i="24"/>
  <c r="F255" i="24"/>
  <c r="E255" i="24"/>
  <c r="D255" i="24"/>
  <c r="K254" i="24"/>
  <c r="F254" i="24"/>
  <c r="E254" i="24"/>
  <c r="D254" i="24"/>
  <c r="K253" i="24"/>
  <c r="F253" i="24"/>
  <c r="E253" i="24"/>
  <c r="D253" i="24"/>
  <c r="K252" i="24"/>
  <c r="F252" i="24"/>
  <c r="E252" i="24"/>
  <c r="D252" i="24"/>
  <c r="K251" i="24"/>
  <c r="F251" i="24"/>
  <c r="E251" i="24"/>
  <c r="D251" i="24"/>
  <c r="K250" i="24"/>
  <c r="F250" i="24"/>
  <c r="E250" i="24"/>
  <c r="D250" i="24"/>
  <c r="K249" i="24"/>
  <c r="F249" i="24"/>
  <c r="E249" i="24"/>
  <c r="D249" i="24"/>
  <c r="K248" i="24"/>
  <c r="F248" i="24"/>
  <c r="E248" i="24"/>
  <c r="D248" i="24"/>
  <c r="K247" i="24"/>
  <c r="F247" i="24"/>
  <c r="E247" i="24"/>
  <c r="D247" i="24"/>
  <c r="K246" i="24"/>
  <c r="F246" i="24"/>
  <c r="E246" i="24"/>
  <c r="D246" i="24"/>
  <c r="K245" i="24"/>
  <c r="F245" i="24"/>
  <c r="E245" i="24"/>
  <c r="D245" i="24"/>
  <c r="K244" i="24"/>
  <c r="F244" i="24"/>
  <c r="E244" i="24"/>
  <c r="D244" i="24"/>
  <c r="K243" i="24"/>
  <c r="F243" i="24"/>
  <c r="E243" i="24"/>
  <c r="D243" i="24"/>
  <c r="K242" i="24"/>
  <c r="F242" i="24"/>
  <c r="E242" i="24"/>
  <c r="D242" i="24"/>
  <c r="K241" i="24"/>
  <c r="F241" i="24"/>
  <c r="E241" i="24"/>
  <c r="D241" i="24"/>
  <c r="K240" i="24"/>
  <c r="F240" i="24"/>
  <c r="E240" i="24"/>
  <c r="D240" i="24"/>
  <c r="K239" i="24"/>
  <c r="F239" i="24"/>
  <c r="E239" i="24"/>
  <c r="D239" i="24"/>
  <c r="K238" i="24"/>
  <c r="F238" i="24"/>
  <c r="E238" i="24"/>
  <c r="D238" i="24"/>
  <c r="K237" i="24"/>
  <c r="F237" i="24"/>
  <c r="E237" i="24"/>
  <c r="D237" i="24"/>
  <c r="K236" i="24"/>
  <c r="F236" i="24"/>
  <c r="E236" i="24"/>
  <c r="D236" i="24"/>
  <c r="K235" i="24"/>
  <c r="F235" i="24"/>
  <c r="E235" i="24"/>
  <c r="D235" i="24"/>
  <c r="K234" i="24"/>
  <c r="F234" i="24"/>
  <c r="E234" i="24"/>
  <c r="D234" i="24"/>
  <c r="K233" i="24"/>
  <c r="F233" i="24"/>
  <c r="E233" i="24"/>
  <c r="D233" i="24"/>
  <c r="K232" i="24"/>
  <c r="F232" i="24"/>
  <c r="E232" i="24"/>
  <c r="D232" i="24"/>
  <c r="K231" i="24"/>
  <c r="F231" i="24"/>
  <c r="E231" i="24"/>
  <c r="D231" i="24"/>
  <c r="K230" i="24"/>
  <c r="F230" i="24"/>
  <c r="E230" i="24"/>
  <c r="D230" i="24"/>
  <c r="K229" i="24"/>
  <c r="F229" i="24"/>
  <c r="E229" i="24"/>
  <c r="H229" i="24" s="1"/>
  <c r="D229" i="24"/>
  <c r="K228" i="24"/>
  <c r="F228" i="24"/>
  <c r="E228" i="24"/>
  <c r="D228" i="24"/>
  <c r="K227" i="24"/>
  <c r="F227" i="24"/>
  <c r="E227" i="24"/>
  <c r="H227" i="24" s="1"/>
  <c r="D227" i="24"/>
  <c r="K226" i="24"/>
  <c r="F226" i="24"/>
  <c r="E226" i="24"/>
  <c r="D226" i="24"/>
  <c r="K225" i="24"/>
  <c r="F225" i="24"/>
  <c r="E225" i="24"/>
  <c r="H225" i="24" s="1"/>
  <c r="D225" i="24"/>
  <c r="K224" i="24"/>
  <c r="F224" i="24"/>
  <c r="E224" i="24"/>
  <c r="D224" i="24"/>
  <c r="K223" i="24"/>
  <c r="F223" i="24"/>
  <c r="E223" i="24"/>
  <c r="D223" i="24"/>
  <c r="K222" i="24"/>
  <c r="F222" i="24"/>
  <c r="E222" i="24"/>
  <c r="D222" i="24"/>
  <c r="K221" i="24"/>
  <c r="F221" i="24"/>
  <c r="E221" i="24"/>
  <c r="D221" i="24"/>
  <c r="K220" i="24"/>
  <c r="F220" i="24"/>
  <c r="E220" i="24"/>
  <c r="H220" i="24" s="1"/>
  <c r="D220" i="24"/>
  <c r="K219" i="24"/>
  <c r="F219" i="24"/>
  <c r="E219" i="24"/>
  <c r="H219" i="24" s="1"/>
  <c r="D219" i="24"/>
  <c r="K218" i="24"/>
  <c r="F218" i="24"/>
  <c r="E218" i="24"/>
  <c r="D218" i="24"/>
  <c r="K217" i="24"/>
  <c r="F217" i="24"/>
  <c r="E217" i="24"/>
  <c r="H217" i="24" s="1"/>
  <c r="D217" i="24"/>
  <c r="K216" i="24"/>
  <c r="F216" i="24"/>
  <c r="E216" i="24"/>
  <c r="H216" i="24" s="1"/>
  <c r="D216" i="24"/>
  <c r="K215" i="24"/>
  <c r="F215" i="24"/>
  <c r="E215" i="24"/>
  <c r="H215" i="24" s="1"/>
  <c r="D215" i="24"/>
  <c r="K214" i="24"/>
  <c r="F214" i="24"/>
  <c r="E214" i="24"/>
  <c r="D214" i="24"/>
  <c r="K213" i="24"/>
  <c r="H213" i="24"/>
  <c r="F213" i="24"/>
  <c r="E213" i="24"/>
  <c r="D213" i="24"/>
  <c r="K212" i="24"/>
  <c r="F212" i="24"/>
  <c r="E212" i="24"/>
  <c r="D212" i="24"/>
  <c r="K211" i="24"/>
  <c r="F211" i="24"/>
  <c r="E211" i="24"/>
  <c r="D211" i="24"/>
  <c r="K210" i="24"/>
  <c r="F210" i="24"/>
  <c r="E210" i="24"/>
  <c r="D210" i="24"/>
  <c r="K209" i="24"/>
  <c r="F209" i="24"/>
  <c r="E209" i="24"/>
  <c r="D209" i="24"/>
  <c r="K208" i="24"/>
  <c r="F208" i="24"/>
  <c r="E208" i="24"/>
  <c r="D208" i="24"/>
  <c r="K207" i="24"/>
  <c r="F207" i="24"/>
  <c r="E207" i="24"/>
  <c r="D207" i="24"/>
  <c r="K206" i="24"/>
  <c r="F206" i="24"/>
  <c r="E206" i="24"/>
  <c r="D206" i="24"/>
  <c r="K205" i="24"/>
  <c r="F205" i="24"/>
  <c r="E205" i="24"/>
  <c r="D205" i="24"/>
  <c r="K204" i="24"/>
  <c r="F204" i="24"/>
  <c r="E204" i="24"/>
  <c r="D204" i="24"/>
  <c r="K203" i="24"/>
  <c r="F203" i="24"/>
  <c r="E203" i="24"/>
  <c r="D203" i="24"/>
  <c r="K202" i="24"/>
  <c r="F202" i="24"/>
  <c r="E202" i="24"/>
  <c r="D202" i="24"/>
  <c r="K201" i="24"/>
  <c r="F201" i="24"/>
  <c r="E201" i="24"/>
  <c r="D201" i="24"/>
  <c r="K200" i="24"/>
  <c r="F200" i="24"/>
  <c r="E200" i="24"/>
  <c r="D200" i="24"/>
  <c r="K199" i="24"/>
  <c r="F199" i="24"/>
  <c r="E199" i="24"/>
  <c r="D199" i="24"/>
  <c r="K198" i="24"/>
  <c r="F198" i="24"/>
  <c r="E198" i="24"/>
  <c r="D198" i="24"/>
  <c r="K197" i="24"/>
  <c r="F197" i="24"/>
  <c r="E197" i="24"/>
  <c r="D197" i="24"/>
  <c r="H197" i="24" s="1"/>
  <c r="K196" i="24"/>
  <c r="F196" i="24"/>
  <c r="E196" i="24"/>
  <c r="D196" i="24"/>
  <c r="K195" i="24"/>
  <c r="F195" i="24"/>
  <c r="E195" i="24"/>
  <c r="D195" i="24"/>
  <c r="K194" i="24"/>
  <c r="F194" i="24"/>
  <c r="E194" i="24"/>
  <c r="D194" i="24"/>
  <c r="K193" i="24"/>
  <c r="F193" i="24"/>
  <c r="E193" i="24"/>
  <c r="D193" i="24"/>
  <c r="K192" i="24"/>
  <c r="F192" i="24"/>
  <c r="E192" i="24"/>
  <c r="D192" i="24"/>
  <c r="K191" i="24"/>
  <c r="F191" i="24"/>
  <c r="E191" i="24"/>
  <c r="D191" i="24"/>
  <c r="K190" i="24"/>
  <c r="F190" i="24"/>
  <c r="E190" i="24"/>
  <c r="D190" i="24"/>
  <c r="K189" i="24"/>
  <c r="F189" i="24"/>
  <c r="E189" i="24"/>
  <c r="D189" i="24"/>
  <c r="K188" i="24"/>
  <c r="F188" i="24"/>
  <c r="E188" i="24"/>
  <c r="D188" i="24"/>
  <c r="K187" i="24"/>
  <c r="F187" i="24"/>
  <c r="E187" i="24"/>
  <c r="D187" i="24"/>
  <c r="K186" i="24"/>
  <c r="F186" i="24"/>
  <c r="E186" i="24"/>
  <c r="D186" i="24"/>
  <c r="K185" i="24"/>
  <c r="F185" i="24"/>
  <c r="E185" i="24"/>
  <c r="D185" i="24"/>
  <c r="K184" i="24"/>
  <c r="F184" i="24"/>
  <c r="E184" i="24"/>
  <c r="D184" i="24"/>
  <c r="K183" i="24"/>
  <c r="F183" i="24"/>
  <c r="E183" i="24"/>
  <c r="D183" i="24"/>
  <c r="K182" i="24"/>
  <c r="F182" i="24"/>
  <c r="E182" i="24"/>
  <c r="D182" i="24"/>
  <c r="K181" i="24"/>
  <c r="F181" i="24"/>
  <c r="E181" i="24"/>
  <c r="D181" i="24"/>
  <c r="K180" i="24"/>
  <c r="F180" i="24"/>
  <c r="E180" i="24"/>
  <c r="D180" i="24"/>
  <c r="K179" i="24"/>
  <c r="F179" i="24"/>
  <c r="E179" i="24"/>
  <c r="D179" i="24"/>
  <c r="K178" i="24"/>
  <c r="F178" i="24"/>
  <c r="E178" i="24"/>
  <c r="D178" i="24"/>
  <c r="K177" i="24"/>
  <c r="F177" i="24"/>
  <c r="E177" i="24"/>
  <c r="D177" i="24"/>
  <c r="K176" i="24"/>
  <c r="F176" i="24"/>
  <c r="E176" i="24"/>
  <c r="D176" i="24"/>
  <c r="K175" i="24"/>
  <c r="F175" i="24"/>
  <c r="E175" i="24"/>
  <c r="H175" i="24" s="1"/>
  <c r="D175" i="24"/>
  <c r="K174" i="24"/>
  <c r="F174" i="24"/>
  <c r="E174" i="24"/>
  <c r="D174" i="24"/>
  <c r="K173" i="24"/>
  <c r="F173" i="24"/>
  <c r="E173" i="24"/>
  <c r="H173" i="24" s="1"/>
  <c r="D173" i="24"/>
  <c r="K172" i="24"/>
  <c r="F172" i="24"/>
  <c r="E172" i="24"/>
  <c r="H172" i="24" s="1"/>
  <c r="D172" i="24"/>
  <c r="K171" i="24"/>
  <c r="H171" i="24"/>
  <c r="F171" i="24"/>
  <c r="E171" i="24"/>
  <c r="D171" i="24"/>
  <c r="K170" i="24"/>
  <c r="F170" i="24"/>
  <c r="E170" i="24"/>
  <c r="D170" i="24"/>
  <c r="K169" i="24"/>
  <c r="F169" i="24"/>
  <c r="E169" i="24"/>
  <c r="H169" i="24" s="1"/>
  <c r="D169" i="24"/>
  <c r="K168" i="24"/>
  <c r="F168" i="24"/>
  <c r="E168" i="24"/>
  <c r="H168" i="24" s="1"/>
  <c r="D168" i="24"/>
  <c r="K167" i="24"/>
  <c r="F167" i="24"/>
  <c r="E167" i="24"/>
  <c r="D167" i="24"/>
  <c r="K166" i="24"/>
  <c r="F166" i="24"/>
  <c r="E166" i="24"/>
  <c r="D166" i="24"/>
  <c r="K165" i="24"/>
  <c r="F165" i="24"/>
  <c r="E165" i="24"/>
  <c r="H165" i="24" s="1"/>
  <c r="D165" i="24"/>
  <c r="K164" i="24"/>
  <c r="F164" i="24"/>
  <c r="E164" i="24"/>
  <c r="H164" i="24" s="1"/>
  <c r="D164" i="24"/>
  <c r="K163" i="24"/>
  <c r="F163" i="24"/>
  <c r="E163" i="24"/>
  <c r="H163" i="24" s="1"/>
  <c r="D163" i="24"/>
  <c r="K162" i="24"/>
  <c r="F162" i="24"/>
  <c r="E162" i="24"/>
  <c r="D162" i="24"/>
  <c r="K161" i="24"/>
  <c r="F161" i="24"/>
  <c r="E161" i="24"/>
  <c r="H161" i="24" s="1"/>
  <c r="D161" i="24"/>
  <c r="K160" i="24"/>
  <c r="F160" i="24"/>
  <c r="E160" i="24"/>
  <c r="H160" i="24" s="1"/>
  <c r="D160" i="24"/>
  <c r="K159" i="24"/>
  <c r="F159" i="24"/>
  <c r="E159" i="24"/>
  <c r="H159" i="24" s="1"/>
  <c r="D159" i="24"/>
  <c r="K158" i="24"/>
  <c r="F158" i="24"/>
  <c r="E158" i="24"/>
  <c r="D158" i="24"/>
  <c r="K157" i="24"/>
  <c r="F157" i="24"/>
  <c r="E157" i="24"/>
  <c r="H157" i="24" s="1"/>
  <c r="D157" i="24"/>
  <c r="K156" i="24"/>
  <c r="F156" i="24"/>
  <c r="E156" i="24"/>
  <c r="D156" i="24"/>
  <c r="H156" i="24" s="1"/>
  <c r="K155" i="24"/>
  <c r="F155" i="24"/>
  <c r="E155" i="24"/>
  <c r="D155" i="24"/>
  <c r="K154" i="24"/>
  <c r="F154" i="24"/>
  <c r="E154" i="24"/>
  <c r="D154" i="24"/>
  <c r="K153" i="24"/>
  <c r="F153" i="24"/>
  <c r="E153" i="24"/>
  <c r="D153" i="24"/>
  <c r="K152" i="24"/>
  <c r="F152" i="24"/>
  <c r="E152" i="24"/>
  <c r="D152" i="24"/>
  <c r="K151" i="24"/>
  <c r="F151" i="24"/>
  <c r="E151" i="24"/>
  <c r="D151" i="24"/>
  <c r="K150" i="24"/>
  <c r="F150" i="24"/>
  <c r="E150" i="24"/>
  <c r="D150" i="24"/>
  <c r="K149" i="24"/>
  <c r="F149" i="24"/>
  <c r="E149" i="24"/>
  <c r="D149" i="24"/>
  <c r="K148" i="24"/>
  <c r="F148" i="24"/>
  <c r="E148" i="24"/>
  <c r="D148" i="24"/>
  <c r="K147" i="24"/>
  <c r="F147" i="24"/>
  <c r="E147" i="24"/>
  <c r="D147" i="24"/>
  <c r="K146" i="24"/>
  <c r="F146" i="24"/>
  <c r="E146" i="24"/>
  <c r="D146" i="24"/>
  <c r="K145" i="24"/>
  <c r="F145" i="24"/>
  <c r="E145" i="24"/>
  <c r="D145" i="24"/>
  <c r="K144" i="24"/>
  <c r="F144" i="24"/>
  <c r="E144" i="24"/>
  <c r="H144" i="24" s="1"/>
  <c r="D144" i="24"/>
  <c r="K143" i="24"/>
  <c r="F143" i="24"/>
  <c r="E143" i="24"/>
  <c r="D143" i="24"/>
  <c r="K142" i="24"/>
  <c r="F142" i="24"/>
  <c r="E142" i="24"/>
  <c r="D142" i="24"/>
  <c r="K141" i="24"/>
  <c r="F141" i="24"/>
  <c r="E141" i="24"/>
  <c r="D141" i="24"/>
  <c r="K140" i="24"/>
  <c r="F140" i="24"/>
  <c r="E140" i="24"/>
  <c r="D140" i="24"/>
  <c r="K139" i="24"/>
  <c r="F139" i="24"/>
  <c r="E139" i="24"/>
  <c r="H139" i="24" s="1"/>
  <c r="D139" i="24"/>
  <c r="K138" i="24"/>
  <c r="F138" i="24"/>
  <c r="E138" i="24"/>
  <c r="D138" i="24"/>
  <c r="K137" i="24"/>
  <c r="F137" i="24"/>
  <c r="E137" i="24"/>
  <c r="H137" i="24" s="1"/>
  <c r="D137" i="24"/>
  <c r="K136" i="24"/>
  <c r="F136" i="24"/>
  <c r="E136" i="24"/>
  <c r="H136" i="24" s="1"/>
  <c r="D136" i="24"/>
  <c r="K135" i="24"/>
  <c r="F135" i="24"/>
  <c r="E135" i="24"/>
  <c r="D135" i="24"/>
  <c r="K134" i="24"/>
  <c r="F134" i="24"/>
  <c r="E134" i="24"/>
  <c r="D134" i="24"/>
  <c r="K133" i="24"/>
  <c r="F133" i="24"/>
  <c r="E133" i="24"/>
  <c r="H133" i="24" s="1"/>
  <c r="D133" i="24"/>
  <c r="K132" i="24"/>
  <c r="F132" i="24"/>
  <c r="E132" i="24"/>
  <c r="H132" i="24" s="1"/>
  <c r="D132" i="24"/>
  <c r="K131" i="24"/>
  <c r="F131" i="24"/>
  <c r="E131" i="24"/>
  <c r="H131" i="24" s="1"/>
  <c r="D131" i="24"/>
  <c r="K130" i="24"/>
  <c r="F130" i="24"/>
  <c r="E130" i="24"/>
  <c r="D130" i="24"/>
  <c r="K129" i="24"/>
  <c r="F129" i="24"/>
  <c r="E129" i="24"/>
  <c r="H129" i="24" s="1"/>
  <c r="D129" i="24"/>
  <c r="K128" i="24"/>
  <c r="F128" i="24"/>
  <c r="E128" i="24"/>
  <c r="H128" i="24" s="1"/>
  <c r="D128" i="24"/>
  <c r="K127" i="24"/>
  <c r="F127" i="24"/>
  <c r="E127" i="24"/>
  <c r="H127" i="24" s="1"/>
  <c r="D127" i="24"/>
  <c r="K126" i="24"/>
  <c r="F126" i="24"/>
  <c r="E126" i="24"/>
  <c r="D126" i="24"/>
  <c r="K125" i="24"/>
  <c r="F125" i="24"/>
  <c r="E125" i="24"/>
  <c r="H125" i="24" s="1"/>
  <c r="D125" i="24"/>
  <c r="K124" i="24"/>
  <c r="F124" i="24"/>
  <c r="E124" i="24"/>
  <c r="H124" i="24" s="1"/>
  <c r="D124" i="24"/>
  <c r="K123" i="24"/>
  <c r="F123" i="24"/>
  <c r="E123" i="24"/>
  <c r="H123" i="24" s="1"/>
  <c r="D123" i="24"/>
  <c r="K122" i="24"/>
  <c r="F122" i="24"/>
  <c r="E122" i="24"/>
  <c r="D122" i="24"/>
  <c r="K121" i="24"/>
  <c r="F121" i="24"/>
  <c r="E121" i="24"/>
  <c r="D121" i="24"/>
  <c r="K120" i="24"/>
  <c r="F120" i="24"/>
  <c r="E120" i="24"/>
  <c r="H120" i="24" s="1"/>
  <c r="D120" i="24"/>
  <c r="K119" i="24"/>
  <c r="F119" i="24"/>
  <c r="E119" i="24"/>
  <c r="H119" i="24" s="1"/>
  <c r="D119" i="24"/>
  <c r="K118" i="24"/>
  <c r="F118" i="24"/>
  <c r="E118" i="24"/>
  <c r="D118" i="24"/>
  <c r="K117" i="24"/>
  <c r="F117" i="24"/>
  <c r="E117" i="24"/>
  <c r="H117" i="24" s="1"/>
  <c r="D117" i="24"/>
  <c r="K116" i="24"/>
  <c r="F116" i="24"/>
  <c r="E116" i="24"/>
  <c r="H116" i="24" s="1"/>
  <c r="D116" i="24"/>
  <c r="K115" i="24"/>
  <c r="F115" i="24"/>
  <c r="E115" i="24"/>
  <c r="H115" i="24" s="1"/>
  <c r="D115" i="24"/>
  <c r="K114" i="24"/>
  <c r="F114" i="24"/>
  <c r="E114" i="24"/>
  <c r="D114" i="24"/>
  <c r="K113" i="24"/>
  <c r="F113" i="24"/>
  <c r="E113" i="24"/>
  <c r="D113" i="24"/>
  <c r="K112" i="24"/>
  <c r="F112" i="24"/>
  <c r="E112" i="24"/>
  <c r="H112" i="24" s="1"/>
  <c r="D112" i="24"/>
  <c r="K111" i="24"/>
  <c r="F111" i="24"/>
  <c r="E111" i="24"/>
  <c r="H111" i="24" s="1"/>
  <c r="D111" i="24"/>
  <c r="K110" i="24"/>
  <c r="F110" i="24"/>
  <c r="E110" i="24"/>
  <c r="D110" i="24"/>
  <c r="K109" i="24"/>
  <c r="F109" i="24"/>
  <c r="E109" i="24"/>
  <c r="H109" i="24" s="1"/>
  <c r="D109" i="24"/>
  <c r="K108" i="24"/>
  <c r="F108" i="24"/>
  <c r="E108" i="24"/>
  <c r="H108" i="24" s="1"/>
  <c r="D108" i="24"/>
  <c r="K107" i="24"/>
  <c r="F107" i="24"/>
  <c r="E107" i="24"/>
  <c r="H107" i="24" s="1"/>
  <c r="D107" i="24"/>
  <c r="K106" i="24"/>
  <c r="F106" i="24"/>
  <c r="E106" i="24"/>
  <c r="D106" i="24"/>
  <c r="K105" i="24"/>
  <c r="F105" i="24"/>
  <c r="E105" i="24"/>
  <c r="H105" i="24" s="1"/>
  <c r="D105" i="24"/>
  <c r="K104" i="24"/>
  <c r="F104" i="24"/>
  <c r="E104" i="24"/>
  <c r="H104" i="24" s="1"/>
  <c r="D104" i="24"/>
  <c r="K103" i="24"/>
  <c r="F103" i="24"/>
  <c r="E103" i="24"/>
  <c r="H103" i="24" s="1"/>
  <c r="D103" i="24"/>
  <c r="K102" i="24"/>
  <c r="F102" i="24"/>
  <c r="E102" i="24"/>
  <c r="D102" i="24"/>
  <c r="K101" i="24"/>
  <c r="F101" i="24"/>
  <c r="E101" i="24"/>
  <c r="H101" i="24" s="1"/>
  <c r="D101" i="24"/>
  <c r="K100" i="24"/>
  <c r="F100" i="24"/>
  <c r="E100" i="24"/>
  <c r="H100" i="24" s="1"/>
  <c r="D100" i="24"/>
  <c r="K99" i="24"/>
  <c r="F99" i="24"/>
  <c r="E99" i="24"/>
  <c r="H99" i="24" s="1"/>
  <c r="D99" i="24"/>
  <c r="K98" i="24"/>
  <c r="F98" i="24"/>
  <c r="E98" i="24"/>
  <c r="D98" i="24"/>
  <c r="K97" i="24"/>
  <c r="F97" i="24"/>
  <c r="E97" i="24"/>
  <c r="H97" i="24" s="1"/>
  <c r="D97" i="24"/>
  <c r="K96" i="24"/>
  <c r="F96" i="24"/>
  <c r="E96" i="24"/>
  <c r="H96" i="24" s="1"/>
  <c r="D96" i="24"/>
  <c r="K95" i="24"/>
  <c r="F95" i="24"/>
  <c r="E95" i="24"/>
  <c r="H95" i="24" s="1"/>
  <c r="D95" i="24"/>
  <c r="K94" i="24"/>
  <c r="F94" i="24"/>
  <c r="E94" i="24"/>
  <c r="D94" i="24"/>
  <c r="K93" i="24"/>
  <c r="F93" i="24"/>
  <c r="E93" i="24"/>
  <c r="H93" i="24" s="1"/>
  <c r="D93" i="24"/>
  <c r="K92" i="24"/>
  <c r="F92" i="24"/>
  <c r="E92" i="24"/>
  <c r="D92" i="24"/>
  <c r="K91" i="24"/>
  <c r="F91" i="24"/>
  <c r="E91" i="24"/>
  <c r="H91" i="24" s="1"/>
  <c r="D91" i="24"/>
  <c r="K90" i="24"/>
  <c r="F90" i="24"/>
  <c r="E90" i="24"/>
  <c r="D90" i="24"/>
  <c r="K89" i="24"/>
  <c r="F89" i="24"/>
  <c r="E89" i="24"/>
  <c r="H89" i="24" s="1"/>
  <c r="D89" i="24"/>
  <c r="K88" i="24"/>
  <c r="F88" i="24"/>
  <c r="E88" i="24"/>
  <c r="H88" i="24" s="1"/>
  <c r="D88" i="24"/>
  <c r="K87" i="24"/>
  <c r="F87" i="24"/>
  <c r="E87" i="24"/>
  <c r="H87" i="24" s="1"/>
  <c r="D87" i="24"/>
  <c r="K86" i="24"/>
  <c r="F86" i="24"/>
  <c r="E86" i="24"/>
  <c r="D86" i="24"/>
  <c r="K85" i="24"/>
  <c r="F85" i="24"/>
  <c r="E85" i="24"/>
  <c r="H85" i="24" s="1"/>
  <c r="D85" i="24"/>
  <c r="K84" i="24"/>
  <c r="F84" i="24"/>
  <c r="E84" i="24"/>
  <c r="H84" i="24" s="1"/>
  <c r="D84" i="24"/>
  <c r="K83" i="24"/>
  <c r="F83" i="24"/>
  <c r="E83" i="24"/>
  <c r="H83" i="24" s="1"/>
  <c r="D83" i="24"/>
  <c r="K82" i="24"/>
  <c r="F82" i="24"/>
  <c r="E82" i="24"/>
  <c r="D82" i="24"/>
  <c r="K81" i="24"/>
  <c r="F81" i="24"/>
  <c r="E81" i="24"/>
  <c r="H81" i="24" s="1"/>
  <c r="D81" i="24"/>
  <c r="K80" i="24"/>
  <c r="F80" i="24"/>
  <c r="E80" i="24"/>
  <c r="D80" i="24"/>
  <c r="K79" i="24"/>
  <c r="F79" i="24"/>
  <c r="E79" i="24"/>
  <c r="H79" i="24" s="1"/>
  <c r="D79" i="24"/>
  <c r="K78" i="24"/>
  <c r="F78" i="24"/>
  <c r="E78" i="24"/>
  <c r="D78" i="24"/>
  <c r="K77" i="24"/>
  <c r="F77" i="24"/>
  <c r="E77" i="24"/>
  <c r="H77" i="24" s="1"/>
  <c r="D77" i="24"/>
  <c r="K76" i="24"/>
  <c r="F76" i="24"/>
  <c r="E76" i="24"/>
  <c r="D76" i="24"/>
  <c r="K75" i="24"/>
  <c r="F75" i="24"/>
  <c r="E75" i="24"/>
  <c r="H75" i="24" s="1"/>
  <c r="D75" i="24"/>
  <c r="K74" i="24"/>
  <c r="F74" i="24"/>
  <c r="E74" i="24"/>
  <c r="D74" i="24"/>
  <c r="K73" i="24"/>
  <c r="F73" i="24"/>
  <c r="E73" i="24"/>
  <c r="D73" i="24"/>
  <c r="K72" i="24"/>
  <c r="F72" i="24"/>
  <c r="E72" i="24"/>
  <c r="D72" i="24"/>
  <c r="K71" i="24"/>
  <c r="F71" i="24"/>
  <c r="E71" i="24"/>
  <c r="H71" i="24" s="1"/>
  <c r="D71" i="24"/>
  <c r="K70" i="24"/>
  <c r="F70" i="24"/>
  <c r="E70" i="24"/>
  <c r="D70" i="24"/>
  <c r="K69" i="24"/>
  <c r="H69" i="24"/>
  <c r="F69" i="24"/>
  <c r="E69" i="24"/>
  <c r="D69" i="24"/>
  <c r="K68" i="24"/>
  <c r="F68" i="24"/>
  <c r="E68" i="24"/>
  <c r="D68" i="24"/>
  <c r="K67" i="24"/>
  <c r="F67" i="24"/>
  <c r="E67" i="24"/>
  <c r="H67" i="24" s="1"/>
  <c r="D67" i="24"/>
  <c r="K66" i="24"/>
  <c r="F66" i="24"/>
  <c r="E66" i="24"/>
  <c r="D66" i="24"/>
  <c r="K65" i="24"/>
  <c r="F65" i="24"/>
  <c r="E65" i="24"/>
  <c r="D65" i="24"/>
  <c r="K64" i="24"/>
  <c r="F64" i="24"/>
  <c r="E64" i="24"/>
  <c r="D64" i="24"/>
  <c r="K63" i="24"/>
  <c r="F63" i="24"/>
  <c r="E63" i="24"/>
  <c r="D63" i="24"/>
  <c r="K62" i="24"/>
  <c r="F62" i="24"/>
  <c r="E62" i="24"/>
  <c r="D62" i="24"/>
  <c r="K61" i="24"/>
  <c r="F61" i="24"/>
  <c r="E61" i="24"/>
  <c r="H61" i="24" s="1"/>
  <c r="D61" i="24"/>
  <c r="K60" i="24"/>
  <c r="F60" i="24"/>
  <c r="E60" i="24"/>
  <c r="D60" i="24"/>
  <c r="K59" i="24"/>
  <c r="F59" i="24"/>
  <c r="E59" i="24"/>
  <c r="H59" i="24" s="1"/>
  <c r="D59" i="24"/>
  <c r="K58" i="24"/>
  <c r="F58" i="24"/>
  <c r="E58" i="24"/>
  <c r="D58" i="24"/>
  <c r="K57" i="24"/>
  <c r="F57" i="24"/>
  <c r="E57" i="24"/>
  <c r="H57" i="24" s="1"/>
  <c r="D57" i="24"/>
  <c r="K56" i="24"/>
  <c r="F56" i="24"/>
  <c r="E56" i="24"/>
  <c r="D56" i="24"/>
  <c r="K55" i="24"/>
  <c r="F55" i="24"/>
  <c r="E55" i="24"/>
  <c r="D55" i="24"/>
  <c r="K54" i="24"/>
  <c r="F54" i="24"/>
  <c r="E54" i="24"/>
  <c r="D54" i="24"/>
  <c r="K53" i="24"/>
  <c r="F53" i="24"/>
  <c r="E53" i="24"/>
  <c r="D53" i="24"/>
  <c r="K52" i="24"/>
  <c r="F52" i="24"/>
  <c r="E52" i="24"/>
  <c r="D52" i="24"/>
  <c r="K51" i="24"/>
  <c r="F51" i="24"/>
  <c r="E51" i="24"/>
  <c r="D51" i="24"/>
  <c r="K50" i="24"/>
  <c r="F50" i="24"/>
  <c r="E50" i="24"/>
  <c r="D50" i="24"/>
  <c r="K49" i="24"/>
  <c r="F49" i="24"/>
  <c r="E49" i="24"/>
  <c r="D49" i="24"/>
  <c r="K48" i="24"/>
  <c r="F48" i="24"/>
  <c r="E48" i="24"/>
  <c r="D48" i="24"/>
  <c r="K47" i="24"/>
  <c r="F47" i="24"/>
  <c r="E47" i="24"/>
  <c r="D47" i="24"/>
  <c r="K46" i="24"/>
  <c r="F46" i="24"/>
  <c r="E46" i="24"/>
  <c r="D46" i="24"/>
  <c r="K45" i="24"/>
  <c r="F45" i="24"/>
  <c r="E45" i="24"/>
  <c r="H45" i="24" s="1"/>
  <c r="D45" i="24"/>
  <c r="K44" i="24"/>
  <c r="F44" i="24"/>
  <c r="E44" i="24"/>
  <c r="D44" i="24"/>
  <c r="K43" i="24"/>
  <c r="F43" i="24"/>
  <c r="E43" i="24"/>
  <c r="H43" i="24" s="1"/>
  <c r="D43" i="24"/>
  <c r="K42" i="24"/>
  <c r="F42" i="24"/>
  <c r="E42" i="24"/>
  <c r="D42" i="24"/>
  <c r="K41" i="24"/>
  <c r="F41" i="24"/>
  <c r="E41" i="24"/>
  <c r="D41" i="24"/>
  <c r="K40" i="24"/>
  <c r="F40" i="24"/>
  <c r="E40" i="24"/>
  <c r="D40" i="24"/>
  <c r="K39" i="24"/>
  <c r="F39" i="24"/>
  <c r="E39" i="24"/>
  <c r="H39" i="24" s="1"/>
  <c r="D39" i="24"/>
  <c r="K38" i="24"/>
  <c r="F38" i="24"/>
  <c r="E38" i="24"/>
  <c r="D38" i="24"/>
  <c r="K37" i="24"/>
  <c r="F37" i="24"/>
  <c r="E37" i="24"/>
  <c r="H37" i="24" s="1"/>
  <c r="D37" i="24"/>
  <c r="K36" i="24"/>
  <c r="F36" i="24"/>
  <c r="E36" i="24"/>
  <c r="D36" i="24"/>
  <c r="K35" i="24"/>
  <c r="F35" i="24"/>
  <c r="E35" i="24"/>
  <c r="H35" i="24" s="1"/>
  <c r="D35" i="24"/>
  <c r="K34" i="24"/>
  <c r="F34" i="24"/>
  <c r="E34" i="24"/>
  <c r="D34" i="24"/>
  <c r="K33" i="24"/>
  <c r="F33" i="24"/>
  <c r="E33" i="24"/>
  <c r="D33" i="24"/>
  <c r="K32" i="24"/>
  <c r="F32" i="24"/>
  <c r="E32" i="24"/>
  <c r="D32" i="24"/>
  <c r="K31" i="24"/>
  <c r="F31" i="24"/>
  <c r="E31" i="24"/>
  <c r="D31" i="24"/>
  <c r="K30" i="24"/>
  <c r="F30" i="24"/>
  <c r="E30" i="24"/>
  <c r="D30" i="24"/>
  <c r="K29" i="24"/>
  <c r="F29" i="24"/>
  <c r="E29" i="24"/>
  <c r="H29" i="24" s="1"/>
  <c r="D29" i="24"/>
  <c r="K28" i="24"/>
  <c r="F28" i="24"/>
  <c r="E28" i="24"/>
  <c r="D28" i="24"/>
  <c r="K27" i="24"/>
  <c r="F27" i="24"/>
  <c r="E27" i="24"/>
  <c r="H27" i="24" s="1"/>
  <c r="D27" i="24"/>
  <c r="K26" i="24"/>
  <c r="F26" i="24"/>
  <c r="E26" i="24"/>
  <c r="D26" i="24"/>
  <c r="H26" i="24" s="1"/>
  <c r="K25" i="24"/>
  <c r="F25" i="24"/>
  <c r="E25" i="24"/>
  <c r="D25" i="24"/>
  <c r="K24" i="24"/>
  <c r="F24" i="24"/>
  <c r="E24" i="24"/>
  <c r="D24" i="24"/>
  <c r="H24" i="24" s="1"/>
  <c r="K23" i="24"/>
  <c r="F23" i="24"/>
  <c r="E23" i="24"/>
  <c r="D23" i="24"/>
  <c r="K22" i="24"/>
  <c r="F22" i="24"/>
  <c r="E22" i="24"/>
  <c r="D22" i="24"/>
  <c r="H22" i="24" s="1"/>
  <c r="K21" i="24"/>
  <c r="F21" i="24"/>
  <c r="E21" i="24"/>
  <c r="D21" i="24"/>
  <c r="K20" i="24"/>
  <c r="F20" i="24"/>
  <c r="E20" i="24"/>
  <c r="D20" i="24"/>
  <c r="K19" i="24"/>
  <c r="F19" i="24"/>
  <c r="E19" i="24"/>
  <c r="D19" i="24"/>
  <c r="K18" i="24"/>
  <c r="F18" i="24"/>
  <c r="E18" i="24"/>
  <c r="D18" i="24"/>
  <c r="K17" i="24"/>
  <c r="F17" i="24"/>
  <c r="E17" i="24"/>
  <c r="D17" i="24"/>
  <c r="K16" i="24"/>
  <c r="F16" i="24"/>
  <c r="E16" i="24"/>
  <c r="D16" i="24"/>
  <c r="K15" i="24"/>
  <c r="F15" i="24"/>
  <c r="E15" i="24"/>
  <c r="D15" i="24"/>
  <c r="K14" i="24"/>
  <c r="F14" i="24"/>
  <c r="E14" i="24"/>
  <c r="D14" i="24"/>
  <c r="K13" i="24"/>
  <c r="F13" i="24"/>
  <c r="E13" i="24"/>
  <c r="D13" i="24"/>
  <c r="K12" i="24"/>
  <c r="F12" i="24"/>
  <c r="E12" i="24"/>
  <c r="D12" i="24"/>
  <c r="K11" i="24"/>
  <c r="F11" i="24"/>
  <c r="E11" i="24"/>
  <c r="D11" i="24"/>
  <c r="K10" i="24"/>
  <c r="F10" i="24"/>
  <c r="E10" i="24"/>
  <c r="D10" i="24"/>
  <c r="O9" i="24"/>
  <c r="P9" i="24" s="1"/>
  <c r="Q9" i="24" s="1"/>
  <c r="D12" i="14" s="1"/>
  <c r="K9" i="24"/>
  <c r="F9" i="24"/>
  <c r="E9" i="24"/>
  <c r="D9" i="24"/>
  <c r="K4" i="24"/>
  <c r="F456" i="23"/>
  <c r="E456" i="23"/>
  <c r="D456" i="23"/>
  <c r="F455" i="23"/>
  <c r="E455" i="23"/>
  <c r="D455" i="23"/>
  <c r="F454" i="23"/>
  <c r="E454" i="23"/>
  <c r="D454" i="23"/>
  <c r="F453" i="23"/>
  <c r="E453" i="23"/>
  <c r="D453" i="23"/>
  <c r="F452" i="23"/>
  <c r="E452" i="23"/>
  <c r="D452" i="23"/>
  <c r="F451" i="23"/>
  <c r="E451" i="23"/>
  <c r="D451" i="23"/>
  <c r="F450" i="23"/>
  <c r="E450" i="23"/>
  <c r="D450" i="23"/>
  <c r="F449" i="23"/>
  <c r="E449" i="23"/>
  <c r="D449" i="23"/>
  <c r="F448" i="23"/>
  <c r="E448" i="23"/>
  <c r="D448" i="23"/>
  <c r="F447" i="23"/>
  <c r="E447" i="23"/>
  <c r="D447" i="23"/>
  <c r="F446" i="23"/>
  <c r="E446" i="23"/>
  <c r="D446" i="23"/>
  <c r="F445" i="23"/>
  <c r="E445" i="23"/>
  <c r="D445" i="23"/>
  <c r="F444" i="23"/>
  <c r="E444" i="23"/>
  <c r="D444" i="23"/>
  <c r="F443" i="23"/>
  <c r="E443" i="23"/>
  <c r="D443" i="23"/>
  <c r="F442" i="23"/>
  <c r="E442" i="23"/>
  <c r="D442" i="23"/>
  <c r="F441" i="23"/>
  <c r="E441" i="23"/>
  <c r="D441" i="23"/>
  <c r="F440" i="23"/>
  <c r="E440" i="23"/>
  <c r="D440" i="23"/>
  <c r="F439" i="23"/>
  <c r="E439" i="23"/>
  <c r="D439" i="23"/>
  <c r="F438" i="23"/>
  <c r="E438" i="23"/>
  <c r="D438" i="23"/>
  <c r="F437" i="23"/>
  <c r="E437" i="23"/>
  <c r="D437" i="23"/>
  <c r="F436" i="23"/>
  <c r="E436" i="23"/>
  <c r="D436" i="23"/>
  <c r="F435" i="23"/>
  <c r="E435" i="23"/>
  <c r="D435" i="23"/>
  <c r="F434" i="23"/>
  <c r="E434" i="23"/>
  <c r="D434" i="23"/>
  <c r="F433" i="23"/>
  <c r="E433" i="23"/>
  <c r="D433" i="23"/>
  <c r="F432" i="23"/>
  <c r="E432" i="23"/>
  <c r="D432" i="23"/>
  <c r="F431" i="23"/>
  <c r="E431" i="23"/>
  <c r="D431" i="23"/>
  <c r="F430" i="23"/>
  <c r="E430" i="23"/>
  <c r="D430" i="23"/>
  <c r="F429" i="23"/>
  <c r="E429" i="23"/>
  <c r="D429" i="23"/>
  <c r="F428" i="23"/>
  <c r="E428" i="23"/>
  <c r="D428" i="23"/>
  <c r="F427" i="23"/>
  <c r="E427" i="23"/>
  <c r="D427" i="23"/>
  <c r="F426" i="23"/>
  <c r="E426" i="23"/>
  <c r="D426" i="23"/>
  <c r="F425" i="23"/>
  <c r="E425" i="23"/>
  <c r="D425" i="23"/>
  <c r="F424" i="23"/>
  <c r="E424" i="23"/>
  <c r="D424" i="23"/>
  <c r="F423" i="23"/>
  <c r="E423" i="23"/>
  <c r="D423" i="23"/>
  <c r="F422" i="23"/>
  <c r="E422" i="23"/>
  <c r="D422" i="23"/>
  <c r="F421" i="23"/>
  <c r="E421" i="23"/>
  <c r="D421" i="23"/>
  <c r="F420" i="23"/>
  <c r="E420" i="23"/>
  <c r="D420" i="23"/>
  <c r="F419" i="23"/>
  <c r="E419" i="23"/>
  <c r="D419" i="23"/>
  <c r="F418" i="23"/>
  <c r="E418" i="23"/>
  <c r="D418" i="23"/>
  <c r="F417" i="23"/>
  <c r="E417" i="23"/>
  <c r="D417" i="23"/>
  <c r="F416" i="23"/>
  <c r="E416" i="23"/>
  <c r="D416" i="23"/>
  <c r="F415" i="23"/>
  <c r="E415" i="23"/>
  <c r="D415" i="23"/>
  <c r="F414" i="23"/>
  <c r="E414" i="23"/>
  <c r="D414" i="23"/>
  <c r="F413" i="23"/>
  <c r="E413" i="23"/>
  <c r="D413" i="23"/>
  <c r="F412" i="23"/>
  <c r="E412" i="23"/>
  <c r="D412" i="23"/>
  <c r="F411" i="23"/>
  <c r="E411" i="23"/>
  <c r="D411" i="23"/>
  <c r="F410" i="23"/>
  <c r="E410" i="23"/>
  <c r="D410" i="23"/>
  <c r="F409" i="23"/>
  <c r="E409" i="23"/>
  <c r="D409" i="23"/>
  <c r="F408" i="23"/>
  <c r="E408" i="23"/>
  <c r="D408" i="23"/>
  <c r="F407" i="23"/>
  <c r="E407" i="23"/>
  <c r="D407" i="23"/>
  <c r="F406" i="23"/>
  <c r="E406" i="23"/>
  <c r="D406" i="23"/>
  <c r="F405" i="23"/>
  <c r="E405" i="23"/>
  <c r="D405" i="23"/>
  <c r="F404" i="23"/>
  <c r="E404" i="23"/>
  <c r="D404" i="23"/>
  <c r="F403" i="23"/>
  <c r="E403" i="23"/>
  <c r="D403" i="23"/>
  <c r="F402" i="23"/>
  <c r="E402" i="23"/>
  <c r="D402" i="23"/>
  <c r="F401" i="23"/>
  <c r="E401" i="23"/>
  <c r="D401" i="23"/>
  <c r="F400" i="23"/>
  <c r="E400" i="23"/>
  <c r="D400" i="23"/>
  <c r="F399" i="23"/>
  <c r="E399" i="23"/>
  <c r="D399" i="23"/>
  <c r="F398" i="23"/>
  <c r="E398" i="23"/>
  <c r="D398" i="23"/>
  <c r="F397" i="23"/>
  <c r="E397" i="23"/>
  <c r="D397" i="23"/>
  <c r="F396" i="23"/>
  <c r="E396" i="23"/>
  <c r="D396" i="23"/>
  <c r="F395" i="23"/>
  <c r="E395" i="23"/>
  <c r="D395" i="23"/>
  <c r="F394" i="23"/>
  <c r="E394" i="23"/>
  <c r="D394" i="23"/>
  <c r="F393" i="23"/>
  <c r="E393" i="23"/>
  <c r="D393" i="23"/>
  <c r="F392" i="23"/>
  <c r="E392" i="23"/>
  <c r="D392" i="23"/>
  <c r="F391" i="23"/>
  <c r="E391" i="23"/>
  <c r="D391" i="23"/>
  <c r="F390" i="23"/>
  <c r="E390" i="23"/>
  <c r="D390" i="23"/>
  <c r="F389" i="23"/>
  <c r="E389" i="23"/>
  <c r="D389" i="23"/>
  <c r="F388" i="23"/>
  <c r="E388" i="23"/>
  <c r="D388" i="23"/>
  <c r="F387" i="23"/>
  <c r="E387" i="23"/>
  <c r="D387" i="23"/>
  <c r="F386" i="23"/>
  <c r="E386" i="23"/>
  <c r="D386" i="23"/>
  <c r="F385" i="23"/>
  <c r="E385" i="23"/>
  <c r="D385" i="23"/>
  <c r="F384" i="23"/>
  <c r="E384" i="23"/>
  <c r="D384" i="23"/>
  <c r="F383" i="23"/>
  <c r="E383" i="23"/>
  <c r="D383" i="23"/>
  <c r="F382" i="23"/>
  <c r="E382" i="23"/>
  <c r="D382" i="23"/>
  <c r="F381" i="23"/>
  <c r="E381" i="23"/>
  <c r="D381" i="23"/>
  <c r="F380" i="23"/>
  <c r="E380" i="23"/>
  <c r="D380" i="23"/>
  <c r="F379" i="23"/>
  <c r="E379" i="23"/>
  <c r="D379" i="23"/>
  <c r="F378" i="23"/>
  <c r="E378" i="23"/>
  <c r="D378" i="23"/>
  <c r="F377" i="23"/>
  <c r="E377" i="23"/>
  <c r="D377" i="23"/>
  <c r="F376" i="23"/>
  <c r="E376" i="23"/>
  <c r="D376" i="23"/>
  <c r="F375" i="23"/>
  <c r="E375" i="23"/>
  <c r="D375" i="23"/>
  <c r="F374" i="23"/>
  <c r="E374" i="23"/>
  <c r="D374" i="23"/>
  <c r="F373" i="23"/>
  <c r="E373" i="23"/>
  <c r="D373" i="23"/>
  <c r="F372" i="23"/>
  <c r="E372" i="23"/>
  <c r="D372" i="23"/>
  <c r="F371" i="23"/>
  <c r="E371" i="23"/>
  <c r="D371" i="23"/>
  <c r="F370" i="23"/>
  <c r="E370" i="23"/>
  <c r="D370" i="23"/>
  <c r="F369" i="23"/>
  <c r="E369" i="23"/>
  <c r="D369" i="23"/>
  <c r="F368" i="23"/>
  <c r="E368" i="23"/>
  <c r="D368" i="23"/>
  <c r="F367" i="23"/>
  <c r="E367" i="23"/>
  <c r="D367" i="23"/>
  <c r="F366" i="23"/>
  <c r="E366" i="23"/>
  <c r="D366" i="23"/>
  <c r="F365" i="23"/>
  <c r="E365" i="23"/>
  <c r="D365" i="23"/>
  <c r="F364" i="23"/>
  <c r="E364" i="23"/>
  <c r="D364" i="23"/>
  <c r="F363" i="23"/>
  <c r="E363" i="23"/>
  <c r="D363" i="23"/>
  <c r="F362" i="23"/>
  <c r="E362" i="23"/>
  <c r="D362" i="23"/>
  <c r="F361" i="23"/>
  <c r="E361" i="23"/>
  <c r="D361" i="23"/>
  <c r="F360" i="23"/>
  <c r="E360" i="23"/>
  <c r="D360" i="23"/>
  <c r="F359" i="23"/>
  <c r="E359" i="23"/>
  <c r="D359" i="23"/>
  <c r="F358" i="23"/>
  <c r="E358" i="23"/>
  <c r="D358" i="23"/>
  <c r="F357" i="23"/>
  <c r="E357" i="23"/>
  <c r="D357" i="23"/>
  <c r="F356" i="23"/>
  <c r="E356" i="23"/>
  <c r="D356" i="23"/>
  <c r="F355" i="23"/>
  <c r="E355" i="23"/>
  <c r="D355" i="23"/>
  <c r="F354" i="23"/>
  <c r="E354" i="23"/>
  <c r="D354" i="23"/>
  <c r="F353" i="23"/>
  <c r="E353" i="23"/>
  <c r="D353" i="23"/>
  <c r="F352" i="23"/>
  <c r="E352" i="23"/>
  <c r="D352" i="23"/>
  <c r="F351" i="23"/>
  <c r="E351" i="23"/>
  <c r="D351" i="23"/>
  <c r="F350" i="23"/>
  <c r="E350" i="23"/>
  <c r="D350" i="23"/>
  <c r="F349" i="23"/>
  <c r="E349" i="23"/>
  <c r="D349" i="23"/>
  <c r="F348" i="23"/>
  <c r="E348" i="23"/>
  <c r="D348" i="23"/>
  <c r="F347" i="23"/>
  <c r="E347" i="23"/>
  <c r="D347" i="23"/>
  <c r="F346" i="23"/>
  <c r="E346" i="23"/>
  <c r="D346" i="23"/>
  <c r="F345" i="23"/>
  <c r="E345" i="23"/>
  <c r="D345" i="23"/>
  <c r="F344" i="23"/>
  <c r="E344" i="23"/>
  <c r="D344" i="23"/>
  <c r="F343" i="23"/>
  <c r="E343" i="23"/>
  <c r="D343" i="23"/>
  <c r="F342" i="23"/>
  <c r="E342" i="23"/>
  <c r="D342" i="23"/>
  <c r="F341" i="23"/>
  <c r="E341" i="23"/>
  <c r="D341" i="23"/>
  <c r="F340" i="23"/>
  <c r="E340" i="23"/>
  <c r="D340" i="23"/>
  <c r="F339" i="23"/>
  <c r="E339" i="23"/>
  <c r="D339" i="23"/>
  <c r="F338" i="23"/>
  <c r="E338" i="23"/>
  <c r="D338" i="23"/>
  <c r="F337" i="23"/>
  <c r="E337" i="23"/>
  <c r="D337" i="23"/>
  <c r="F336" i="23"/>
  <c r="E336" i="23"/>
  <c r="D336" i="23"/>
  <c r="F335" i="23"/>
  <c r="E335" i="23"/>
  <c r="D335" i="23"/>
  <c r="F334" i="23"/>
  <c r="E334" i="23"/>
  <c r="D334" i="23"/>
  <c r="F333" i="23"/>
  <c r="E333" i="23"/>
  <c r="D333" i="23"/>
  <c r="F332" i="23"/>
  <c r="E332" i="23"/>
  <c r="D332" i="23"/>
  <c r="F331" i="23"/>
  <c r="E331" i="23"/>
  <c r="D331" i="23"/>
  <c r="F330" i="23"/>
  <c r="E330" i="23"/>
  <c r="D330" i="23"/>
  <c r="F329" i="23"/>
  <c r="E329" i="23"/>
  <c r="D329" i="23"/>
  <c r="F328" i="23"/>
  <c r="E328" i="23"/>
  <c r="D328" i="23"/>
  <c r="F327" i="23"/>
  <c r="E327" i="23"/>
  <c r="D327" i="23"/>
  <c r="F326" i="23"/>
  <c r="E326" i="23"/>
  <c r="D326" i="23"/>
  <c r="F325" i="23"/>
  <c r="E325" i="23"/>
  <c r="D325" i="23"/>
  <c r="F324" i="23"/>
  <c r="E324" i="23"/>
  <c r="D324" i="23"/>
  <c r="F323" i="23"/>
  <c r="E323" i="23"/>
  <c r="D323" i="23"/>
  <c r="F322" i="23"/>
  <c r="E322" i="23"/>
  <c r="D322" i="23"/>
  <c r="F321" i="23"/>
  <c r="E321" i="23"/>
  <c r="D321" i="23"/>
  <c r="F320" i="23"/>
  <c r="E320" i="23"/>
  <c r="D320" i="23"/>
  <c r="F319" i="23"/>
  <c r="E319" i="23"/>
  <c r="D319" i="23"/>
  <c r="F318" i="23"/>
  <c r="E318" i="23"/>
  <c r="D318" i="23"/>
  <c r="F317" i="23"/>
  <c r="E317" i="23"/>
  <c r="D317" i="23"/>
  <c r="F316" i="23"/>
  <c r="E316" i="23"/>
  <c r="D316" i="23"/>
  <c r="F315" i="23"/>
  <c r="E315" i="23"/>
  <c r="D315" i="23"/>
  <c r="F314" i="23"/>
  <c r="E314" i="23"/>
  <c r="D314" i="23"/>
  <c r="F313" i="23"/>
  <c r="E313" i="23"/>
  <c r="D313" i="23"/>
  <c r="F312" i="23"/>
  <c r="E312" i="23"/>
  <c r="D312" i="23"/>
  <c r="F311" i="23"/>
  <c r="E311" i="23"/>
  <c r="D311" i="23"/>
  <c r="F310" i="23"/>
  <c r="E310" i="23"/>
  <c r="D310" i="23"/>
  <c r="F309" i="23"/>
  <c r="E309" i="23"/>
  <c r="D309" i="23"/>
  <c r="F308" i="23"/>
  <c r="E308" i="23"/>
  <c r="D308" i="23"/>
  <c r="F307" i="23"/>
  <c r="E307" i="23"/>
  <c r="D307" i="23"/>
  <c r="F306" i="23"/>
  <c r="E306" i="23"/>
  <c r="D306" i="23"/>
  <c r="F305" i="23"/>
  <c r="E305" i="23"/>
  <c r="D305" i="23"/>
  <c r="F304" i="23"/>
  <c r="E304" i="23"/>
  <c r="D304" i="23"/>
  <c r="F303" i="23"/>
  <c r="E303" i="23"/>
  <c r="D303" i="23"/>
  <c r="F302" i="23"/>
  <c r="E302" i="23"/>
  <c r="D302" i="23"/>
  <c r="F301" i="23"/>
  <c r="E301" i="23"/>
  <c r="D301" i="23"/>
  <c r="F300" i="23"/>
  <c r="E300" i="23"/>
  <c r="D300" i="23"/>
  <c r="F299" i="23"/>
  <c r="E299" i="23"/>
  <c r="D299" i="23"/>
  <c r="F298" i="23"/>
  <c r="E298" i="23"/>
  <c r="D298" i="23"/>
  <c r="F297" i="23"/>
  <c r="E297" i="23"/>
  <c r="D297" i="23"/>
  <c r="F296" i="23"/>
  <c r="E296" i="23"/>
  <c r="D296" i="23"/>
  <c r="F295" i="23"/>
  <c r="E295" i="23"/>
  <c r="D295" i="23"/>
  <c r="F294" i="23"/>
  <c r="E294" i="23"/>
  <c r="D294" i="23"/>
  <c r="F293" i="23"/>
  <c r="E293" i="23"/>
  <c r="D293" i="23"/>
  <c r="F292" i="23"/>
  <c r="E292" i="23"/>
  <c r="D292" i="23"/>
  <c r="F291" i="23"/>
  <c r="E291" i="23"/>
  <c r="D291" i="23"/>
  <c r="F290" i="23"/>
  <c r="E290" i="23"/>
  <c r="D290" i="23"/>
  <c r="F289" i="23"/>
  <c r="E289" i="23"/>
  <c r="D289" i="23"/>
  <c r="F288" i="23"/>
  <c r="E288" i="23"/>
  <c r="D288" i="23"/>
  <c r="F287" i="23"/>
  <c r="E287" i="23"/>
  <c r="D287" i="23"/>
  <c r="F286" i="23"/>
  <c r="E286" i="23"/>
  <c r="D286" i="23"/>
  <c r="F285" i="23"/>
  <c r="E285" i="23"/>
  <c r="D285" i="23"/>
  <c r="F284" i="23"/>
  <c r="E284" i="23"/>
  <c r="D284" i="23"/>
  <c r="F283" i="23"/>
  <c r="E283" i="23"/>
  <c r="D283" i="23"/>
  <c r="F282" i="23"/>
  <c r="E282" i="23"/>
  <c r="D282" i="23"/>
  <c r="F281" i="23"/>
  <c r="E281" i="23"/>
  <c r="D281" i="23"/>
  <c r="F280" i="23"/>
  <c r="E280" i="23"/>
  <c r="D280" i="23"/>
  <c r="F279" i="23"/>
  <c r="E279" i="23"/>
  <c r="D279" i="23"/>
  <c r="F278" i="23"/>
  <c r="E278" i="23"/>
  <c r="D278" i="23"/>
  <c r="F277" i="23"/>
  <c r="E277" i="23"/>
  <c r="D277" i="23"/>
  <c r="F276" i="23"/>
  <c r="E276" i="23"/>
  <c r="D276" i="23"/>
  <c r="F275" i="23"/>
  <c r="E275" i="23"/>
  <c r="D275" i="23"/>
  <c r="F274" i="23"/>
  <c r="E274" i="23"/>
  <c r="D274" i="23"/>
  <c r="F273" i="23"/>
  <c r="E273" i="23"/>
  <c r="D273" i="23"/>
  <c r="F272" i="23"/>
  <c r="E272" i="23"/>
  <c r="D272" i="23"/>
  <c r="F271" i="23"/>
  <c r="E271" i="23"/>
  <c r="D271" i="23"/>
  <c r="F270" i="23"/>
  <c r="E270" i="23"/>
  <c r="D270" i="23"/>
  <c r="F269" i="23"/>
  <c r="E269" i="23"/>
  <c r="D269" i="23"/>
  <c r="F268" i="23"/>
  <c r="E268" i="23"/>
  <c r="D268" i="23"/>
  <c r="F267" i="23"/>
  <c r="E267" i="23"/>
  <c r="D267" i="23"/>
  <c r="F266" i="23"/>
  <c r="E266" i="23"/>
  <c r="D266" i="23"/>
  <c r="F265" i="23"/>
  <c r="E265" i="23"/>
  <c r="H265" i="23" s="1"/>
  <c r="D265" i="23"/>
  <c r="K264" i="23"/>
  <c r="F264" i="23"/>
  <c r="E264" i="23"/>
  <c r="H264" i="23" s="1"/>
  <c r="D264" i="23"/>
  <c r="K263" i="23"/>
  <c r="F263" i="23"/>
  <c r="E263" i="23"/>
  <c r="D263" i="23"/>
  <c r="K262" i="23"/>
  <c r="F262" i="23"/>
  <c r="E262" i="23"/>
  <c r="D262" i="23"/>
  <c r="K261" i="23"/>
  <c r="F261" i="23"/>
  <c r="E261" i="23"/>
  <c r="D261" i="23"/>
  <c r="K260" i="23"/>
  <c r="F260" i="23"/>
  <c r="E260" i="23"/>
  <c r="H260" i="23" s="1"/>
  <c r="D260" i="23"/>
  <c r="K259" i="23"/>
  <c r="F259" i="23"/>
  <c r="E259" i="23"/>
  <c r="H259" i="23" s="1"/>
  <c r="D259" i="23"/>
  <c r="K258" i="23"/>
  <c r="F258" i="23"/>
  <c r="E258" i="23"/>
  <c r="D258" i="23"/>
  <c r="K257" i="23"/>
  <c r="F257" i="23"/>
  <c r="E257" i="23"/>
  <c r="H257" i="23" s="1"/>
  <c r="D257" i="23"/>
  <c r="K256" i="23"/>
  <c r="F256" i="23"/>
  <c r="E256" i="23"/>
  <c r="G256" i="23" s="1"/>
  <c r="D256" i="23"/>
  <c r="K255" i="23"/>
  <c r="F255" i="23"/>
  <c r="E255" i="23"/>
  <c r="H255" i="23" s="1"/>
  <c r="D255" i="23"/>
  <c r="K254" i="23"/>
  <c r="F254" i="23"/>
  <c r="E254" i="23"/>
  <c r="D254" i="23"/>
  <c r="K253" i="23"/>
  <c r="F253" i="23"/>
  <c r="E253" i="23"/>
  <c r="H253" i="23" s="1"/>
  <c r="D253" i="23"/>
  <c r="K252" i="23"/>
  <c r="F252" i="23"/>
  <c r="E252" i="23"/>
  <c r="H252" i="23" s="1"/>
  <c r="D252" i="23"/>
  <c r="K251" i="23"/>
  <c r="F251" i="23"/>
  <c r="E251" i="23"/>
  <c r="H251" i="23" s="1"/>
  <c r="D251" i="23"/>
  <c r="K250" i="23"/>
  <c r="F250" i="23"/>
  <c r="E250" i="23"/>
  <c r="D250" i="23"/>
  <c r="K249" i="23"/>
  <c r="F249" i="23"/>
  <c r="E249" i="23"/>
  <c r="H249" i="23" s="1"/>
  <c r="D249" i="23"/>
  <c r="K248" i="23"/>
  <c r="F248" i="23"/>
  <c r="E248" i="23"/>
  <c r="D248" i="23"/>
  <c r="K247" i="23"/>
  <c r="F247" i="23"/>
  <c r="E247" i="23"/>
  <c r="H247" i="23" s="1"/>
  <c r="D247" i="23"/>
  <c r="K246" i="23"/>
  <c r="F246" i="23"/>
  <c r="E246" i="23"/>
  <c r="D246" i="23"/>
  <c r="K245" i="23"/>
  <c r="F245" i="23"/>
  <c r="E245" i="23"/>
  <c r="D245" i="23"/>
  <c r="K244" i="23"/>
  <c r="F244" i="23"/>
  <c r="E244" i="23"/>
  <c r="D244" i="23"/>
  <c r="K243" i="23"/>
  <c r="F243" i="23"/>
  <c r="E243" i="23"/>
  <c r="D243" i="23"/>
  <c r="K242" i="23"/>
  <c r="F242" i="23"/>
  <c r="E242" i="23"/>
  <c r="D242" i="23"/>
  <c r="K241" i="23"/>
  <c r="F241" i="23"/>
  <c r="E241" i="23"/>
  <c r="D241" i="23"/>
  <c r="K240" i="23"/>
  <c r="F240" i="23"/>
  <c r="E240" i="23"/>
  <c r="D240" i="23"/>
  <c r="K239" i="23"/>
  <c r="F239" i="23"/>
  <c r="E239" i="23"/>
  <c r="D239" i="23"/>
  <c r="K238" i="23"/>
  <c r="F238" i="23"/>
  <c r="E238" i="23"/>
  <c r="D238" i="23"/>
  <c r="K237" i="23"/>
  <c r="F237" i="23"/>
  <c r="E237" i="23"/>
  <c r="D237" i="23"/>
  <c r="G237" i="23" s="1"/>
  <c r="K236" i="23"/>
  <c r="F236" i="23"/>
  <c r="E236" i="23"/>
  <c r="D236" i="23"/>
  <c r="K235" i="23"/>
  <c r="F235" i="23"/>
  <c r="E235" i="23"/>
  <c r="D235" i="23"/>
  <c r="K234" i="23"/>
  <c r="F234" i="23"/>
  <c r="E234" i="23"/>
  <c r="D234" i="23"/>
  <c r="K233" i="23"/>
  <c r="F233" i="23"/>
  <c r="E233" i="23"/>
  <c r="D233" i="23"/>
  <c r="K232" i="23"/>
  <c r="F232" i="23"/>
  <c r="E232" i="23"/>
  <c r="D232" i="23"/>
  <c r="K231" i="23"/>
  <c r="F231" i="23"/>
  <c r="E231" i="23"/>
  <c r="D231" i="23"/>
  <c r="K230" i="23"/>
  <c r="F230" i="23"/>
  <c r="E230" i="23"/>
  <c r="D230" i="23"/>
  <c r="K229" i="23"/>
  <c r="F229" i="23"/>
  <c r="E229" i="23"/>
  <c r="D229" i="23"/>
  <c r="K228" i="23"/>
  <c r="F228" i="23"/>
  <c r="E228" i="23"/>
  <c r="D228" i="23"/>
  <c r="K227" i="23"/>
  <c r="F227" i="23"/>
  <c r="E227" i="23"/>
  <c r="D227" i="23"/>
  <c r="K226" i="23"/>
  <c r="F226" i="23"/>
  <c r="E226" i="23"/>
  <c r="D226" i="23"/>
  <c r="K225" i="23"/>
  <c r="F225" i="23"/>
  <c r="E225" i="23"/>
  <c r="D225" i="23"/>
  <c r="K224" i="23"/>
  <c r="F224" i="23"/>
  <c r="E224" i="23"/>
  <c r="D224" i="23"/>
  <c r="K223" i="23"/>
  <c r="F223" i="23"/>
  <c r="E223" i="23"/>
  <c r="D223" i="23"/>
  <c r="K222" i="23"/>
  <c r="F222" i="23"/>
  <c r="E222" i="23"/>
  <c r="D222" i="23"/>
  <c r="K221" i="23"/>
  <c r="F221" i="23"/>
  <c r="E221" i="23"/>
  <c r="D221" i="23"/>
  <c r="K220" i="23"/>
  <c r="F220" i="23"/>
  <c r="E220" i="23"/>
  <c r="D220" i="23"/>
  <c r="K219" i="23"/>
  <c r="F219" i="23"/>
  <c r="E219" i="23"/>
  <c r="D219" i="23"/>
  <c r="K218" i="23"/>
  <c r="F218" i="23"/>
  <c r="E218" i="23"/>
  <c r="D218" i="23"/>
  <c r="K217" i="23"/>
  <c r="F217" i="23"/>
  <c r="E217" i="23"/>
  <c r="D217" i="23"/>
  <c r="K216" i="23"/>
  <c r="F216" i="23"/>
  <c r="E216" i="23"/>
  <c r="D216" i="23"/>
  <c r="K215" i="23"/>
  <c r="F215" i="23"/>
  <c r="E215" i="23"/>
  <c r="D215" i="23"/>
  <c r="K214" i="23"/>
  <c r="F214" i="23"/>
  <c r="E214" i="23"/>
  <c r="D214" i="23"/>
  <c r="K213" i="23"/>
  <c r="F213" i="23"/>
  <c r="E213" i="23"/>
  <c r="D213" i="23"/>
  <c r="K212" i="23"/>
  <c r="F212" i="23"/>
  <c r="E212" i="23"/>
  <c r="D212" i="23"/>
  <c r="K211" i="23"/>
  <c r="F211" i="23"/>
  <c r="E211" i="23"/>
  <c r="D211" i="23"/>
  <c r="K210" i="23"/>
  <c r="F210" i="23"/>
  <c r="E210" i="23"/>
  <c r="D210" i="23"/>
  <c r="K209" i="23"/>
  <c r="F209" i="23"/>
  <c r="E209" i="23"/>
  <c r="D209" i="23"/>
  <c r="K208" i="23"/>
  <c r="F208" i="23"/>
  <c r="E208" i="23"/>
  <c r="D208" i="23"/>
  <c r="K207" i="23"/>
  <c r="F207" i="23"/>
  <c r="E207" i="23"/>
  <c r="D207" i="23"/>
  <c r="K206" i="23"/>
  <c r="F206" i="23"/>
  <c r="E206" i="23"/>
  <c r="D206" i="23"/>
  <c r="K205" i="23"/>
  <c r="F205" i="23"/>
  <c r="E205" i="23"/>
  <c r="D205" i="23"/>
  <c r="K204" i="23"/>
  <c r="F204" i="23"/>
  <c r="E204" i="23"/>
  <c r="D204" i="23"/>
  <c r="K203" i="23"/>
  <c r="F203" i="23"/>
  <c r="E203" i="23"/>
  <c r="D203" i="23"/>
  <c r="K202" i="23"/>
  <c r="F202" i="23"/>
  <c r="E202" i="23"/>
  <c r="D202" i="23"/>
  <c r="K201" i="23"/>
  <c r="F201" i="23"/>
  <c r="E201" i="23"/>
  <c r="D201" i="23"/>
  <c r="K200" i="23"/>
  <c r="F200" i="23"/>
  <c r="E200" i="23"/>
  <c r="G200" i="23" s="1"/>
  <c r="D200" i="23"/>
  <c r="K199" i="23"/>
  <c r="F199" i="23"/>
  <c r="E199" i="23"/>
  <c r="D199" i="23"/>
  <c r="K198" i="23"/>
  <c r="F198" i="23"/>
  <c r="E198" i="23"/>
  <c r="H198" i="23" s="1"/>
  <c r="D198" i="23"/>
  <c r="K197" i="23"/>
  <c r="F197" i="23"/>
  <c r="E197" i="23"/>
  <c r="H197" i="23" s="1"/>
  <c r="D197" i="23"/>
  <c r="K196" i="23"/>
  <c r="F196" i="23"/>
  <c r="E196" i="23"/>
  <c r="H196" i="23" s="1"/>
  <c r="D196" i="23"/>
  <c r="K195" i="23"/>
  <c r="F195" i="23"/>
  <c r="E195" i="23"/>
  <c r="H195" i="23" s="1"/>
  <c r="D195" i="23"/>
  <c r="K194" i="23"/>
  <c r="F194" i="23"/>
  <c r="E194" i="23"/>
  <c r="D194" i="23"/>
  <c r="K193" i="23"/>
  <c r="F193" i="23"/>
  <c r="E193" i="23"/>
  <c r="H193" i="23" s="1"/>
  <c r="D193" i="23"/>
  <c r="K192" i="23"/>
  <c r="F192" i="23"/>
  <c r="E192" i="23"/>
  <c r="G192" i="23" s="1"/>
  <c r="D192" i="23"/>
  <c r="K191" i="23"/>
  <c r="F191" i="23"/>
  <c r="E191" i="23"/>
  <c r="H191" i="23" s="1"/>
  <c r="D191" i="23"/>
  <c r="K190" i="23"/>
  <c r="F190" i="23"/>
  <c r="E190" i="23"/>
  <c r="D190" i="23"/>
  <c r="K189" i="23"/>
  <c r="F189" i="23"/>
  <c r="E189" i="23"/>
  <c r="D189" i="23"/>
  <c r="K188" i="23"/>
  <c r="F188" i="23"/>
  <c r="E188" i="23"/>
  <c r="D188" i="23"/>
  <c r="K187" i="23"/>
  <c r="F187" i="23"/>
  <c r="E187" i="23"/>
  <c r="D187" i="23"/>
  <c r="K186" i="23"/>
  <c r="F186" i="23"/>
  <c r="E186" i="23"/>
  <c r="D186" i="23"/>
  <c r="K185" i="23"/>
  <c r="F185" i="23"/>
  <c r="E185" i="23"/>
  <c r="D185" i="23"/>
  <c r="K184" i="23"/>
  <c r="F184" i="23"/>
  <c r="E184" i="23"/>
  <c r="D184" i="23"/>
  <c r="K183" i="23"/>
  <c r="F183" i="23"/>
  <c r="E183" i="23"/>
  <c r="H183" i="23" s="1"/>
  <c r="D183" i="23"/>
  <c r="K182" i="23"/>
  <c r="F182" i="23"/>
  <c r="E182" i="23"/>
  <c r="H182" i="23" s="1"/>
  <c r="D182" i="23"/>
  <c r="K181" i="23"/>
  <c r="F181" i="23"/>
  <c r="E181" i="23"/>
  <c r="G181" i="23" s="1"/>
  <c r="D181" i="23"/>
  <c r="K180" i="23"/>
  <c r="F180" i="23"/>
  <c r="E180" i="23"/>
  <c r="D180" i="23"/>
  <c r="K179" i="23"/>
  <c r="F179" i="23"/>
  <c r="E179" i="23"/>
  <c r="D179" i="23"/>
  <c r="K178" i="23"/>
  <c r="F178" i="23"/>
  <c r="E178" i="23"/>
  <c r="D178" i="23"/>
  <c r="K177" i="23"/>
  <c r="F177" i="23"/>
  <c r="E177" i="23"/>
  <c r="D177" i="23"/>
  <c r="K176" i="23"/>
  <c r="F176" i="23"/>
  <c r="E176" i="23"/>
  <c r="D176" i="23"/>
  <c r="K175" i="23"/>
  <c r="F175" i="23"/>
  <c r="E175" i="23"/>
  <c r="H175" i="23" s="1"/>
  <c r="D175" i="23"/>
  <c r="K174" i="23"/>
  <c r="F174" i="23"/>
  <c r="E174" i="23"/>
  <c r="H174" i="23" s="1"/>
  <c r="D174" i="23"/>
  <c r="K173" i="23"/>
  <c r="F173" i="23"/>
  <c r="E173" i="23"/>
  <c r="D173" i="23"/>
  <c r="K172" i="23"/>
  <c r="F172" i="23"/>
  <c r="E172" i="23"/>
  <c r="D172" i="23"/>
  <c r="K171" i="23"/>
  <c r="F171" i="23"/>
  <c r="E171" i="23"/>
  <c r="D171" i="23"/>
  <c r="K170" i="23"/>
  <c r="F170" i="23"/>
  <c r="E170" i="23"/>
  <c r="D170" i="23"/>
  <c r="K169" i="23"/>
  <c r="F169" i="23"/>
  <c r="E169" i="23"/>
  <c r="D169" i="23"/>
  <c r="K168" i="23"/>
  <c r="F168" i="23"/>
  <c r="E168" i="23"/>
  <c r="G168" i="23" s="1"/>
  <c r="D168" i="23"/>
  <c r="K167" i="23"/>
  <c r="F167" i="23"/>
  <c r="E167" i="23"/>
  <c r="D167" i="23"/>
  <c r="K166" i="23"/>
  <c r="F166" i="23"/>
  <c r="E166" i="23"/>
  <c r="D166" i="23"/>
  <c r="K165" i="23"/>
  <c r="F165" i="23"/>
  <c r="E165" i="23"/>
  <c r="H165" i="23" s="1"/>
  <c r="D165" i="23"/>
  <c r="K164" i="23"/>
  <c r="F164" i="23"/>
  <c r="E164" i="23"/>
  <c r="H164" i="23" s="1"/>
  <c r="D164" i="23"/>
  <c r="K163" i="23"/>
  <c r="F163" i="23"/>
  <c r="E163" i="23"/>
  <c r="H163" i="23" s="1"/>
  <c r="D163" i="23"/>
  <c r="K162" i="23"/>
  <c r="F162" i="23"/>
  <c r="E162" i="23"/>
  <c r="D162" i="23"/>
  <c r="K161" i="23"/>
  <c r="F161" i="23"/>
  <c r="E161" i="23"/>
  <c r="H161" i="23" s="1"/>
  <c r="D161" i="23"/>
  <c r="K160" i="23"/>
  <c r="F160" i="23"/>
  <c r="E160" i="23"/>
  <c r="D160" i="23"/>
  <c r="K159" i="23"/>
  <c r="F159" i="23"/>
  <c r="E159" i="23"/>
  <c r="H159" i="23" s="1"/>
  <c r="D159" i="23"/>
  <c r="K158" i="23"/>
  <c r="F158" i="23"/>
  <c r="E158" i="23"/>
  <c r="G158" i="23" s="1"/>
  <c r="D158" i="23"/>
  <c r="K157" i="23"/>
  <c r="F157" i="23"/>
  <c r="E157" i="23"/>
  <c r="H157" i="23" s="1"/>
  <c r="D157" i="23"/>
  <c r="K156" i="23"/>
  <c r="F156" i="23"/>
  <c r="E156" i="23"/>
  <c r="H156" i="23" s="1"/>
  <c r="D156" i="23"/>
  <c r="K155" i="23"/>
  <c r="F155" i="23"/>
  <c r="E155" i="23"/>
  <c r="H155" i="23" s="1"/>
  <c r="D155" i="23"/>
  <c r="K154" i="23"/>
  <c r="F154" i="23"/>
  <c r="E154" i="23"/>
  <c r="D154" i="23"/>
  <c r="K153" i="23"/>
  <c r="F153" i="23"/>
  <c r="E153" i="23"/>
  <c r="H153" i="23" s="1"/>
  <c r="D153" i="23"/>
  <c r="K152" i="23"/>
  <c r="F152" i="23"/>
  <c r="E152" i="23"/>
  <c r="D152" i="23"/>
  <c r="K151" i="23"/>
  <c r="F151" i="23"/>
  <c r="E151" i="23"/>
  <c r="H151" i="23" s="1"/>
  <c r="D151" i="23"/>
  <c r="K150" i="23"/>
  <c r="F150" i="23"/>
  <c r="E150" i="23"/>
  <c r="D150" i="23"/>
  <c r="K149" i="23"/>
  <c r="F149" i="23"/>
  <c r="E149" i="23"/>
  <c r="G149" i="23" s="1"/>
  <c r="D149" i="23"/>
  <c r="K148" i="23"/>
  <c r="F148" i="23"/>
  <c r="E148" i="23"/>
  <c r="D148" i="23"/>
  <c r="K147" i="23"/>
  <c r="F147" i="23"/>
  <c r="E147" i="23"/>
  <c r="D147" i="23"/>
  <c r="K146" i="23"/>
  <c r="F146" i="23"/>
  <c r="E146" i="23"/>
  <c r="D146" i="23"/>
  <c r="K145" i="23"/>
  <c r="F145" i="23"/>
  <c r="E145" i="23"/>
  <c r="D145" i="23"/>
  <c r="K144" i="23"/>
  <c r="F144" i="23"/>
  <c r="E144" i="23"/>
  <c r="D144" i="23"/>
  <c r="K143" i="23"/>
  <c r="F143" i="23"/>
  <c r="E143" i="23"/>
  <c r="D143" i="23"/>
  <c r="K142" i="23"/>
  <c r="F142" i="23"/>
  <c r="E142" i="23"/>
  <c r="H142" i="23" s="1"/>
  <c r="D142" i="23"/>
  <c r="K141" i="23"/>
  <c r="F141" i="23"/>
  <c r="E141" i="23"/>
  <c r="D141" i="23"/>
  <c r="K140" i="23"/>
  <c r="F140" i="23"/>
  <c r="E140" i="23"/>
  <c r="H140" i="23" s="1"/>
  <c r="D140" i="23"/>
  <c r="K139" i="23"/>
  <c r="F139" i="23"/>
  <c r="E139" i="23"/>
  <c r="H139" i="23" s="1"/>
  <c r="D139" i="23"/>
  <c r="K138" i="23"/>
  <c r="F138" i="23"/>
  <c r="E138" i="23"/>
  <c r="D138" i="23"/>
  <c r="K137" i="23"/>
  <c r="F137" i="23"/>
  <c r="E137" i="23"/>
  <c r="H137" i="23" s="1"/>
  <c r="D137" i="23"/>
  <c r="K136" i="23"/>
  <c r="F136" i="23"/>
  <c r="E136" i="23"/>
  <c r="D136" i="23"/>
  <c r="K135" i="23"/>
  <c r="F135" i="23"/>
  <c r="E135" i="23"/>
  <c r="D135" i="23"/>
  <c r="K134" i="23"/>
  <c r="F134" i="23"/>
  <c r="E134" i="23"/>
  <c r="H134" i="23" s="1"/>
  <c r="D134" i="23"/>
  <c r="K133" i="23"/>
  <c r="F133" i="23"/>
  <c r="E133" i="23"/>
  <c r="H133" i="23" s="1"/>
  <c r="D133" i="23"/>
  <c r="K132" i="23"/>
  <c r="F132" i="23"/>
  <c r="E132" i="23"/>
  <c r="H132" i="23" s="1"/>
  <c r="D132" i="23"/>
  <c r="K131" i="23"/>
  <c r="F131" i="23"/>
  <c r="E131" i="23"/>
  <c r="H131" i="23" s="1"/>
  <c r="D131" i="23"/>
  <c r="K130" i="23"/>
  <c r="F130" i="23"/>
  <c r="E130" i="23"/>
  <c r="D130" i="23"/>
  <c r="K129" i="23"/>
  <c r="F129" i="23"/>
  <c r="E129" i="23"/>
  <c r="H129" i="23" s="1"/>
  <c r="D129" i="23"/>
  <c r="K128" i="23"/>
  <c r="F128" i="23"/>
  <c r="E128" i="23"/>
  <c r="D128" i="23"/>
  <c r="K127" i="23"/>
  <c r="F127" i="23"/>
  <c r="E127" i="23"/>
  <c r="H127" i="23" s="1"/>
  <c r="D127" i="23"/>
  <c r="K126" i="23"/>
  <c r="F126" i="23"/>
  <c r="E126" i="23"/>
  <c r="G126" i="23" s="1"/>
  <c r="D126" i="23"/>
  <c r="K125" i="23"/>
  <c r="F125" i="23"/>
  <c r="E125" i="23"/>
  <c r="D125" i="23"/>
  <c r="K124" i="23"/>
  <c r="F124" i="23"/>
  <c r="E124" i="23"/>
  <c r="D124" i="23"/>
  <c r="K123" i="23"/>
  <c r="F123" i="23"/>
  <c r="E123" i="23"/>
  <c r="D123" i="23"/>
  <c r="K122" i="23"/>
  <c r="F122" i="23"/>
  <c r="E122" i="23"/>
  <c r="D122" i="23"/>
  <c r="K121" i="23"/>
  <c r="F121" i="23"/>
  <c r="E121" i="23"/>
  <c r="D121" i="23"/>
  <c r="K120" i="23"/>
  <c r="F120" i="23"/>
  <c r="E120" i="23"/>
  <c r="D120" i="23"/>
  <c r="K119" i="23"/>
  <c r="F119" i="23"/>
  <c r="E119" i="23"/>
  <c r="D119" i="23"/>
  <c r="K118" i="23"/>
  <c r="F118" i="23"/>
  <c r="E118" i="23"/>
  <c r="D118" i="23"/>
  <c r="K117" i="23"/>
  <c r="F117" i="23"/>
  <c r="E117" i="23"/>
  <c r="D117" i="23"/>
  <c r="K116" i="23"/>
  <c r="F116" i="23"/>
  <c r="E116" i="23"/>
  <c r="D116" i="23"/>
  <c r="K115" i="23"/>
  <c r="F115" i="23"/>
  <c r="E115" i="23"/>
  <c r="D115" i="23"/>
  <c r="K114" i="23"/>
  <c r="F114" i="23"/>
  <c r="E114" i="23"/>
  <c r="D114" i="23"/>
  <c r="K113" i="23"/>
  <c r="F113" i="23"/>
  <c r="E113" i="23"/>
  <c r="D113" i="23"/>
  <c r="K112" i="23"/>
  <c r="F112" i="23"/>
  <c r="E112" i="23"/>
  <c r="D112" i="23"/>
  <c r="K111" i="23"/>
  <c r="F111" i="23"/>
  <c r="E111" i="23"/>
  <c r="D111" i="23"/>
  <c r="K110" i="23"/>
  <c r="F110" i="23"/>
  <c r="E110" i="23"/>
  <c r="D110" i="23"/>
  <c r="K109" i="23"/>
  <c r="F109" i="23"/>
  <c r="E109" i="23"/>
  <c r="D109" i="23"/>
  <c r="K108" i="23"/>
  <c r="F108" i="23"/>
  <c r="E108" i="23"/>
  <c r="D108" i="23"/>
  <c r="K107" i="23"/>
  <c r="F107" i="23"/>
  <c r="E107" i="23"/>
  <c r="D107" i="23"/>
  <c r="K106" i="23"/>
  <c r="F106" i="23"/>
  <c r="E106" i="23"/>
  <c r="D106" i="23"/>
  <c r="K105" i="23"/>
  <c r="F105" i="23"/>
  <c r="E105" i="23"/>
  <c r="D105" i="23"/>
  <c r="K104" i="23"/>
  <c r="F104" i="23"/>
  <c r="E104" i="23"/>
  <c r="D104" i="23"/>
  <c r="K103" i="23"/>
  <c r="F103" i="23"/>
  <c r="E103" i="23"/>
  <c r="D103" i="23"/>
  <c r="K102" i="23"/>
  <c r="F102" i="23"/>
  <c r="E102" i="23"/>
  <c r="D102" i="23"/>
  <c r="K101" i="23"/>
  <c r="F101" i="23"/>
  <c r="E101" i="23"/>
  <c r="D101" i="23"/>
  <c r="K100" i="23"/>
  <c r="F100" i="23"/>
  <c r="E100" i="23"/>
  <c r="D100" i="23"/>
  <c r="K99" i="23"/>
  <c r="F99" i="23"/>
  <c r="E99" i="23"/>
  <c r="D99" i="23"/>
  <c r="K98" i="23"/>
  <c r="F98" i="23"/>
  <c r="E98" i="23"/>
  <c r="D98" i="23"/>
  <c r="K97" i="23"/>
  <c r="F97" i="23"/>
  <c r="E97" i="23"/>
  <c r="D97" i="23"/>
  <c r="K96" i="23"/>
  <c r="F96" i="23"/>
  <c r="E96" i="23"/>
  <c r="D96" i="23"/>
  <c r="K95" i="23"/>
  <c r="F95" i="23"/>
  <c r="E95" i="23"/>
  <c r="D95" i="23"/>
  <c r="K94" i="23"/>
  <c r="F94" i="23"/>
  <c r="E94" i="23"/>
  <c r="D94" i="23"/>
  <c r="K93" i="23"/>
  <c r="F93" i="23"/>
  <c r="E93" i="23"/>
  <c r="D93" i="23"/>
  <c r="K92" i="23"/>
  <c r="F92" i="23"/>
  <c r="E92" i="23"/>
  <c r="D92" i="23"/>
  <c r="K91" i="23"/>
  <c r="F91" i="23"/>
  <c r="E91" i="23"/>
  <c r="D91" i="23"/>
  <c r="K90" i="23"/>
  <c r="F90" i="23"/>
  <c r="E90" i="23"/>
  <c r="D90" i="23"/>
  <c r="K89" i="23"/>
  <c r="F89" i="23"/>
  <c r="E89" i="23"/>
  <c r="D89" i="23"/>
  <c r="K88" i="23"/>
  <c r="F88" i="23"/>
  <c r="E88" i="23"/>
  <c r="D88" i="23"/>
  <c r="K87" i="23"/>
  <c r="F87" i="23"/>
  <c r="E87" i="23"/>
  <c r="D87" i="23"/>
  <c r="K86" i="23"/>
  <c r="F86" i="23"/>
  <c r="E86" i="23"/>
  <c r="D86" i="23"/>
  <c r="K85" i="23"/>
  <c r="F85" i="23"/>
  <c r="E85" i="23"/>
  <c r="D85" i="23"/>
  <c r="K84" i="23"/>
  <c r="F84" i="23"/>
  <c r="E84" i="23"/>
  <c r="D84" i="23"/>
  <c r="K83" i="23"/>
  <c r="F83" i="23"/>
  <c r="E83" i="23"/>
  <c r="D83" i="23"/>
  <c r="K82" i="23"/>
  <c r="F82" i="23"/>
  <c r="E82" i="23"/>
  <c r="D82" i="23"/>
  <c r="K81" i="23"/>
  <c r="F81" i="23"/>
  <c r="E81" i="23"/>
  <c r="D81" i="23"/>
  <c r="K80" i="23"/>
  <c r="F80" i="23"/>
  <c r="E80" i="23"/>
  <c r="D80" i="23"/>
  <c r="K79" i="23"/>
  <c r="F79" i="23"/>
  <c r="E79" i="23"/>
  <c r="D79" i="23"/>
  <c r="K78" i="23"/>
  <c r="F78" i="23"/>
  <c r="E78" i="23"/>
  <c r="D78" i="23"/>
  <c r="K77" i="23"/>
  <c r="F77" i="23"/>
  <c r="E77" i="23"/>
  <c r="D77" i="23"/>
  <c r="K76" i="23"/>
  <c r="F76" i="23"/>
  <c r="E76" i="23"/>
  <c r="D76" i="23"/>
  <c r="K75" i="23"/>
  <c r="F75" i="23"/>
  <c r="E75" i="23"/>
  <c r="D75" i="23"/>
  <c r="K74" i="23"/>
  <c r="F74" i="23"/>
  <c r="E74" i="23"/>
  <c r="D74" i="23"/>
  <c r="K73" i="23"/>
  <c r="F73" i="23"/>
  <c r="E73" i="23"/>
  <c r="D73" i="23"/>
  <c r="K72" i="23"/>
  <c r="F72" i="23"/>
  <c r="E72" i="23"/>
  <c r="D72" i="23"/>
  <c r="K71" i="23"/>
  <c r="F71" i="23"/>
  <c r="E71" i="23"/>
  <c r="D71" i="23"/>
  <c r="K70" i="23"/>
  <c r="F70" i="23"/>
  <c r="E70" i="23"/>
  <c r="D70" i="23"/>
  <c r="K69" i="23"/>
  <c r="F69" i="23"/>
  <c r="E69" i="23"/>
  <c r="D69" i="23"/>
  <c r="K68" i="23"/>
  <c r="F68" i="23"/>
  <c r="E68" i="23"/>
  <c r="D68" i="23"/>
  <c r="K67" i="23"/>
  <c r="F67" i="23"/>
  <c r="E67" i="23"/>
  <c r="D67" i="23"/>
  <c r="K66" i="23"/>
  <c r="F66" i="23"/>
  <c r="E66" i="23"/>
  <c r="D66" i="23"/>
  <c r="K65" i="23"/>
  <c r="F65" i="23"/>
  <c r="E65" i="23"/>
  <c r="D65" i="23"/>
  <c r="K64" i="23"/>
  <c r="F64" i="23"/>
  <c r="E64" i="23"/>
  <c r="D64" i="23"/>
  <c r="K63" i="23"/>
  <c r="F63" i="23"/>
  <c r="E63" i="23"/>
  <c r="D63" i="23"/>
  <c r="K62" i="23"/>
  <c r="F62" i="23"/>
  <c r="E62" i="23"/>
  <c r="D62" i="23"/>
  <c r="K61" i="23"/>
  <c r="F61" i="23"/>
  <c r="E61" i="23"/>
  <c r="D61" i="23"/>
  <c r="K60" i="23"/>
  <c r="F60" i="23"/>
  <c r="E60" i="23"/>
  <c r="D60" i="23"/>
  <c r="K59" i="23"/>
  <c r="F59" i="23"/>
  <c r="E59" i="23"/>
  <c r="D59" i="23"/>
  <c r="K58" i="23"/>
  <c r="F58" i="23"/>
  <c r="E58" i="23"/>
  <c r="D58" i="23"/>
  <c r="K57" i="23"/>
  <c r="F57" i="23"/>
  <c r="E57" i="23"/>
  <c r="D57" i="23"/>
  <c r="K56" i="23"/>
  <c r="F56" i="23"/>
  <c r="E56" i="23"/>
  <c r="D56" i="23"/>
  <c r="K55" i="23"/>
  <c r="F55" i="23"/>
  <c r="E55" i="23"/>
  <c r="D55" i="23"/>
  <c r="K54" i="23"/>
  <c r="F54" i="23"/>
  <c r="E54" i="23"/>
  <c r="H54" i="23" s="1"/>
  <c r="D54" i="23"/>
  <c r="K53" i="23"/>
  <c r="F53" i="23"/>
  <c r="E53" i="23"/>
  <c r="H53" i="23" s="1"/>
  <c r="D53" i="23"/>
  <c r="K52" i="23"/>
  <c r="F52" i="23"/>
  <c r="E52" i="23"/>
  <c r="H52" i="23" s="1"/>
  <c r="D52" i="23"/>
  <c r="K51" i="23"/>
  <c r="F51" i="23"/>
  <c r="E51" i="23"/>
  <c r="H51" i="23" s="1"/>
  <c r="D51" i="23"/>
  <c r="K50" i="23"/>
  <c r="F50" i="23"/>
  <c r="E50" i="23"/>
  <c r="D50" i="23"/>
  <c r="K49" i="23"/>
  <c r="F49" i="23"/>
  <c r="E49" i="23"/>
  <c r="H49" i="23" s="1"/>
  <c r="D49" i="23"/>
  <c r="K48" i="23"/>
  <c r="F48" i="23"/>
  <c r="E48" i="23"/>
  <c r="D48" i="23"/>
  <c r="K47" i="23"/>
  <c r="F47" i="23"/>
  <c r="E47" i="23"/>
  <c r="D47" i="23"/>
  <c r="K46" i="23"/>
  <c r="F46" i="23"/>
  <c r="E46" i="23"/>
  <c r="D46" i="23"/>
  <c r="K45" i="23"/>
  <c r="F45" i="23"/>
  <c r="E45" i="23"/>
  <c r="D45" i="23"/>
  <c r="K44" i="23"/>
  <c r="F44" i="23"/>
  <c r="E44" i="23"/>
  <c r="D44" i="23"/>
  <c r="K43" i="23"/>
  <c r="F43" i="23"/>
  <c r="E43" i="23"/>
  <c r="D43" i="23"/>
  <c r="K42" i="23"/>
  <c r="F42" i="23"/>
  <c r="E42" i="23"/>
  <c r="D42" i="23"/>
  <c r="K41" i="23"/>
  <c r="F41" i="23"/>
  <c r="E41" i="23"/>
  <c r="H41" i="23" s="1"/>
  <c r="D41" i="23"/>
  <c r="K40" i="23"/>
  <c r="F40" i="23"/>
  <c r="E40" i="23"/>
  <c r="D40" i="23"/>
  <c r="K39" i="23"/>
  <c r="F39" i="23"/>
  <c r="E39" i="23"/>
  <c r="H39" i="23" s="1"/>
  <c r="D39" i="23"/>
  <c r="K38" i="23"/>
  <c r="F38" i="23"/>
  <c r="E38" i="23"/>
  <c r="D38" i="23"/>
  <c r="K37" i="23"/>
  <c r="F37" i="23"/>
  <c r="E37" i="23"/>
  <c r="D37" i="23"/>
  <c r="K36" i="23"/>
  <c r="F36" i="23"/>
  <c r="E36" i="23"/>
  <c r="D36" i="23"/>
  <c r="K35" i="23"/>
  <c r="F35" i="23"/>
  <c r="E35" i="23"/>
  <c r="D35" i="23"/>
  <c r="K34" i="23"/>
  <c r="F34" i="23"/>
  <c r="E34" i="23"/>
  <c r="D34" i="23"/>
  <c r="K33" i="23"/>
  <c r="F33" i="23"/>
  <c r="E33" i="23"/>
  <c r="D33" i="23"/>
  <c r="K32" i="23"/>
  <c r="F32" i="23"/>
  <c r="E32" i="23"/>
  <c r="D32" i="23"/>
  <c r="K31" i="23"/>
  <c r="F31" i="23"/>
  <c r="E31" i="23"/>
  <c r="D31" i="23"/>
  <c r="K30" i="23"/>
  <c r="F30" i="23"/>
  <c r="E30" i="23"/>
  <c r="D30" i="23"/>
  <c r="K29" i="23"/>
  <c r="F29" i="23"/>
  <c r="E29" i="23"/>
  <c r="D29" i="23"/>
  <c r="K28" i="23"/>
  <c r="F28" i="23"/>
  <c r="E28" i="23"/>
  <c r="D28" i="23"/>
  <c r="K27" i="23"/>
  <c r="F27" i="23"/>
  <c r="E27" i="23"/>
  <c r="D27" i="23"/>
  <c r="K26" i="23"/>
  <c r="F26" i="23"/>
  <c r="E26" i="23"/>
  <c r="D26" i="23"/>
  <c r="K25" i="23"/>
  <c r="F25" i="23"/>
  <c r="E25" i="23"/>
  <c r="D25" i="23"/>
  <c r="K24" i="23"/>
  <c r="F24" i="23"/>
  <c r="E24" i="23"/>
  <c r="D24" i="23"/>
  <c r="K23" i="23"/>
  <c r="F23" i="23"/>
  <c r="E23" i="23"/>
  <c r="D23" i="23"/>
  <c r="K22" i="23"/>
  <c r="F22" i="23"/>
  <c r="E22" i="23"/>
  <c r="D22" i="23"/>
  <c r="K21" i="23"/>
  <c r="F21" i="23"/>
  <c r="E21" i="23"/>
  <c r="H21" i="23" s="1"/>
  <c r="D21" i="23"/>
  <c r="K20" i="23"/>
  <c r="F20" i="23"/>
  <c r="E20" i="23"/>
  <c r="H20" i="23" s="1"/>
  <c r="D20" i="23"/>
  <c r="K19" i="23"/>
  <c r="F19" i="23"/>
  <c r="E19" i="23"/>
  <c r="H19" i="23" s="1"/>
  <c r="D19" i="23"/>
  <c r="K18" i="23"/>
  <c r="F18" i="23"/>
  <c r="E18" i="23"/>
  <c r="D18" i="23"/>
  <c r="K17" i="23"/>
  <c r="F17" i="23"/>
  <c r="E17" i="23"/>
  <c r="H17" i="23" s="1"/>
  <c r="D17" i="23"/>
  <c r="K16" i="23"/>
  <c r="F16" i="23"/>
  <c r="E16" i="23"/>
  <c r="D16" i="23"/>
  <c r="K15" i="23"/>
  <c r="F15" i="23"/>
  <c r="E15" i="23"/>
  <c r="H15" i="23" s="1"/>
  <c r="D15" i="23"/>
  <c r="K14" i="23"/>
  <c r="F14" i="23"/>
  <c r="E14" i="23"/>
  <c r="D14" i="23"/>
  <c r="G14" i="23" s="1"/>
  <c r="K13" i="23"/>
  <c r="F13" i="23"/>
  <c r="E13" i="23"/>
  <c r="D13" i="23"/>
  <c r="K12" i="23"/>
  <c r="F12" i="23"/>
  <c r="E12" i="23"/>
  <c r="D12" i="23"/>
  <c r="K11" i="23"/>
  <c r="F11" i="23"/>
  <c r="E11" i="23"/>
  <c r="D11" i="23"/>
  <c r="K10" i="23"/>
  <c r="F10" i="23"/>
  <c r="E10" i="23"/>
  <c r="D10" i="23"/>
  <c r="O9" i="23"/>
  <c r="P9" i="23" s="1"/>
  <c r="Q9" i="23" s="1"/>
  <c r="D11" i="14" s="1"/>
  <c r="K9" i="23"/>
  <c r="F9" i="23"/>
  <c r="E9" i="23"/>
  <c r="D9" i="23"/>
  <c r="K4" i="23"/>
  <c r="D758" i="22"/>
  <c r="E758" i="22"/>
  <c r="F758" i="22"/>
  <c r="D759" i="22"/>
  <c r="E759" i="22"/>
  <c r="F759" i="22"/>
  <c r="D760" i="22"/>
  <c r="E760" i="22"/>
  <c r="F760" i="22"/>
  <c r="D761" i="22"/>
  <c r="E761" i="22"/>
  <c r="F761" i="22"/>
  <c r="D762" i="22"/>
  <c r="E762" i="22"/>
  <c r="F762" i="22"/>
  <c r="D763" i="22"/>
  <c r="E763" i="22"/>
  <c r="F763" i="22"/>
  <c r="D764" i="22"/>
  <c r="E764" i="22"/>
  <c r="F764" i="22"/>
  <c r="D765" i="22"/>
  <c r="E765" i="22"/>
  <c r="F765" i="22"/>
  <c r="D766" i="22"/>
  <c r="E766" i="22"/>
  <c r="F766" i="22"/>
  <c r="D767" i="22"/>
  <c r="E767" i="22"/>
  <c r="F767" i="22"/>
  <c r="F757" i="22"/>
  <c r="E757" i="22"/>
  <c r="D757" i="22"/>
  <c r="F756" i="22"/>
  <c r="E756" i="22"/>
  <c r="D756" i="22"/>
  <c r="F755" i="22"/>
  <c r="E755" i="22"/>
  <c r="D755" i="22"/>
  <c r="F754" i="22"/>
  <c r="E754" i="22"/>
  <c r="D754" i="22"/>
  <c r="F753" i="22"/>
  <c r="E753" i="22"/>
  <c r="D753" i="22"/>
  <c r="F752" i="22"/>
  <c r="E752" i="22"/>
  <c r="D752" i="22"/>
  <c r="F751" i="22"/>
  <c r="E751" i="22"/>
  <c r="D751" i="22"/>
  <c r="F750" i="22"/>
  <c r="E750" i="22"/>
  <c r="D750" i="22"/>
  <c r="F749" i="22"/>
  <c r="E749" i="22"/>
  <c r="D749" i="22"/>
  <c r="F748" i="22"/>
  <c r="E748" i="22"/>
  <c r="D748" i="22"/>
  <c r="F747" i="22"/>
  <c r="E747" i="22"/>
  <c r="D747" i="22"/>
  <c r="F746" i="22"/>
  <c r="E746" i="22"/>
  <c r="D746" i="22"/>
  <c r="F745" i="22"/>
  <c r="E745" i="22"/>
  <c r="D745" i="22"/>
  <c r="F744" i="22"/>
  <c r="E744" i="22"/>
  <c r="D744" i="22"/>
  <c r="F743" i="22"/>
  <c r="E743" i="22"/>
  <c r="D743" i="22"/>
  <c r="F742" i="22"/>
  <c r="E742" i="22"/>
  <c r="D742" i="22"/>
  <c r="F741" i="22"/>
  <c r="E741" i="22"/>
  <c r="D741" i="22"/>
  <c r="F740" i="22"/>
  <c r="E740" i="22"/>
  <c r="D740" i="22"/>
  <c r="F739" i="22"/>
  <c r="E739" i="22"/>
  <c r="D739" i="22"/>
  <c r="F738" i="22"/>
  <c r="E738" i="22"/>
  <c r="D738" i="22"/>
  <c r="F737" i="22"/>
  <c r="E737" i="22"/>
  <c r="D737" i="22"/>
  <c r="F736" i="22"/>
  <c r="E736" i="22"/>
  <c r="D736" i="22"/>
  <c r="F735" i="22"/>
  <c r="E735" i="22"/>
  <c r="D735" i="22"/>
  <c r="F734" i="22"/>
  <c r="E734" i="22"/>
  <c r="D734" i="22"/>
  <c r="F733" i="22"/>
  <c r="E733" i="22"/>
  <c r="D733" i="22"/>
  <c r="F732" i="22"/>
  <c r="E732" i="22"/>
  <c r="D732" i="22"/>
  <c r="F731" i="22"/>
  <c r="E731" i="22"/>
  <c r="D731" i="22"/>
  <c r="F730" i="22"/>
  <c r="E730" i="22"/>
  <c r="D730" i="22"/>
  <c r="F729" i="22"/>
  <c r="E729" i="22"/>
  <c r="D729" i="22"/>
  <c r="F728" i="22"/>
  <c r="E728" i="22"/>
  <c r="D728" i="22"/>
  <c r="F727" i="22"/>
  <c r="E727" i="22"/>
  <c r="D727" i="22"/>
  <c r="F726" i="22"/>
  <c r="E726" i="22"/>
  <c r="D726" i="22"/>
  <c r="F725" i="22"/>
  <c r="E725" i="22"/>
  <c r="D725" i="22"/>
  <c r="F724" i="22"/>
  <c r="E724" i="22"/>
  <c r="D724" i="22"/>
  <c r="F723" i="22"/>
  <c r="E723" i="22"/>
  <c r="D723" i="22"/>
  <c r="F722" i="22"/>
  <c r="E722" i="22"/>
  <c r="D722" i="22"/>
  <c r="F721" i="22"/>
  <c r="E721" i="22"/>
  <c r="D721" i="22"/>
  <c r="F720" i="22"/>
  <c r="E720" i="22"/>
  <c r="D720" i="22"/>
  <c r="F719" i="22"/>
  <c r="E719" i="22"/>
  <c r="D719" i="22"/>
  <c r="F718" i="22"/>
  <c r="E718" i="22"/>
  <c r="D718" i="22"/>
  <c r="F717" i="22"/>
  <c r="E717" i="22"/>
  <c r="D717" i="22"/>
  <c r="F716" i="22"/>
  <c r="E716" i="22"/>
  <c r="D716" i="22"/>
  <c r="F715" i="22"/>
  <c r="E715" i="22"/>
  <c r="D715" i="22"/>
  <c r="F714" i="22"/>
  <c r="E714" i="22"/>
  <c r="D714" i="22"/>
  <c r="F713" i="22"/>
  <c r="E713" i="22"/>
  <c r="D713" i="22"/>
  <c r="F712" i="22"/>
  <c r="E712" i="22"/>
  <c r="D712" i="22"/>
  <c r="F711" i="22"/>
  <c r="E711" i="22"/>
  <c r="D711" i="22"/>
  <c r="F710" i="22"/>
  <c r="E710" i="22"/>
  <c r="D710" i="22"/>
  <c r="F709" i="22"/>
  <c r="E709" i="22"/>
  <c r="D709" i="22"/>
  <c r="F708" i="22"/>
  <c r="E708" i="22"/>
  <c r="D708" i="22"/>
  <c r="F707" i="22"/>
  <c r="E707" i="22"/>
  <c r="D707" i="22"/>
  <c r="F706" i="22"/>
  <c r="E706" i="22"/>
  <c r="D706" i="22"/>
  <c r="F705" i="22"/>
  <c r="E705" i="22"/>
  <c r="D705" i="22"/>
  <c r="F704" i="22"/>
  <c r="E704" i="22"/>
  <c r="D704" i="22"/>
  <c r="F703" i="22"/>
  <c r="E703" i="22"/>
  <c r="D703" i="22"/>
  <c r="F702" i="22"/>
  <c r="E702" i="22"/>
  <c r="D702" i="22"/>
  <c r="F701" i="22"/>
  <c r="E701" i="22"/>
  <c r="D701" i="22"/>
  <c r="F700" i="22"/>
  <c r="E700" i="22"/>
  <c r="D700" i="22"/>
  <c r="F699" i="22"/>
  <c r="E699" i="22"/>
  <c r="D699" i="22"/>
  <c r="F698" i="22"/>
  <c r="E698" i="22"/>
  <c r="D698" i="22"/>
  <c r="F697" i="22"/>
  <c r="E697" i="22"/>
  <c r="D697" i="22"/>
  <c r="F696" i="22"/>
  <c r="E696" i="22"/>
  <c r="D696" i="22"/>
  <c r="F695" i="22"/>
  <c r="E695" i="22"/>
  <c r="D695" i="22"/>
  <c r="F694" i="22"/>
  <c r="E694" i="22"/>
  <c r="D694" i="22"/>
  <c r="F693" i="22"/>
  <c r="E693" i="22"/>
  <c r="D693" i="22"/>
  <c r="F692" i="22"/>
  <c r="E692" i="22"/>
  <c r="D692" i="22"/>
  <c r="F691" i="22"/>
  <c r="E691" i="22"/>
  <c r="D691" i="22"/>
  <c r="F690" i="22"/>
  <c r="E690" i="22"/>
  <c r="D690" i="22"/>
  <c r="F689" i="22"/>
  <c r="E689" i="22"/>
  <c r="D689" i="22"/>
  <c r="F688" i="22"/>
  <c r="E688" i="22"/>
  <c r="D688" i="22"/>
  <c r="F687" i="22"/>
  <c r="E687" i="22"/>
  <c r="D687" i="22"/>
  <c r="F686" i="22"/>
  <c r="E686" i="22"/>
  <c r="D686" i="22"/>
  <c r="F685" i="22"/>
  <c r="E685" i="22"/>
  <c r="D685" i="22"/>
  <c r="F684" i="22"/>
  <c r="E684" i="22"/>
  <c r="D684" i="22"/>
  <c r="F683" i="22"/>
  <c r="E683" i="22"/>
  <c r="D683" i="22"/>
  <c r="F682" i="22"/>
  <c r="E682" i="22"/>
  <c r="D682" i="22"/>
  <c r="F681" i="22"/>
  <c r="E681" i="22"/>
  <c r="D681" i="22"/>
  <c r="F680" i="22"/>
  <c r="E680" i="22"/>
  <c r="D680" i="22"/>
  <c r="F679" i="22"/>
  <c r="E679" i="22"/>
  <c r="D679" i="22"/>
  <c r="F678" i="22"/>
  <c r="E678" i="22"/>
  <c r="D678" i="22"/>
  <c r="F677" i="22"/>
  <c r="E677" i="22"/>
  <c r="D677" i="22"/>
  <c r="F676" i="22"/>
  <c r="E676" i="22"/>
  <c r="D676" i="22"/>
  <c r="F675" i="22"/>
  <c r="E675" i="22"/>
  <c r="D675" i="22"/>
  <c r="F674" i="22"/>
  <c r="E674" i="22"/>
  <c r="D674" i="22"/>
  <c r="F673" i="22"/>
  <c r="E673" i="22"/>
  <c r="D673" i="22"/>
  <c r="F672" i="22"/>
  <c r="E672" i="22"/>
  <c r="D672" i="22"/>
  <c r="F671" i="22"/>
  <c r="E671" i="22"/>
  <c r="D671" i="22"/>
  <c r="F670" i="22"/>
  <c r="E670" i="22"/>
  <c r="D670" i="22"/>
  <c r="F669" i="22"/>
  <c r="E669" i="22"/>
  <c r="D669" i="22"/>
  <c r="F668" i="22"/>
  <c r="E668" i="22"/>
  <c r="D668" i="22"/>
  <c r="F667" i="22"/>
  <c r="E667" i="22"/>
  <c r="D667" i="22"/>
  <c r="F666" i="22"/>
  <c r="E666" i="22"/>
  <c r="D666" i="22"/>
  <c r="F665" i="22"/>
  <c r="E665" i="22"/>
  <c r="D665" i="22"/>
  <c r="F664" i="22"/>
  <c r="E664" i="22"/>
  <c r="D664" i="22"/>
  <c r="F663" i="22"/>
  <c r="E663" i="22"/>
  <c r="D663" i="22"/>
  <c r="F662" i="22"/>
  <c r="E662" i="22"/>
  <c r="D662" i="22"/>
  <c r="F661" i="22"/>
  <c r="E661" i="22"/>
  <c r="D661" i="22"/>
  <c r="F660" i="22"/>
  <c r="E660" i="22"/>
  <c r="D660" i="22"/>
  <c r="F659" i="22"/>
  <c r="E659" i="22"/>
  <c r="D659" i="22"/>
  <c r="F658" i="22"/>
  <c r="E658" i="22"/>
  <c r="D658" i="22"/>
  <c r="F657" i="22"/>
  <c r="E657" i="22"/>
  <c r="D657" i="22"/>
  <c r="F656" i="22"/>
  <c r="E656" i="22"/>
  <c r="D656" i="22"/>
  <c r="F655" i="22"/>
  <c r="E655" i="22"/>
  <c r="D655" i="22"/>
  <c r="F654" i="22"/>
  <c r="E654" i="22"/>
  <c r="D654" i="22"/>
  <c r="F653" i="22"/>
  <c r="E653" i="22"/>
  <c r="D653" i="22"/>
  <c r="F652" i="22"/>
  <c r="E652" i="22"/>
  <c r="D652" i="22"/>
  <c r="F651" i="22"/>
  <c r="E651" i="22"/>
  <c r="D651" i="22"/>
  <c r="F650" i="22"/>
  <c r="E650" i="22"/>
  <c r="D650" i="22"/>
  <c r="F649" i="22"/>
  <c r="E649" i="22"/>
  <c r="D649" i="22"/>
  <c r="F648" i="22"/>
  <c r="E648" i="22"/>
  <c r="D648" i="22"/>
  <c r="F647" i="22"/>
  <c r="E647" i="22"/>
  <c r="D647" i="22"/>
  <c r="F646" i="22"/>
  <c r="E646" i="22"/>
  <c r="D646" i="22"/>
  <c r="F645" i="22"/>
  <c r="E645" i="22"/>
  <c r="D645" i="22"/>
  <c r="F644" i="22"/>
  <c r="E644" i="22"/>
  <c r="D644" i="22"/>
  <c r="F643" i="22"/>
  <c r="E643" i="22"/>
  <c r="D643" i="22"/>
  <c r="F642" i="22"/>
  <c r="E642" i="22"/>
  <c r="D642" i="22"/>
  <c r="F641" i="22"/>
  <c r="E641" i="22"/>
  <c r="D641" i="22"/>
  <c r="F640" i="22"/>
  <c r="E640" i="22"/>
  <c r="D640" i="22"/>
  <c r="F639" i="22"/>
  <c r="E639" i="22"/>
  <c r="D639" i="22"/>
  <c r="F638" i="22"/>
  <c r="E638" i="22"/>
  <c r="D638" i="22"/>
  <c r="F637" i="22"/>
  <c r="E637" i="22"/>
  <c r="D637" i="22"/>
  <c r="F636" i="22"/>
  <c r="E636" i="22"/>
  <c r="D636" i="22"/>
  <c r="F635" i="22"/>
  <c r="E635" i="22"/>
  <c r="D635" i="22"/>
  <c r="F634" i="22"/>
  <c r="E634" i="22"/>
  <c r="D634" i="22"/>
  <c r="F633" i="22"/>
  <c r="E633" i="22"/>
  <c r="D633" i="22"/>
  <c r="F632" i="22"/>
  <c r="E632" i="22"/>
  <c r="D632" i="22"/>
  <c r="F631" i="22"/>
  <c r="E631" i="22"/>
  <c r="D631" i="22"/>
  <c r="F630" i="22"/>
  <c r="E630" i="22"/>
  <c r="D630" i="22"/>
  <c r="F629" i="22"/>
  <c r="E629" i="22"/>
  <c r="D629" i="22"/>
  <c r="F628" i="22"/>
  <c r="E628" i="22"/>
  <c r="D628" i="22"/>
  <c r="F627" i="22"/>
  <c r="E627" i="22"/>
  <c r="D627" i="22"/>
  <c r="F626" i="22"/>
  <c r="E626" i="22"/>
  <c r="D626" i="22"/>
  <c r="F625" i="22"/>
  <c r="E625" i="22"/>
  <c r="D625" i="22"/>
  <c r="F624" i="22"/>
  <c r="E624" i="22"/>
  <c r="D624" i="22"/>
  <c r="F623" i="22"/>
  <c r="E623" i="22"/>
  <c r="D623" i="22"/>
  <c r="F622" i="22"/>
  <c r="E622" i="22"/>
  <c r="D622" i="22"/>
  <c r="F621" i="22"/>
  <c r="E621" i="22"/>
  <c r="D621" i="22"/>
  <c r="F620" i="22"/>
  <c r="E620" i="22"/>
  <c r="D620" i="22"/>
  <c r="F619" i="22"/>
  <c r="E619" i="22"/>
  <c r="D619" i="22"/>
  <c r="F618" i="22"/>
  <c r="E618" i="22"/>
  <c r="D618" i="22"/>
  <c r="F617" i="22"/>
  <c r="E617" i="22"/>
  <c r="D617" i="22"/>
  <c r="F616" i="22"/>
  <c r="E616" i="22"/>
  <c r="D616" i="22"/>
  <c r="F615" i="22"/>
  <c r="E615" i="22"/>
  <c r="D615" i="22"/>
  <c r="F614" i="22"/>
  <c r="E614" i="22"/>
  <c r="D614" i="22"/>
  <c r="F613" i="22"/>
  <c r="E613" i="22"/>
  <c r="D613" i="22"/>
  <c r="F612" i="22"/>
  <c r="E612" i="22"/>
  <c r="D612" i="22"/>
  <c r="F611" i="22"/>
  <c r="E611" i="22"/>
  <c r="D611" i="22"/>
  <c r="F610" i="22"/>
  <c r="E610" i="22"/>
  <c r="D610" i="22"/>
  <c r="F609" i="22"/>
  <c r="E609" i="22"/>
  <c r="D609" i="22"/>
  <c r="F608" i="22"/>
  <c r="E608" i="22"/>
  <c r="D608" i="22"/>
  <c r="F607" i="22"/>
  <c r="E607" i="22"/>
  <c r="D607" i="22"/>
  <c r="F606" i="22"/>
  <c r="E606" i="22"/>
  <c r="D606" i="22"/>
  <c r="F605" i="22"/>
  <c r="E605" i="22"/>
  <c r="D605" i="22"/>
  <c r="F604" i="22"/>
  <c r="E604" i="22"/>
  <c r="D604" i="22"/>
  <c r="F603" i="22"/>
  <c r="E603" i="22"/>
  <c r="D603" i="22"/>
  <c r="F602" i="22"/>
  <c r="E602" i="22"/>
  <c r="D602" i="22"/>
  <c r="F601" i="22"/>
  <c r="E601" i="22"/>
  <c r="D601" i="22"/>
  <c r="F600" i="22"/>
  <c r="E600" i="22"/>
  <c r="D600" i="22"/>
  <c r="F599" i="22"/>
  <c r="E599" i="22"/>
  <c r="D599" i="22"/>
  <c r="F598" i="22"/>
  <c r="E598" i="22"/>
  <c r="D598" i="22"/>
  <c r="F597" i="22"/>
  <c r="E597" i="22"/>
  <c r="D597" i="22"/>
  <c r="F596" i="22"/>
  <c r="E596" i="22"/>
  <c r="D596" i="22"/>
  <c r="F595" i="22"/>
  <c r="E595" i="22"/>
  <c r="D595" i="22"/>
  <c r="F594" i="22"/>
  <c r="E594" i="22"/>
  <c r="D594" i="22"/>
  <c r="F593" i="22"/>
  <c r="E593" i="22"/>
  <c r="D593" i="22"/>
  <c r="F592" i="22"/>
  <c r="E592" i="22"/>
  <c r="D592" i="22"/>
  <c r="F591" i="22"/>
  <c r="E591" i="22"/>
  <c r="D591" i="22"/>
  <c r="F590" i="22"/>
  <c r="E590" i="22"/>
  <c r="D590" i="22"/>
  <c r="F589" i="22"/>
  <c r="E589" i="22"/>
  <c r="D589" i="22"/>
  <c r="F588" i="22"/>
  <c r="E588" i="22"/>
  <c r="D588" i="22"/>
  <c r="F587" i="22"/>
  <c r="E587" i="22"/>
  <c r="D587" i="22"/>
  <c r="F586" i="22"/>
  <c r="E586" i="22"/>
  <c r="D586" i="22"/>
  <c r="F585" i="22"/>
  <c r="E585" i="22"/>
  <c r="D585" i="22"/>
  <c r="F584" i="22"/>
  <c r="E584" i="22"/>
  <c r="D584" i="22"/>
  <c r="F583" i="22"/>
  <c r="E583" i="22"/>
  <c r="D583" i="22"/>
  <c r="F582" i="22"/>
  <c r="E582" i="22"/>
  <c r="D582" i="22"/>
  <c r="F581" i="22"/>
  <c r="E581" i="22"/>
  <c r="D581" i="22"/>
  <c r="F580" i="22"/>
  <c r="E580" i="22"/>
  <c r="D580" i="22"/>
  <c r="F579" i="22"/>
  <c r="E579" i="22"/>
  <c r="D579" i="22"/>
  <c r="F578" i="22"/>
  <c r="E578" i="22"/>
  <c r="D578" i="22"/>
  <c r="F577" i="22"/>
  <c r="E577" i="22"/>
  <c r="D577" i="22"/>
  <c r="F576" i="22"/>
  <c r="E576" i="22"/>
  <c r="D576" i="22"/>
  <c r="F575" i="22"/>
  <c r="E575" i="22"/>
  <c r="D575" i="22"/>
  <c r="F574" i="22"/>
  <c r="E574" i="22"/>
  <c r="D574" i="22"/>
  <c r="F573" i="22"/>
  <c r="E573" i="22"/>
  <c r="D573" i="22"/>
  <c r="F572" i="22"/>
  <c r="E572" i="22"/>
  <c r="D572" i="22"/>
  <c r="F571" i="22"/>
  <c r="E571" i="22"/>
  <c r="D571" i="22"/>
  <c r="F570" i="22"/>
  <c r="E570" i="22"/>
  <c r="D570" i="22"/>
  <c r="F569" i="22"/>
  <c r="E569" i="22"/>
  <c r="D569" i="22"/>
  <c r="F568" i="22"/>
  <c r="E568" i="22"/>
  <c r="D568" i="22"/>
  <c r="F567" i="22"/>
  <c r="E567" i="22"/>
  <c r="D567" i="22"/>
  <c r="F566" i="22"/>
  <c r="E566" i="22"/>
  <c r="D566" i="22"/>
  <c r="F565" i="22"/>
  <c r="E565" i="22"/>
  <c r="D565" i="22"/>
  <c r="F564" i="22"/>
  <c r="E564" i="22"/>
  <c r="D564" i="22"/>
  <c r="F563" i="22"/>
  <c r="E563" i="22"/>
  <c r="D563" i="22"/>
  <c r="F562" i="22"/>
  <c r="E562" i="22"/>
  <c r="D562" i="22"/>
  <c r="F561" i="22"/>
  <c r="E561" i="22"/>
  <c r="D561" i="22"/>
  <c r="F560" i="22"/>
  <c r="E560" i="22"/>
  <c r="D560" i="22"/>
  <c r="F559" i="22"/>
  <c r="E559" i="22"/>
  <c r="D559" i="22"/>
  <c r="F558" i="22"/>
  <c r="E558" i="22"/>
  <c r="D558" i="22"/>
  <c r="F557" i="22"/>
  <c r="E557" i="22"/>
  <c r="D557" i="22"/>
  <c r="F556" i="22"/>
  <c r="E556" i="22"/>
  <c r="D556" i="22"/>
  <c r="F555" i="22"/>
  <c r="E555" i="22"/>
  <c r="D555" i="22"/>
  <c r="F554" i="22"/>
  <c r="E554" i="22"/>
  <c r="D554" i="22"/>
  <c r="F553" i="22"/>
  <c r="E553" i="22"/>
  <c r="D553" i="22"/>
  <c r="F552" i="22"/>
  <c r="E552" i="22"/>
  <c r="D552" i="22"/>
  <c r="F551" i="22"/>
  <c r="E551" i="22"/>
  <c r="D551" i="22"/>
  <c r="F550" i="22"/>
  <c r="E550" i="22"/>
  <c r="D550" i="22"/>
  <c r="F549" i="22"/>
  <c r="E549" i="22"/>
  <c r="D549" i="22"/>
  <c r="F548" i="22"/>
  <c r="E548" i="22"/>
  <c r="D548" i="22"/>
  <c r="F547" i="22"/>
  <c r="E547" i="22"/>
  <c r="D547" i="22"/>
  <c r="F546" i="22"/>
  <c r="E546" i="22"/>
  <c r="D546" i="22"/>
  <c r="F545" i="22"/>
  <c r="E545" i="22"/>
  <c r="D545" i="22"/>
  <c r="F544" i="22"/>
  <c r="E544" i="22"/>
  <c r="D544" i="22"/>
  <c r="F543" i="22"/>
  <c r="E543" i="22"/>
  <c r="D543" i="22"/>
  <c r="F542" i="22"/>
  <c r="E542" i="22"/>
  <c r="D542" i="22"/>
  <c r="F541" i="22"/>
  <c r="E541" i="22"/>
  <c r="D541" i="22"/>
  <c r="F540" i="22"/>
  <c r="E540" i="22"/>
  <c r="D540" i="22"/>
  <c r="F539" i="22"/>
  <c r="E539" i="22"/>
  <c r="D539" i="22"/>
  <c r="F538" i="22"/>
  <c r="E538" i="22"/>
  <c r="D538" i="22"/>
  <c r="F537" i="22"/>
  <c r="E537" i="22"/>
  <c r="D537" i="22"/>
  <c r="F536" i="22"/>
  <c r="E536" i="22"/>
  <c r="D536" i="22"/>
  <c r="F535" i="22"/>
  <c r="E535" i="22"/>
  <c r="D535" i="22"/>
  <c r="F534" i="22"/>
  <c r="E534" i="22"/>
  <c r="D534" i="22"/>
  <c r="F533" i="22"/>
  <c r="E533" i="22"/>
  <c r="D533" i="22"/>
  <c r="F532" i="22"/>
  <c r="E532" i="22"/>
  <c r="D532" i="22"/>
  <c r="F531" i="22"/>
  <c r="E531" i="22"/>
  <c r="D531" i="22"/>
  <c r="F530" i="22"/>
  <c r="E530" i="22"/>
  <c r="D530" i="22"/>
  <c r="F529" i="22"/>
  <c r="E529" i="22"/>
  <c r="D529" i="22"/>
  <c r="F528" i="22"/>
  <c r="E528" i="22"/>
  <c r="D528" i="22"/>
  <c r="F527" i="22"/>
  <c r="E527" i="22"/>
  <c r="D527" i="22"/>
  <c r="F526" i="22"/>
  <c r="E526" i="22"/>
  <c r="D526" i="22"/>
  <c r="F525" i="22"/>
  <c r="E525" i="22"/>
  <c r="D525" i="22"/>
  <c r="F524" i="22"/>
  <c r="E524" i="22"/>
  <c r="D524" i="22"/>
  <c r="F523" i="22"/>
  <c r="E523" i="22"/>
  <c r="D523" i="22"/>
  <c r="F522" i="22"/>
  <c r="E522" i="22"/>
  <c r="D522" i="22"/>
  <c r="F521" i="22"/>
  <c r="E521" i="22"/>
  <c r="D521" i="22"/>
  <c r="F520" i="22"/>
  <c r="E520" i="22"/>
  <c r="D520" i="22"/>
  <c r="F519" i="22"/>
  <c r="E519" i="22"/>
  <c r="D519" i="22"/>
  <c r="F518" i="22"/>
  <c r="E518" i="22"/>
  <c r="D518" i="22"/>
  <c r="F517" i="22"/>
  <c r="E517" i="22"/>
  <c r="D517" i="22"/>
  <c r="F516" i="22"/>
  <c r="E516" i="22"/>
  <c r="D516" i="22"/>
  <c r="F515" i="22"/>
  <c r="E515" i="22"/>
  <c r="D515" i="22"/>
  <c r="F514" i="22"/>
  <c r="E514" i="22"/>
  <c r="D514" i="22"/>
  <c r="F513" i="22"/>
  <c r="E513" i="22"/>
  <c r="D513" i="22"/>
  <c r="F512" i="22"/>
  <c r="E512" i="22"/>
  <c r="D512" i="22"/>
  <c r="F511" i="22"/>
  <c r="E511" i="22"/>
  <c r="D511" i="22"/>
  <c r="F510" i="22"/>
  <c r="E510" i="22"/>
  <c r="D510" i="22"/>
  <c r="F509" i="22"/>
  <c r="E509" i="22"/>
  <c r="D509" i="22"/>
  <c r="F508" i="22"/>
  <c r="E508" i="22"/>
  <c r="D508" i="22"/>
  <c r="F507" i="22"/>
  <c r="E507" i="22"/>
  <c r="D507" i="22"/>
  <c r="F506" i="22"/>
  <c r="E506" i="22"/>
  <c r="D506" i="22"/>
  <c r="F505" i="22"/>
  <c r="E505" i="22"/>
  <c r="D505" i="22"/>
  <c r="F504" i="22"/>
  <c r="E504" i="22"/>
  <c r="D504" i="22"/>
  <c r="F503" i="22"/>
  <c r="E503" i="22"/>
  <c r="D503" i="22"/>
  <c r="F502" i="22"/>
  <c r="E502" i="22"/>
  <c r="D502" i="22"/>
  <c r="F501" i="22"/>
  <c r="E501" i="22"/>
  <c r="D501" i="22"/>
  <c r="F500" i="22"/>
  <c r="E500" i="22"/>
  <c r="D500" i="22"/>
  <c r="F499" i="22"/>
  <c r="E499" i="22"/>
  <c r="D499" i="22"/>
  <c r="F498" i="22"/>
  <c r="E498" i="22"/>
  <c r="D498" i="22"/>
  <c r="F497" i="22"/>
  <c r="E497" i="22"/>
  <c r="D497" i="22"/>
  <c r="F496" i="22"/>
  <c r="E496" i="22"/>
  <c r="D496" i="22"/>
  <c r="F495" i="22"/>
  <c r="E495" i="22"/>
  <c r="D495" i="22"/>
  <c r="F494" i="22"/>
  <c r="E494" i="22"/>
  <c r="D494" i="22"/>
  <c r="F493" i="22"/>
  <c r="E493" i="22"/>
  <c r="D493" i="22"/>
  <c r="F492" i="22"/>
  <c r="E492" i="22"/>
  <c r="D492" i="22"/>
  <c r="F491" i="22"/>
  <c r="E491" i="22"/>
  <c r="D491" i="22"/>
  <c r="F490" i="22"/>
  <c r="E490" i="22"/>
  <c r="D490" i="22"/>
  <c r="F489" i="22"/>
  <c r="E489" i="22"/>
  <c r="D489" i="22"/>
  <c r="F488" i="22"/>
  <c r="E488" i="22"/>
  <c r="D488" i="22"/>
  <c r="F487" i="22"/>
  <c r="E487" i="22"/>
  <c r="D487" i="22"/>
  <c r="F486" i="22"/>
  <c r="E486" i="22"/>
  <c r="D486" i="22"/>
  <c r="F485" i="22"/>
  <c r="E485" i="22"/>
  <c r="D485" i="22"/>
  <c r="F484" i="22"/>
  <c r="E484" i="22"/>
  <c r="D484" i="22"/>
  <c r="F483" i="22"/>
  <c r="E483" i="22"/>
  <c r="D483" i="22"/>
  <c r="F482" i="22"/>
  <c r="E482" i="22"/>
  <c r="D482" i="22"/>
  <c r="F481" i="22"/>
  <c r="E481" i="22"/>
  <c r="D481" i="22"/>
  <c r="F480" i="22"/>
  <c r="E480" i="22"/>
  <c r="D480" i="22"/>
  <c r="F479" i="22"/>
  <c r="E479" i="22"/>
  <c r="D479" i="22"/>
  <c r="F478" i="22"/>
  <c r="E478" i="22"/>
  <c r="D478" i="22"/>
  <c r="F477" i="22"/>
  <c r="E477" i="22"/>
  <c r="D477" i="22"/>
  <c r="F476" i="22"/>
  <c r="E476" i="22"/>
  <c r="D476" i="22"/>
  <c r="F475" i="22"/>
  <c r="E475" i="22"/>
  <c r="D475" i="22"/>
  <c r="F474" i="22"/>
  <c r="E474" i="22"/>
  <c r="D474" i="22"/>
  <c r="F473" i="22"/>
  <c r="E473" i="22"/>
  <c r="D473" i="22"/>
  <c r="F472" i="22"/>
  <c r="E472" i="22"/>
  <c r="D472" i="22"/>
  <c r="F471" i="22"/>
  <c r="E471" i="22"/>
  <c r="D471" i="22"/>
  <c r="F470" i="22"/>
  <c r="E470" i="22"/>
  <c r="D470" i="22"/>
  <c r="F469" i="22"/>
  <c r="E469" i="22"/>
  <c r="D469" i="22"/>
  <c r="F468" i="22"/>
  <c r="E468" i="22"/>
  <c r="D468" i="22"/>
  <c r="F467" i="22"/>
  <c r="E467" i="22"/>
  <c r="D467" i="22"/>
  <c r="F466" i="22"/>
  <c r="E466" i="22"/>
  <c r="D466" i="22"/>
  <c r="F465" i="22"/>
  <c r="E465" i="22"/>
  <c r="D465" i="22"/>
  <c r="F464" i="22"/>
  <c r="E464" i="22"/>
  <c r="D464" i="22"/>
  <c r="F463" i="22"/>
  <c r="E463" i="22"/>
  <c r="D463" i="22"/>
  <c r="F462" i="22"/>
  <c r="E462" i="22"/>
  <c r="D462" i="22"/>
  <c r="F461" i="22"/>
  <c r="E461" i="22"/>
  <c r="D461" i="22"/>
  <c r="F460" i="22"/>
  <c r="E460" i="22"/>
  <c r="D460" i="22"/>
  <c r="F459" i="22"/>
  <c r="E459" i="22"/>
  <c r="D459" i="22"/>
  <c r="F458" i="22"/>
  <c r="E458" i="22"/>
  <c r="D458" i="22"/>
  <c r="F457" i="22"/>
  <c r="E457" i="22"/>
  <c r="D457" i="22"/>
  <c r="F456" i="22"/>
  <c r="E456" i="22"/>
  <c r="D456" i="22"/>
  <c r="F455" i="22"/>
  <c r="E455" i="22"/>
  <c r="D455" i="22"/>
  <c r="F454" i="22"/>
  <c r="E454" i="22"/>
  <c r="D454" i="22"/>
  <c r="F453" i="22"/>
  <c r="E453" i="22"/>
  <c r="D453" i="22"/>
  <c r="F452" i="22"/>
  <c r="E452" i="22"/>
  <c r="D452" i="22"/>
  <c r="F451" i="22"/>
  <c r="E451" i="22"/>
  <c r="D451" i="22"/>
  <c r="F450" i="22"/>
  <c r="E450" i="22"/>
  <c r="D450" i="22"/>
  <c r="F449" i="22"/>
  <c r="E449" i="22"/>
  <c r="D449" i="22"/>
  <c r="F448" i="22"/>
  <c r="E448" i="22"/>
  <c r="D448" i="22"/>
  <c r="F447" i="22"/>
  <c r="E447" i="22"/>
  <c r="D447" i="22"/>
  <c r="F446" i="22"/>
  <c r="E446" i="22"/>
  <c r="D446" i="22"/>
  <c r="F445" i="22"/>
  <c r="E445" i="22"/>
  <c r="D445" i="22"/>
  <c r="F444" i="22"/>
  <c r="E444" i="22"/>
  <c r="D444" i="22"/>
  <c r="F443" i="22"/>
  <c r="E443" i="22"/>
  <c r="D443" i="22"/>
  <c r="F442" i="22"/>
  <c r="E442" i="22"/>
  <c r="D442" i="22"/>
  <c r="F441" i="22"/>
  <c r="E441" i="22"/>
  <c r="D441" i="22"/>
  <c r="F440" i="22"/>
  <c r="E440" i="22"/>
  <c r="D440" i="22"/>
  <c r="F439" i="22"/>
  <c r="E439" i="22"/>
  <c r="D439" i="22"/>
  <c r="F438" i="22"/>
  <c r="E438" i="22"/>
  <c r="D438" i="22"/>
  <c r="F437" i="22"/>
  <c r="E437" i="22"/>
  <c r="D437" i="22"/>
  <c r="F436" i="22"/>
  <c r="E436" i="22"/>
  <c r="D436" i="22"/>
  <c r="F435" i="22"/>
  <c r="E435" i="22"/>
  <c r="D435" i="22"/>
  <c r="F434" i="22"/>
  <c r="E434" i="22"/>
  <c r="D434" i="22"/>
  <c r="F433" i="22"/>
  <c r="E433" i="22"/>
  <c r="D433" i="22"/>
  <c r="F432" i="22"/>
  <c r="E432" i="22"/>
  <c r="D432" i="22"/>
  <c r="F431" i="22"/>
  <c r="E431" i="22"/>
  <c r="D431" i="22"/>
  <c r="F430" i="22"/>
  <c r="E430" i="22"/>
  <c r="D430" i="22"/>
  <c r="F429" i="22"/>
  <c r="E429" i="22"/>
  <c r="D429" i="22"/>
  <c r="F428" i="22"/>
  <c r="E428" i="22"/>
  <c r="D428" i="22"/>
  <c r="F427" i="22"/>
  <c r="E427" i="22"/>
  <c r="D427" i="22"/>
  <c r="F426" i="22"/>
  <c r="E426" i="22"/>
  <c r="D426" i="22"/>
  <c r="F425" i="22"/>
  <c r="E425" i="22"/>
  <c r="D425" i="22"/>
  <c r="F424" i="22"/>
  <c r="E424" i="22"/>
  <c r="D424" i="22"/>
  <c r="F423" i="22"/>
  <c r="E423" i="22"/>
  <c r="D423" i="22"/>
  <c r="F422" i="22"/>
  <c r="E422" i="22"/>
  <c r="D422" i="22"/>
  <c r="F421" i="22"/>
  <c r="E421" i="22"/>
  <c r="D421" i="22"/>
  <c r="F420" i="22"/>
  <c r="E420" i="22"/>
  <c r="D420" i="22"/>
  <c r="F419" i="22"/>
  <c r="E419" i="22"/>
  <c r="D419" i="22"/>
  <c r="F418" i="22"/>
  <c r="E418" i="22"/>
  <c r="D418" i="22"/>
  <c r="F417" i="22"/>
  <c r="E417" i="22"/>
  <c r="D417" i="22"/>
  <c r="F416" i="22"/>
  <c r="E416" i="22"/>
  <c r="D416" i="22"/>
  <c r="F415" i="22"/>
  <c r="E415" i="22"/>
  <c r="D415" i="22"/>
  <c r="F414" i="22"/>
  <c r="E414" i="22"/>
  <c r="D414" i="22"/>
  <c r="F413" i="22"/>
  <c r="E413" i="22"/>
  <c r="D413" i="22"/>
  <c r="F412" i="22"/>
  <c r="E412" i="22"/>
  <c r="D412" i="22"/>
  <c r="F411" i="22"/>
  <c r="E411" i="22"/>
  <c r="D411" i="22"/>
  <c r="F410" i="22"/>
  <c r="E410" i="22"/>
  <c r="D410" i="22"/>
  <c r="F409" i="22"/>
  <c r="E409" i="22"/>
  <c r="D409" i="22"/>
  <c r="F408" i="22"/>
  <c r="E408" i="22"/>
  <c r="D408" i="22"/>
  <c r="F407" i="22"/>
  <c r="E407" i="22"/>
  <c r="D407" i="22"/>
  <c r="F406" i="22"/>
  <c r="E406" i="22"/>
  <c r="D406" i="22"/>
  <c r="F405" i="22"/>
  <c r="E405" i="22"/>
  <c r="D405" i="22"/>
  <c r="F404" i="22"/>
  <c r="E404" i="22"/>
  <c r="D404" i="22"/>
  <c r="F403" i="22"/>
  <c r="E403" i="22"/>
  <c r="D403" i="22"/>
  <c r="F402" i="22"/>
  <c r="E402" i="22"/>
  <c r="D402" i="22"/>
  <c r="F401" i="22"/>
  <c r="E401" i="22"/>
  <c r="D401" i="22"/>
  <c r="F400" i="22"/>
  <c r="E400" i="22"/>
  <c r="D400" i="22"/>
  <c r="F399" i="22"/>
  <c r="E399" i="22"/>
  <c r="D399" i="22"/>
  <c r="F398" i="22"/>
  <c r="E398" i="22"/>
  <c r="D398" i="22"/>
  <c r="F397" i="22"/>
  <c r="E397" i="22"/>
  <c r="D397" i="22"/>
  <c r="F396" i="22"/>
  <c r="E396" i="22"/>
  <c r="D396" i="22"/>
  <c r="F395" i="22"/>
  <c r="E395" i="22"/>
  <c r="D395" i="22"/>
  <c r="F394" i="22"/>
  <c r="E394" i="22"/>
  <c r="D394" i="22"/>
  <c r="F393" i="22"/>
  <c r="E393" i="22"/>
  <c r="D393" i="22"/>
  <c r="F392" i="22"/>
  <c r="E392" i="22"/>
  <c r="D392" i="22"/>
  <c r="F391" i="22"/>
  <c r="E391" i="22"/>
  <c r="D391" i="22"/>
  <c r="F390" i="22"/>
  <c r="E390" i="22"/>
  <c r="D390" i="22"/>
  <c r="F389" i="22"/>
  <c r="E389" i="22"/>
  <c r="D389" i="22"/>
  <c r="F388" i="22"/>
  <c r="E388" i="22"/>
  <c r="D388" i="22"/>
  <c r="F387" i="22"/>
  <c r="E387" i="22"/>
  <c r="D387" i="22"/>
  <c r="F386" i="22"/>
  <c r="E386" i="22"/>
  <c r="D386" i="22"/>
  <c r="F385" i="22"/>
  <c r="E385" i="22"/>
  <c r="D385" i="22"/>
  <c r="F384" i="22"/>
  <c r="E384" i="22"/>
  <c r="D384" i="22"/>
  <c r="F383" i="22"/>
  <c r="E383" i="22"/>
  <c r="D383" i="22"/>
  <c r="F382" i="22"/>
  <c r="E382" i="22"/>
  <c r="D382" i="22"/>
  <c r="F381" i="22"/>
  <c r="E381" i="22"/>
  <c r="D381" i="22"/>
  <c r="F380" i="22"/>
  <c r="E380" i="22"/>
  <c r="D380" i="22"/>
  <c r="F379" i="22"/>
  <c r="E379" i="22"/>
  <c r="D379" i="22"/>
  <c r="F378" i="22"/>
  <c r="E378" i="22"/>
  <c r="D378" i="22"/>
  <c r="F377" i="22"/>
  <c r="E377" i="22"/>
  <c r="D377" i="22"/>
  <c r="F376" i="22"/>
  <c r="E376" i="22"/>
  <c r="D376" i="22"/>
  <c r="F375" i="22"/>
  <c r="E375" i="22"/>
  <c r="D375" i="22"/>
  <c r="F374" i="22"/>
  <c r="E374" i="22"/>
  <c r="D374" i="22"/>
  <c r="F373" i="22"/>
  <c r="E373" i="22"/>
  <c r="D373" i="22"/>
  <c r="F372" i="22"/>
  <c r="E372" i="22"/>
  <c r="D372" i="22"/>
  <c r="F371" i="22"/>
  <c r="E371" i="22"/>
  <c r="D371" i="22"/>
  <c r="F370" i="22"/>
  <c r="E370" i="22"/>
  <c r="D370" i="22"/>
  <c r="F369" i="22"/>
  <c r="E369" i="22"/>
  <c r="D369" i="22"/>
  <c r="F368" i="22"/>
  <c r="E368" i="22"/>
  <c r="D368" i="22"/>
  <c r="F367" i="22"/>
  <c r="E367" i="22"/>
  <c r="D367" i="22"/>
  <c r="F366" i="22"/>
  <c r="E366" i="22"/>
  <c r="D366" i="22"/>
  <c r="F365" i="22"/>
  <c r="E365" i="22"/>
  <c r="D365" i="22"/>
  <c r="F364" i="22"/>
  <c r="E364" i="22"/>
  <c r="D364" i="22"/>
  <c r="F363" i="22"/>
  <c r="E363" i="22"/>
  <c r="D363" i="22"/>
  <c r="F362" i="22"/>
  <c r="E362" i="22"/>
  <c r="D362" i="22"/>
  <c r="F361" i="22"/>
  <c r="E361" i="22"/>
  <c r="D361" i="22"/>
  <c r="F360" i="22"/>
  <c r="E360" i="22"/>
  <c r="D360" i="22"/>
  <c r="F359" i="22"/>
  <c r="E359" i="22"/>
  <c r="D359" i="22"/>
  <c r="F358" i="22"/>
  <c r="E358" i="22"/>
  <c r="D358" i="22"/>
  <c r="F357" i="22"/>
  <c r="E357" i="22"/>
  <c r="D357" i="22"/>
  <c r="F356" i="22"/>
  <c r="E356" i="22"/>
  <c r="D356" i="22"/>
  <c r="F355" i="22"/>
  <c r="E355" i="22"/>
  <c r="D355" i="22"/>
  <c r="F354" i="22"/>
  <c r="E354" i="22"/>
  <c r="D354" i="22"/>
  <c r="F353" i="22"/>
  <c r="E353" i="22"/>
  <c r="D353" i="22"/>
  <c r="F352" i="22"/>
  <c r="E352" i="22"/>
  <c r="D352" i="22"/>
  <c r="F351" i="22"/>
  <c r="E351" i="22"/>
  <c r="D351" i="22"/>
  <c r="F350" i="22"/>
  <c r="E350" i="22"/>
  <c r="D350" i="22"/>
  <c r="F349" i="22"/>
  <c r="E349" i="22"/>
  <c r="D349" i="22"/>
  <c r="F348" i="22"/>
  <c r="E348" i="22"/>
  <c r="D348" i="22"/>
  <c r="F347" i="22"/>
  <c r="E347" i="22"/>
  <c r="D347" i="22"/>
  <c r="F346" i="22"/>
  <c r="E346" i="22"/>
  <c r="D346" i="22"/>
  <c r="F345" i="22"/>
  <c r="E345" i="22"/>
  <c r="D345" i="22"/>
  <c r="F344" i="22"/>
  <c r="E344" i="22"/>
  <c r="D344" i="22"/>
  <c r="F343" i="22"/>
  <c r="E343" i="22"/>
  <c r="D343" i="22"/>
  <c r="F342" i="22"/>
  <c r="E342" i="22"/>
  <c r="D342" i="22"/>
  <c r="F341" i="22"/>
  <c r="E341" i="22"/>
  <c r="D341" i="22"/>
  <c r="F340" i="22"/>
  <c r="E340" i="22"/>
  <c r="D340" i="22"/>
  <c r="F339" i="22"/>
  <c r="E339" i="22"/>
  <c r="D339" i="22"/>
  <c r="F338" i="22"/>
  <c r="E338" i="22"/>
  <c r="D338" i="22"/>
  <c r="F337" i="22"/>
  <c r="E337" i="22"/>
  <c r="D337" i="22"/>
  <c r="F336" i="22"/>
  <c r="E336" i="22"/>
  <c r="D336" i="22"/>
  <c r="F335" i="22"/>
  <c r="E335" i="22"/>
  <c r="D335" i="22"/>
  <c r="F334" i="22"/>
  <c r="E334" i="22"/>
  <c r="D334" i="22"/>
  <c r="F333" i="22"/>
  <c r="E333" i="22"/>
  <c r="D333" i="22"/>
  <c r="F332" i="22"/>
  <c r="E332" i="22"/>
  <c r="D332" i="22"/>
  <c r="F331" i="22"/>
  <c r="E331" i="22"/>
  <c r="D331" i="22"/>
  <c r="F330" i="22"/>
  <c r="E330" i="22"/>
  <c r="D330" i="22"/>
  <c r="F329" i="22"/>
  <c r="E329" i="22"/>
  <c r="D329" i="22"/>
  <c r="F328" i="22"/>
  <c r="E328" i="22"/>
  <c r="D328" i="22"/>
  <c r="F327" i="22"/>
  <c r="E327" i="22"/>
  <c r="D327" i="22"/>
  <c r="F326" i="22"/>
  <c r="E326" i="22"/>
  <c r="D326" i="22"/>
  <c r="F325" i="22"/>
  <c r="E325" i="22"/>
  <c r="D325" i="22"/>
  <c r="F324" i="22"/>
  <c r="E324" i="22"/>
  <c r="D324" i="22"/>
  <c r="F323" i="22"/>
  <c r="E323" i="22"/>
  <c r="D323" i="22"/>
  <c r="F322" i="22"/>
  <c r="E322" i="22"/>
  <c r="D322" i="22"/>
  <c r="F321" i="22"/>
  <c r="E321" i="22"/>
  <c r="D321" i="22"/>
  <c r="F320" i="22"/>
  <c r="E320" i="22"/>
  <c r="D320" i="22"/>
  <c r="F319" i="22"/>
  <c r="E319" i="22"/>
  <c r="D319" i="22"/>
  <c r="F318" i="22"/>
  <c r="E318" i="22"/>
  <c r="D318" i="22"/>
  <c r="F317" i="22"/>
  <c r="E317" i="22"/>
  <c r="D317" i="22"/>
  <c r="F316" i="22"/>
  <c r="E316" i="22"/>
  <c r="D316" i="22"/>
  <c r="F315" i="22"/>
  <c r="E315" i="22"/>
  <c r="D315" i="22"/>
  <c r="F314" i="22"/>
  <c r="E314" i="22"/>
  <c r="D314" i="22"/>
  <c r="F313" i="22"/>
  <c r="E313" i="22"/>
  <c r="D313" i="22"/>
  <c r="F312" i="22"/>
  <c r="E312" i="22"/>
  <c r="D312" i="22"/>
  <c r="F311" i="22"/>
  <c r="E311" i="22"/>
  <c r="D311" i="22"/>
  <c r="F310" i="22"/>
  <c r="E310" i="22"/>
  <c r="D310" i="22"/>
  <c r="F309" i="22"/>
  <c r="E309" i="22"/>
  <c r="D309" i="22"/>
  <c r="F308" i="22"/>
  <c r="E308" i="22"/>
  <c r="D308" i="22"/>
  <c r="F307" i="22"/>
  <c r="E307" i="22"/>
  <c r="D307" i="22"/>
  <c r="F306" i="22"/>
  <c r="E306" i="22"/>
  <c r="D306" i="22"/>
  <c r="F305" i="22"/>
  <c r="E305" i="22"/>
  <c r="D305" i="22"/>
  <c r="F304" i="22"/>
  <c r="E304" i="22"/>
  <c r="D304" i="22"/>
  <c r="F303" i="22"/>
  <c r="E303" i="22"/>
  <c r="D303" i="22"/>
  <c r="F302" i="22"/>
  <c r="E302" i="22"/>
  <c r="D302" i="22"/>
  <c r="F301" i="22"/>
  <c r="E301" i="22"/>
  <c r="D301" i="22"/>
  <c r="F300" i="22"/>
  <c r="E300" i="22"/>
  <c r="D300" i="22"/>
  <c r="F299" i="22"/>
  <c r="E299" i="22"/>
  <c r="D299" i="22"/>
  <c r="F298" i="22"/>
  <c r="E298" i="22"/>
  <c r="D298" i="22"/>
  <c r="F297" i="22"/>
  <c r="E297" i="22"/>
  <c r="D297" i="22"/>
  <c r="F296" i="22"/>
  <c r="E296" i="22"/>
  <c r="D296" i="22"/>
  <c r="F295" i="22"/>
  <c r="E295" i="22"/>
  <c r="D295" i="22"/>
  <c r="F294" i="22"/>
  <c r="E294" i="22"/>
  <c r="D294" i="22"/>
  <c r="F293" i="22"/>
  <c r="E293" i="22"/>
  <c r="D293" i="22"/>
  <c r="F292" i="22"/>
  <c r="E292" i="22"/>
  <c r="D292" i="22"/>
  <c r="F291" i="22"/>
  <c r="E291" i="22"/>
  <c r="D291" i="22"/>
  <c r="F290" i="22"/>
  <c r="E290" i="22"/>
  <c r="D290" i="22"/>
  <c r="F289" i="22"/>
  <c r="E289" i="22"/>
  <c r="D289" i="22"/>
  <c r="F288" i="22"/>
  <c r="E288" i="22"/>
  <c r="D288" i="22"/>
  <c r="F287" i="22"/>
  <c r="E287" i="22"/>
  <c r="D287" i="22"/>
  <c r="F286" i="22"/>
  <c r="E286" i="22"/>
  <c r="D286" i="22"/>
  <c r="F285" i="22"/>
  <c r="E285" i="22"/>
  <c r="D285" i="22"/>
  <c r="F284" i="22"/>
  <c r="E284" i="22"/>
  <c r="D284" i="22"/>
  <c r="F283" i="22"/>
  <c r="E283" i="22"/>
  <c r="D283" i="22"/>
  <c r="F282" i="22"/>
  <c r="E282" i="22"/>
  <c r="D282" i="22"/>
  <c r="F281" i="22"/>
  <c r="E281" i="22"/>
  <c r="D281" i="22"/>
  <c r="F280" i="22"/>
  <c r="E280" i="22"/>
  <c r="D280" i="22"/>
  <c r="F279" i="22"/>
  <c r="E279" i="22"/>
  <c r="D279" i="22"/>
  <c r="F278" i="22"/>
  <c r="E278" i="22"/>
  <c r="D278" i="22"/>
  <c r="F277" i="22"/>
  <c r="E277" i="22"/>
  <c r="D277" i="22"/>
  <c r="F276" i="22"/>
  <c r="E276" i="22"/>
  <c r="D276" i="22"/>
  <c r="F275" i="22"/>
  <c r="E275" i="22"/>
  <c r="D275" i="22"/>
  <c r="F274" i="22"/>
  <c r="E274" i="22"/>
  <c r="D274" i="22"/>
  <c r="F273" i="22"/>
  <c r="E273" i="22"/>
  <c r="D273" i="22"/>
  <c r="F272" i="22"/>
  <c r="E272" i="22"/>
  <c r="D272" i="22"/>
  <c r="F271" i="22"/>
  <c r="E271" i="22"/>
  <c r="D271" i="22"/>
  <c r="F270" i="22"/>
  <c r="E270" i="22"/>
  <c r="D270" i="22"/>
  <c r="F269" i="22"/>
  <c r="E269" i="22"/>
  <c r="D269" i="22"/>
  <c r="F268" i="22"/>
  <c r="E268" i="22"/>
  <c r="D268" i="22"/>
  <c r="F267" i="22"/>
  <c r="E267" i="22"/>
  <c r="D267" i="22"/>
  <c r="F266" i="22"/>
  <c r="E266" i="22"/>
  <c r="D266" i="22"/>
  <c r="F265" i="22"/>
  <c r="E265" i="22"/>
  <c r="D265" i="22"/>
  <c r="F264" i="22"/>
  <c r="E264" i="22"/>
  <c r="D264" i="22"/>
  <c r="F263" i="22"/>
  <c r="E263" i="22"/>
  <c r="D263" i="22"/>
  <c r="F262" i="22"/>
  <c r="E262" i="22"/>
  <c r="D262" i="22"/>
  <c r="F261" i="22"/>
  <c r="E261" i="22"/>
  <c r="D261" i="22"/>
  <c r="F260" i="22"/>
  <c r="E260" i="22"/>
  <c r="D260" i="22"/>
  <c r="F259" i="22"/>
  <c r="E259" i="22"/>
  <c r="D259" i="22"/>
  <c r="F258" i="22"/>
  <c r="E258" i="22"/>
  <c r="D258" i="22"/>
  <c r="F257" i="22"/>
  <c r="E257" i="22"/>
  <c r="D257" i="22"/>
  <c r="F256" i="22"/>
  <c r="E256" i="22"/>
  <c r="D256" i="22"/>
  <c r="F255" i="22"/>
  <c r="E255" i="22"/>
  <c r="D255" i="22"/>
  <c r="F254" i="22"/>
  <c r="E254" i="22"/>
  <c r="D254" i="22"/>
  <c r="F253" i="22"/>
  <c r="E253" i="22"/>
  <c r="D253" i="22"/>
  <c r="F252" i="22"/>
  <c r="E252" i="22"/>
  <c r="D252" i="22"/>
  <c r="F251" i="22"/>
  <c r="E251" i="22"/>
  <c r="D251" i="22"/>
  <c r="F250" i="22"/>
  <c r="E250" i="22"/>
  <c r="D250" i="22"/>
  <c r="F249" i="22"/>
  <c r="E249" i="22"/>
  <c r="D249" i="22"/>
  <c r="F248" i="22"/>
  <c r="E248" i="22"/>
  <c r="D248" i="22"/>
  <c r="F247" i="22"/>
  <c r="E247" i="22"/>
  <c r="D247" i="22"/>
  <c r="F246" i="22"/>
  <c r="E246" i="22"/>
  <c r="D246" i="22"/>
  <c r="F245" i="22"/>
  <c r="E245" i="22"/>
  <c r="D245" i="22"/>
  <c r="K244" i="22"/>
  <c r="F244" i="22"/>
  <c r="E244" i="22"/>
  <c r="D244" i="22"/>
  <c r="K243" i="22"/>
  <c r="F243" i="22"/>
  <c r="E243" i="22"/>
  <c r="D243" i="22"/>
  <c r="K242" i="22"/>
  <c r="F242" i="22"/>
  <c r="E242" i="22"/>
  <c r="D242" i="22"/>
  <c r="K241" i="22"/>
  <c r="F241" i="22"/>
  <c r="E241" i="22"/>
  <c r="D241" i="22"/>
  <c r="K240" i="22"/>
  <c r="F240" i="22"/>
  <c r="E240" i="22"/>
  <c r="D240" i="22"/>
  <c r="K239" i="22"/>
  <c r="F239" i="22"/>
  <c r="E239" i="22"/>
  <c r="D239" i="22"/>
  <c r="K238" i="22"/>
  <c r="F238" i="22"/>
  <c r="E238" i="22"/>
  <c r="D238" i="22"/>
  <c r="K237" i="22"/>
  <c r="F237" i="22"/>
  <c r="E237" i="22"/>
  <c r="D237" i="22"/>
  <c r="K236" i="22"/>
  <c r="F236" i="22"/>
  <c r="E236" i="22"/>
  <c r="D236" i="22"/>
  <c r="K235" i="22"/>
  <c r="F235" i="22"/>
  <c r="E235" i="22"/>
  <c r="D235" i="22"/>
  <c r="K234" i="22"/>
  <c r="F234" i="22"/>
  <c r="E234" i="22"/>
  <c r="D234" i="22"/>
  <c r="K233" i="22"/>
  <c r="F233" i="22"/>
  <c r="E233" i="22"/>
  <c r="D233" i="22"/>
  <c r="K232" i="22"/>
  <c r="F232" i="22"/>
  <c r="E232" i="22"/>
  <c r="D232" i="22"/>
  <c r="K231" i="22"/>
  <c r="F231" i="22"/>
  <c r="E231" i="22"/>
  <c r="D231" i="22"/>
  <c r="K230" i="22"/>
  <c r="F230" i="22"/>
  <c r="E230" i="22"/>
  <c r="D230" i="22"/>
  <c r="K229" i="22"/>
  <c r="F229" i="22"/>
  <c r="E229" i="22"/>
  <c r="D229" i="22"/>
  <c r="K228" i="22"/>
  <c r="F228" i="22"/>
  <c r="E228" i="22"/>
  <c r="D228" i="22"/>
  <c r="K227" i="22"/>
  <c r="F227" i="22"/>
  <c r="E227" i="22"/>
  <c r="D227" i="22"/>
  <c r="K226" i="22"/>
  <c r="F226" i="22"/>
  <c r="E226" i="22"/>
  <c r="D226" i="22"/>
  <c r="K225" i="22"/>
  <c r="F225" i="22"/>
  <c r="E225" i="22"/>
  <c r="D225" i="22"/>
  <c r="K224" i="22"/>
  <c r="F224" i="22"/>
  <c r="E224" i="22"/>
  <c r="D224" i="22"/>
  <c r="K223" i="22"/>
  <c r="F223" i="22"/>
  <c r="E223" i="22"/>
  <c r="D223" i="22"/>
  <c r="K222" i="22"/>
  <c r="F222" i="22"/>
  <c r="E222" i="22"/>
  <c r="D222" i="22"/>
  <c r="K221" i="22"/>
  <c r="F221" i="22"/>
  <c r="E221" i="22"/>
  <c r="D221" i="22"/>
  <c r="K220" i="22"/>
  <c r="F220" i="22"/>
  <c r="E220" i="22"/>
  <c r="D220" i="22"/>
  <c r="K219" i="22"/>
  <c r="F219" i="22"/>
  <c r="E219" i="22"/>
  <c r="D219" i="22"/>
  <c r="K218" i="22"/>
  <c r="F218" i="22"/>
  <c r="E218" i="22"/>
  <c r="D218" i="22"/>
  <c r="K217" i="22"/>
  <c r="F217" i="22"/>
  <c r="E217" i="22"/>
  <c r="D217" i="22"/>
  <c r="K216" i="22"/>
  <c r="F216" i="22"/>
  <c r="E216" i="22"/>
  <c r="D216" i="22"/>
  <c r="K215" i="22"/>
  <c r="F215" i="22"/>
  <c r="E215" i="22"/>
  <c r="D215" i="22"/>
  <c r="K214" i="22"/>
  <c r="F214" i="22"/>
  <c r="E214" i="22"/>
  <c r="D214" i="22"/>
  <c r="K213" i="22"/>
  <c r="F213" i="22"/>
  <c r="E213" i="22"/>
  <c r="D213" i="22"/>
  <c r="K212" i="22"/>
  <c r="F212" i="22"/>
  <c r="E212" i="22"/>
  <c r="D212" i="22"/>
  <c r="K211" i="22"/>
  <c r="F211" i="22"/>
  <c r="E211" i="22"/>
  <c r="D211" i="22"/>
  <c r="K210" i="22"/>
  <c r="F210" i="22"/>
  <c r="E210" i="22"/>
  <c r="D210" i="22"/>
  <c r="K209" i="22"/>
  <c r="F209" i="22"/>
  <c r="E209" i="22"/>
  <c r="D209" i="22"/>
  <c r="K208" i="22"/>
  <c r="F208" i="22"/>
  <c r="E208" i="22"/>
  <c r="D208" i="22"/>
  <c r="K207" i="22"/>
  <c r="F207" i="22"/>
  <c r="E207" i="22"/>
  <c r="D207" i="22"/>
  <c r="K206" i="22"/>
  <c r="F206" i="22"/>
  <c r="E206" i="22"/>
  <c r="D206" i="22"/>
  <c r="K205" i="22"/>
  <c r="F205" i="22"/>
  <c r="E205" i="22"/>
  <c r="D205" i="22"/>
  <c r="K204" i="22"/>
  <c r="F204" i="22"/>
  <c r="E204" i="22"/>
  <c r="D204" i="22"/>
  <c r="K203" i="22"/>
  <c r="F203" i="22"/>
  <c r="E203" i="22"/>
  <c r="D203" i="22"/>
  <c r="K202" i="22"/>
  <c r="F202" i="22"/>
  <c r="E202" i="22"/>
  <c r="D202" i="22"/>
  <c r="K201" i="22"/>
  <c r="F201" i="22"/>
  <c r="E201" i="22"/>
  <c r="D201" i="22"/>
  <c r="K200" i="22"/>
  <c r="F200" i="22"/>
  <c r="E200" i="22"/>
  <c r="D200" i="22"/>
  <c r="K199" i="22"/>
  <c r="F199" i="22"/>
  <c r="E199" i="22"/>
  <c r="D199" i="22"/>
  <c r="K198" i="22"/>
  <c r="F198" i="22"/>
  <c r="E198" i="22"/>
  <c r="D198" i="22"/>
  <c r="K197" i="22"/>
  <c r="F197" i="22"/>
  <c r="E197" i="22"/>
  <c r="D197" i="22"/>
  <c r="K196" i="22"/>
  <c r="F196" i="22"/>
  <c r="E196" i="22"/>
  <c r="D196" i="22"/>
  <c r="K195" i="22"/>
  <c r="F195" i="22"/>
  <c r="E195" i="22"/>
  <c r="D195" i="22"/>
  <c r="K194" i="22"/>
  <c r="F194" i="22"/>
  <c r="E194" i="22"/>
  <c r="D194" i="22"/>
  <c r="K193" i="22"/>
  <c r="F193" i="22"/>
  <c r="E193" i="22"/>
  <c r="D193" i="22"/>
  <c r="K192" i="22"/>
  <c r="F192" i="22"/>
  <c r="E192" i="22"/>
  <c r="D192" i="22"/>
  <c r="K191" i="22"/>
  <c r="F191" i="22"/>
  <c r="E191" i="22"/>
  <c r="D191" i="22"/>
  <c r="K190" i="22"/>
  <c r="F190" i="22"/>
  <c r="E190" i="22"/>
  <c r="D190" i="22"/>
  <c r="K189" i="22"/>
  <c r="F189" i="22"/>
  <c r="E189" i="22"/>
  <c r="D189" i="22"/>
  <c r="K188" i="22"/>
  <c r="F188" i="22"/>
  <c r="E188" i="22"/>
  <c r="D188" i="22"/>
  <c r="K187" i="22"/>
  <c r="F187" i="22"/>
  <c r="E187" i="22"/>
  <c r="D187" i="22"/>
  <c r="K186" i="22"/>
  <c r="F186" i="22"/>
  <c r="E186" i="22"/>
  <c r="D186" i="22"/>
  <c r="K185" i="22"/>
  <c r="F185" i="22"/>
  <c r="E185" i="22"/>
  <c r="D185" i="22"/>
  <c r="K184" i="22"/>
  <c r="F184" i="22"/>
  <c r="E184" i="22"/>
  <c r="D184" i="22"/>
  <c r="K183" i="22"/>
  <c r="F183" i="22"/>
  <c r="E183" i="22"/>
  <c r="D183" i="22"/>
  <c r="K182" i="22"/>
  <c r="F182" i="22"/>
  <c r="E182" i="22"/>
  <c r="D182" i="22"/>
  <c r="K181" i="22"/>
  <c r="F181" i="22"/>
  <c r="E181" i="22"/>
  <c r="D181" i="22"/>
  <c r="K180" i="22"/>
  <c r="F180" i="22"/>
  <c r="E180" i="22"/>
  <c r="D180" i="22"/>
  <c r="K179" i="22"/>
  <c r="F179" i="22"/>
  <c r="E179" i="22"/>
  <c r="D179" i="22"/>
  <c r="K178" i="22"/>
  <c r="F178" i="22"/>
  <c r="E178" i="22"/>
  <c r="D178" i="22"/>
  <c r="K177" i="22"/>
  <c r="F177" i="22"/>
  <c r="E177" i="22"/>
  <c r="D177" i="22"/>
  <c r="K176" i="22"/>
  <c r="F176" i="22"/>
  <c r="E176" i="22"/>
  <c r="D176" i="22"/>
  <c r="K175" i="22"/>
  <c r="F175" i="22"/>
  <c r="E175" i="22"/>
  <c r="D175" i="22"/>
  <c r="K174" i="22"/>
  <c r="F174" i="22"/>
  <c r="E174" i="22"/>
  <c r="D174" i="22"/>
  <c r="K173" i="22"/>
  <c r="F173" i="22"/>
  <c r="E173" i="22"/>
  <c r="D173" i="22"/>
  <c r="K172" i="22"/>
  <c r="F172" i="22"/>
  <c r="E172" i="22"/>
  <c r="D172" i="22"/>
  <c r="K171" i="22"/>
  <c r="F171" i="22"/>
  <c r="E171" i="22"/>
  <c r="D171" i="22"/>
  <c r="K170" i="22"/>
  <c r="F170" i="22"/>
  <c r="E170" i="22"/>
  <c r="D170" i="22"/>
  <c r="K169" i="22"/>
  <c r="F169" i="22"/>
  <c r="E169" i="22"/>
  <c r="D169" i="22"/>
  <c r="K168" i="22"/>
  <c r="F168" i="22"/>
  <c r="E168" i="22"/>
  <c r="D168" i="22"/>
  <c r="K167" i="22"/>
  <c r="F167" i="22"/>
  <c r="E167" i="22"/>
  <c r="D167" i="22"/>
  <c r="K166" i="22"/>
  <c r="F166" i="22"/>
  <c r="E166" i="22"/>
  <c r="D166" i="22"/>
  <c r="K165" i="22"/>
  <c r="F165" i="22"/>
  <c r="E165" i="22"/>
  <c r="D165" i="22"/>
  <c r="K164" i="22"/>
  <c r="F164" i="22"/>
  <c r="E164" i="22"/>
  <c r="D164" i="22"/>
  <c r="K163" i="22"/>
  <c r="F163" i="22"/>
  <c r="E163" i="22"/>
  <c r="D163" i="22"/>
  <c r="K162" i="22"/>
  <c r="F162" i="22"/>
  <c r="E162" i="22"/>
  <c r="D162" i="22"/>
  <c r="K161" i="22"/>
  <c r="F161" i="22"/>
  <c r="E161" i="22"/>
  <c r="D161" i="22"/>
  <c r="K160" i="22"/>
  <c r="F160" i="22"/>
  <c r="E160" i="22"/>
  <c r="D160" i="22"/>
  <c r="K159" i="22"/>
  <c r="F159" i="22"/>
  <c r="E159" i="22"/>
  <c r="D159" i="22"/>
  <c r="K158" i="22"/>
  <c r="F158" i="22"/>
  <c r="E158" i="22"/>
  <c r="D158" i="22"/>
  <c r="K157" i="22"/>
  <c r="F157" i="22"/>
  <c r="E157" i="22"/>
  <c r="D157" i="22"/>
  <c r="K156" i="22"/>
  <c r="F156" i="22"/>
  <c r="E156" i="22"/>
  <c r="D156" i="22"/>
  <c r="K155" i="22"/>
  <c r="F155" i="22"/>
  <c r="E155" i="22"/>
  <c r="D155" i="22"/>
  <c r="K154" i="22"/>
  <c r="F154" i="22"/>
  <c r="E154" i="22"/>
  <c r="D154" i="22"/>
  <c r="K153" i="22"/>
  <c r="F153" i="22"/>
  <c r="E153" i="22"/>
  <c r="D153" i="22"/>
  <c r="K152" i="22"/>
  <c r="F152" i="22"/>
  <c r="E152" i="22"/>
  <c r="D152" i="22"/>
  <c r="K151" i="22"/>
  <c r="F151" i="22"/>
  <c r="E151" i="22"/>
  <c r="D151" i="22"/>
  <c r="K150" i="22"/>
  <c r="F150" i="22"/>
  <c r="E150" i="22"/>
  <c r="D150" i="22"/>
  <c r="K149" i="22"/>
  <c r="F149" i="22"/>
  <c r="E149" i="22"/>
  <c r="D149" i="22"/>
  <c r="K148" i="22"/>
  <c r="F148" i="22"/>
  <c r="E148" i="22"/>
  <c r="D148" i="22"/>
  <c r="K147" i="22"/>
  <c r="F147" i="22"/>
  <c r="E147" i="22"/>
  <c r="D147" i="22"/>
  <c r="K146" i="22"/>
  <c r="F146" i="22"/>
  <c r="E146" i="22"/>
  <c r="D146" i="22"/>
  <c r="K145" i="22"/>
  <c r="F145" i="22"/>
  <c r="E145" i="22"/>
  <c r="D145" i="22"/>
  <c r="K144" i="22"/>
  <c r="F144" i="22"/>
  <c r="E144" i="22"/>
  <c r="D144" i="22"/>
  <c r="K143" i="22"/>
  <c r="F143" i="22"/>
  <c r="E143" i="22"/>
  <c r="D143" i="22"/>
  <c r="K142" i="22"/>
  <c r="F142" i="22"/>
  <c r="E142" i="22"/>
  <c r="D142" i="22"/>
  <c r="K141" i="22"/>
  <c r="F141" i="22"/>
  <c r="E141" i="22"/>
  <c r="D141" i="22"/>
  <c r="K140" i="22"/>
  <c r="F140" i="22"/>
  <c r="E140" i="22"/>
  <c r="D140" i="22"/>
  <c r="K139" i="22"/>
  <c r="F139" i="22"/>
  <c r="E139" i="22"/>
  <c r="D139" i="22"/>
  <c r="K138" i="22"/>
  <c r="F138" i="22"/>
  <c r="E138" i="22"/>
  <c r="D138" i="22"/>
  <c r="K137" i="22"/>
  <c r="F137" i="22"/>
  <c r="E137" i="22"/>
  <c r="D137" i="22"/>
  <c r="K136" i="22"/>
  <c r="F136" i="22"/>
  <c r="E136" i="22"/>
  <c r="D136" i="22"/>
  <c r="K135" i="22"/>
  <c r="F135" i="22"/>
  <c r="E135" i="22"/>
  <c r="D135" i="22"/>
  <c r="K134" i="22"/>
  <c r="F134" i="22"/>
  <c r="E134" i="22"/>
  <c r="D134" i="22"/>
  <c r="K133" i="22"/>
  <c r="F133" i="22"/>
  <c r="E133" i="22"/>
  <c r="D133" i="22"/>
  <c r="K132" i="22"/>
  <c r="F132" i="22"/>
  <c r="E132" i="22"/>
  <c r="D132" i="22"/>
  <c r="K131" i="22"/>
  <c r="F131" i="22"/>
  <c r="E131" i="22"/>
  <c r="D131" i="22"/>
  <c r="K130" i="22"/>
  <c r="F130" i="22"/>
  <c r="E130" i="22"/>
  <c r="D130" i="22"/>
  <c r="K129" i="22"/>
  <c r="F129" i="22"/>
  <c r="E129" i="22"/>
  <c r="D129" i="22"/>
  <c r="K128" i="22"/>
  <c r="F128" i="22"/>
  <c r="E128" i="22"/>
  <c r="D128" i="22"/>
  <c r="K127" i="22"/>
  <c r="F127" i="22"/>
  <c r="E127" i="22"/>
  <c r="D127" i="22"/>
  <c r="K126" i="22"/>
  <c r="F126" i="22"/>
  <c r="E126" i="22"/>
  <c r="D126" i="22"/>
  <c r="K125" i="22"/>
  <c r="F125" i="22"/>
  <c r="E125" i="22"/>
  <c r="D125" i="22"/>
  <c r="K124" i="22"/>
  <c r="F124" i="22"/>
  <c r="E124" i="22"/>
  <c r="D124" i="22"/>
  <c r="K123" i="22"/>
  <c r="F123" i="22"/>
  <c r="E123" i="22"/>
  <c r="D123" i="22"/>
  <c r="K122" i="22"/>
  <c r="F122" i="22"/>
  <c r="E122" i="22"/>
  <c r="D122" i="22"/>
  <c r="K121" i="22"/>
  <c r="F121" i="22"/>
  <c r="E121" i="22"/>
  <c r="D121" i="22"/>
  <c r="K120" i="22"/>
  <c r="F120" i="22"/>
  <c r="E120" i="22"/>
  <c r="D120" i="22"/>
  <c r="K119" i="22"/>
  <c r="F119" i="22"/>
  <c r="E119" i="22"/>
  <c r="D119" i="22"/>
  <c r="K118" i="22"/>
  <c r="F118" i="22"/>
  <c r="E118" i="22"/>
  <c r="D118" i="22"/>
  <c r="H118" i="22" s="1"/>
  <c r="K117" i="22"/>
  <c r="F117" i="22"/>
  <c r="E117" i="22"/>
  <c r="D117" i="22"/>
  <c r="K116" i="22"/>
  <c r="F116" i="22"/>
  <c r="E116" i="22"/>
  <c r="D116" i="22"/>
  <c r="H116" i="22" s="1"/>
  <c r="K115" i="22"/>
  <c r="F115" i="22"/>
  <c r="E115" i="22"/>
  <c r="D115" i="22"/>
  <c r="K114" i="22"/>
  <c r="F114" i="22"/>
  <c r="E114" i="22"/>
  <c r="D114" i="22"/>
  <c r="K113" i="22"/>
  <c r="F113" i="22"/>
  <c r="E113" i="22"/>
  <c r="D113" i="22"/>
  <c r="K112" i="22"/>
  <c r="F112" i="22"/>
  <c r="E112" i="22"/>
  <c r="D112" i="22"/>
  <c r="K111" i="22"/>
  <c r="F111" i="22"/>
  <c r="E111" i="22"/>
  <c r="D111" i="22"/>
  <c r="K110" i="22"/>
  <c r="F110" i="22"/>
  <c r="E110" i="22"/>
  <c r="D110" i="22"/>
  <c r="H110" i="22" s="1"/>
  <c r="K109" i="22"/>
  <c r="F109" i="22"/>
  <c r="E109" i="22"/>
  <c r="D109" i="22"/>
  <c r="K108" i="22"/>
  <c r="F108" i="22"/>
  <c r="E108" i="22"/>
  <c r="D108" i="22"/>
  <c r="H108" i="22" s="1"/>
  <c r="K107" i="22"/>
  <c r="F107" i="22"/>
  <c r="E107" i="22"/>
  <c r="D107" i="22"/>
  <c r="K106" i="22"/>
  <c r="F106" i="22"/>
  <c r="E106" i="22"/>
  <c r="D106" i="22"/>
  <c r="K105" i="22"/>
  <c r="F105" i="22"/>
  <c r="E105" i="22"/>
  <c r="D105" i="22"/>
  <c r="K104" i="22"/>
  <c r="F104" i="22"/>
  <c r="E104" i="22"/>
  <c r="D104" i="22"/>
  <c r="K103" i="22"/>
  <c r="F103" i="22"/>
  <c r="E103" i="22"/>
  <c r="D103" i="22"/>
  <c r="K102" i="22"/>
  <c r="F102" i="22"/>
  <c r="E102" i="22"/>
  <c r="D102" i="22"/>
  <c r="K101" i="22"/>
  <c r="F101" i="22"/>
  <c r="E101" i="22"/>
  <c r="D101" i="22"/>
  <c r="K100" i="22"/>
  <c r="F100" i="22"/>
  <c r="E100" i="22"/>
  <c r="D100" i="22"/>
  <c r="K99" i="22"/>
  <c r="F99" i="22"/>
  <c r="E99" i="22"/>
  <c r="D99" i="22"/>
  <c r="K98" i="22"/>
  <c r="F98" i="22"/>
  <c r="E98" i="22"/>
  <c r="D98" i="22"/>
  <c r="K97" i="22"/>
  <c r="F97" i="22"/>
  <c r="E97" i="22"/>
  <c r="D97" i="22"/>
  <c r="K96" i="22"/>
  <c r="F96" i="22"/>
  <c r="E96" i="22"/>
  <c r="D96" i="22"/>
  <c r="K95" i="22"/>
  <c r="F95" i="22"/>
  <c r="E95" i="22"/>
  <c r="D95" i="22"/>
  <c r="K94" i="22"/>
  <c r="F94" i="22"/>
  <c r="E94" i="22"/>
  <c r="D94" i="22"/>
  <c r="K93" i="22"/>
  <c r="F93" i="22"/>
  <c r="E93" i="22"/>
  <c r="D93" i="22"/>
  <c r="K92" i="22"/>
  <c r="F92" i="22"/>
  <c r="E92" i="22"/>
  <c r="D92" i="22"/>
  <c r="K91" i="22"/>
  <c r="F91" i="22"/>
  <c r="E91" i="22"/>
  <c r="D91" i="22"/>
  <c r="K90" i="22"/>
  <c r="F90" i="22"/>
  <c r="E90" i="22"/>
  <c r="D90" i="22"/>
  <c r="K89" i="22"/>
  <c r="F89" i="22"/>
  <c r="E89" i="22"/>
  <c r="D89" i="22"/>
  <c r="K88" i="22"/>
  <c r="F88" i="22"/>
  <c r="E88" i="22"/>
  <c r="D88" i="22"/>
  <c r="K87" i="22"/>
  <c r="F87" i="22"/>
  <c r="E87" i="22"/>
  <c r="D87" i="22"/>
  <c r="K86" i="22"/>
  <c r="F86" i="22"/>
  <c r="E86" i="22"/>
  <c r="D86" i="22"/>
  <c r="K85" i="22"/>
  <c r="F85" i="22"/>
  <c r="E85" i="22"/>
  <c r="D85" i="22"/>
  <c r="K84" i="22"/>
  <c r="F84" i="22"/>
  <c r="E84" i="22"/>
  <c r="D84" i="22"/>
  <c r="K83" i="22"/>
  <c r="F83" i="22"/>
  <c r="E83" i="22"/>
  <c r="D83" i="22"/>
  <c r="K82" i="22"/>
  <c r="F82" i="22"/>
  <c r="E82" i="22"/>
  <c r="D82" i="22"/>
  <c r="K81" i="22"/>
  <c r="F81" i="22"/>
  <c r="E81" i="22"/>
  <c r="D81" i="22"/>
  <c r="K80" i="22"/>
  <c r="F80" i="22"/>
  <c r="E80" i="22"/>
  <c r="D80" i="22"/>
  <c r="K79" i="22"/>
  <c r="F79" i="22"/>
  <c r="E79" i="22"/>
  <c r="D79" i="22"/>
  <c r="K78" i="22"/>
  <c r="F78" i="22"/>
  <c r="E78" i="22"/>
  <c r="D78" i="22"/>
  <c r="K77" i="22"/>
  <c r="F77" i="22"/>
  <c r="E77" i="22"/>
  <c r="D77" i="22"/>
  <c r="K76" i="22"/>
  <c r="F76" i="22"/>
  <c r="E76" i="22"/>
  <c r="D76" i="22"/>
  <c r="K75" i="22"/>
  <c r="F75" i="22"/>
  <c r="E75" i="22"/>
  <c r="D75" i="22"/>
  <c r="K74" i="22"/>
  <c r="F74" i="22"/>
  <c r="E74" i="22"/>
  <c r="D74" i="22"/>
  <c r="K73" i="22"/>
  <c r="F73" i="22"/>
  <c r="E73" i="22"/>
  <c r="D73" i="22"/>
  <c r="K72" i="22"/>
  <c r="F72" i="22"/>
  <c r="E72" i="22"/>
  <c r="D72" i="22"/>
  <c r="K71" i="22"/>
  <c r="F71" i="22"/>
  <c r="E71" i="22"/>
  <c r="D71" i="22"/>
  <c r="K70" i="22"/>
  <c r="F70" i="22"/>
  <c r="E70" i="22"/>
  <c r="D70" i="22"/>
  <c r="K69" i="22"/>
  <c r="F69" i="22"/>
  <c r="E69" i="22"/>
  <c r="D69" i="22"/>
  <c r="K68" i="22"/>
  <c r="F68" i="22"/>
  <c r="E68" i="22"/>
  <c r="D68" i="22"/>
  <c r="K67" i="22"/>
  <c r="F67" i="22"/>
  <c r="E67" i="22"/>
  <c r="D67" i="22"/>
  <c r="K66" i="22"/>
  <c r="F66" i="22"/>
  <c r="E66" i="22"/>
  <c r="D66" i="22"/>
  <c r="K65" i="22"/>
  <c r="F65" i="22"/>
  <c r="E65" i="22"/>
  <c r="D65" i="22"/>
  <c r="K64" i="22"/>
  <c r="F64" i="22"/>
  <c r="E64" i="22"/>
  <c r="D64" i="22"/>
  <c r="K63" i="22"/>
  <c r="F63" i="22"/>
  <c r="E63" i="22"/>
  <c r="D63" i="22"/>
  <c r="K62" i="22"/>
  <c r="F62" i="22"/>
  <c r="E62" i="22"/>
  <c r="D62" i="22"/>
  <c r="K61" i="22"/>
  <c r="F61" i="22"/>
  <c r="E61" i="22"/>
  <c r="D61" i="22"/>
  <c r="K60" i="22"/>
  <c r="F60" i="22"/>
  <c r="E60" i="22"/>
  <c r="D60" i="22"/>
  <c r="K59" i="22"/>
  <c r="F59" i="22"/>
  <c r="E59" i="22"/>
  <c r="D59" i="22"/>
  <c r="K58" i="22"/>
  <c r="F58" i="22"/>
  <c r="E58" i="22"/>
  <c r="D58" i="22"/>
  <c r="K57" i="22"/>
  <c r="F57" i="22"/>
  <c r="E57" i="22"/>
  <c r="D57" i="22"/>
  <c r="K56" i="22"/>
  <c r="F56" i="22"/>
  <c r="E56" i="22"/>
  <c r="D56" i="22"/>
  <c r="K55" i="22"/>
  <c r="F55" i="22"/>
  <c r="E55" i="22"/>
  <c r="D55" i="22"/>
  <c r="K54" i="22"/>
  <c r="F54" i="22"/>
  <c r="E54" i="22"/>
  <c r="D54" i="22"/>
  <c r="K53" i="22"/>
  <c r="F53" i="22"/>
  <c r="E53" i="22"/>
  <c r="D53" i="22"/>
  <c r="K52" i="22"/>
  <c r="F52" i="22"/>
  <c r="E52" i="22"/>
  <c r="D52" i="22"/>
  <c r="K51" i="22"/>
  <c r="F51" i="22"/>
  <c r="E51" i="22"/>
  <c r="D51" i="22"/>
  <c r="K50" i="22"/>
  <c r="F50" i="22"/>
  <c r="E50" i="22"/>
  <c r="D50" i="22"/>
  <c r="K49" i="22"/>
  <c r="F49" i="22"/>
  <c r="E49" i="22"/>
  <c r="D49" i="22"/>
  <c r="K48" i="22"/>
  <c r="F48" i="22"/>
  <c r="E48" i="22"/>
  <c r="D48" i="22"/>
  <c r="K47" i="22"/>
  <c r="F47" i="22"/>
  <c r="E47" i="22"/>
  <c r="D47" i="22"/>
  <c r="K46" i="22"/>
  <c r="F46" i="22"/>
  <c r="E46" i="22"/>
  <c r="D46" i="22"/>
  <c r="K45" i="22"/>
  <c r="F45" i="22"/>
  <c r="E45" i="22"/>
  <c r="D45" i="22"/>
  <c r="K44" i="22"/>
  <c r="F44" i="22"/>
  <c r="E44" i="22"/>
  <c r="D44" i="22"/>
  <c r="K43" i="22"/>
  <c r="F43" i="22"/>
  <c r="E43" i="22"/>
  <c r="D43" i="22"/>
  <c r="K42" i="22"/>
  <c r="F42" i="22"/>
  <c r="E42" i="22"/>
  <c r="D42" i="22"/>
  <c r="K41" i="22"/>
  <c r="F41" i="22"/>
  <c r="E41" i="22"/>
  <c r="D41" i="22"/>
  <c r="K40" i="22"/>
  <c r="F40" i="22"/>
  <c r="E40" i="22"/>
  <c r="D40" i="22"/>
  <c r="K39" i="22"/>
  <c r="F39" i="22"/>
  <c r="E39" i="22"/>
  <c r="D39" i="22"/>
  <c r="K38" i="22"/>
  <c r="F38" i="22"/>
  <c r="E38" i="22"/>
  <c r="D38" i="22"/>
  <c r="K37" i="22"/>
  <c r="F37" i="22"/>
  <c r="E37" i="22"/>
  <c r="D37" i="22"/>
  <c r="K36" i="22"/>
  <c r="F36" i="22"/>
  <c r="E36" i="22"/>
  <c r="D36" i="22"/>
  <c r="K35" i="22"/>
  <c r="F35" i="22"/>
  <c r="E35" i="22"/>
  <c r="D35" i="22"/>
  <c r="K34" i="22"/>
  <c r="F34" i="22"/>
  <c r="E34" i="22"/>
  <c r="D34" i="22"/>
  <c r="K33" i="22"/>
  <c r="F33" i="22"/>
  <c r="E33" i="22"/>
  <c r="D33" i="22"/>
  <c r="K32" i="22"/>
  <c r="F32" i="22"/>
  <c r="E32" i="22"/>
  <c r="D32" i="22"/>
  <c r="K31" i="22"/>
  <c r="F31" i="22"/>
  <c r="E31" i="22"/>
  <c r="D31" i="22"/>
  <c r="K30" i="22"/>
  <c r="F30" i="22"/>
  <c r="E30" i="22"/>
  <c r="D30" i="22"/>
  <c r="K29" i="22"/>
  <c r="F29" i="22"/>
  <c r="E29" i="22"/>
  <c r="D29" i="22"/>
  <c r="K28" i="22"/>
  <c r="F28" i="22"/>
  <c r="E28" i="22"/>
  <c r="D28" i="22"/>
  <c r="K27" i="22"/>
  <c r="F27" i="22"/>
  <c r="E27" i="22"/>
  <c r="D27" i="22"/>
  <c r="K26" i="22"/>
  <c r="F26" i="22"/>
  <c r="E26" i="22"/>
  <c r="D26" i="22"/>
  <c r="K25" i="22"/>
  <c r="F25" i="22"/>
  <c r="E25" i="22"/>
  <c r="D25" i="22"/>
  <c r="K24" i="22"/>
  <c r="F24" i="22"/>
  <c r="E24" i="22"/>
  <c r="D24" i="22"/>
  <c r="G24" i="22" s="1"/>
  <c r="K23" i="22"/>
  <c r="F23" i="22"/>
  <c r="E23" i="22"/>
  <c r="D23" i="22"/>
  <c r="K22" i="22"/>
  <c r="F22" i="22"/>
  <c r="E22" i="22"/>
  <c r="D22" i="22"/>
  <c r="K21" i="22"/>
  <c r="F21" i="22"/>
  <c r="E21" i="22"/>
  <c r="D21" i="22"/>
  <c r="K20" i="22"/>
  <c r="F20" i="22"/>
  <c r="E20" i="22"/>
  <c r="D20" i="22"/>
  <c r="K19" i="22"/>
  <c r="F19" i="22"/>
  <c r="E19" i="22"/>
  <c r="D19" i="22"/>
  <c r="K18" i="22"/>
  <c r="F18" i="22"/>
  <c r="E18" i="22"/>
  <c r="D18" i="22"/>
  <c r="K17" i="22"/>
  <c r="F17" i="22"/>
  <c r="E17" i="22"/>
  <c r="D17" i="22"/>
  <c r="K16" i="22"/>
  <c r="F16" i="22"/>
  <c r="E16" i="22"/>
  <c r="D16" i="22"/>
  <c r="G16" i="22" s="1"/>
  <c r="K15" i="22"/>
  <c r="F15" i="22"/>
  <c r="E15" i="22"/>
  <c r="D15" i="22"/>
  <c r="K14" i="22"/>
  <c r="F14" i="22"/>
  <c r="E14" i="22"/>
  <c r="D14" i="22"/>
  <c r="H14" i="22" s="1"/>
  <c r="K13" i="22"/>
  <c r="F13" i="22"/>
  <c r="E13" i="22"/>
  <c r="D13" i="22"/>
  <c r="K12" i="22"/>
  <c r="F12" i="22"/>
  <c r="E12" i="22"/>
  <c r="D12" i="22"/>
  <c r="G12" i="22" s="1"/>
  <c r="K11" i="22"/>
  <c r="F11" i="22"/>
  <c r="E11" i="22"/>
  <c r="D11" i="22"/>
  <c r="K10" i="22"/>
  <c r="F10" i="22"/>
  <c r="E10" i="22"/>
  <c r="D10" i="22"/>
  <c r="G10" i="22" s="1"/>
  <c r="O9" i="22"/>
  <c r="P9" i="22" s="1"/>
  <c r="Q9" i="22" s="1"/>
  <c r="D10" i="14" s="1"/>
  <c r="K9" i="22"/>
  <c r="F9" i="22"/>
  <c r="E9" i="22"/>
  <c r="D9" i="22"/>
  <c r="K4" i="22"/>
  <c r="F433" i="21"/>
  <c r="E433" i="21"/>
  <c r="D433" i="21"/>
  <c r="F432" i="21"/>
  <c r="E432" i="21"/>
  <c r="D432" i="21"/>
  <c r="F431" i="21"/>
  <c r="E431" i="21"/>
  <c r="D431" i="21"/>
  <c r="F430" i="21"/>
  <c r="E430" i="21"/>
  <c r="D430" i="21"/>
  <c r="F429" i="21"/>
  <c r="E429" i="21"/>
  <c r="D429" i="21"/>
  <c r="F428" i="21"/>
  <c r="E428" i="21"/>
  <c r="D428" i="21"/>
  <c r="F427" i="21"/>
  <c r="E427" i="21"/>
  <c r="D427" i="21"/>
  <c r="F426" i="21"/>
  <c r="E426" i="21"/>
  <c r="D426" i="21"/>
  <c r="F425" i="21"/>
  <c r="E425" i="21"/>
  <c r="D425" i="21"/>
  <c r="F424" i="21"/>
  <c r="E424" i="21"/>
  <c r="D424" i="21"/>
  <c r="F423" i="21"/>
  <c r="E423" i="21"/>
  <c r="D423" i="21"/>
  <c r="F422" i="21"/>
  <c r="E422" i="21"/>
  <c r="D422" i="21"/>
  <c r="F421" i="21"/>
  <c r="E421" i="21"/>
  <c r="D421" i="21"/>
  <c r="F420" i="21"/>
  <c r="E420" i="21"/>
  <c r="D420" i="21"/>
  <c r="F419" i="21"/>
  <c r="E419" i="21"/>
  <c r="D419" i="21"/>
  <c r="F418" i="21"/>
  <c r="E418" i="21"/>
  <c r="D418" i="21"/>
  <c r="F417" i="21"/>
  <c r="E417" i="21"/>
  <c r="D417" i="21"/>
  <c r="F416" i="21"/>
  <c r="E416" i="21"/>
  <c r="D416" i="21"/>
  <c r="F415" i="21"/>
  <c r="E415" i="21"/>
  <c r="D415" i="21"/>
  <c r="F414" i="21"/>
  <c r="E414" i="21"/>
  <c r="D414" i="21"/>
  <c r="F413" i="21"/>
  <c r="E413" i="21"/>
  <c r="D413" i="21"/>
  <c r="F412" i="21"/>
  <c r="E412" i="21"/>
  <c r="D412" i="21"/>
  <c r="F411" i="21"/>
  <c r="E411" i="21"/>
  <c r="D411" i="21"/>
  <c r="F410" i="21"/>
  <c r="E410" i="21"/>
  <c r="D410" i="21"/>
  <c r="F409" i="21"/>
  <c r="E409" i="21"/>
  <c r="D409" i="21"/>
  <c r="F408" i="21"/>
  <c r="E408" i="21"/>
  <c r="D408" i="21"/>
  <c r="F407" i="21"/>
  <c r="E407" i="21"/>
  <c r="D407" i="21"/>
  <c r="F406" i="21"/>
  <c r="E406" i="21"/>
  <c r="D406" i="21"/>
  <c r="F405" i="21"/>
  <c r="E405" i="21"/>
  <c r="D405" i="21"/>
  <c r="F404" i="21"/>
  <c r="E404" i="21"/>
  <c r="D404" i="21"/>
  <c r="F403" i="21"/>
  <c r="E403" i="21"/>
  <c r="D403" i="21"/>
  <c r="F402" i="21"/>
  <c r="E402" i="21"/>
  <c r="D402" i="21"/>
  <c r="F401" i="21"/>
  <c r="E401" i="21"/>
  <c r="D401" i="21"/>
  <c r="F400" i="21"/>
  <c r="E400" i="21"/>
  <c r="D400" i="21"/>
  <c r="F399" i="21"/>
  <c r="E399" i="21"/>
  <c r="D399" i="21"/>
  <c r="F398" i="21"/>
  <c r="E398" i="21"/>
  <c r="D398" i="21"/>
  <c r="F397" i="21"/>
  <c r="E397" i="21"/>
  <c r="D397" i="21"/>
  <c r="F396" i="21"/>
  <c r="E396" i="21"/>
  <c r="D396" i="21"/>
  <c r="F395" i="21"/>
  <c r="E395" i="21"/>
  <c r="D395" i="21"/>
  <c r="F394" i="21"/>
  <c r="E394" i="21"/>
  <c r="D394" i="21"/>
  <c r="F393" i="21"/>
  <c r="E393" i="21"/>
  <c r="D393" i="21"/>
  <c r="F392" i="21"/>
  <c r="E392" i="21"/>
  <c r="D392" i="21"/>
  <c r="F391" i="21"/>
  <c r="E391" i="21"/>
  <c r="D391" i="21"/>
  <c r="F390" i="21"/>
  <c r="E390" i="21"/>
  <c r="D390" i="21"/>
  <c r="F389" i="21"/>
  <c r="E389" i="21"/>
  <c r="D389" i="21"/>
  <c r="F388" i="21"/>
  <c r="E388" i="21"/>
  <c r="D388" i="21"/>
  <c r="F387" i="21"/>
  <c r="E387" i="21"/>
  <c r="D387" i="21"/>
  <c r="F386" i="21"/>
  <c r="E386" i="21"/>
  <c r="D386" i="21"/>
  <c r="F385" i="21"/>
  <c r="E385" i="21"/>
  <c r="D385" i="21"/>
  <c r="F384" i="21"/>
  <c r="E384" i="21"/>
  <c r="D384" i="21"/>
  <c r="F383" i="21"/>
  <c r="E383" i="21"/>
  <c r="D383" i="21"/>
  <c r="F382" i="21"/>
  <c r="E382" i="21"/>
  <c r="D382" i="21"/>
  <c r="F381" i="21"/>
  <c r="E381" i="21"/>
  <c r="D381" i="21"/>
  <c r="F380" i="21"/>
  <c r="E380" i="21"/>
  <c r="D380" i="21"/>
  <c r="F379" i="21"/>
  <c r="E379" i="21"/>
  <c r="D379" i="21"/>
  <c r="F378" i="21"/>
  <c r="E378" i="21"/>
  <c r="D378" i="21"/>
  <c r="F377" i="21"/>
  <c r="E377" i="21"/>
  <c r="D377" i="21"/>
  <c r="F376" i="21"/>
  <c r="E376" i="21"/>
  <c r="D376" i="21"/>
  <c r="F375" i="21"/>
  <c r="E375" i="21"/>
  <c r="D375" i="21"/>
  <c r="F374" i="21"/>
  <c r="E374" i="21"/>
  <c r="D374" i="21"/>
  <c r="F373" i="21"/>
  <c r="E373" i="21"/>
  <c r="D373" i="21"/>
  <c r="F372" i="21"/>
  <c r="E372" i="21"/>
  <c r="D372" i="21"/>
  <c r="K371" i="21"/>
  <c r="F371" i="21"/>
  <c r="E371" i="21"/>
  <c r="D371" i="21"/>
  <c r="K370" i="21"/>
  <c r="F370" i="21"/>
  <c r="E370" i="21"/>
  <c r="D370" i="21"/>
  <c r="K369" i="21"/>
  <c r="F369" i="21"/>
  <c r="E369" i="21"/>
  <c r="D369" i="21"/>
  <c r="K368" i="21"/>
  <c r="F368" i="21"/>
  <c r="E368" i="21"/>
  <c r="D368" i="21"/>
  <c r="K367" i="21"/>
  <c r="F367" i="21"/>
  <c r="E367" i="21"/>
  <c r="D367" i="21"/>
  <c r="K366" i="21"/>
  <c r="F366" i="21"/>
  <c r="E366" i="21"/>
  <c r="D366" i="21"/>
  <c r="K365" i="21"/>
  <c r="F365" i="21"/>
  <c r="E365" i="21"/>
  <c r="D365" i="21"/>
  <c r="K364" i="21"/>
  <c r="F364" i="21"/>
  <c r="E364" i="21"/>
  <c r="D364" i="21"/>
  <c r="K363" i="21"/>
  <c r="F363" i="21"/>
  <c r="E363" i="21"/>
  <c r="D363" i="21"/>
  <c r="K362" i="21"/>
  <c r="F362" i="21"/>
  <c r="E362" i="21"/>
  <c r="D362" i="21"/>
  <c r="K361" i="21"/>
  <c r="F361" i="21"/>
  <c r="E361" i="21"/>
  <c r="D361" i="21"/>
  <c r="K360" i="21"/>
  <c r="F360" i="21"/>
  <c r="E360" i="21"/>
  <c r="D360" i="21"/>
  <c r="G360" i="21" s="1"/>
  <c r="K359" i="21"/>
  <c r="F359" i="21"/>
  <c r="E359" i="21"/>
  <c r="D359" i="21"/>
  <c r="H359" i="21" s="1"/>
  <c r="K358" i="21"/>
  <c r="F358" i="21"/>
  <c r="E358" i="21"/>
  <c r="D358" i="21"/>
  <c r="K357" i="21"/>
  <c r="F357" i="21"/>
  <c r="E357" i="21"/>
  <c r="D357" i="21"/>
  <c r="K356" i="21"/>
  <c r="F356" i="21"/>
  <c r="E356" i="21"/>
  <c r="D356" i="21"/>
  <c r="K355" i="21"/>
  <c r="F355" i="21"/>
  <c r="E355" i="21"/>
  <c r="D355" i="21"/>
  <c r="K354" i="21"/>
  <c r="F354" i="21"/>
  <c r="E354" i="21"/>
  <c r="D354" i="21"/>
  <c r="K353" i="21"/>
  <c r="F353" i="21"/>
  <c r="E353" i="21"/>
  <c r="D353" i="21"/>
  <c r="K352" i="21"/>
  <c r="F352" i="21"/>
  <c r="E352" i="21"/>
  <c r="D352" i="21"/>
  <c r="K351" i="21"/>
  <c r="F351" i="21"/>
  <c r="E351" i="21"/>
  <c r="D351" i="21"/>
  <c r="K350" i="21"/>
  <c r="F350" i="21"/>
  <c r="E350" i="21"/>
  <c r="D350" i="21"/>
  <c r="K349" i="21"/>
  <c r="F349" i="21"/>
  <c r="E349" i="21"/>
  <c r="D349" i="21"/>
  <c r="K348" i="21"/>
  <c r="F348" i="21"/>
  <c r="E348" i="21"/>
  <c r="D348" i="21"/>
  <c r="K347" i="21"/>
  <c r="F347" i="21"/>
  <c r="E347" i="21"/>
  <c r="D347" i="21"/>
  <c r="K346" i="21"/>
  <c r="F346" i="21"/>
  <c r="E346" i="21"/>
  <c r="D346" i="21"/>
  <c r="K345" i="21"/>
  <c r="F345" i="21"/>
  <c r="E345" i="21"/>
  <c r="D345" i="21"/>
  <c r="K344" i="21"/>
  <c r="F344" i="21"/>
  <c r="E344" i="21"/>
  <c r="D344" i="21"/>
  <c r="K343" i="21"/>
  <c r="F343" i="21"/>
  <c r="E343" i="21"/>
  <c r="D343" i="21"/>
  <c r="K342" i="21"/>
  <c r="F342" i="21"/>
  <c r="E342" i="21"/>
  <c r="D342" i="21"/>
  <c r="K341" i="21"/>
  <c r="F341" i="21"/>
  <c r="E341" i="21"/>
  <c r="D341" i="21"/>
  <c r="K340" i="21"/>
  <c r="F340" i="21"/>
  <c r="E340" i="21"/>
  <c r="D340" i="21"/>
  <c r="K339" i="21"/>
  <c r="F339" i="21"/>
  <c r="E339" i="21"/>
  <c r="D339" i="21"/>
  <c r="K338" i="21"/>
  <c r="F338" i="21"/>
  <c r="E338" i="21"/>
  <c r="D338" i="21"/>
  <c r="K337" i="21"/>
  <c r="F337" i="21"/>
  <c r="E337" i="21"/>
  <c r="D337" i="21"/>
  <c r="K336" i="21"/>
  <c r="F336" i="21"/>
  <c r="E336" i="21"/>
  <c r="D336" i="21"/>
  <c r="K335" i="21"/>
  <c r="F335" i="21"/>
  <c r="E335" i="21"/>
  <c r="D335" i="21"/>
  <c r="K334" i="21"/>
  <c r="F334" i="21"/>
  <c r="E334" i="21"/>
  <c r="D334" i="21"/>
  <c r="K333" i="21"/>
  <c r="F333" i="21"/>
  <c r="E333" i="21"/>
  <c r="D333" i="21"/>
  <c r="K332" i="21"/>
  <c r="F332" i="21"/>
  <c r="E332" i="21"/>
  <c r="D332" i="21"/>
  <c r="K331" i="21"/>
  <c r="F331" i="21"/>
  <c r="E331" i="21"/>
  <c r="D331" i="21"/>
  <c r="K330" i="21"/>
  <c r="F330" i="21"/>
  <c r="E330" i="21"/>
  <c r="D330" i="21"/>
  <c r="K329" i="21"/>
  <c r="F329" i="21"/>
  <c r="E329" i="21"/>
  <c r="D329" i="21"/>
  <c r="K328" i="21"/>
  <c r="F328" i="21"/>
  <c r="E328" i="21"/>
  <c r="D328" i="21"/>
  <c r="K327" i="21"/>
  <c r="F327" i="21"/>
  <c r="E327" i="21"/>
  <c r="D327" i="21"/>
  <c r="K326" i="21"/>
  <c r="F326" i="21"/>
  <c r="E326" i="21"/>
  <c r="D326" i="21"/>
  <c r="K325" i="21"/>
  <c r="F325" i="21"/>
  <c r="E325" i="21"/>
  <c r="D325" i="21"/>
  <c r="K324" i="21"/>
  <c r="F324" i="21"/>
  <c r="E324" i="21"/>
  <c r="D324" i="21"/>
  <c r="K323" i="21"/>
  <c r="F323" i="21"/>
  <c r="E323" i="21"/>
  <c r="D323" i="21"/>
  <c r="K322" i="21"/>
  <c r="F322" i="21"/>
  <c r="E322" i="21"/>
  <c r="D322" i="21"/>
  <c r="K321" i="21"/>
  <c r="F321" i="21"/>
  <c r="E321" i="21"/>
  <c r="D321" i="21"/>
  <c r="K320" i="21"/>
  <c r="F320" i="21"/>
  <c r="E320" i="21"/>
  <c r="D320" i="21"/>
  <c r="K319" i="21"/>
  <c r="F319" i="21"/>
  <c r="E319" i="21"/>
  <c r="D319" i="21"/>
  <c r="K318" i="21"/>
  <c r="F318" i="21"/>
  <c r="E318" i="21"/>
  <c r="D318" i="21"/>
  <c r="K317" i="21"/>
  <c r="F317" i="21"/>
  <c r="E317" i="21"/>
  <c r="D317" i="21"/>
  <c r="K316" i="21"/>
  <c r="F316" i="21"/>
  <c r="E316" i="21"/>
  <c r="D316" i="21"/>
  <c r="K315" i="21"/>
  <c r="F315" i="21"/>
  <c r="E315" i="21"/>
  <c r="D315" i="21"/>
  <c r="K314" i="21"/>
  <c r="F314" i="21"/>
  <c r="E314" i="21"/>
  <c r="D314" i="21"/>
  <c r="K313" i="21"/>
  <c r="F313" i="21"/>
  <c r="E313" i="21"/>
  <c r="D313" i="21"/>
  <c r="K312" i="21"/>
  <c r="F312" i="21"/>
  <c r="E312" i="21"/>
  <c r="D312" i="21"/>
  <c r="K311" i="21"/>
  <c r="F311" i="21"/>
  <c r="E311" i="21"/>
  <c r="D311" i="21"/>
  <c r="K310" i="21"/>
  <c r="F310" i="21"/>
  <c r="E310" i="21"/>
  <c r="D310" i="21"/>
  <c r="K309" i="21"/>
  <c r="F309" i="21"/>
  <c r="E309" i="21"/>
  <c r="D309" i="21"/>
  <c r="K308" i="21"/>
  <c r="F308" i="21"/>
  <c r="E308" i="21"/>
  <c r="D308" i="21"/>
  <c r="K307" i="21"/>
  <c r="F307" i="21"/>
  <c r="E307" i="21"/>
  <c r="D307" i="21"/>
  <c r="K306" i="21"/>
  <c r="F306" i="21"/>
  <c r="E306" i="21"/>
  <c r="D306" i="21"/>
  <c r="K305" i="21"/>
  <c r="F305" i="21"/>
  <c r="E305" i="21"/>
  <c r="D305" i="21"/>
  <c r="K304" i="21"/>
  <c r="F304" i="21"/>
  <c r="E304" i="21"/>
  <c r="D304" i="21"/>
  <c r="K303" i="21"/>
  <c r="F303" i="21"/>
  <c r="E303" i="21"/>
  <c r="D303" i="21"/>
  <c r="K302" i="21"/>
  <c r="F302" i="21"/>
  <c r="E302" i="21"/>
  <c r="D302" i="21"/>
  <c r="K301" i="21"/>
  <c r="F301" i="21"/>
  <c r="E301" i="21"/>
  <c r="D301" i="21"/>
  <c r="K300" i="21"/>
  <c r="F300" i="21"/>
  <c r="E300" i="21"/>
  <c r="D300" i="21"/>
  <c r="K299" i="21"/>
  <c r="F299" i="21"/>
  <c r="E299" i="21"/>
  <c r="D299" i="21"/>
  <c r="K298" i="21"/>
  <c r="F298" i="21"/>
  <c r="E298" i="21"/>
  <c r="D298" i="21"/>
  <c r="K297" i="21"/>
  <c r="F297" i="21"/>
  <c r="E297" i="21"/>
  <c r="D297" i="21"/>
  <c r="K296" i="21"/>
  <c r="F296" i="21"/>
  <c r="E296" i="21"/>
  <c r="D296" i="21"/>
  <c r="K295" i="21"/>
  <c r="F295" i="21"/>
  <c r="E295" i="21"/>
  <c r="D295" i="21"/>
  <c r="K294" i="21"/>
  <c r="F294" i="21"/>
  <c r="E294" i="21"/>
  <c r="D294" i="21"/>
  <c r="K293" i="21"/>
  <c r="F293" i="21"/>
  <c r="E293" i="21"/>
  <c r="D293" i="21"/>
  <c r="K292" i="21"/>
  <c r="F292" i="21"/>
  <c r="E292" i="21"/>
  <c r="D292" i="21"/>
  <c r="K291" i="21"/>
  <c r="F291" i="21"/>
  <c r="E291" i="21"/>
  <c r="D291" i="21"/>
  <c r="K290" i="21"/>
  <c r="F290" i="21"/>
  <c r="E290" i="21"/>
  <c r="D290" i="21"/>
  <c r="K289" i="21"/>
  <c r="F289" i="21"/>
  <c r="E289" i="21"/>
  <c r="D289" i="21"/>
  <c r="K288" i="21"/>
  <c r="F288" i="21"/>
  <c r="E288" i="21"/>
  <c r="D288" i="21"/>
  <c r="K287" i="21"/>
  <c r="F287" i="21"/>
  <c r="E287" i="21"/>
  <c r="D287" i="21"/>
  <c r="K286" i="21"/>
  <c r="F286" i="21"/>
  <c r="E286" i="21"/>
  <c r="D286" i="21"/>
  <c r="K285" i="21"/>
  <c r="F285" i="21"/>
  <c r="E285" i="21"/>
  <c r="D285" i="21"/>
  <c r="K284" i="21"/>
  <c r="F284" i="21"/>
  <c r="E284" i="21"/>
  <c r="D284" i="21"/>
  <c r="K283" i="21"/>
  <c r="F283" i="21"/>
  <c r="E283" i="21"/>
  <c r="D283" i="21"/>
  <c r="K282" i="21"/>
  <c r="F282" i="21"/>
  <c r="E282" i="21"/>
  <c r="D282" i="21"/>
  <c r="K281" i="21"/>
  <c r="F281" i="21"/>
  <c r="E281" i="21"/>
  <c r="D281" i="21"/>
  <c r="K280" i="21"/>
  <c r="F280" i="21"/>
  <c r="E280" i="21"/>
  <c r="D280" i="21"/>
  <c r="K279" i="21"/>
  <c r="F279" i="21"/>
  <c r="E279" i="21"/>
  <c r="D279" i="21"/>
  <c r="K278" i="21"/>
  <c r="F278" i="21"/>
  <c r="E278" i="21"/>
  <c r="D278" i="21"/>
  <c r="K277" i="21"/>
  <c r="F277" i="21"/>
  <c r="E277" i="21"/>
  <c r="D277" i="21"/>
  <c r="K276" i="21"/>
  <c r="F276" i="21"/>
  <c r="E276" i="21"/>
  <c r="D276" i="21"/>
  <c r="K275" i="21"/>
  <c r="F275" i="21"/>
  <c r="E275" i="21"/>
  <c r="D275" i="21"/>
  <c r="K274" i="21"/>
  <c r="F274" i="21"/>
  <c r="E274" i="21"/>
  <c r="D274" i="21"/>
  <c r="K273" i="21"/>
  <c r="F273" i="21"/>
  <c r="E273" i="21"/>
  <c r="D273" i="21"/>
  <c r="K272" i="21"/>
  <c r="F272" i="21"/>
  <c r="E272" i="21"/>
  <c r="D272" i="21"/>
  <c r="K271" i="21"/>
  <c r="F271" i="21"/>
  <c r="E271" i="21"/>
  <c r="D271" i="21"/>
  <c r="K270" i="21"/>
  <c r="F270" i="21"/>
  <c r="E270" i="21"/>
  <c r="D270" i="21"/>
  <c r="K269" i="21"/>
  <c r="F269" i="21"/>
  <c r="E269" i="21"/>
  <c r="D269" i="21"/>
  <c r="K268" i="21"/>
  <c r="F268" i="21"/>
  <c r="E268" i="21"/>
  <c r="D268" i="21"/>
  <c r="K267" i="21"/>
  <c r="F267" i="21"/>
  <c r="E267" i="21"/>
  <c r="D267" i="21"/>
  <c r="K266" i="21"/>
  <c r="F266" i="21"/>
  <c r="E266" i="21"/>
  <c r="D266" i="21"/>
  <c r="K265" i="21"/>
  <c r="F265" i="21"/>
  <c r="E265" i="21"/>
  <c r="D265" i="21"/>
  <c r="K264" i="21"/>
  <c r="F264" i="21"/>
  <c r="E264" i="21"/>
  <c r="D264" i="21"/>
  <c r="K263" i="21"/>
  <c r="F263" i="21"/>
  <c r="E263" i="21"/>
  <c r="D263" i="21"/>
  <c r="K262" i="21"/>
  <c r="F262" i="21"/>
  <c r="E262" i="21"/>
  <c r="D262" i="21"/>
  <c r="K261" i="21"/>
  <c r="F261" i="21"/>
  <c r="E261" i="21"/>
  <c r="D261" i="21"/>
  <c r="K260" i="21"/>
  <c r="F260" i="21"/>
  <c r="E260" i="21"/>
  <c r="D260" i="21"/>
  <c r="K259" i="21"/>
  <c r="F259" i="21"/>
  <c r="E259" i="21"/>
  <c r="D259" i="21"/>
  <c r="K258" i="21"/>
  <c r="F258" i="21"/>
  <c r="E258" i="21"/>
  <c r="D258" i="21"/>
  <c r="K257" i="21"/>
  <c r="F257" i="21"/>
  <c r="E257" i="21"/>
  <c r="D257" i="21"/>
  <c r="K256" i="21"/>
  <c r="F256" i="21"/>
  <c r="E256" i="21"/>
  <c r="D256" i="21"/>
  <c r="K255" i="21"/>
  <c r="F255" i="21"/>
  <c r="E255" i="21"/>
  <c r="D255" i="21"/>
  <c r="K254" i="21"/>
  <c r="F254" i="21"/>
  <c r="E254" i="21"/>
  <c r="D254" i="21"/>
  <c r="K253" i="21"/>
  <c r="F253" i="21"/>
  <c r="E253" i="21"/>
  <c r="D253" i="21"/>
  <c r="K252" i="21"/>
  <c r="F252" i="21"/>
  <c r="E252" i="21"/>
  <c r="D252" i="21"/>
  <c r="K251" i="21"/>
  <c r="F251" i="21"/>
  <c r="E251" i="21"/>
  <c r="D251" i="21"/>
  <c r="K250" i="21"/>
  <c r="F250" i="21"/>
  <c r="E250" i="21"/>
  <c r="D250" i="21"/>
  <c r="K249" i="21"/>
  <c r="F249" i="21"/>
  <c r="E249" i="21"/>
  <c r="D249" i="21"/>
  <c r="K248" i="21"/>
  <c r="F248" i="21"/>
  <c r="E248" i="21"/>
  <c r="D248" i="21"/>
  <c r="K247" i="21"/>
  <c r="F247" i="21"/>
  <c r="E247" i="21"/>
  <c r="D247" i="21"/>
  <c r="K246" i="21"/>
  <c r="F246" i="21"/>
  <c r="E246" i="21"/>
  <c r="D246" i="21"/>
  <c r="K245" i="21"/>
  <c r="F245" i="21"/>
  <c r="E245" i="21"/>
  <c r="D245" i="21"/>
  <c r="K244" i="21"/>
  <c r="F244" i="21"/>
  <c r="E244" i="21"/>
  <c r="D244" i="21"/>
  <c r="K243" i="21"/>
  <c r="F243" i="21"/>
  <c r="E243" i="21"/>
  <c r="D243" i="21"/>
  <c r="K242" i="21"/>
  <c r="F242" i="21"/>
  <c r="E242" i="21"/>
  <c r="D242" i="21"/>
  <c r="K241" i="21"/>
  <c r="F241" i="21"/>
  <c r="E241" i="21"/>
  <c r="D241" i="21"/>
  <c r="K240" i="21"/>
  <c r="F240" i="21"/>
  <c r="E240" i="21"/>
  <c r="D240" i="21"/>
  <c r="K239" i="21"/>
  <c r="F239" i="21"/>
  <c r="E239" i="21"/>
  <c r="D239" i="21"/>
  <c r="K238" i="21"/>
  <c r="F238" i="21"/>
  <c r="E238" i="21"/>
  <c r="D238" i="21"/>
  <c r="K237" i="21"/>
  <c r="F237" i="21"/>
  <c r="E237" i="21"/>
  <c r="D237" i="21"/>
  <c r="K236" i="21"/>
  <c r="F236" i="21"/>
  <c r="E236" i="21"/>
  <c r="D236" i="21"/>
  <c r="K235" i="21"/>
  <c r="F235" i="21"/>
  <c r="E235" i="21"/>
  <c r="D235" i="21"/>
  <c r="K234" i="21"/>
  <c r="F234" i="21"/>
  <c r="E234" i="21"/>
  <c r="D234" i="21"/>
  <c r="K233" i="21"/>
  <c r="F233" i="21"/>
  <c r="E233" i="21"/>
  <c r="D233" i="21"/>
  <c r="K232" i="21"/>
  <c r="F232" i="21"/>
  <c r="E232" i="21"/>
  <c r="D232" i="21"/>
  <c r="K231" i="21"/>
  <c r="F231" i="21"/>
  <c r="E231" i="21"/>
  <c r="D231" i="21"/>
  <c r="K230" i="21"/>
  <c r="F230" i="21"/>
  <c r="E230" i="21"/>
  <c r="D230" i="21"/>
  <c r="K229" i="21"/>
  <c r="F229" i="21"/>
  <c r="E229" i="21"/>
  <c r="D229" i="21"/>
  <c r="K228" i="21"/>
  <c r="F228" i="21"/>
  <c r="E228" i="21"/>
  <c r="D228" i="21"/>
  <c r="K227" i="21"/>
  <c r="F227" i="21"/>
  <c r="E227" i="21"/>
  <c r="D227" i="21"/>
  <c r="K226" i="21"/>
  <c r="F226" i="21"/>
  <c r="E226" i="21"/>
  <c r="D226" i="21"/>
  <c r="K225" i="21"/>
  <c r="F225" i="21"/>
  <c r="E225" i="21"/>
  <c r="D225" i="21"/>
  <c r="K224" i="21"/>
  <c r="F224" i="21"/>
  <c r="E224" i="21"/>
  <c r="D224" i="21"/>
  <c r="K223" i="21"/>
  <c r="F223" i="21"/>
  <c r="E223" i="21"/>
  <c r="D223" i="21"/>
  <c r="K222" i="21"/>
  <c r="F222" i="21"/>
  <c r="E222" i="21"/>
  <c r="D222" i="21"/>
  <c r="K221" i="21"/>
  <c r="F221" i="21"/>
  <c r="E221" i="21"/>
  <c r="D221" i="21"/>
  <c r="K220" i="21"/>
  <c r="F220" i="21"/>
  <c r="E220" i="21"/>
  <c r="D220" i="21"/>
  <c r="K219" i="21"/>
  <c r="F219" i="21"/>
  <c r="E219" i="21"/>
  <c r="D219" i="21"/>
  <c r="K218" i="21"/>
  <c r="F218" i="21"/>
  <c r="E218" i="21"/>
  <c r="D218" i="21"/>
  <c r="K217" i="21"/>
  <c r="F217" i="21"/>
  <c r="E217" i="21"/>
  <c r="D217" i="21"/>
  <c r="K216" i="21"/>
  <c r="F216" i="21"/>
  <c r="E216" i="21"/>
  <c r="D216" i="21"/>
  <c r="K215" i="21"/>
  <c r="F215" i="21"/>
  <c r="E215" i="21"/>
  <c r="D215" i="21"/>
  <c r="K214" i="21"/>
  <c r="F214" i="21"/>
  <c r="E214" i="21"/>
  <c r="D214" i="21"/>
  <c r="K213" i="21"/>
  <c r="F213" i="21"/>
  <c r="E213" i="21"/>
  <c r="D213" i="21"/>
  <c r="K212" i="21"/>
  <c r="F212" i="21"/>
  <c r="E212" i="21"/>
  <c r="D212" i="21"/>
  <c r="K211" i="21"/>
  <c r="F211" i="21"/>
  <c r="E211" i="21"/>
  <c r="D211" i="21"/>
  <c r="K210" i="21"/>
  <c r="F210" i="21"/>
  <c r="E210" i="21"/>
  <c r="D210" i="21"/>
  <c r="K209" i="21"/>
  <c r="F209" i="21"/>
  <c r="E209" i="21"/>
  <c r="D209" i="21"/>
  <c r="K208" i="21"/>
  <c r="F208" i="21"/>
  <c r="E208" i="21"/>
  <c r="D208" i="21"/>
  <c r="K207" i="21"/>
  <c r="F207" i="21"/>
  <c r="E207" i="21"/>
  <c r="D207" i="21"/>
  <c r="K206" i="21"/>
  <c r="F206" i="21"/>
  <c r="E206" i="21"/>
  <c r="D206" i="21"/>
  <c r="K205" i="21"/>
  <c r="F205" i="21"/>
  <c r="E205" i="21"/>
  <c r="D205" i="21"/>
  <c r="K204" i="21"/>
  <c r="F204" i="21"/>
  <c r="E204" i="21"/>
  <c r="D204" i="21"/>
  <c r="K203" i="21"/>
  <c r="F203" i="21"/>
  <c r="E203" i="21"/>
  <c r="D203" i="21"/>
  <c r="K202" i="21"/>
  <c r="F202" i="21"/>
  <c r="E202" i="21"/>
  <c r="D202" i="21"/>
  <c r="K201" i="21"/>
  <c r="F201" i="21"/>
  <c r="E201" i="21"/>
  <c r="D201" i="21"/>
  <c r="K200" i="21"/>
  <c r="F200" i="21"/>
  <c r="E200" i="21"/>
  <c r="D200" i="21"/>
  <c r="K199" i="21"/>
  <c r="F199" i="21"/>
  <c r="E199" i="21"/>
  <c r="D199" i="21"/>
  <c r="K198" i="21"/>
  <c r="F198" i="21"/>
  <c r="E198" i="21"/>
  <c r="D198" i="21"/>
  <c r="K197" i="21"/>
  <c r="F197" i="21"/>
  <c r="E197" i="21"/>
  <c r="D197" i="21"/>
  <c r="K196" i="21"/>
  <c r="F196" i="21"/>
  <c r="E196" i="21"/>
  <c r="D196" i="21"/>
  <c r="K195" i="21"/>
  <c r="F195" i="21"/>
  <c r="E195" i="21"/>
  <c r="D195" i="21"/>
  <c r="K194" i="21"/>
  <c r="F194" i="21"/>
  <c r="E194" i="21"/>
  <c r="D194" i="21"/>
  <c r="K193" i="21"/>
  <c r="F193" i="21"/>
  <c r="E193" i="21"/>
  <c r="D193" i="21"/>
  <c r="K192" i="21"/>
  <c r="F192" i="21"/>
  <c r="E192" i="21"/>
  <c r="D192" i="21"/>
  <c r="K191" i="21"/>
  <c r="F191" i="21"/>
  <c r="E191" i="21"/>
  <c r="D191" i="21"/>
  <c r="K190" i="21"/>
  <c r="F190" i="21"/>
  <c r="E190" i="21"/>
  <c r="D190" i="21"/>
  <c r="K189" i="21"/>
  <c r="F189" i="21"/>
  <c r="E189" i="21"/>
  <c r="D189" i="21"/>
  <c r="K188" i="21"/>
  <c r="F188" i="21"/>
  <c r="E188" i="21"/>
  <c r="D188" i="21"/>
  <c r="K187" i="21"/>
  <c r="F187" i="21"/>
  <c r="E187" i="21"/>
  <c r="D187" i="21"/>
  <c r="K186" i="21"/>
  <c r="F186" i="21"/>
  <c r="E186" i="21"/>
  <c r="D186" i="21"/>
  <c r="K185" i="21"/>
  <c r="F185" i="21"/>
  <c r="E185" i="21"/>
  <c r="D185" i="21"/>
  <c r="K184" i="21"/>
  <c r="F184" i="21"/>
  <c r="E184" i="21"/>
  <c r="D184" i="21"/>
  <c r="K183" i="21"/>
  <c r="F183" i="21"/>
  <c r="E183" i="21"/>
  <c r="D183" i="21"/>
  <c r="K182" i="21"/>
  <c r="F182" i="21"/>
  <c r="E182" i="21"/>
  <c r="D182" i="21"/>
  <c r="K181" i="21"/>
  <c r="F181" i="21"/>
  <c r="E181" i="21"/>
  <c r="D181" i="21"/>
  <c r="K180" i="21"/>
  <c r="F180" i="21"/>
  <c r="E180" i="21"/>
  <c r="D180" i="21"/>
  <c r="K179" i="21"/>
  <c r="F179" i="21"/>
  <c r="E179" i="21"/>
  <c r="D179" i="21"/>
  <c r="K178" i="21"/>
  <c r="F178" i="21"/>
  <c r="E178" i="21"/>
  <c r="D178" i="21"/>
  <c r="K177" i="21"/>
  <c r="F177" i="21"/>
  <c r="E177" i="21"/>
  <c r="D177" i="21"/>
  <c r="K176" i="21"/>
  <c r="F176" i="21"/>
  <c r="E176" i="21"/>
  <c r="D176" i="21"/>
  <c r="K175" i="21"/>
  <c r="F175" i="21"/>
  <c r="E175" i="21"/>
  <c r="D175" i="21"/>
  <c r="K174" i="21"/>
  <c r="F174" i="21"/>
  <c r="E174" i="21"/>
  <c r="D174" i="21"/>
  <c r="K173" i="21"/>
  <c r="F173" i="21"/>
  <c r="E173" i="21"/>
  <c r="D173" i="21"/>
  <c r="K172" i="21"/>
  <c r="F172" i="21"/>
  <c r="E172" i="21"/>
  <c r="D172" i="21"/>
  <c r="K171" i="21"/>
  <c r="F171" i="21"/>
  <c r="E171" i="21"/>
  <c r="D171" i="21"/>
  <c r="K170" i="21"/>
  <c r="F170" i="21"/>
  <c r="E170" i="21"/>
  <c r="D170" i="21"/>
  <c r="K169" i="21"/>
  <c r="F169" i="21"/>
  <c r="E169" i="21"/>
  <c r="D169" i="21"/>
  <c r="K168" i="21"/>
  <c r="F168" i="21"/>
  <c r="E168" i="21"/>
  <c r="D168" i="21"/>
  <c r="K167" i="21"/>
  <c r="F167" i="21"/>
  <c r="E167" i="21"/>
  <c r="D167" i="21"/>
  <c r="K166" i="21"/>
  <c r="F166" i="21"/>
  <c r="E166" i="21"/>
  <c r="D166" i="21"/>
  <c r="K165" i="21"/>
  <c r="F165" i="21"/>
  <c r="E165" i="21"/>
  <c r="D165" i="21"/>
  <c r="K164" i="21"/>
  <c r="F164" i="21"/>
  <c r="E164" i="21"/>
  <c r="D164" i="21"/>
  <c r="K163" i="21"/>
  <c r="F163" i="21"/>
  <c r="E163" i="21"/>
  <c r="D163" i="21"/>
  <c r="K162" i="21"/>
  <c r="F162" i="21"/>
  <c r="E162" i="21"/>
  <c r="D162" i="21"/>
  <c r="K161" i="21"/>
  <c r="F161" i="21"/>
  <c r="E161" i="21"/>
  <c r="D161" i="21"/>
  <c r="K160" i="21"/>
  <c r="F160" i="21"/>
  <c r="E160" i="21"/>
  <c r="D160" i="21"/>
  <c r="K159" i="21"/>
  <c r="F159" i="21"/>
  <c r="E159" i="21"/>
  <c r="D159" i="21"/>
  <c r="K158" i="21"/>
  <c r="F158" i="21"/>
  <c r="E158" i="21"/>
  <c r="D158" i="21"/>
  <c r="K157" i="21"/>
  <c r="F157" i="21"/>
  <c r="E157" i="21"/>
  <c r="D157" i="21"/>
  <c r="K156" i="21"/>
  <c r="F156" i="21"/>
  <c r="E156" i="21"/>
  <c r="D156" i="21"/>
  <c r="K155" i="21"/>
  <c r="F155" i="21"/>
  <c r="E155" i="21"/>
  <c r="D155" i="21"/>
  <c r="K154" i="21"/>
  <c r="F154" i="21"/>
  <c r="E154" i="21"/>
  <c r="D154" i="21"/>
  <c r="K153" i="21"/>
  <c r="F153" i="21"/>
  <c r="E153" i="21"/>
  <c r="D153" i="21"/>
  <c r="K152" i="21"/>
  <c r="F152" i="21"/>
  <c r="E152" i="21"/>
  <c r="D152" i="21"/>
  <c r="K151" i="21"/>
  <c r="F151" i="21"/>
  <c r="E151" i="21"/>
  <c r="D151" i="21"/>
  <c r="K150" i="21"/>
  <c r="F150" i="21"/>
  <c r="E150" i="21"/>
  <c r="D150" i="21"/>
  <c r="K149" i="21"/>
  <c r="F149" i="21"/>
  <c r="E149" i="21"/>
  <c r="D149" i="21"/>
  <c r="K148" i="21"/>
  <c r="F148" i="21"/>
  <c r="E148" i="21"/>
  <c r="D148" i="21"/>
  <c r="K147" i="21"/>
  <c r="F147" i="21"/>
  <c r="E147" i="21"/>
  <c r="D147" i="21"/>
  <c r="K146" i="21"/>
  <c r="F146" i="21"/>
  <c r="E146" i="21"/>
  <c r="D146" i="21"/>
  <c r="K145" i="21"/>
  <c r="F145" i="21"/>
  <c r="E145" i="21"/>
  <c r="D145" i="21"/>
  <c r="K144" i="21"/>
  <c r="F144" i="21"/>
  <c r="E144" i="21"/>
  <c r="D144" i="21"/>
  <c r="K143" i="21"/>
  <c r="F143" i="21"/>
  <c r="E143" i="21"/>
  <c r="D143" i="21"/>
  <c r="K142" i="21"/>
  <c r="F142" i="21"/>
  <c r="E142" i="21"/>
  <c r="D142" i="21"/>
  <c r="K141" i="21"/>
  <c r="F141" i="21"/>
  <c r="E141" i="21"/>
  <c r="D141" i="21"/>
  <c r="K140" i="21"/>
  <c r="F140" i="21"/>
  <c r="E140" i="21"/>
  <c r="D140" i="21"/>
  <c r="K139" i="21"/>
  <c r="F139" i="21"/>
  <c r="E139" i="21"/>
  <c r="D139" i="21"/>
  <c r="K138" i="21"/>
  <c r="F138" i="21"/>
  <c r="E138" i="21"/>
  <c r="D138" i="21"/>
  <c r="K137" i="21"/>
  <c r="F137" i="21"/>
  <c r="E137" i="21"/>
  <c r="D137" i="21"/>
  <c r="K136" i="21"/>
  <c r="F136" i="21"/>
  <c r="E136" i="21"/>
  <c r="D136" i="21"/>
  <c r="K135" i="21"/>
  <c r="F135" i="21"/>
  <c r="E135" i="21"/>
  <c r="D135" i="21"/>
  <c r="K134" i="21"/>
  <c r="F134" i="21"/>
  <c r="E134" i="21"/>
  <c r="D134" i="21"/>
  <c r="K133" i="21"/>
  <c r="F133" i="21"/>
  <c r="E133" i="21"/>
  <c r="D133" i="21"/>
  <c r="K132" i="21"/>
  <c r="F132" i="21"/>
  <c r="E132" i="21"/>
  <c r="D132" i="21"/>
  <c r="K131" i="21"/>
  <c r="F131" i="21"/>
  <c r="E131" i="21"/>
  <c r="D131" i="21"/>
  <c r="K130" i="21"/>
  <c r="F130" i="21"/>
  <c r="E130" i="21"/>
  <c r="D130" i="21"/>
  <c r="K129" i="21"/>
  <c r="F129" i="21"/>
  <c r="E129" i="21"/>
  <c r="D129" i="21"/>
  <c r="K128" i="21"/>
  <c r="F128" i="21"/>
  <c r="E128" i="21"/>
  <c r="D128" i="21"/>
  <c r="K127" i="21"/>
  <c r="F127" i="21"/>
  <c r="E127" i="21"/>
  <c r="D127" i="21"/>
  <c r="K126" i="21"/>
  <c r="F126" i="21"/>
  <c r="E126" i="21"/>
  <c r="D126" i="21"/>
  <c r="K125" i="21"/>
  <c r="F125" i="21"/>
  <c r="E125" i="21"/>
  <c r="D125" i="21"/>
  <c r="K124" i="21"/>
  <c r="F124" i="21"/>
  <c r="E124" i="21"/>
  <c r="D124" i="21"/>
  <c r="K123" i="21"/>
  <c r="F123" i="21"/>
  <c r="E123" i="21"/>
  <c r="D123" i="21"/>
  <c r="K122" i="21"/>
  <c r="F122" i="21"/>
  <c r="E122" i="21"/>
  <c r="D122" i="21"/>
  <c r="K121" i="21"/>
  <c r="F121" i="21"/>
  <c r="E121" i="21"/>
  <c r="D121" i="21"/>
  <c r="K120" i="21"/>
  <c r="F120" i="21"/>
  <c r="E120" i="21"/>
  <c r="D120" i="21"/>
  <c r="K119" i="21"/>
  <c r="F119" i="21"/>
  <c r="E119" i="21"/>
  <c r="D119" i="21"/>
  <c r="K118" i="21"/>
  <c r="F118" i="21"/>
  <c r="E118" i="21"/>
  <c r="D118" i="21"/>
  <c r="K117" i="21"/>
  <c r="F117" i="21"/>
  <c r="E117" i="21"/>
  <c r="D117" i="21"/>
  <c r="K116" i="21"/>
  <c r="F116" i="21"/>
  <c r="E116" i="21"/>
  <c r="D116" i="21"/>
  <c r="K115" i="21"/>
  <c r="F115" i="21"/>
  <c r="E115" i="21"/>
  <c r="D115" i="21"/>
  <c r="K114" i="21"/>
  <c r="F114" i="21"/>
  <c r="E114" i="21"/>
  <c r="D114" i="21"/>
  <c r="K113" i="21"/>
  <c r="F113" i="21"/>
  <c r="E113" i="21"/>
  <c r="D113" i="21"/>
  <c r="K112" i="21"/>
  <c r="F112" i="21"/>
  <c r="E112" i="21"/>
  <c r="D112" i="21"/>
  <c r="K111" i="21"/>
  <c r="F111" i="21"/>
  <c r="E111" i="21"/>
  <c r="D111" i="21"/>
  <c r="K110" i="21"/>
  <c r="F110" i="21"/>
  <c r="E110" i="21"/>
  <c r="D110" i="21"/>
  <c r="K109" i="21"/>
  <c r="F109" i="21"/>
  <c r="E109" i="21"/>
  <c r="D109" i="21"/>
  <c r="K108" i="21"/>
  <c r="F108" i="21"/>
  <c r="E108" i="21"/>
  <c r="D108" i="21"/>
  <c r="K107" i="21"/>
  <c r="F107" i="21"/>
  <c r="E107" i="21"/>
  <c r="D107" i="21"/>
  <c r="K106" i="21"/>
  <c r="F106" i="21"/>
  <c r="E106" i="21"/>
  <c r="D106" i="21"/>
  <c r="K105" i="21"/>
  <c r="F105" i="21"/>
  <c r="E105" i="21"/>
  <c r="D105" i="21"/>
  <c r="K104" i="21"/>
  <c r="F104" i="21"/>
  <c r="E104" i="21"/>
  <c r="D104" i="21"/>
  <c r="K103" i="21"/>
  <c r="F103" i="21"/>
  <c r="E103" i="21"/>
  <c r="D103" i="21"/>
  <c r="K102" i="21"/>
  <c r="F102" i="21"/>
  <c r="E102" i="21"/>
  <c r="D102" i="21"/>
  <c r="K101" i="21"/>
  <c r="F101" i="21"/>
  <c r="E101" i="21"/>
  <c r="D101" i="21"/>
  <c r="K100" i="21"/>
  <c r="F100" i="21"/>
  <c r="E100" i="21"/>
  <c r="D100" i="21"/>
  <c r="K99" i="21"/>
  <c r="F99" i="21"/>
  <c r="E99" i="21"/>
  <c r="D99" i="21"/>
  <c r="K98" i="21"/>
  <c r="F98" i="21"/>
  <c r="E98" i="21"/>
  <c r="D98" i="21"/>
  <c r="K97" i="21"/>
  <c r="F97" i="21"/>
  <c r="E97" i="21"/>
  <c r="D97" i="21"/>
  <c r="K96" i="21"/>
  <c r="F96" i="21"/>
  <c r="E96" i="21"/>
  <c r="D96" i="21"/>
  <c r="K95" i="21"/>
  <c r="F95" i="21"/>
  <c r="E95" i="21"/>
  <c r="D95" i="21"/>
  <c r="K94" i="21"/>
  <c r="F94" i="21"/>
  <c r="E94" i="21"/>
  <c r="D94" i="21"/>
  <c r="K93" i="21"/>
  <c r="F93" i="21"/>
  <c r="E93" i="21"/>
  <c r="D93" i="21"/>
  <c r="K92" i="21"/>
  <c r="F92" i="21"/>
  <c r="E92" i="21"/>
  <c r="D92" i="21"/>
  <c r="K91" i="21"/>
  <c r="F91" i="21"/>
  <c r="E91" i="21"/>
  <c r="D91" i="21"/>
  <c r="K90" i="21"/>
  <c r="F90" i="21"/>
  <c r="E90" i="21"/>
  <c r="D90" i="21"/>
  <c r="K89" i="21"/>
  <c r="F89" i="21"/>
  <c r="E89" i="21"/>
  <c r="D89" i="21"/>
  <c r="K88" i="21"/>
  <c r="F88" i="21"/>
  <c r="E88" i="21"/>
  <c r="D88" i="21"/>
  <c r="K87" i="21"/>
  <c r="F87" i="21"/>
  <c r="E87" i="21"/>
  <c r="D87" i="21"/>
  <c r="K86" i="21"/>
  <c r="F86" i="21"/>
  <c r="E86" i="21"/>
  <c r="D86" i="21"/>
  <c r="K85" i="21"/>
  <c r="F85" i="21"/>
  <c r="E85" i="21"/>
  <c r="D85" i="21"/>
  <c r="K84" i="21"/>
  <c r="F84" i="21"/>
  <c r="E84" i="21"/>
  <c r="D84" i="21"/>
  <c r="K83" i="21"/>
  <c r="F83" i="21"/>
  <c r="E83" i="21"/>
  <c r="D83" i="21"/>
  <c r="K82" i="21"/>
  <c r="F82" i="21"/>
  <c r="E82" i="21"/>
  <c r="D82" i="21"/>
  <c r="K81" i="21"/>
  <c r="F81" i="21"/>
  <c r="E81" i="21"/>
  <c r="D81" i="21"/>
  <c r="K80" i="21"/>
  <c r="F80" i="21"/>
  <c r="E80" i="21"/>
  <c r="D80" i="21"/>
  <c r="K79" i="21"/>
  <c r="F79" i="21"/>
  <c r="E79" i="21"/>
  <c r="D79" i="21"/>
  <c r="K78" i="21"/>
  <c r="F78" i="21"/>
  <c r="E78" i="21"/>
  <c r="D78" i="21"/>
  <c r="K77" i="21"/>
  <c r="F77" i="21"/>
  <c r="E77" i="21"/>
  <c r="D77" i="21"/>
  <c r="K76" i="21"/>
  <c r="F76" i="21"/>
  <c r="E76" i="21"/>
  <c r="D76" i="21"/>
  <c r="K75" i="21"/>
  <c r="F75" i="21"/>
  <c r="E75" i="21"/>
  <c r="D75" i="21"/>
  <c r="K74" i="21"/>
  <c r="F74" i="21"/>
  <c r="E74" i="21"/>
  <c r="D74" i="21"/>
  <c r="K73" i="21"/>
  <c r="F73" i="21"/>
  <c r="E73" i="21"/>
  <c r="D73" i="21"/>
  <c r="K72" i="21"/>
  <c r="F72" i="21"/>
  <c r="E72" i="21"/>
  <c r="D72" i="21"/>
  <c r="K71" i="21"/>
  <c r="F71" i="21"/>
  <c r="E71" i="21"/>
  <c r="D71" i="21"/>
  <c r="K70" i="21"/>
  <c r="F70" i="21"/>
  <c r="E70" i="21"/>
  <c r="D70" i="21"/>
  <c r="K69" i="21"/>
  <c r="F69" i="21"/>
  <c r="E69" i="21"/>
  <c r="D69" i="21"/>
  <c r="K68" i="21"/>
  <c r="F68" i="21"/>
  <c r="E68" i="21"/>
  <c r="D68" i="21"/>
  <c r="K67" i="21"/>
  <c r="F67" i="21"/>
  <c r="E67" i="21"/>
  <c r="D67" i="21"/>
  <c r="K66" i="21"/>
  <c r="F66" i="21"/>
  <c r="E66" i="21"/>
  <c r="D66" i="21"/>
  <c r="K65" i="21"/>
  <c r="F65" i="21"/>
  <c r="E65" i="21"/>
  <c r="D65" i="21"/>
  <c r="K64" i="21"/>
  <c r="F64" i="21"/>
  <c r="E64" i="21"/>
  <c r="D64" i="21"/>
  <c r="K63" i="21"/>
  <c r="F63" i="21"/>
  <c r="E63" i="21"/>
  <c r="D63" i="21"/>
  <c r="K62" i="21"/>
  <c r="F62" i="21"/>
  <c r="E62" i="21"/>
  <c r="D62" i="21"/>
  <c r="K61" i="21"/>
  <c r="F61" i="21"/>
  <c r="E61" i="21"/>
  <c r="D61" i="21"/>
  <c r="K60" i="21"/>
  <c r="F60" i="21"/>
  <c r="E60" i="21"/>
  <c r="D60" i="21"/>
  <c r="K59" i="21"/>
  <c r="F59" i="21"/>
  <c r="E59" i="21"/>
  <c r="D59" i="21"/>
  <c r="K58" i="21"/>
  <c r="F58" i="21"/>
  <c r="E58" i="21"/>
  <c r="D58" i="21"/>
  <c r="K57" i="21"/>
  <c r="F57" i="21"/>
  <c r="E57" i="21"/>
  <c r="D57" i="21"/>
  <c r="K56" i="21"/>
  <c r="F56" i="21"/>
  <c r="E56" i="21"/>
  <c r="D56" i="21"/>
  <c r="K55" i="21"/>
  <c r="F55" i="21"/>
  <c r="E55" i="21"/>
  <c r="D55" i="21"/>
  <c r="K54" i="21"/>
  <c r="F54" i="21"/>
  <c r="E54" i="21"/>
  <c r="D54" i="21"/>
  <c r="K53" i="21"/>
  <c r="F53" i="21"/>
  <c r="E53" i="21"/>
  <c r="D53" i="21"/>
  <c r="K52" i="21"/>
  <c r="F52" i="21"/>
  <c r="E52" i="21"/>
  <c r="D52" i="21"/>
  <c r="K51" i="21"/>
  <c r="F51" i="21"/>
  <c r="E51" i="21"/>
  <c r="D51" i="21"/>
  <c r="K50" i="21"/>
  <c r="F50" i="21"/>
  <c r="E50" i="21"/>
  <c r="D50" i="21"/>
  <c r="K49" i="21"/>
  <c r="F49" i="21"/>
  <c r="E49" i="21"/>
  <c r="D49" i="21"/>
  <c r="K48" i="21"/>
  <c r="F48" i="21"/>
  <c r="E48" i="21"/>
  <c r="D48" i="21"/>
  <c r="K47" i="21"/>
  <c r="F47" i="21"/>
  <c r="E47" i="21"/>
  <c r="D47" i="21"/>
  <c r="K46" i="21"/>
  <c r="F46" i="21"/>
  <c r="E46" i="21"/>
  <c r="D46" i="21"/>
  <c r="K45" i="21"/>
  <c r="F45" i="21"/>
  <c r="E45" i="21"/>
  <c r="D45" i="21"/>
  <c r="K44" i="21"/>
  <c r="F44" i="21"/>
  <c r="E44" i="21"/>
  <c r="D44" i="21"/>
  <c r="K43" i="21"/>
  <c r="F43" i="21"/>
  <c r="E43" i="21"/>
  <c r="D43" i="21"/>
  <c r="K42" i="21"/>
  <c r="F42" i="21"/>
  <c r="E42" i="21"/>
  <c r="D42" i="21"/>
  <c r="K41" i="21"/>
  <c r="F41" i="21"/>
  <c r="E41" i="21"/>
  <c r="D41" i="21"/>
  <c r="K40" i="21"/>
  <c r="F40" i="21"/>
  <c r="E40" i="21"/>
  <c r="D40" i="21"/>
  <c r="K39" i="21"/>
  <c r="F39" i="21"/>
  <c r="E39" i="21"/>
  <c r="D39" i="21"/>
  <c r="K38" i="21"/>
  <c r="F38" i="21"/>
  <c r="E38" i="21"/>
  <c r="D38" i="21"/>
  <c r="K37" i="21"/>
  <c r="F37" i="21"/>
  <c r="E37" i="21"/>
  <c r="D37" i="21"/>
  <c r="K36" i="21"/>
  <c r="F36" i="21"/>
  <c r="E36" i="21"/>
  <c r="D36" i="21"/>
  <c r="K35" i="21"/>
  <c r="F35" i="21"/>
  <c r="E35" i="21"/>
  <c r="D35" i="21"/>
  <c r="K34" i="21"/>
  <c r="F34" i="21"/>
  <c r="E34" i="21"/>
  <c r="D34" i="21"/>
  <c r="K33" i="21"/>
  <c r="F33" i="21"/>
  <c r="E33" i="21"/>
  <c r="D33" i="21"/>
  <c r="K32" i="21"/>
  <c r="F32" i="21"/>
  <c r="E32" i="21"/>
  <c r="D32" i="21"/>
  <c r="K31" i="21"/>
  <c r="F31" i="21"/>
  <c r="E31" i="21"/>
  <c r="D31" i="21"/>
  <c r="K30" i="21"/>
  <c r="F30" i="21"/>
  <c r="E30" i="21"/>
  <c r="D30" i="21"/>
  <c r="K29" i="21"/>
  <c r="F29" i="21"/>
  <c r="E29" i="21"/>
  <c r="D29" i="21"/>
  <c r="K28" i="21"/>
  <c r="F28" i="21"/>
  <c r="E28" i="21"/>
  <c r="D28" i="21"/>
  <c r="K27" i="21"/>
  <c r="F27" i="21"/>
  <c r="E27" i="21"/>
  <c r="D27" i="21"/>
  <c r="K26" i="21"/>
  <c r="F26" i="21"/>
  <c r="E26" i="21"/>
  <c r="D26" i="21"/>
  <c r="K25" i="21"/>
  <c r="F25" i="21"/>
  <c r="E25" i="21"/>
  <c r="D25" i="21"/>
  <c r="K24" i="21"/>
  <c r="F24" i="21"/>
  <c r="E24" i="21"/>
  <c r="D24" i="21"/>
  <c r="K23" i="21"/>
  <c r="F23" i="21"/>
  <c r="E23" i="21"/>
  <c r="D23" i="21"/>
  <c r="K22" i="21"/>
  <c r="F22" i="21"/>
  <c r="E22" i="21"/>
  <c r="D22" i="21"/>
  <c r="K21" i="21"/>
  <c r="F21" i="21"/>
  <c r="E21" i="21"/>
  <c r="D21" i="21"/>
  <c r="K20" i="21"/>
  <c r="F20" i="21"/>
  <c r="E20" i="21"/>
  <c r="D20" i="21"/>
  <c r="K19" i="21"/>
  <c r="F19" i="21"/>
  <c r="E19" i="21"/>
  <c r="D19" i="21"/>
  <c r="K18" i="21"/>
  <c r="F18" i="21"/>
  <c r="E18" i="21"/>
  <c r="D18" i="21"/>
  <c r="K17" i="21"/>
  <c r="F17" i="21"/>
  <c r="E17" i="21"/>
  <c r="D17" i="21"/>
  <c r="K16" i="21"/>
  <c r="F16" i="21"/>
  <c r="E16" i="21"/>
  <c r="D16" i="21"/>
  <c r="K15" i="21"/>
  <c r="F15" i="21"/>
  <c r="E15" i="21"/>
  <c r="D15" i="21"/>
  <c r="K14" i="21"/>
  <c r="F14" i="21"/>
  <c r="E14" i="21"/>
  <c r="D14" i="21"/>
  <c r="K13" i="21"/>
  <c r="F13" i="21"/>
  <c r="E13" i="21"/>
  <c r="D13" i="21"/>
  <c r="K12" i="21"/>
  <c r="F12" i="21"/>
  <c r="E12" i="21"/>
  <c r="D12" i="21"/>
  <c r="K11" i="21"/>
  <c r="F11" i="21"/>
  <c r="E11" i="21"/>
  <c r="D11" i="21"/>
  <c r="K10" i="21"/>
  <c r="F10" i="21"/>
  <c r="E10" i="21"/>
  <c r="D10" i="21"/>
  <c r="O9" i="21"/>
  <c r="P9" i="21" s="1"/>
  <c r="Q9" i="21" s="1"/>
  <c r="D9" i="14" s="1"/>
  <c r="K9" i="21"/>
  <c r="F9" i="21"/>
  <c r="E9" i="21"/>
  <c r="D9" i="21"/>
  <c r="K4" i="21"/>
  <c r="F453" i="20"/>
  <c r="E453" i="20"/>
  <c r="D453" i="20"/>
  <c r="F452" i="20"/>
  <c r="E452" i="20"/>
  <c r="D452" i="20"/>
  <c r="F451" i="20"/>
  <c r="E451" i="20"/>
  <c r="D451" i="20"/>
  <c r="F450" i="20"/>
  <c r="E450" i="20"/>
  <c r="D450" i="20"/>
  <c r="F449" i="20"/>
  <c r="E449" i="20"/>
  <c r="D449" i="20"/>
  <c r="F448" i="20"/>
  <c r="E448" i="20"/>
  <c r="D448" i="20"/>
  <c r="F447" i="20"/>
  <c r="E447" i="20"/>
  <c r="D447" i="20"/>
  <c r="F446" i="20"/>
  <c r="E446" i="20"/>
  <c r="D446" i="20"/>
  <c r="F445" i="20"/>
  <c r="E445" i="20"/>
  <c r="D445" i="20"/>
  <c r="F444" i="20"/>
  <c r="E444" i="20"/>
  <c r="D444" i="20"/>
  <c r="F443" i="20"/>
  <c r="E443" i="20"/>
  <c r="D443" i="20"/>
  <c r="F442" i="20"/>
  <c r="E442" i="20"/>
  <c r="D442" i="20"/>
  <c r="F441" i="20"/>
  <c r="E441" i="20"/>
  <c r="D441" i="20"/>
  <c r="F440" i="20"/>
  <c r="E440" i="20"/>
  <c r="D440" i="20"/>
  <c r="F439" i="20"/>
  <c r="E439" i="20"/>
  <c r="D439" i="20"/>
  <c r="F438" i="20"/>
  <c r="E438" i="20"/>
  <c r="D438" i="20"/>
  <c r="F437" i="20"/>
  <c r="E437" i="20"/>
  <c r="D437" i="20"/>
  <c r="F436" i="20"/>
  <c r="E436" i="20"/>
  <c r="D436" i="20"/>
  <c r="F435" i="20"/>
  <c r="E435" i="20"/>
  <c r="D435" i="20"/>
  <c r="F434" i="20"/>
  <c r="E434" i="20"/>
  <c r="D434" i="20"/>
  <c r="F433" i="20"/>
  <c r="E433" i="20"/>
  <c r="D433" i="20"/>
  <c r="F432" i="20"/>
  <c r="E432" i="20"/>
  <c r="D432" i="20"/>
  <c r="F431" i="20"/>
  <c r="E431" i="20"/>
  <c r="D431" i="20"/>
  <c r="F430" i="20"/>
  <c r="E430" i="20"/>
  <c r="D430" i="20"/>
  <c r="F429" i="20"/>
  <c r="E429" i="20"/>
  <c r="D429" i="20"/>
  <c r="F428" i="20"/>
  <c r="E428" i="20"/>
  <c r="D428" i="20"/>
  <c r="F427" i="20"/>
  <c r="E427" i="20"/>
  <c r="D427" i="20"/>
  <c r="K426" i="20"/>
  <c r="F426" i="20"/>
  <c r="E426" i="20"/>
  <c r="D426" i="20"/>
  <c r="K425" i="20"/>
  <c r="F425" i="20"/>
  <c r="E425" i="20"/>
  <c r="D425" i="20"/>
  <c r="K424" i="20"/>
  <c r="F424" i="20"/>
  <c r="E424" i="20"/>
  <c r="D424" i="20"/>
  <c r="K423" i="20"/>
  <c r="F423" i="20"/>
  <c r="E423" i="20"/>
  <c r="D423" i="20"/>
  <c r="K422" i="20"/>
  <c r="F422" i="20"/>
  <c r="E422" i="20"/>
  <c r="D422" i="20"/>
  <c r="K421" i="20"/>
  <c r="F421" i="20"/>
  <c r="E421" i="20"/>
  <c r="D421" i="20"/>
  <c r="K420" i="20"/>
  <c r="F420" i="20"/>
  <c r="E420" i="20"/>
  <c r="D420" i="20"/>
  <c r="K419" i="20"/>
  <c r="F419" i="20"/>
  <c r="E419" i="20"/>
  <c r="D419" i="20"/>
  <c r="K418" i="20"/>
  <c r="F418" i="20"/>
  <c r="E418" i="20"/>
  <c r="D418" i="20"/>
  <c r="K417" i="20"/>
  <c r="F417" i="20"/>
  <c r="E417" i="20"/>
  <c r="D417" i="20"/>
  <c r="K416" i="20"/>
  <c r="F416" i="20"/>
  <c r="E416" i="20"/>
  <c r="D416" i="20"/>
  <c r="K415" i="20"/>
  <c r="F415" i="20"/>
  <c r="E415" i="20"/>
  <c r="D415" i="20"/>
  <c r="K414" i="20"/>
  <c r="F414" i="20"/>
  <c r="E414" i="20"/>
  <c r="D414" i="20"/>
  <c r="K413" i="20"/>
  <c r="F413" i="20"/>
  <c r="E413" i="20"/>
  <c r="D413" i="20"/>
  <c r="K412" i="20"/>
  <c r="F412" i="20"/>
  <c r="E412" i="20"/>
  <c r="D412" i="20"/>
  <c r="K411" i="20"/>
  <c r="F411" i="20"/>
  <c r="E411" i="20"/>
  <c r="D411" i="20"/>
  <c r="K410" i="20"/>
  <c r="F410" i="20"/>
  <c r="E410" i="20"/>
  <c r="D410" i="20"/>
  <c r="K409" i="20"/>
  <c r="F409" i="20"/>
  <c r="E409" i="20"/>
  <c r="D409" i="20"/>
  <c r="K408" i="20"/>
  <c r="F408" i="20"/>
  <c r="E408" i="20"/>
  <c r="D408" i="20"/>
  <c r="K407" i="20"/>
  <c r="F407" i="20"/>
  <c r="E407" i="20"/>
  <c r="D407" i="20"/>
  <c r="K406" i="20"/>
  <c r="F406" i="20"/>
  <c r="E406" i="20"/>
  <c r="D406" i="20"/>
  <c r="K405" i="20"/>
  <c r="F405" i="20"/>
  <c r="E405" i="20"/>
  <c r="D405" i="20"/>
  <c r="K404" i="20"/>
  <c r="F404" i="20"/>
  <c r="E404" i="20"/>
  <c r="D404" i="20"/>
  <c r="K403" i="20"/>
  <c r="F403" i="20"/>
  <c r="E403" i="20"/>
  <c r="D403" i="20"/>
  <c r="K402" i="20"/>
  <c r="F402" i="20"/>
  <c r="E402" i="20"/>
  <c r="D402" i="20"/>
  <c r="K401" i="20"/>
  <c r="F401" i="20"/>
  <c r="E401" i="20"/>
  <c r="D401" i="20"/>
  <c r="K400" i="20"/>
  <c r="F400" i="20"/>
  <c r="E400" i="20"/>
  <c r="D400" i="20"/>
  <c r="K399" i="20"/>
  <c r="F399" i="20"/>
  <c r="E399" i="20"/>
  <c r="D399" i="20"/>
  <c r="K398" i="20"/>
  <c r="F398" i="20"/>
  <c r="E398" i="20"/>
  <c r="D398" i="20"/>
  <c r="K397" i="20"/>
  <c r="F397" i="20"/>
  <c r="E397" i="20"/>
  <c r="D397" i="20"/>
  <c r="K396" i="20"/>
  <c r="F396" i="20"/>
  <c r="E396" i="20"/>
  <c r="D396" i="20"/>
  <c r="K395" i="20"/>
  <c r="F395" i="20"/>
  <c r="E395" i="20"/>
  <c r="D395" i="20"/>
  <c r="K394" i="20"/>
  <c r="F394" i="20"/>
  <c r="E394" i="20"/>
  <c r="D394" i="20"/>
  <c r="K393" i="20"/>
  <c r="F393" i="20"/>
  <c r="E393" i="20"/>
  <c r="D393" i="20"/>
  <c r="K392" i="20"/>
  <c r="F392" i="20"/>
  <c r="E392" i="20"/>
  <c r="D392" i="20"/>
  <c r="K391" i="20"/>
  <c r="F391" i="20"/>
  <c r="E391" i="20"/>
  <c r="D391" i="20"/>
  <c r="K390" i="20"/>
  <c r="F390" i="20"/>
  <c r="E390" i="20"/>
  <c r="D390" i="20"/>
  <c r="K389" i="20"/>
  <c r="F389" i="20"/>
  <c r="E389" i="20"/>
  <c r="D389" i="20"/>
  <c r="K388" i="20"/>
  <c r="F388" i="20"/>
  <c r="E388" i="20"/>
  <c r="D388" i="20"/>
  <c r="K387" i="20"/>
  <c r="F387" i="20"/>
  <c r="E387" i="20"/>
  <c r="D387" i="20"/>
  <c r="K386" i="20"/>
  <c r="F386" i="20"/>
  <c r="E386" i="20"/>
  <c r="D386" i="20"/>
  <c r="K385" i="20"/>
  <c r="F385" i="20"/>
  <c r="E385" i="20"/>
  <c r="D385" i="20"/>
  <c r="K384" i="20"/>
  <c r="F384" i="20"/>
  <c r="E384" i="20"/>
  <c r="D384" i="20"/>
  <c r="K383" i="20"/>
  <c r="F383" i="20"/>
  <c r="E383" i="20"/>
  <c r="D383" i="20"/>
  <c r="K382" i="20"/>
  <c r="F382" i="20"/>
  <c r="E382" i="20"/>
  <c r="D382" i="20"/>
  <c r="K381" i="20"/>
  <c r="F381" i="20"/>
  <c r="E381" i="20"/>
  <c r="D381" i="20"/>
  <c r="K380" i="20"/>
  <c r="F380" i="20"/>
  <c r="E380" i="20"/>
  <c r="D380" i="20"/>
  <c r="K379" i="20"/>
  <c r="F379" i="20"/>
  <c r="E379" i="20"/>
  <c r="D379" i="20"/>
  <c r="K378" i="20"/>
  <c r="F378" i="20"/>
  <c r="E378" i="20"/>
  <c r="D378" i="20"/>
  <c r="K377" i="20"/>
  <c r="F377" i="20"/>
  <c r="E377" i="20"/>
  <c r="D377" i="20"/>
  <c r="K376" i="20"/>
  <c r="F376" i="20"/>
  <c r="E376" i="20"/>
  <c r="D376" i="20"/>
  <c r="K375" i="20"/>
  <c r="F375" i="20"/>
  <c r="E375" i="20"/>
  <c r="D375" i="20"/>
  <c r="K374" i="20"/>
  <c r="F374" i="20"/>
  <c r="E374" i="20"/>
  <c r="D374" i="20"/>
  <c r="K373" i="20"/>
  <c r="F373" i="20"/>
  <c r="E373" i="20"/>
  <c r="D373" i="20"/>
  <c r="K372" i="20"/>
  <c r="F372" i="20"/>
  <c r="E372" i="20"/>
  <c r="D372" i="20"/>
  <c r="K371" i="20"/>
  <c r="F371" i="20"/>
  <c r="E371" i="20"/>
  <c r="D371" i="20"/>
  <c r="K370" i="20"/>
  <c r="F370" i="20"/>
  <c r="E370" i="20"/>
  <c r="D370" i="20"/>
  <c r="K369" i="20"/>
  <c r="F369" i="20"/>
  <c r="E369" i="20"/>
  <c r="D369" i="20"/>
  <c r="K368" i="20"/>
  <c r="F368" i="20"/>
  <c r="E368" i="20"/>
  <c r="D368" i="20"/>
  <c r="K367" i="20"/>
  <c r="F367" i="20"/>
  <c r="E367" i="20"/>
  <c r="D367" i="20"/>
  <c r="K366" i="20"/>
  <c r="F366" i="20"/>
  <c r="E366" i="20"/>
  <c r="D366" i="20"/>
  <c r="K365" i="20"/>
  <c r="F365" i="20"/>
  <c r="E365" i="20"/>
  <c r="D365" i="20"/>
  <c r="K364" i="20"/>
  <c r="F364" i="20"/>
  <c r="E364" i="20"/>
  <c r="D364" i="20"/>
  <c r="K363" i="20"/>
  <c r="F363" i="20"/>
  <c r="E363" i="20"/>
  <c r="D363" i="20"/>
  <c r="K362" i="20"/>
  <c r="F362" i="20"/>
  <c r="E362" i="20"/>
  <c r="H362" i="20" s="1"/>
  <c r="D362" i="20"/>
  <c r="K361" i="20"/>
  <c r="F361" i="20"/>
  <c r="E361" i="20"/>
  <c r="D361" i="20"/>
  <c r="K360" i="20"/>
  <c r="F360" i="20"/>
  <c r="E360" i="20"/>
  <c r="D360" i="20"/>
  <c r="K359" i="20"/>
  <c r="F359" i="20"/>
  <c r="E359" i="20"/>
  <c r="D359" i="20"/>
  <c r="K358" i="20"/>
  <c r="F358" i="20"/>
  <c r="E358" i="20"/>
  <c r="D358" i="20"/>
  <c r="K357" i="20"/>
  <c r="F357" i="20"/>
  <c r="E357" i="20"/>
  <c r="D357" i="20"/>
  <c r="K356" i="20"/>
  <c r="F356" i="20"/>
  <c r="E356" i="20"/>
  <c r="D356" i="20"/>
  <c r="K355" i="20"/>
  <c r="F355" i="20"/>
  <c r="E355" i="20"/>
  <c r="D355" i="20"/>
  <c r="K354" i="20"/>
  <c r="F354" i="20"/>
  <c r="E354" i="20"/>
  <c r="H354" i="20" s="1"/>
  <c r="D354" i="20"/>
  <c r="K353" i="20"/>
  <c r="F353" i="20"/>
  <c r="E353" i="20"/>
  <c r="D353" i="20"/>
  <c r="K352" i="20"/>
  <c r="F352" i="20"/>
  <c r="E352" i="20"/>
  <c r="H352" i="20" s="1"/>
  <c r="D352" i="20"/>
  <c r="K351" i="20"/>
  <c r="F351" i="20"/>
  <c r="E351" i="20"/>
  <c r="D351" i="20"/>
  <c r="K350" i="20"/>
  <c r="F350" i="20"/>
  <c r="E350" i="20"/>
  <c r="H350" i="20" s="1"/>
  <c r="D350" i="20"/>
  <c r="K349" i="20"/>
  <c r="F349" i="20"/>
  <c r="E349" i="20"/>
  <c r="D349" i="20"/>
  <c r="K348" i="20"/>
  <c r="F348" i="20"/>
  <c r="E348" i="20"/>
  <c r="H348" i="20" s="1"/>
  <c r="D348" i="20"/>
  <c r="K347" i="20"/>
  <c r="F347" i="20"/>
  <c r="E347" i="20"/>
  <c r="D347" i="20"/>
  <c r="K346" i="20"/>
  <c r="F346" i="20"/>
  <c r="E346" i="20"/>
  <c r="D346" i="20"/>
  <c r="K345" i="20"/>
  <c r="F345" i="20"/>
  <c r="E345" i="20"/>
  <c r="D345" i="20"/>
  <c r="K344" i="20"/>
  <c r="F344" i="20"/>
  <c r="E344" i="20"/>
  <c r="D344" i="20"/>
  <c r="K343" i="20"/>
  <c r="F343" i="20"/>
  <c r="E343" i="20"/>
  <c r="D343" i="20"/>
  <c r="K342" i="20"/>
  <c r="F342" i="20"/>
  <c r="E342" i="20"/>
  <c r="D342" i="20"/>
  <c r="K341" i="20"/>
  <c r="F341" i="20"/>
  <c r="E341" i="20"/>
  <c r="D341" i="20"/>
  <c r="K340" i="20"/>
  <c r="F340" i="20"/>
  <c r="E340" i="20"/>
  <c r="H340" i="20" s="1"/>
  <c r="D340" i="20"/>
  <c r="K339" i="20"/>
  <c r="F339" i="20"/>
  <c r="E339" i="20"/>
  <c r="D339" i="20"/>
  <c r="K338" i="20"/>
  <c r="F338" i="20"/>
  <c r="E338" i="20"/>
  <c r="H338" i="20" s="1"/>
  <c r="D338" i="20"/>
  <c r="K337" i="20"/>
  <c r="F337" i="20"/>
  <c r="E337" i="20"/>
  <c r="G337" i="20" s="1"/>
  <c r="D337" i="20"/>
  <c r="K336" i="20"/>
  <c r="F336" i="20"/>
  <c r="E336" i="20"/>
  <c r="D336" i="20"/>
  <c r="K335" i="20"/>
  <c r="F335" i="20"/>
  <c r="E335" i="20"/>
  <c r="D335" i="20"/>
  <c r="K334" i="20"/>
  <c r="F334" i="20"/>
  <c r="E334" i="20"/>
  <c r="D334" i="20"/>
  <c r="K333" i="20"/>
  <c r="F333" i="20"/>
  <c r="E333" i="20"/>
  <c r="D333" i="20"/>
  <c r="K332" i="20"/>
  <c r="F332" i="20"/>
  <c r="E332" i="20"/>
  <c r="H332" i="20" s="1"/>
  <c r="D332" i="20"/>
  <c r="K331" i="20"/>
  <c r="F331" i="20"/>
  <c r="E331" i="20"/>
  <c r="D331" i="20"/>
  <c r="K330" i="20"/>
  <c r="F330" i="20"/>
  <c r="E330" i="20"/>
  <c r="D330" i="20"/>
  <c r="K329" i="20"/>
  <c r="F329" i="20"/>
  <c r="E329" i="20"/>
  <c r="G329" i="20" s="1"/>
  <c r="D329" i="20"/>
  <c r="K328" i="20"/>
  <c r="F328" i="20"/>
  <c r="E328" i="20"/>
  <c r="D328" i="20"/>
  <c r="K327" i="20"/>
  <c r="F327" i="20"/>
  <c r="E327" i="20"/>
  <c r="D327" i="20"/>
  <c r="K326" i="20"/>
  <c r="F326" i="20"/>
  <c r="E326" i="20"/>
  <c r="D326" i="20"/>
  <c r="K325" i="20"/>
  <c r="F325" i="20"/>
  <c r="E325" i="20"/>
  <c r="D325" i="20"/>
  <c r="K324" i="20"/>
  <c r="F324" i="20"/>
  <c r="E324" i="20"/>
  <c r="H324" i="20" s="1"/>
  <c r="D324" i="20"/>
  <c r="K323" i="20"/>
  <c r="F323" i="20"/>
  <c r="E323" i="20"/>
  <c r="D323" i="20"/>
  <c r="K322" i="20"/>
  <c r="F322" i="20"/>
  <c r="E322" i="20"/>
  <c r="D322" i="20"/>
  <c r="K321" i="20"/>
  <c r="F321" i="20"/>
  <c r="E321" i="20"/>
  <c r="D321" i="20"/>
  <c r="K320" i="20"/>
  <c r="F320" i="20"/>
  <c r="E320" i="20"/>
  <c r="D320" i="20"/>
  <c r="K319" i="20"/>
  <c r="F319" i="20"/>
  <c r="E319" i="20"/>
  <c r="D319" i="20"/>
  <c r="K318" i="20"/>
  <c r="F318" i="20"/>
  <c r="E318" i="20"/>
  <c r="D318" i="20"/>
  <c r="K317" i="20"/>
  <c r="F317" i="20"/>
  <c r="E317" i="20"/>
  <c r="D317" i="20"/>
  <c r="K316" i="20"/>
  <c r="F316" i="20"/>
  <c r="E316" i="20"/>
  <c r="H316" i="20" s="1"/>
  <c r="D316" i="20"/>
  <c r="K315" i="20"/>
  <c r="F315" i="20"/>
  <c r="E315" i="20"/>
  <c r="D315" i="20"/>
  <c r="K314" i="20"/>
  <c r="F314" i="20"/>
  <c r="E314" i="20"/>
  <c r="D314" i="20"/>
  <c r="K313" i="20"/>
  <c r="F313" i="20"/>
  <c r="E313" i="20"/>
  <c r="D313" i="20"/>
  <c r="K312" i="20"/>
  <c r="F312" i="20"/>
  <c r="E312" i="20"/>
  <c r="D312" i="20"/>
  <c r="K311" i="20"/>
  <c r="F311" i="20"/>
  <c r="E311" i="20"/>
  <c r="D311" i="20"/>
  <c r="K310" i="20"/>
  <c r="F310" i="20"/>
  <c r="E310" i="20"/>
  <c r="D310" i="20"/>
  <c r="K309" i="20"/>
  <c r="F309" i="20"/>
  <c r="E309" i="20"/>
  <c r="D309" i="20"/>
  <c r="K308" i="20"/>
  <c r="F308" i="20"/>
  <c r="E308" i="20"/>
  <c r="D308" i="20"/>
  <c r="K307" i="20"/>
  <c r="F307" i="20"/>
  <c r="E307" i="20"/>
  <c r="D307" i="20"/>
  <c r="K306" i="20"/>
  <c r="F306" i="20"/>
  <c r="E306" i="20"/>
  <c r="D306" i="20"/>
  <c r="K305" i="20"/>
  <c r="F305" i="20"/>
  <c r="E305" i="20"/>
  <c r="D305" i="20"/>
  <c r="K304" i="20"/>
  <c r="F304" i="20"/>
  <c r="E304" i="20"/>
  <c r="D304" i="20"/>
  <c r="K303" i="20"/>
  <c r="F303" i="20"/>
  <c r="E303" i="20"/>
  <c r="D303" i="20"/>
  <c r="K302" i="20"/>
  <c r="F302" i="20"/>
  <c r="E302" i="20"/>
  <c r="D302" i="20"/>
  <c r="K301" i="20"/>
  <c r="F301" i="20"/>
  <c r="E301" i="20"/>
  <c r="D301" i="20"/>
  <c r="K300" i="20"/>
  <c r="F300" i="20"/>
  <c r="E300" i="20"/>
  <c r="D300" i="20"/>
  <c r="K299" i="20"/>
  <c r="F299" i="20"/>
  <c r="E299" i="20"/>
  <c r="D299" i="20"/>
  <c r="K298" i="20"/>
  <c r="F298" i="20"/>
  <c r="E298" i="20"/>
  <c r="D298" i="20"/>
  <c r="K297" i="20"/>
  <c r="F297" i="20"/>
  <c r="E297" i="20"/>
  <c r="D297" i="20"/>
  <c r="K296" i="20"/>
  <c r="F296" i="20"/>
  <c r="E296" i="20"/>
  <c r="D296" i="20"/>
  <c r="K295" i="20"/>
  <c r="F295" i="20"/>
  <c r="E295" i="20"/>
  <c r="D295" i="20"/>
  <c r="K294" i="20"/>
  <c r="F294" i="20"/>
  <c r="E294" i="20"/>
  <c r="D294" i="20"/>
  <c r="K293" i="20"/>
  <c r="F293" i="20"/>
  <c r="E293" i="20"/>
  <c r="D293" i="20"/>
  <c r="K292" i="20"/>
  <c r="F292" i="20"/>
  <c r="E292" i="20"/>
  <c r="D292" i="20"/>
  <c r="K291" i="20"/>
  <c r="F291" i="20"/>
  <c r="E291" i="20"/>
  <c r="D291" i="20"/>
  <c r="K290" i="20"/>
  <c r="F290" i="20"/>
  <c r="E290" i="20"/>
  <c r="D290" i="20"/>
  <c r="K289" i="20"/>
  <c r="F289" i="20"/>
  <c r="E289" i="20"/>
  <c r="D289" i="20"/>
  <c r="K288" i="20"/>
  <c r="F288" i="20"/>
  <c r="E288" i="20"/>
  <c r="D288" i="20"/>
  <c r="K287" i="20"/>
  <c r="F287" i="20"/>
  <c r="E287" i="20"/>
  <c r="D287" i="20"/>
  <c r="K286" i="20"/>
  <c r="F286" i="20"/>
  <c r="E286" i="20"/>
  <c r="D286" i="20"/>
  <c r="K285" i="20"/>
  <c r="F285" i="20"/>
  <c r="E285" i="20"/>
  <c r="D285" i="20"/>
  <c r="K284" i="20"/>
  <c r="F284" i="20"/>
  <c r="E284" i="20"/>
  <c r="D284" i="20"/>
  <c r="K283" i="20"/>
  <c r="F283" i="20"/>
  <c r="E283" i="20"/>
  <c r="D283" i="20"/>
  <c r="K282" i="20"/>
  <c r="F282" i="20"/>
  <c r="E282" i="20"/>
  <c r="D282" i="20"/>
  <c r="K281" i="20"/>
  <c r="F281" i="20"/>
  <c r="E281" i="20"/>
  <c r="D281" i="20"/>
  <c r="K280" i="20"/>
  <c r="F280" i="20"/>
  <c r="E280" i="20"/>
  <c r="D280" i="20"/>
  <c r="K279" i="20"/>
  <c r="F279" i="20"/>
  <c r="E279" i="20"/>
  <c r="D279" i="20"/>
  <c r="K278" i="20"/>
  <c r="F278" i="20"/>
  <c r="E278" i="20"/>
  <c r="D278" i="20"/>
  <c r="K277" i="20"/>
  <c r="F277" i="20"/>
  <c r="E277" i="20"/>
  <c r="D277" i="20"/>
  <c r="K276" i="20"/>
  <c r="F276" i="20"/>
  <c r="E276" i="20"/>
  <c r="H276" i="20" s="1"/>
  <c r="D276" i="20"/>
  <c r="K275" i="20"/>
  <c r="F275" i="20"/>
  <c r="E275" i="20"/>
  <c r="D275" i="20"/>
  <c r="K274" i="20"/>
  <c r="F274" i="20"/>
  <c r="E274" i="20"/>
  <c r="H274" i="20" s="1"/>
  <c r="D274" i="20"/>
  <c r="K273" i="20"/>
  <c r="F273" i="20"/>
  <c r="E273" i="20"/>
  <c r="D273" i="20"/>
  <c r="K272" i="20"/>
  <c r="F272" i="20"/>
  <c r="E272" i="20"/>
  <c r="D272" i="20"/>
  <c r="K271" i="20"/>
  <c r="F271" i="20"/>
  <c r="E271" i="20"/>
  <c r="D271" i="20"/>
  <c r="K270" i="20"/>
  <c r="F270" i="20"/>
  <c r="E270" i="20"/>
  <c r="D270" i="20"/>
  <c r="K269" i="20"/>
  <c r="F269" i="20"/>
  <c r="E269" i="20"/>
  <c r="D269" i="20"/>
  <c r="K268" i="20"/>
  <c r="F268" i="20"/>
  <c r="E268" i="20"/>
  <c r="H268" i="20" s="1"/>
  <c r="D268" i="20"/>
  <c r="K267" i="20"/>
  <c r="F267" i="20"/>
  <c r="E267" i="20"/>
  <c r="D267" i="20"/>
  <c r="K266" i="20"/>
  <c r="F266" i="20"/>
  <c r="E266" i="20"/>
  <c r="D266" i="20"/>
  <c r="K265" i="20"/>
  <c r="F265" i="20"/>
  <c r="E265" i="20"/>
  <c r="D265" i="20"/>
  <c r="K264" i="20"/>
  <c r="F264" i="20"/>
  <c r="E264" i="20"/>
  <c r="D264" i="20"/>
  <c r="K263" i="20"/>
  <c r="F263" i="20"/>
  <c r="E263" i="20"/>
  <c r="D263" i="20"/>
  <c r="K262" i="20"/>
  <c r="F262" i="20"/>
  <c r="E262" i="20"/>
  <c r="D262" i="20"/>
  <c r="K261" i="20"/>
  <c r="F261" i="20"/>
  <c r="E261" i="20"/>
  <c r="D261" i="20"/>
  <c r="K260" i="20"/>
  <c r="F260" i="20"/>
  <c r="E260" i="20"/>
  <c r="H260" i="20" s="1"/>
  <c r="D260" i="20"/>
  <c r="K259" i="20"/>
  <c r="F259" i="20"/>
  <c r="E259" i="20"/>
  <c r="D259" i="20"/>
  <c r="K258" i="20"/>
  <c r="F258" i="20"/>
  <c r="E258" i="20"/>
  <c r="D258" i="20"/>
  <c r="K257" i="20"/>
  <c r="F257" i="20"/>
  <c r="E257" i="20"/>
  <c r="D257" i="20"/>
  <c r="G257" i="20" s="1"/>
  <c r="K256" i="20"/>
  <c r="F256" i="20"/>
  <c r="E256" i="20"/>
  <c r="D256" i="20"/>
  <c r="K255" i="20"/>
  <c r="F255" i="20"/>
  <c r="E255" i="20"/>
  <c r="D255" i="20"/>
  <c r="K254" i="20"/>
  <c r="F254" i="20"/>
  <c r="E254" i="20"/>
  <c r="D254" i="20"/>
  <c r="K253" i="20"/>
  <c r="F253" i="20"/>
  <c r="E253" i="20"/>
  <c r="D253" i="20"/>
  <c r="K252" i="20"/>
  <c r="F252" i="20"/>
  <c r="E252" i="20"/>
  <c r="D252" i="20"/>
  <c r="K251" i="20"/>
  <c r="F251" i="20"/>
  <c r="E251" i="20"/>
  <c r="D251" i="20"/>
  <c r="K250" i="20"/>
  <c r="F250" i="20"/>
  <c r="E250" i="20"/>
  <c r="D250" i="20"/>
  <c r="K249" i="20"/>
  <c r="F249" i="20"/>
  <c r="E249" i="20"/>
  <c r="D249" i="20"/>
  <c r="H249" i="20" s="1"/>
  <c r="K248" i="20"/>
  <c r="F248" i="20"/>
  <c r="E248" i="20"/>
  <c r="D248" i="20"/>
  <c r="K247" i="20"/>
  <c r="F247" i="20"/>
  <c r="E247" i="20"/>
  <c r="D247" i="20"/>
  <c r="H247" i="20" s="1"/>
  <c r="K246" i="20"/>
  <c r="F246" i="20"/>
  <c r="E246" i="20"/>
  <c r="D246" i="20"/>
  <c r="K245" i="20"/>
  <c r="F245" i="20"/>
  <c r="E245" i="20"/>
  <c r="D245" i="20"/>
  <c r="K244" i="20"/>
  <c r="F244" i="20"/>
  <c r="E244" i="20"/>
  <c r="D244" i="20"/>
  <c r="K243" i="20"/>
  <c r="F243" i="20"/>
  <c r="E243" i="20"/>
  <c r="D243" i="20"/>
  <c r="H243" i="20" s="1"/>
  <c r="K242" i="20"/>
  <c r="F242" i="20"/>
  <c r="E242" i="20"/>
  <c r="D242" i="20"/>
  <c r="K241" i="20"/>
  <c r="F241" i="20"/>
  <c r="E241" i="20"/>
  <c r="D241" i="20"/>
  <c r="K240" i="20"/>
  <c r="F240" i="20"/>
  <c r="E240" i="20"/>
  <c r="D240" i="20"/>
  <c r="K239" i="20"/>
  <c r="F239" i="20"/>
  <c r="E239" i="20"/>
  <c r="D239" i="20"/>
  <c r="K238" i="20"/>
  <c r="F238" i="20"/>
  <c r="E238" i="20"/>
  <c r="D238" i="20"/>
  <c r="K237" i="20"/>
  <c r="F237" i="20"/>
  <c r="E237" i="20"/>
  <c r="D237" i="20"/>
  <c r="K236" i="20"/>
  <c r="F236" i="20"/>
  <c r="E236" i="20"/>
  <c r="D236" i="20"/>
  <c r="K235" i="20"/>
  <c r="F235" i="20"/>
  <c r="E235" i="20"/>
  <c r="D235" i="20"/>
  <c r="K234" i="20"/>
  <c r="F234" i="20"/>
  <c r="E234" i="20"/>
  <c r="D234" i="20"/>
  <c r="K233" i="20"/>
  <c r="F233" i="20"/>
  <c r="E233" i="20"/>
  <c r="D233" i="20"/>
  <c r="K232" i="20"/>
  <c r="F232" i="20"/>
  <c r="E232" i="20"/>
  <c r="D232" i="20"/>
  <c r="K231" i="20"/>
  <c r="F231" i="20"/>
  <c r="E231" i="20"/>
  <c r="D231" i="20"/>
  <c r="K230" i="20"/>
  <c r="F230" i="20"/>
  <c r="E230" i="20"/>
  <c r="D230" i="20"/>
  <c r="K229" i="20"/>
  <c r="F229" i="20"/>
  <c r="E229" i="20"/>
  <c r="D229" i="20"/>
  <c r="K228" i="20"/>
  <c r="F228" i="20"/>
  <c r="E228" i="20"/>
  <c r="D228" i="20"/>
  <c r="K227" i="20"/>
  <c r="F227" i="20"/>
  <c r="E227" i="20"/>
  <c r="D227" i="20"/>
  <c r="K226" i="20"/>
  <c r="F226" i="20"/>
  <c r="E226" i="20"/>
  <c r="D226" i="20"/>
  <c r="K225" i="20"/>
  <c r="F225" i="20"/>
  <c r="E225" i="20"/>
  <c r="D225" i="20"/>
  <c r="K224" i="20"/>
  <c r="F224" i="20"/>
  <c r="E224" i="20"/>
  <c r="D224" i="20"/>
  <c r="K223" i="20"/>
  <c r="F223" i="20"/>
  <c r="E223" i="20"/>
  <c r="D223" i="20"/>
  <c r="K222" i="20"/>
  <c r="F222" i="20"/>
  <c r="E222" i="20"/>
  <c r="D222" i="20"/>
  <c r="K221" i="20"/>
  <c r="F221" i="20"/>
  <c r="E221" i="20"/>
  <c r="D221" i="20"/>
  <c r="K220" i="20"/>
  <c r="F220" i="20"/>
  <c r="E220" i="20"/>
  <c r="D220" i="20"/>
  <c r="K219" i="20"/>
  <c r="F219" i="20"/>
  <c r="E219" i="20"/>
  <c r="D219" i="20"/>
  <c r="K218" i="20"/>
  <c r="F218" i="20"/>
  <c r="E218" i="20"/>
  <c r="D218" i="20"/>
  <c r="K217" i="20"/>
  <c r="F217" i="20"/>
  <c r="E217" i="20"/>
  <c r="D217" i="20"/>
  <c r="K216" i="20"/>
  <c r="F216" i="20"/>
  <c r="E216" i="20"/>
  <c r="D216" i="20"/>
  <c r="K215" i="20"/>
  <c r="F215" i="20"/>
  <c r="E215" i="20"/>
  <c r="D215" i="20"/>
  <c r="K214" i="20"/>
  <c r="F214" i="20"/>
  <c r="E214" i="20"/>
  <c r="D214" i="20"/>
  <c r="K213" i="20"/>
  <c r="F213" i="20"/>
  <c r="E213" i="20"/>
  <c r="D213" i="20"/>
  <c r="K212" i="20"/>
  <c r="F212" i="20"/>
  <c r="E212" i="20"/>
  <c r="D212" i="20"/>
  <c r="K211" i="20"/>
  <c r="F211" i="20"/>
  <c r="E211" i="20"/>
  <c r="D211" i="20"/>
  <c r="K210" i="20"/>
  <c r="F210" i="20"/>
  <c r="E210" i="20"/>
  <c r="D210" i="20"/>
  <c r="K209" i="20"/>
  <c r="F209" i="20"/>
  <c r="E209" i="20"/>
  <c r="D209" i="20"/>
  <c r="K208" i="20"/>
  <c r="F208" i="20"/>
  <c r="E208" i="20"/>
  <c r="D208" i="20"/>
  <c r="K207" i="20"/>
  <c r="F207" i="20"/>
  <c r="E207" i="20"/>
  <c r="D207" i="20"/>
  <c r="K206" i="20"/>
  <c r="F206" i="20"/>
  <c r="E206" i="20"/>
  <c r="D206" i="20"/>
  <c r="K205" i="20"/>
  <c r="F205" i="20"/>
  <c r="E205" i="20"/>
  <c r="D205" i="20"/>
  <c r="K204" i="20"/>
  <c r="F204" i="20"/>
  <c r="E204" i="20"/>
  <c r="D204" i="20"/>
  <c r="K203" i="20"/>
  <c r="F203" i="20"/>
  <c r="E203" i="20"/>
  <c r="D203" i="20"/>
  <c r="K202" i="20"/>
  <c r="F202" i="20"/>
  <c r="E202" i="20"/>
  <c r="D202" i="20"/>
  <c r="K201" i="20"/>
  <c r="F201" i="20"/>
  <c r="E201" i="20"/>
  <c r="D201" i="20"/>
  <c r="K200" i="20"/>
  <c r="F200" i="20"/>
  <c r="E200" i="20"/>
  <c r="D200" i="20"/>
  <c r="K199" i="20"/>
  <c r="F199" i="20"/>
  <c r="E199" i="20"/>
  <c r="D199" i="20"/>
  <c r="K198" i="20"/>
  <c r="F198" i="20"/>
  <c r="E198" i="20"/>
  <c r="D198" i="20"/>
  <c r="K197" i="20"/>
  <c r="F197" i="20"/>
  <c r="E197" i="20"/>
  <c r="D197" i="20"/>
  <c r="K196" i="20"/>
  <c r="F196" i="20"/>
  <c r="E196" i="20"/>
  <c r="D196" i="20"/>
  <c r="K195" i="20"/>
  <c r="F195" i="20"/>
  <c r="E195" i="20"/>
  <c r="D195" i="20"/>
  <c r="K194" i="20"/>
  <c r="F194" i="20"/>
  <c r="E194" i="20"/>
  <c r="D194" i="20"/>
  <c r="K193" i="20"/>
  <c r="F193" i="20"/>
  <c r="E193" i="20"/>
  <c r="D193" i="20"/>
  <c r="K192" i="20"/>
  <c r="F192" i="20"/>
  <c r="E192" i="20"/>
  <c r="D192" i="20"/>
  <c r="K191" i="20"/>
  <c r="F191" i="20"/>
  <c r="E191" i="20"/>
  <c r="D191" i="20"/>
  <c r="K190" i="20"/>
  <c r="F190" i="20"/>
  <c r="E190" i="20"/>
  <c r="D190" i="20"/>
  <c r="K189" i="20"/>
  <c r="F189" i="20"/>
  <c r="E189" i="20"/>
  <c r="D189" i="20"/>
  <c r="K188" i="20"/>
  <c r="F188" i="20"/>
  <c r="E188" i="20"/>
  <c r="D188" i="20"/>
  <c r="K187" i="20"/>
  <c r="F187" i="20"/>
  <c r="E187" i="20"/>
  <c r="D187" i="20"/>
  <c r="K186" i="20"/>
  <c r="F186" i="20"/>
  <c r="E186" i="20"/>
  <c r="D186" i="20"/>
  <c r="K185" i="20"/>
  <c r="F185" i="20"/>
  <c r="E185" i="20"/>
  <c r="D185" i="20"/>
  <c r="K184" i="20"/>
  <c r="F184" i="20"/>
  <c r="E184" i="20"/>
  <c r="D184" i="20"/>
  <c r="K183" i="20"/>
  <c r="F183" i="20"/>
  <c r="E183" i="20"/>
  <c r="D183" i="20"/>
  <c r="K182" i="20"/>
  <c r="F182" i="20"/>
  <c r="E182" i="20"/>
  <c r="D182" i="20"/>
  <c r="K181" i="20"/>
  <c r="F181" i="20"/>
  <c r="E181" i="20"/>
  <c r="D181" i="20"/>
  <c r="K180" i="20"/>
  <c r="F180" i="20"/>
  <c r="E180" i="20"/>
  <c r="D180" i="20"/>
  <c r="K179" i="20"/>
  <c r="F179" i="20"/>
  <c r="E179" i="20"/>
  <c r="D179" i="20"/>
  <c r="K178" i="20"/>
  <c r="F178" i="20"/>
  <c r="E178" i="20"/>
  <c r="D178" i="20"/>
  <c r="K177" i="20"/>
  <c r="F177" i="20"/>
  <c r="E177" i="20"/>
  <c r="D177" i="20"/>
  <c r="K176" i="20"/>
  <c r="F176" i="20"/>
  <c r="E176" i="20"/>
  <c r="D176" i="20"/>
  <c r="K175" i="20"/>
  <c r="F175" i="20"/>
  <c r="E175" i="20"/>
  <c r="D175" i="20"/>
  <c r="K174" i="20"/>
  <c r="F174" i="20"/>
  <c r="E174" i="20"/>
  <c r="D174" i="20"/>
  <c r="K173" i="20"/>
  <c r="F173" i="20"/>
  <c r="E173" i="20"/>
  <c r="D173" i="20"/>
  <c r="K172" i="20"/>
  <c r="F172" i="20"/>
  <c r="E172" i="20"/>
  <c r="D172" i="20"/>
  <c r="K171" i="20"/>
  <c r="F171" i="20"/>
  <c r="E171" i="20"/>
  <c r="D171" i="20"/>
  <c r="K170" i="20"/>
  <c r="F170" i="20"/>
  <c r="E170" i="20"/>
  <c r="D170" i="20"/>
  <c r="K169" i="20"/>
  <c r="F169" i="20"/>
  <c r="E169" i="20"/>
  <c r="D169" i="20"/>
  <c r="K168" i="20"/>
  <c r="F168" i="20"/>
  <c r="E168" i="20"/>
  <c r="D168" i="20"/>
  <c r="K167" i="20"/>
  <c r="F167" i="20"/>
  <c r="E167" i="20"/>
  <c r="D167" i="20"/>
  <c r="K166" i="20"/>
  <c r="F166" i="20"/>
  <c r="E166" i="20"/>
  <c r="D166" i="20"/>
  <c r="K165" i="20"/>
  <c r="F165" i="20"/>
  <c r="E165" i="20"/>
  <c r="D165" i="20"/>
  <c r="K164" i="20"/>
  <c r="F164" i="20"/>
  <c r="E164" i="20"/>
  <c r="D164" i="20"/>
  <c r="K163" i="20"/>
  <c r="F163" i="20"/>
  <c r="E163" i="20"/>
  <c r="D163" i="20"/>
  <c r="K162" i="20"/>
  <c r="F162" i="20"/>
  <c r="E162" i="20"/>
  <c r="D162" i="20"/>
  <c r="K161" i="20"/>
  <c r="F161" i="20"/>
  <c r="E161" i="20"/>
  <c r="D161" i="20"/>
  <c r="K160" i="20"/>
  <c r="F160" i="20"/>
  <c r="E160" i="20"/>
  <c r="D160" i="20"/>
  <c r="K159" i="20"/>
  <c r="F159" i="20"/>
  <c r="E159" i="20"/>
  <c r="D159" i="20"/>
  <c r="K158" i="20"/>
  <c r="F158" i="20"/>
  <c r="E158" i="20"/>
  <c r="D158" i="20"/>
  <c r="K157" i="20"/>
  <c r="F157" i="20"/>
  <c r="E157" i="20"/>
  <c r="D157" i="20"/>
  <c r="K156" i="20"/>
  <c r="F156" i="20"/>
  <c r="E156" i="20"/>
  <c r="D156" i="20"/>
  <c r="K155" i="20"/>
  <c r="F155" i="20"/>
  <c r="E155" i="20"/>
  <c r="D155" i="20"/>
  <c r="K154" i="20"/>
  <c r="F154" i="20"/>
  <c r="E154" i="20"/>
  <c r="D154" i="20"/>
  <c r="K153" i="20"/>
  <c r="F153" i="20"/>
  <c r="E153" i="20"/>
  <c r="D153" i="20"/>
  <c r="K152" i="20"/>
  <c r="F152" i="20"/>
  <c r="E152" i="20"/>
  <c r="D152" i="20"/>
  <c r="K151" i="20"/>
  <c r="F151" i="20"/>
  <c r="E151" i="20"/>
  <c r="D151" i="20"/>
  <c r="K150" i="20"/>
  <c r="F150" i="20"/>
  <c r="E150" i="20"/>
  <c r="D150" i="20"/>
  <c r="K149" i="20"/>
  <c r="F149" i="20"/>
  <c r="E149" i="20"/>
  <c r="D149" i="20"/>
  <c r="K148" i="20"/>
  <c r="F148" i="20"/>
  <c r="E148" i="20"/>
  <c r="D148" i="20"/>
  <c r="K147" i="20"/>
  <c r="F147" i="20"/>
  <c r="E147" i="20"/>
  <c r="D147" i="20"/>
  <c r="K146" i="20"/>
  <c r="F146" i="20"/>
  <c r="E146" i="20"/>
  <c r="D146" i="20"/>
  <c r="K145" i="20"/>
  <c r="F145" i="20"/>
  <c r="E145" i="20"/>
  <c r="D145" i="20"/>
  <c r="K144" i="20"/>
  <c r="F144" i="20"/>
  <c r="E144" i="20"/>
  <c r="D144" i="20"/>
  <c r="K143" i="20"/>
  <c r="F143" i="20"/>
  <c r="E143" i="20"/>
  <c r="D143" i="20"/>
  <c r="K142" i="20"/>
  <c r="F142" i="20"/>
  <c r="E142" i="20"/>
  <c r="D142" i="20"/>
  <c r="K141" i="20"/>
  <c r="F141" i="20"/>
  <c r="E141" i="20"/>
  <c r="D141" i="20"/>
  <c r="K140" i="20"/>
  <c r="F140" i="20"/>
  <c r="E140" i="20"/>
  <c r="D140" i="20"/>
  <c r="K139" i="20"/>
  <c r="F139" i="20"/>
  <c r="E139" i="20"/>
  <c r="D139" i="20"/>
  <c r="K138" i="20"/>
  <c r="F138" i="20"/>
  <c r="E138" i="20"/>
  <c r="D138" i="20"/>
  <c r="K137" i="20"/>
  <c r="F137" i="20"/>
  <c r="E137" i="20"/>
  <c r="D137" i="20"/>
  <c r="K136" i="20"/>
  <c r="F136" i="20"/>
  <c r="E136" i="20"/>
  <c r="D136" i="20"/>
  <c r="K135" i="20"/>
  <c r="F135" i="20"/>
  <c r="E135" i="20"/>
  <c r="D135" i="20"/>
  <c r="K134" i="20"/>
  <c r="F134" i="20"/>
  <c r="E134" i="20"/>
  <c r="D134" i="20"/>
  <c r="K133" i="20"/>
  <c r="F133" i="20"/>
  <c r="E133" i="20"/>
  <c r="D133" i="20"/>
  <c r="K132" i="20"/>
  <c r="F132" i="20"/>
  <c r="E132" i="20"/>
  <c r="D132" i="20"/>
  <c r="K131" i="20"/>
  <c r="F131" i="20"/>
  <c r="E131" i="20"/>
  <c r="D131" i="20"/>
  <c r="K130" i="20"/>
  <c r="F130" i="20"/>
  <c r="E130" i="20"/>
  <c r="D130" i="20"/>
  <c r="K129" i="20"/>
  <c r="F129" i="20"/>
  <c r="E129" i="20"/>
  <c r="D129" i="20"/>
  <c r="K128" i="20"/>
  <c r="F128" i="20"/>
  <c r="E128" i="20"/>
  <c r="D128" i="20"/>
  <c r="K127" i="20"/>
  <c r="F127" i="20"/>
  <c r="E127" i="20"/>
  <c r="D127" i="20"/>
  <c r="K126" i="20"/>
  <c r="F126" i="20"/>
  <c r="E126" i="20"/>
  <c r="D126" i="20"/>
  <c r="K125" i="20"/>
  <c r="F125" i="20"/>
  <c r="E125" i="20"/>
  <c r="D125" i="20"/>
  <c r="K124" i="20"/>
  <c r="F124" i="20"/>
  <c r="E124" i="20"/>
  <c r="D124" i="20"/>
  <c r="K123" i="20"/>
  <c r="F123" i="20"/>
  <c r="E123" i="20"/>
  <c r="D123" i="20"/>
  <c r="K122" i="20"/>
  <c r="F122" i="20"/>
  <c r="E122" i="20"/>
  <c r="D122" i="20"/>
  <c r="K121" i="20"/>
  <c r="F121" i="20"/>
  <c r="E121" i="20"/>
  <c r="D121" i="20"/>
  <c r="K120" i="20"/>
  <c r="F120" i="20"/>
  <c r="E120" i="20"/>
  <c r="D120" i="20"/>
  <c r="K119" i="20"/>
  <c r="F119" i="20"/>
  <c r="E119" i="20"/>
  <c r="D119" i="20"/>
  <c r="K118" i="20"/>
  <c r="F118" i="20"/>
  <c r="E118" i="20"/>
  <c r="D118" i="20"/>
  <c r="K117" i="20"/>
  <c r="F117" i="20"/>
  <c r="E117" i="20"/>
  <c r="D117" i="20"/>
  <c r="K116" i="20"/>
  <c r="F116" i="20"/>
  <c r="E116" i="20"/>
  <c r="D116" i="20"/>
  <c r="K115" i="20"/>
  <c r="F115" i="20"/>
  <c r="E115" i="20"/>
  <c r="D115" i="20"/>
  <c r="K114" i="20"/>
  <c r="F114" i="20"/>
  <c r="E114" i="20"/>
  <c r="D114" i="20"/>
  <c r="K113" i="20"/>
  <c r="F113" i="20"/>
  <c r="E113" i="20"/>
  <c r="D113" i="20"/>
  <c r="K112" i="20"/>
  <c r="F112" i="20"/>
  <c r="E112" i="20"/>
  <c r="D112" i="20"/>
  <c r="K111" i="20"/>
  <c r="F111" i="20"/>
  <c r="E111" i="20"/>
  <c r="D111" i="20"/>
  <c r="K110" i="20"/>
  <c r="F110" i="20"/>
  <c r="E110" i="20"/>
  <c r="D110" i="20"/>
  <c r="K109" i="20"/>
  <c r="F109" i="20"/>
  <c r="E109" i="20"/>
  <c r="D109" i="20"/>
  <c r="K108" i="20"/>
  <c r="F108" i="20"/>
  <c r="E108" i="20"/>
  <c r="D108" i="20"/>
  <c r="K107" i="20"/>
  <c r="F107" i="20"/>
  <c r="E107" i="20"/>
  <c r="D107" i="20"/>
  <c r="K106" i="20"/>
  <c r="F106" i="20"/>
  <c r="E106" i="20"/>
  <c r="D106" i="20"/>
  <c r="K105" i="20"/>
  <c r="F105" i="20"/>
  <c r="E105" i="20"/>
  <c r="D105" i="20"/>
  <c r="K104" i="20"/>
  <c r="F104" i="20"/>
  <c r="E104" i="20"/>
  <c r="D104" i="20"/>
  <c r="K103" i="20"/>
  <c r="F103" i="20"/>
  <c r="E103" i="20"/>
  <c r="D103" i="20"/>
  <c r="K102" i="20"/>
  <c r="F102" i="20"/>
  <c r="E102" i="20"/>
  <c r="D102" i="20"/>
  <c r="K101" i="20"/>
  <c r="F101" i="20"/>
  <c r="E101" i="20"/>
  <c r="D101" i="20"/>
  <c r="K100" i="20"/>
  <c r="F100" i="20"/>
  <c r="E100" i="20"/>
  <c r="D100" i="20"/>
  <c r="K99" i="20"/>
  <c r="F99" i="20"/>
  <c r="E99" i="20"/>
  <c r="D99" i="20"/>
  <c r="K98" i="20"/>
  <c r="F98" i="20"/>
  <c r="E98" i="20"/>
  <c r="D98" i="20"/>
  <c r="K97" i="20"/>
  <c r="F97" i="20"/>
  <c r="E97" i="20"/>
  <c r="D97" i="20"/>
  <c r="K96" i="20"/>
  <c r="F96" i="20"/>
  <c r="E96" i="20"/>
  <c r="D96" i="20"/>
  <c r="K95" i="20"/>
  <c r="F95" i="20"/>
  <c r="E95" i="20"/>
  <c r="D95" i="20"/>
  <c r="K94" i="20"/>
  <c r="F94" i="20"/>
  <c r="E94" i="20"/>
  <c r="D94" i="20"/>
  <c r="K93" i="20"/>
  <c r="F93" i="20"/>
  <c r="E93" i="20"/>
  <c r="D93" i="20"/>
  <c r="K92" i="20"/>
  <c r="F92" i="20"/>
  <c r="E92" i="20"/>
  <c r="D92" i="20"/>
  <c r="K91" i="20"/>
  <c r="F91" i="20"/>
  <c r="E91" i="20"/>
  <c r="D91" i="20"/>
  <c r="K90" i="20"/>
  <c r="F90" i="20"/>
  <c r="E90" i="20"/>
  <c r="D90" i="20"/>
  <c r="K89" i="20"/>
  <c r="F89" i="20"/>
  <c r="E89" i="20"/>
  <c r="D89" i="20"/>
  <c r="K88" i="20"/>
  <c r="F88" i="20"/>
  <c r="E88" i="20"/>
  <c r="D88" i="20"/>
  <c r="K87" i="20"/>
  <c r="F87" i="20"/>
  <c r="E87" i="20"/>
  <c r="D87" i="20"/>
  <c r="K86" i="20"/>
  <c r="F86" i="20"/>
  <c r="E86" i="20"/>
  <c r="D86" i="20"/>
  <c r="K85" i="20"/>
  <c r="F85" i="20"/>
  <c r="E85" i="20"/>
  <c r="D85" i="20"/>
  <c r="K84" i="20"/>
  <c r="F84" i="20"/>
  <c r="E84" i="20"/>
  <c r="D84" i="20"/>
  <c r="K83" i="20"/>
  <c r="F83" i="20"/>
  <c r="E83" i="20"/>
  <c r="D83" i="20"/>
  <c r="K82" i="20"/>
  <c r="F82" i="20"/>
  <c r="E82" i="20"/>
  <c r="D82" i="20"/>
  <c r="K81" i="20"/>
  <c r="F81" i="20"/>
  <c r="E81" i="20"/>
  <c r="D81" i="20"/>
  <c r="K80" i="20"/>
  <c r="F80" i="20"/>
  <c r="E80" i="20"/>
  <c r="D80" i="20"/>
  <c r="K79" i="20"/>
  <c r="F79" i="20"/>
  <c r="E79" i="20"/>
  <c r="D79" i="20"/>
  <c r="K78" i="20"/>
  <c r="F78" i="20"/>
  <c r="E78" i="20"/>
  <c r="D78" i="20"/>
  <c r="K77" i="20"/>
  <c r="F77" i="20"/>
  <c r="E77" i="20"/>
  <c r="D77" i="20"/>
  <c r="K76" i="20"/>
  <c r="F76" i="20"/>
  <c r="E76" i="20"/>
  <c r="D76" i="20"/>
  <c r="K75" i="20"/>
  <c r="F75" i="20"/>
  <c r="E75" i="20"/>
  <c r="D75" i="20"/>
  <c r="K74" i="20"/>
  <c r="F74" i="20"/>
  <c r="E74" i="20"/>
  <c r="D74" i="20"/>
  <c r="K73" i="20"/>
  <c r="F73" i="20"/>
  <c r="E73" i="20"/>
  <c r="D73" i="20"/>
  <c r="K72" i="20"/>
  <c r="F72" i="20"/>
  <c r="E72" i="20"/>
  <c r="D72" i="20"/>
  <c r="K71" i="20"/>
  <c r="F71" i="20"/>
  <c r="E71" i="20"/>
  <c r="D71" i="20"/>
  <c r="K70" i="20"/>
  <c r="F70" i="20"/>
  <c r="E70" i="20"/>
  <c r="D70" i="20"/>
  <c r="K69" i="20"/>
  <c r="F69" i="20"/>
  <c r="E69" i="20"/>
  <c r="D69" i="20"/>
  <c r="K68" i="20"/>
  <c r="F68" i="20"/>
  <c r="E68" i="20"/>
  <c r="D68" i="20"/>
  <c r="K67" i="20"/>
  <c r="F67" i="20"/>
  <c r="E67" i="20"/>
  <c r="D67" i="20"/>
  <c r="K66" i="20"/>
  <c r="F66" i="20"/>
  <c r="E66" i="20"/>
  <c r="D66" i="20"/>
  <c r="K65" i="20"/>
  <c r="F65" i="20"/>
  <c r="E65" i="20"/>
  <c r="D65" i="20"/>
  <c r="K64" i="20"/>
  <c r="F64" i="20"/>
  <c r="E64" i="20"/>
  <c r="D64" i="20"/>
  <c r="K63" i="20"/>
  <c r="F63" i="20"/>
  <c r="E63" i="20"/>
  <c r="D63" i="20"/>
  <c r="K62" i="20"/>
  <c r="F62" i="20"/>
  <c r="E62" i="20"/>
  <c r="D62" i="20"/>
  <c r="K61" i="20"/>
  <c r="F61" i="20"/>
  <c r="E61" i="20"/>
  <c r="D61" i="20"/>
  <c r="K60" i="20"/>
  <c r="F60" i="20"/>
  <c r="E60" i="20"/>
  <c r="D60" i="20"/>
  <c r="K59" i="20"/>
  <c r="F59" i="20"/>
  <c r="E59" i="20"/>
  <c r="D59" i="20"/>
  <c r="K58" i="20"/>
  <c r="F58" i="20"/>
  <c r="E58" i="20"/>
  <c r="D58" i="20"/>
  <c r="K57" i="20"/>
  <c r="F57" i="20"/>
  <c r="E57" i="20"/>
  <c r="D57" i="20"/>
  <c r="K56" i="20"/>
  <c r="F56" i="20"/>
  <c r="E56" i="20"/>
  <c r="D56" i="20"/>
  <c r="K55" i="20"/>
  <c r="F55" i="20"/>
  <c r="E55" i="20"/>
  <c r="D55" i="20"/>
  <c r="K54" i="20"/>
  <c r="F54" i="20"/>
  <c r="E54" i="20"/>
  <c r="D54" i="20"/>
  <c r="K53" i="20"/>
  <c r="F53" i="20"/>
  <c r="E53" i="20"/>
  <c r="D53" i="20"/>
  <c r="K52" i="20"/>
  <c r="F52" i="20"/>
  <c r="E52" i="20"/>
  <c r="D52" i="20"/>
  <c r="K51" i="20"/>
  <c r="F51" i="20"/>
  <c r="E51" i="20"/>
  <c r="D51" i="20"/>
  <c r="K50" i="20"/>
  <c r="F50" i="20"/>
  <c r="E50" i="20"/>
  <c r="D50" i="20"/>
  <c r="K49" i="20"/>
  <c r="F49" i="20"/>
  <c r="E49" i="20"/>
  <c r="D49" i="20"/>
  <c r="K48" i="20"/>
  <c r="F48" i="20"/>
  <c r="E48" i="20"/>
  <c r="D48" i="20"/>
  <c r="K47" i="20"/>
  <c r="F47" i="20"/>
  <c r="E47" i="20"/>
  <c r="D47" i="20"/>
  <c r="K46" i="20"/>
  <c r="F46" i="20"/>
  <c r="E46" i="20"/>
  <c r="D46" i="20"/>
  <c r="K45" i="20"/>
  <c r="F45" i="20"/>
  <c r="E45" i="20"/>
  <c r="D45" i="20"/>
  <c r="K44" i="20"/>
  <c r="F44" i="20"/>
  <c r="E44" i="20"/>
  <c r="D44" i="20"/>
  <c r="K43" i="20"/>
  <c r="F43" i="20"/>
  <c r="E43" i="20"/>
  <c r="D43" i="20"/>
  <c r="K42" i="20"/>
  <c r="F42" i="20"/>
  <c r="E42" i="20"/>
  <c r="D42" i="20"/>
  <c r="K41" i="20"/>
  <c r="F41" i="20"/>
  <c r="E41" i="20"/>
  <c r="D41" i="20"/>
  <c r="K40" i="20"/>
  <c r="F40" i="20"/>
  <c r="E40" i="20"/>
  <c r="D40" i="20"/>
  <c r="K39" i="20"/>
  <c r="F39" i="20"/>
  <c r="E39" i="20"/>
  <c r="D39" i="20"/>
  <c r="K38" i="20"/>
  <c r="F38" i="20"/>
  <c r="E38" i="20"/>
  <c r="D38" i="20"/>
  <c r="K37" i="20"/>
  <c r="F37" i="20"/>
  <c r="E37" i="20"/>
  <c r="D37" i="20"/>
  <c r="K36" i="20"/>
  <c r="F36" i="20"/>
  <c r="E36" i="20"/>
  <c r="D36" i="20"/>
  <c r="K35" i="20"/>
  <c r="F35" i="20"/>
  <c r="E35" i="20"/>
  <c r="D35" i="20"/>
  <c r="K34" i="20"/>
  <c r="F34" i="20"/>
  <c r="E34" i="20"/>
  <c r="D34" i="20"/>
  <c r="K33" i="20"/>
  <c r="F33" i="20"/>
  <c r="E33" i="20"/>
  <c r="D33" i="20"/>
  <c r="K32" i="20"/>
  <c r="F32" i="20"/>
  <c r="E32" i="20"/>
  <c r="D32" i="20"/>
  <c r="K31" i="20"/>
  <c r="F31" i="20"/>
  <c r="E31" i="20"/>
  <c r="D31" i="20"/>
  <c r="K30" i="20"/>
  <c r="F30" i="20"/>
  <c r="E30" i="20"/>
  <c r="D30" i="20"/>
  <c r="K29" i="20"/>
  <c r="F29" i="20"/>
  <c r="E29" i="20"/>
  <c r="D29" i="20"/>
  <c r="K28" i="20"/>
  <c r="F28" i="20"/>
  <c r="E28" i="20"/>
  <c r="D28" i="20"/>
  <c r="K27" i="20"/>
  <c r="F27" i="20"/>
  <c r="E27" i="20"/>
  <c r="D27" i="20"/>
  <c r="K26" i="20"/>
  <c r="F26" i="20"/>
  <c r="E26" i="20"/>
  <c r="D26" i="20"/>
  <c r="K25" i="20"/>
  <c r="F25" i="20"/>
  <c r="E25" i="20"/>
  <c r="D25" i="20"/>
  <c r="K24" i="20"/>
  <c r="F24" i="20"/>
  <c r="E24" i="20"/>
  <c r="D24" i="20"/>
  <c r="K23" i="20"/>
  <c r="F23" i="20"/>
  <c r="E23" i="20"/>
  <c r="D23" i="20"/>
  <c r="K22" i="20"/>
  <c r="F22" i="20"/>
  <c r="E22" i="20"/>
  <c r="D22" i="20"/>
  <c r="K21" i="20"/>
  <c r="F21" i="20"/>
  <c r="E21" i="20"/>
  <c r="D21" i="20"/>
  <c r="K20" i="20"/>
  <c r="F20" i="20"/>
  <c r="E20" i="20"/>
  <c r="D20" i="20"/>
  <c r="K19" i="20"/>
  <c r="F19" i="20"/>
  <c r="E19" i="20"/>
  <c r="D19" i="20"/>
  <c r="K18" i="20"/>
  <c r="F18" i="20"/>
  <c r="E18" i="20"/>
  <c r="D18" i="20"/>
  <c r="K17" i="20"/>
  <c r="F17" i="20"/>
  <c r="E17" i="20"/>
  <c r="D17" i="20"/>
  <c r="K16" i="20"/>
  <c r="F16" i="20"/>
  <c r="E16" i="20"/>
  <c r="D16" i="20"/>
  <c r="K15" i="20"/>
  <c r="F15" i="20"/>
  <c r="E15" i="20"/>
  <c r="D15" i="20"/>
  <c r="K14" i="20"/>
  <c r="F14" i="20"/>
  <c r="E14" i="20"/>
  <c r="D14" i="20"/>
  <c r="K13" i="20"/>
  <c r="F13" i="20"/>
  <c r="E13" i="20"/>
  <c r="D13" i="20"/>
  <c r="K12" i="20"/>
  <c r="F12" i="20"/>
  <c r="E12" i="20"/>
  <c r="D12" i="20"/>
  <c r="K11" i="20"/>
  <c r="F11" i="20"/>
  <c r="E11" i="20"/>
  <c r="D11" i="20"/>
  <c r="K10" i="20"/>
  <c r="F10" i="20"/>
  <c r="E10" i="20"/>
  <c r="D10" i="20"/>
  <c r="O9" i="20"/>
  <c r="P9" i="20" s="1"/>
  <c r="Q9" i="20" s="1"/>
  <c r="D8" i="14" s="1"/>
  <c r="K9" i="20"/>
  <c r="F9" i="20"/>
  <c r="E9" i="20"/>
  <c r="D9" i="20"/>
  <c r="K4" i="20"/>
  <c r="F428" i="19"/>
  <c r="E428" i="19"/>
  <c r="D428" i="19"/>
  <c r="F427" i="19"/>
  <c r="E427" i="19"/>
  <c r="D427" i="19"/>
  <c r="F426" i="19"/>
  <c r="E426" i="19"/>
  <c r="D426" i="19"/>
  <c r="F425" i="19"/>
  <c r="E425" i="19"/>
  <c r="D425" i="19"/>
  <c r="F424" i="19"/>
  <c r="E424" i="19"/>
  <c r="D424" i="19"/>
  <c r="F423" i="19"/>
  <c r="E423" i="19"/>
  <c r="D423" i="19"/>
  <c r="F422" i="19"/>
  <c r="E422" i="19"/>
  <c r="D422" i="19"/>
  <c r="F421" i="19"/>
  <c r="E421" i="19"/>
  <c r="D421" i="19"/>
  <c r="F420" i="19"/>
  <c r="E420" i="19"/>
  <c r="D420" i="19"/>
  <c r="F419" i="19"/>
  <c r="E419" i="19"/>
  <c r="D419" i="19"/>
  <c r="F418" i="19"/>
  <c r="E418" i="19"/>
  <c r="D418" i="19"/>
  <c r="F417" i="19"/>
  <c r="E417" i="19"/>
  <c r="D417" i="19"/>
  <c r="F416" i="19"/>
  <c r="E416" i="19"/>
  <c r="D416" i="19"/>
  <c r="F415" i="19"/>
  <c r="E415" i="19"/>
  <c r="D415" i="19"/>
  <c r="F414" i="19"/>
  <c r="E414" i="19"/>
  <c r="D414" i="19"/>
  <c r="F413" i="19"/>
  <c r="E413" i="19"/>
  <c r="D413" i="19"/>
  <c r="F412" i="19"/>
  <c r="E412" i="19"/>
  <c r="D412" i="19"/>
  <c r="F411" i="19"/>
  <c r="E411" i="19"/>
  <c r="D411" i="19"/>
  <c r="F410" i="19"/>
  <c r="E410" i="19"/>
  <c r="D410" i="19"/>
  <c r="F409" i="19"/>
  <c r="E409" i="19"/>
  <c r="D409" i="19"/>
  <c r="F408" i="19"/>
  <c r="E408" i="19"/>
  <c r="D408" i="19"/>
  <c r="F407" i="19"/>
  <c r="E407" i="19"/>
  <c r="D407" i="19"/>
  <c r="F406" i="19"/>
  <c r="E406" i="19"/>
  <c r="D406" i="19"/>
  <c r="F405" i="19"/>
  <c r="E405" i="19"/>
  <c r="D405" i="19"/>
  <c r="F404" i="19"/>
  <c r="E404" i="19"/>
  <c r="D404" i="19"/>
  <c r="F403" i="19"/>
  <c r="E403" i="19"/>
  <c r="D403" i="19"/>
  <c r="F402" i="19"/>
  <c r="E402" i="19"/>
  <c r="D402" i="19"/>
  <c r="F401" i="19"/>
  <c r="E401" i="19"/>
  <c r="D401" i="19"/>
  <c r="F400" i="19"/>
  <c r="E400" i="19"/>
  <c r="D400" i="19"/>
  <c r="F399" i="19"/>
  <c r="E399" i="19"/>
  <c r="D399" i="19"/>
  <c r="F398" i="19"/>
  <c r="E398" i="19"/>
  <c r="D398" i="19"/>
  <c r="F397" i="19"/>
  <c r="E397" i="19"/>
  <c r="D397" i="19"/>
  <c r="F396" i="19"/>
  <c r="E396" i="19"/>
  <c r="D396" i="19"/>
  <c r="F395" i="19"/>
  <c r="E395" i="19"/>
  <c r="D395" i="19"/>
  <c r="F394" i="19"/>
  <c r="E394" i="19"/>
  <c r="D394" i="19"/>
  <c r="F393" i="19"/>
  <c r="E393" i="19"/>
  <c r="D393" i="19"/>
  <c r="F392" i="19"/>
  <c r="E392" i="19"/>
  <c r="D392" i="19"/>
  <c r="F391" i="19"/>
  <c r="E391" i="19"/>
  <c r="D391" i="19"/>
  <c r="F390" i="19"/>
  <c r="E390" i="19"/>
  <c r="D390" i="19"/>
  <c r="F389" i="19"/>
  <c r="E389" i="19"/>
  <c r="D389" i="19"/>
  <c r="F388" i="19"/>
  <c r="E388" i="19"/>
  <c r="D388" i="19"/>
  <c r="F387" i="19"/>
  <c r="E387" i="19"/>
  <c r="D387" i="19"/>
  <c r="F386" i="19"/>
  <c r="E386" i="19"/>
  <c r="D386" i="19"/>
  <c r="F385" i="19"/>
  <c r="E385" i="19"/>
  <c r="D385" i="19"/>
  <c r="F384" i="19"/>
  <c r="E384" i="19"/>
  <c r="D384" i="19"/>
  <c r="F383" i="19"/>
  <c r="E383" i="19"/>
  <c r="D383" i="19"/>
  <c r="F382" i="19"/>
  <c r="E382" i="19"/>
  <c r="D382" i="19"/>
  <c r="F381" i="19"/>
  <c r="E381" i="19"/>
  <c r="D381" i="19"/>
  <c r="F380" i="19"/>
  <c r="E380" i="19"/>
  <c r="D380" i="19"/>
  <c r="F379" i="19"/>
  <c r="E379" i="19"/>
  <c r="D379" i="19"/>
  <c r="F378" i="19"/>
  <c r="E378" i="19"/>
  <c r="D378" i="19"/>
  <c r="F377" i="19"/>
  <c r="E377" i="19"/>
  <c r="D377" i="19"/>
  <c r="F376" i="19"/>
  <c r="E376" i="19"/>
  <c r="D376" i="19"/>
  <c r="F375" i="19"/>
  <c r="E375" i="19"/>
  <c r="D375" i="19"/>
  <c r="F374" i="19"/>
  <c r="E374" i="19"/>
  <c r="D374" i="19"/>
  <c r="F373" i="19"/>
  <c r="E373" i="19"/>
  <c r="D373" i="19"/>
  <c r="F372" i="19"/>
  <c r="E372" i="19"/>
  <c r="D372" i="19"/>
  <c r="F371" i="19"/>
  <c r="E371" i="19"/>
  <c r="D371" i="19"/>
  <c r="F370" i="19"/>
  <c r="E370" i="19"/>
  <c r="D370" i="19"/>
  <c r="F369" i="19"/>
  <c r="E369" i="19"/>
  <c r="D369" i="19"/>
  <c r="F368" i="19"/>
  <c r="E368" i="19"/>
  <c r="D368" i="19"/>
  <c r="F367" i="19"/>
  <c r="E367" i="19"/>
  <c r="D367" i="19"/>
  <c r="F366" i="19"/>
  <c r="E366" i="19"/>
  <c r="D366" i="19"/>
  <c r="F365" i="19"/>
  <c r="E365" i="19"/>
  <c r="D365" i="19"/>
  <c r="F364" i="19"/>
  <c r="E364" i="19"/>
  <c r="D364" i="19"/>
  <c r="K363" i="19"/>
  <c r="F363" i="19"/>
  <c r="E363" i="19"/>
  <c r="D363" i="19"/>
  <c r="K362" i="19"/>
  <c r="F362" i="19"/>
  <c r="E362" i="19"/>
  <c r="D362" i="19"/>
  <c r="K361" i="19"/>
  <c r="F361" i="19"/>
  <c r="E361" i="19"/>
  <c r="D361" i="19"/>
  <c r="K360" i="19"/>
  <c r="F360" i="19"/>
  <c r="E360" i="19"/>
  <c r="D360" i="19"/>
  <c r="K359" i="19"/>
  <c r="F359" i="19"/>
  <c r="E359" i="19"/>
  <c r="D359" i="19"/>
  <c r="K358" i="19"/>
  <c r="F358" i="19"/>
  <c r="E358" i="19"/>
  <c r="D358" i="19"/>
  <c r="K357" i="19"/>
  <c r="F357" i="19"/>
  <c r="E357" i="19"/>
  <c r="D357" i="19"/>
  <c r="K356" i="19"/>
  <c r="F356" i="19"/>
  <c r="E356" i="19"/>
  <c r="D356" i="19"/>
  <c r="K355" i="19"/>
  <c r="F355" i="19"/>
  <c r="E355" i="19"/>
  <c r="D355" i="19"/>
  <c r="K354" i="19"/>
  <c r="F354" i="19"/>
  <c r="E354" i="19"/>
  <c r="D354" i="19"/>
  <c r="K353" i="19"/>
  <c r="F353" i="19"/>
  <c r="E353" i="19"/>
  <c r="D353" i="19"/>
  <c r="K352" i="19"/>
  <c r="F352" i="19"/>
  <c r="E352" i="19"/>
  <c r="H352" i="19" s="1"/>
  <c r="D352" i="19"/>
  <c r="K351" i="19"/>
  <c r="F351" i="19"/>
  <c r="E351" i="19"/>
  <c r="D351" i="19"/>
  <c r="K350" i="19"/>
  <c r="F350" i="19"/>
  <c r="E350" i="19"/>
  <c r="H350" i="19" s="1"/>
  <c r="D350" i="19"/>
  <c r="K349" i="19"/>
  <c r="F349" i="19"/>
  <c r="E349" i="19"/>
  <c r="D349" i="19"/>
  <c r="K348" i="19"/>
  <c r="F348" i="19"/>
  <c r="E348" i="19"/>
  <c r="H348" i="19" s="1"/>
  <c r="D348" i="19"/>
  <c r="K347" i="19"/>
  <c r="F347" i="19"/>
  <c r="E347" i="19"/>
  <c r="D347" i="19"/>
  <c r="K346" i="19"/>
  <c r="F346" i="19"/>
  <c r="E346" i="19"/>
  <c r="H346" i="19" s="1"/>
  <c r="D346" i="19"/>
  <c r="K345" i="19"/>
  <c r="F345" i="19"/>
  <c r="E345" i="19"/>
  <c r="D345" i="19"/>
  <c r="K344" i="19"/>
  <c r="F344" i="19"/>
  <c r="E344" i="19"/>
  <c r="H344" i="19" s="1"/>
  <c r="D344" i="19"/>
  <c r="K343" i="19"/>
  <c r="F343" i="19"/>
  <c r="E343" i="19"/>
  <c r="D343" i="19"/>
  <c r="K342" i="19"/>
  <c r="F342" i="19"/>
  <c r="E342" i="19"/>
  <c r="D342" i="19"/>
  <c r="K341" i="19"/>
  <c r="F341" i="19"/>
  <c r="E341" i="19"/>
  <c r="D341" i="19"/>
  <c r="K340" i="19"/>
  <c r="F340" i="19"/>
  <c r="E340" i="19"/>
  <c r="D340" i="19"/>
  <c r="K339" i="19"/>
  <c r="F339" i="19"/>
  <c r="E339" i="19"/>
  <c r="D339" i="19"/>
  <c r="K338" i="19"/>
  <c r="F338" i="19"/>
  <c r="E338" i="19"/>
  <c r="D338" i="19"/>
  <c r="K337" i="19"/>
  <c r="F337" i="19"/>
  <c r="E337" i="19"/>
  <c r="D337" i="19"/>
  <c r="K336" i="19"/>
  <c r="F336" i="19"/>
  <c r="E336" i="19"/>
  <c r="D336" i="19"/>
  <c r="K335" i="19"/>
  <c r="F335" i="19"/>
  <c r="E335" i="19"/>
  <c r="D335" i="19"/>
  <c r="K334" i="19"/>
  <c r="F334" i="19"/>
  <c r="E334" i="19"/>
  <c r="D334" i="19"/>
  <c r="K333" i="19"/>
  <c r="F333" i="19"/>
  <c r="E333" i="19"/>
  <c r="D333" i="19"/>
  <c r="K332" i="19"/>
  <c r="F332" i="19"/>
  <c r="E332" i="19"/>
  <c r="D332" i="19"/>
  <c r="K331" i="19"/>
  <c r="F331" i="19"/>
  <c r="E331" i="19"/>
  <c r="D331" i="19"/>
  <c r="K330" i="19"/>
  <c r="F330" i="19"/>
  <c r="E330" i="19"/>
  <c r="D330" i="19"/>
  <c r="K329" i="19"/>
  <c r="F329" i="19"/>
  <c r="E329" i="19"/>
  <c r="D329" i="19"/>
  <c r="K328" i="19"/>
  <c r="F328" i="19"/>
  <c r="E328" i="19"/>
  <c r="D328" i="19"/>
  <c r="K327" i="19"/>
  <c r="F327" i="19"/>
  <c r="E327" i="19"/>
  <c r="D327" i="19"/>
  <c r="K326" i="19"/>
  <c r="F326" i="19"/>
  <c r="E326" i="19"/>
  <c r="D326" i="19"/>
  <c r="K325" i="19"/>
  <c r="F325" i="19"/>
  <c r="E325" i="19"/>
  <c r="D325" i="19"/>
  <c r="K324" i="19"/>
  <c r="F324" i="19"/>
  <c r="E324" i="19"/>
  <c r="D324" i="19"/>
  <c r="K323" i="19"/>
  <c r="F323" i="19"/>
  <c r="E323" i="19"/>
  <c r="D323" i="19"/>
  <c r="K322" i="19"/>
  <c r="F322" i="19"/>
  <c r="E322" i="19"/>
  <c r="D322" i="19"/>
  <c r="K321" i="19"/>
  <c r="F321" i="19"/>
  <c r="E321" i="19"/>
  <c r="D321" i="19"/>
  <c r="K320" i="19"/>
  <c r="F320" i="19"/>
  <c r="E320" i="19"/>
  <c r="D320" i="19"/>
  <c r="K319" i="19"/>
  <c r="F319" i="19"/>
  <c r="E319" i="19"/>
  <c r="D319" i="19"/>
  <c r="K318" i="19"/>
  <c r="F318" i="19"/>
  <c r="E318" i="19"/>
  <c r="D318" i="19"/>
  <c r="K317" i="19"/>
  <c r="F317" i="19"/>
  <c r="E317" i="19"/>
  <c r="D317" i="19"/>
  <c r="K316" i="19"/>
  <c r="F316" i="19"/>
  <c r="E316" i="19"/>
  <c r="D316" i="19"/>
  <c r="K315" i="19"/>
  <c r="F315" i="19"/>
  <c r="E315" i="19"/>
  <c r="D315" i="19"/>
  <c r="K314" i="19"/>
  <c r="F314" i="19"/>
  <c r="E314" i="19"/>
  <c r="D314" i="19"/>
  <c r="K313" i="19"/>
  <c r="F313" i="19"/>
  <c r="E313" i="19"/>
  <c r="D313" i="19"/>
  <c r="K312" i="19"/>
  <c r="F312" i="19"/>
  <c r="E312" i="19"/>
  <c r="H312" i="19" s="1"/>
  <c r="D312" i="19"/>
  <c r="K311" i="19"/>
  <c r="F311" i="19"/>
  <c r="E311" i="19"/>
  <c r="D311" i="19"/>
  <c r="K310" i="19"/>
  <c r="F310" i="19"/>
  <c r="E310" i="19"/>
  <c r="D310" i="19"/>
  <c r="K309" i="19"/>
  <c r="F309" i="19"/>
  <c r="E309" i="19"/>
  <c r="D309" i="19"/>
  <c r="K308" i="19"/>
  <c r="F308" i="19"/>
  <c r="E308" i="19"/>
  <c r="D308" i="19"/>
  <c r="K307" i="19"/>
  <c r="F307" i="19"/>
  <c r="E307" i="19"/>
  <c r="D307" i="19"/>
  <c r="K306" i="19"/>
  <c r="F306" i="19"/>
  <c r="E306" i="19"/>
  <c r="H306" i="19" s="1"/>
  <c r="D306" i="19"/>
  <c r="K305" i="19"/>
  <c r="F305" i="19"/>
  <c r="E305" i="19"/>
  <c r="D305" i="19"/>
  <c r="K304" i="19"/>
  <c r="F304" i="19"/>
  <c r="E304" i="19"/>
  <c r="H304" i="19" s="1"/>
  <c r="D304" i="19"/>
  <c r="K303" i="19"/>
  <c r="F303" i="19"/>
  <c r="E303" i="19"/>
  <c r="D303" i="19"/>
  <c r="K302" i="19"/>
  <c r="F302" i="19"/>
  <c r="E302" i="19"/>
  <c r="H302" i="19" s="1"/>
  <c r="D302" i="19"/>
  <c r="K301" i="19"/>
  <c r="F301" i="19"/>
  <c r="E301" i="19"/>
  <c r="D301" i="19"/>
  <c r="K300" i="19"/>
  <c r="F300" i="19"/>
  <c r="E300" i="19"/>
  <c r="H300" i="19" s="1"/>
  <c r="D300" i="19"/>
  <c r="K299" i="19"/>
  <c r="F299" i="19"/>
  <c r="E299" i="19"/>
  <c r="D299" i="19"/>
  <c r="K298" i="19"/>
  <c r="F298" i="19"/>
  <c r="E298" i="19"/>
  <c r="D298" i="19"/>
  <c r="K297" i="19"/>
  <c r="F297" i="19"/>
  <c r="E297" i="19"/>
  <c r="D297" i="19"/>
  <c r="K296" i="19"/>
  <c r="F296" i="19"/>
  <c r="E296" i="19"/>
  <c r="D296" i="19"/>
  <c r="K295" i="19"/>
  <c r="F295" i="19"/>
  <c r="E295" i="19"/>
  <c r="D295" i="19"/>
  <c r="K294" i="19"/>
  <c r="F294" i="19"/>
  <c r="E294" i="19"/>
  <c r="D294" i="19"/>
  <c r="K293" i="19"/>
  <c r="F293" i="19"/>
  <c r="E293" i="19"/>
  <c r="D293" i="19"/>
  <c r="K292" i="19"/>
  <c r="F292" i="19"/>
  <c r="E292" i="19"/>
  <c r="D292" i="19"/>
  <c r="K291" i="19"/>
  <c r="F291" i="19"/>
  <c r="E291" i="19"/>
  <c r="D291" i="19"/>
  <c r="K290" i="19"/>
  <c r="F290" i="19"/>
  <c r="E290" i="19"/>
  <c r="D290" i="19"/>
  <c r="K289" i="19"/>
  <c r="F289" i="19"/>
  <c r="E289" i="19"/>
  <c r="D289" i="19"/>
  <c r="K288" i="19"/>
  <c r="F288" i="19"/>
  <c r="E288" i="19"/>
  <c r="D288" i="19"/>
  <c r="K287" i="19"/>
  <c r="F287" i="19"/>
  <c r="E287" i="19"/>
  <c r="D287" i="19"/>
  <c r="K286" i="19"/>
  <c r="F286" i="19"/>
  <c r="E286" i="19"/>
  <c r="D286" i="19"/>
  <c r="K285" i="19"/>
  <c r="F285" i="19"/>
  <c r="E285" i="19"/>
  <c r="D285" i="19"/>
  <c r="K284" i="19"/>
  <c r="F284" i="19"/>
  <c r="E284" i="19"/>
  <c r="D284" i="19"/>
  <c r="K283" i="19"/>
  <c r="F283" i="19"/>
  <c r="E283" i="19"/>
  <c r="D283" i="19"/>
  <c r="K282" i="19"/>
  <c r="F282" i="19"/>
  <c r="E282" i="19"/>
  <c r="D282" i="19"/>
  <c r="K281" i="19"/>
  <c r="F281" i="19"/>
  <c r="E281" i="19"/>
  <c r="D281" i="19"/>
  <c r="K280" i="19"/>
  <c r="F280" i="19"/>
  <c r="E280" i="19"/>
  <c r="D280" i="19"/>
  <c r="K279" i="19"/>
  <c r="F279" i="19"/>
  <c r="E279" i="19"/>
  <c r="D279" i="19"/>
  <c r="K278" i="19"/>
  <c r="F278" i="19"/>
  <c r="E278" i="19"/>
  <c r="D278" i="19"/>
  <c r="K277" i="19"/>
  <c r="F277" i="19"/>
  <c r="E277" i="19"/>
  <c r="D277" i="19"/>
  <c r="K276" i="19"/>
  <c r="F276" i="19"/>
  <c r="E276" i="19"/>
  <c r="D276" i="19"/>
  <c r="K275" i="19"/>
  <c r="F275" i="19"/>
  <c r="E275" i="19"/>
  <c r="D275" i="19"/>
  <c r="K274" i="19"/>
  <c r="F274" i="19"/>
  <c r="E274" i="19"/>
  <c r="D274" i="19"/>
  <c r="K273" i="19"/>
  <c r="F273" i="19"/>
  <c r="E273" i="19"/>
  <c r="D273" i="19"/>
  <c r="K272" i="19"/>
  <c r="F272" i="19"/>
  <c r="E272" i="19"/>
  <c r="D272" i="19"/>
  <c r="K271" i="19"/>
  <c r="F271" i="19"/>
  <c r="E271" i="19"/>
  <c r="D271" i="19"/>
  <c r="K270" i="19"/>
  <c r="F270" i="19"/>
  <c r="E270" i="19"/>
  <c r="D270" i="19"/>
  <c r="K269" i="19"/>
  <c r="F269" i="19"/>
  <c r="E269" i="19"/>
  <c r="D269" i="19"/>
  <c r="K268" i="19"/>
  <c r="F268" i="19"/>
  <c r="E268" i="19"/>
  <c r="D268" i="19"/>
  <c r="K267" i="19"/>
  <c r="F267" i="19"/>
  <c r="E267" i="19"/>
  <c r="D267" i="19"/>
  <c r="K266" i="19"/>
  <c r="F266" i="19"/>
  <c r="E266" i="19"/>
  <c r="H266" i="19" s="1"/>
  <c r="D266" i="19"/>
  <c r="K265" i="19"/>
  <c r="F265" i="19"/>
  <c r="E265" i="19"/>
  <c r="D265" i="19"/>
  <c r="K264" i="19"/>
  <c r="F264" i="19"/>
  <c r="E264" i="19"/>
  <c r="H264" i="19" s="1"/>
  <c r="D264" i="19"/>
  <c r="K263" i="19"/>
  <c r="F263" i="19"/>
  <c r="E263" i="19"/>
  <c r="D263" i="19"/>
  <c r="K262" i="19"/>
  <c r="F262" i="19"/>
  <c r="E262" i="19"/>
  <c r="D262" i="19"/>
  <c r="K261" i="19"/>
  <c r="F261" i="19"/>
  <c r="E261" i="19"/>
  <c r="D261" i="19"/>
  <c r="K260" i="19"/>
  <c r="F260" i="19"/>
  <c r="E260" i="19"/>
  <c r="D260" i="19"/>
  <c r="K259" i="19"/>
  <c r="F259" i="19"/>
  <c r="E259" i="19"/>
  <c r="D259" i="19"/>
  <c r="K258" i="19"/>
  <c r="F258" i="19"/>
  <c r="E258" i="19"/>
  <c r="H258" i="19" s="1"/>
  <c r="D258" i="19"/>
  <c r="K257" i="19"/>
  <c r="F257" i="19"/>
  <c r="E257" i="19"/>
  <c r="D257" i="19"/>
  <c r="K256" i="19"/>
  <c r="F256" i="19"/>
  <c r="E256" i="19"/>
  <c r="H256" i="19" s="1"/>
  <c r="D256" i="19"/>
  <c r="K255" i="19"/>
  <c r="F255" i="19"/>
  <c r="E255" i="19"/>
  <c r="D255" i="19"/>
  <c r="K254" i="19"/>
  <c r="F254" i="19"/>
  <c r="E254" i="19"/>
  <c r="H254" i="19" s="1"/>
  <c r="D254" i="19"/>
  <c r="K253" i="19"/>
  <c r="F253" i="19"/>
  <c r="E253" i="19"/>
  <c r="D253" i="19"/>
  <c r="K252" i="19"/>
  <c r="F252" i="19"/>
  <c r="E252" i="19"/>
  <c r="H252" i="19" s="1"/>
  <c r="D252" i="19"/>
  <c r="K251" i="19"/>
  <c r="F251" i="19"/>
  <c r="E251" i="19"/>
  <c r="D251" i="19"/>
  <c r="K250" i="19"/>
  <c r="F250" i="19"/>
  <c r="E250" i="19"/>
  <c r="H250" i="19" s="1"/>
  <c r="D250" i="19"/>
  <c r="K249" i="19"/>
  <c r="F249" i="19"/>
  <c r="E249" i="19"/>
  <c r="D249" i="19"/>
  <c r="K248" i="19"/>
  <c r="F248" i="19"/>
  <c r="E248" i="19"/>
  <c r="H248" i="19" s="1"/>
  <c r="D248" i="19"/>
  <c r="K247" i="19"/>
  <c r="F247" i="19"/>
  <c r="E247" i="19"/>
  <c r="D247" i="19"/>
  <c r="K246" i="19"/>
  <c r="F246" i="19"/>
  <c r="E246" i="19"/>
  <c r="D246" i="19"/>
  <c r="K245" i="19"/>
  <c r="F245" i="19"/>
  <c r="E245" i="19"/>
  <c r="D245" i="19"/>
  <c r="K244" i="19"/>
  <c r="F244" i="19"/>
  <c r="E244" i="19"/>
  <c r="D244" i="19"/>
  <c r="K243" i="19"/>
  <c r="F243" i="19"/>
  <c r="E243" i="19"/>
  <c r="D243" i="19"/>
  <c r="K242" i="19"/>
  <c r="F242" i="19"/>
  <c r="E242" i="19"/>
  <c r="H242" i="19" s="1"/>
  <c r="D242" i="19"/>
  <c r="K241" i="19"/>
  <c r="F241" i="19"/>
  <c r="E241" i="19"/>
  <c r="D241" i="19"/>
  <c r="K240" i="19"/>
  <c r="F240" i="19"/>
  <c r="E240" i="19"/>
  <c r="H240" i="19" s="1"/>
  <c r="D240" i="19"/>
  <c r="K239" i="19"/>
  <c r="F239" i="19"/>
  <c r="E239" i="19"/>
  <c r="D239" i="19"/>
  <c r="K238" i="19"/>
  <c r="F238" i="19"/>
  <c r="E238" i="19"/>
  <c r="H238" i="19" s="1"/>
  <c r="D238" i="19"/>
  <c r="K237" i="19"/>
  <c r="F237" i="19"/>
  <c r="E237" i="19"/>
  <c r="D237" i="19"/>
  <c r="K236" i="19"/>
  <c r="F236" i="19"/>
  <c r="E236" i="19"/>
  <c r="H236" i="19" s="1"/>
  <c r="D236" i="19"/>
  <c r="K235" i="19"/>
  <c r="F235" i="19"/>
  <c r="E235" i="19"/>
  <c r="D235" i="19"/>
  <c r="K234" i="19"/>
  <c r="F234" i="19"/>
  <c r="E234" i="19"/>
  <c r="D234" i="19"/>
  <c r="K233" i="19"/>
  <c r="F233" i="19"/>
  <c r="E233" i="19"/>
  <c r="D233" i="19"/>
  <c r="K232" i="19"/>
  <c r="F232" i="19"/>
  <c r="E232" i="19"/>
  <c r="D232" i="19"/>
  <c r="K231" i="19"/>
  <c r="F231" i="19"/>
  <c r="E231" i="19"/>
  <c r="D231" i="19"/>
  <c r="K230" i="19"/>
  <c r="F230" i="19"/>
  <c r="E230" i="19"/>
  <c r="D230" i="19"/>
  <c r="K229" i="19"/>
  <c r="F229" i="19"/>
  <c r="E229" i="19"/>
  <c r="D229" i="19"/>
  <c r="K228" i="19"/>
  <c r="F228" i="19"/>
  <c r="E228" i="19"/>
  <c r="D228" i="19"/>
  <c r="K227" i="19"/>
  <c r="F227" i="19"/>
  <c r="E227" i="19"/>
  <c r="D227" i="19"/>
  <c r="K226" i="19"/>
  <c r="F226" i="19"/>
  <c r="E226" i="19"/>
  <c r="D226" i="19"/>
  <c r="K225" i="19"/>
  <c r="F225" i="19"/>
  <c r="E225" i="19"/>
  <c r="D225" i="19"/>
  <c r="K224" i="19"/>
  <c r="F224" i="19"/>
  <c r="E224" i="19"/>
  <c r="D224" i="19"/>
  <c r="K223" i="19"/>
  <c r="F223" i="19"/>
  <c r="E223" i="19"/>
  <c r="D223" i="19"/>
  <c r="K222" i="19"/>
  <c r="F222" i="19"/>
  <c r="E222" i="19"/>
  <c r="D222" i="19"/>
  <c r="K221" i="19"/>
  <c r="F221" i="19"/>
  <c r="E221" i="19"/>
  <c r="D221" i="19"/>
  <c r="K220" i="19"/>
  <c r="F220" i="19"/>
  <c r="E220" i="19"/>
  <c r="D220" i="19"/>
  <c r="K219" i="19"/>
  <c r="F219" i="19"/>
  <c r="E219" i="19"/>
  <c r="D219" i="19"/>
  <c r="K218" i="19"/>
  <c r="F218" i="19"/>
  <c r="E218" i="19"/>
  <c r="D218" i="19"/>
  <c r="K217" i="19"/>
  <c r="F217" i="19"/>
  <c r="E217" i="19"/>
  <c r="D217" i="19"/>
  <c r="K216" i="19"/>
  <c r="F216" i="19"/>
  <c r="E216" i="19"/>
  <c r="D216" i="19"/>
  <c r="K215" i="19"/>
  <c r="F215" i="19"/>
  <c r="E215" i="19"/>
  <c r="D215" i="19"/>
  <c r="K214" i="19"/>
  <c r="F214" i="19"/>
  <c r="E214" i="19"/>
  <c r="D214" i="19"/>
  <c r="K213" i="19"/>
  <c r="F213" i="19"/>
  <c r="E213" i="19"/>
  <c r="D213" i="19"/>
  <c r="K212" i="19"/>
  <c r="F212" i="19"/>
  <c r="E212" i="19"/>
  <c r="D212" i="19"/>
  <c r="K211" i="19"/>
  <c r="F211" i="19"/>
  <c r="E211" i="19"/>
  <c r="D211" i="19"/>
  <c r="K210" i="19"/>
  <c r="F210" i="19"/>
  <c r="E210" i="19"/>
  <c r="H210" i="19" s="1"/>
  <c r="D210" i="19"/>
  <c r="K209" i="19"/>
  <c r="F209" i="19"/>
  <c r="E209" i="19"/>
  <c r="D209" i="19"/>
  <c r="K208" i="19"/>
  <c r="F208" i="19"/>
  <c r="E208" i="19"/>
  <c r="H208" i="19" s="1"/>
  <c r="D208" i="19"/>
  <c r="K207" i="19"/>
  <c r="F207" i="19"/>
  <c r="E207" i="19"/>
  <c r="D207" i="19"/>
  <c r="K206" i="19"/>
  <c r="F206" i="19"/>
  <c r="E206" i="19"/>
  <c r="H206" i="19" s="1"/>
  <c r="D206" i="19"/>
  <c r="K205" i="19"/>
  <c r="F205" i="19"/>
  <c r="E205" i="19"/>
  <c r="D205" i="19"/>
  <c r="K204" i="19"/>
  <c r="F204" i="19"/>
  <c r="E204" i="19"/>
  <c r="H204" i="19" s="1"/>
  <c r="D204" i="19"/>
  <c r="K203" i="19"/>
  <c r="F203" i="19"/>
  <c r="E203" i="19"/>
  <c r="D203" i="19"/>
  <c r="K202" i="19"/>
  <c r="F202" i="19"/>
  <c r="E202" i="19"/>
  <c r="H202" i="19" s="1"/>
  <c r="D202" i="19"/>
  <c r="K201" i="19"/>
  <c r="F201" i="19"/>
  <c r="E201" i="19"/>
  <c r="D201" i="19"/>
  <c r="K200" i="19"/>
  <c r="F200" i="19"/>
  <c r="E200" i="19"/>
  <c r="H200" i="19" s="1"/>
  <c r="D200" i="19"/>
  <c r="K199" i="19"/>
  <c r="F199" i="19"/>
  <c r="E199" i="19"/>
  <c r="D199" i="19"/>
  <c r="K198" i="19"/>
  <c r="F198" i="19"/>
  <c r="E198" i="19"/>
  <c r="D198" i="19"/>
  <c r="K197" i="19"/>
  <c r="F197" i="19"/>
  <c r="E197" i="19"/>
  <c r="D197" i="19"/>
  <c r="K196" i="19"/>
  <c r="F196" i="19"/>
  <c r="E196" i="19"/>
  <c r="D196" i="19"/>
  <c r="K195" i="19"/>
  <c r="F195" i="19"/>
  <c r="E195" i="19"/>
  <c r="D195" i="19"/>
  <c r="K194" i="19"/>
  <c r="F194" i="19"/>
  <c r="E194" i="19"/>
  <c r="H194" i="19" s="1"/>
  <c r="D194" i="19"/>
  <c r="K193" i="19"/>
  <c r="F193" i="19"/>
  <c r="E193" i="19"/>
  <c r="D193" i="19"/>
  <c r="K192" i="19"/>
  <c r="F192" i="19"/>
  <c r="E192" i="19"/>
  <c r="H192" i="19" s="1"/>
  <c r="D192" i="19"/>
  <c r="K191" i="19"/>
  <c r="F191" i="19"/>
  <c r="E191" i="19"/>
  <c r="D191" i="19"/>
  <c r="K190" i="19"/>
  <c r="F190" i="19"/>
  <c r="E190" i="19"/>
  <c r="H190" i="19" s="1"/>
  <c r="D190" i="19"/>
  <c r="K189" i="19"/>
  <c r="F189" i="19"/>
  <c r="E189" i="19"/>
  <c r="D189" i="19"/>
  <c r="K188" i="19"/>
  <c r="F188" i="19"/>
  <c r="E188" i="19"/>
  <c r="H188" i="19" s="1"/>
  <c r="D188" i="19"/>
  <c r="K187" i="19"/>
  <c r="F187" i="19"/>
  <c r="E187" i="19"/>
  <c r="D187" i="19"/>
  <c r="K186" i="19"/>
  <c r="F186" i="19"/>
  <c r="E186" i="19"/>
  <c r="H186" i="19" s="1"/>
  <c r="D186" i="19"/>
  <c r="K185" i="19"/>
  <c r="F185" i="19"/>
  <c r="E185" i="19"/>
  <c r="D185" i="19"/>
  <c r="K184" i="19"/>
  <c r="F184" i="19"/>
  <c r="E184" i="19"/>
  <c r="H184" i="19" s="1"/>
  <c r="D184" i="19"/>
  <c r="K183" i="19"/>
  <c r="F183" i="19"/>
  <c r="E183" i="19"/>
  <c r="D183" i="19"/>
  <c r="K182" i="19"/>
  <c r="F182" i="19"/>
  <c r="E182" i="19"/>
  <c r="D182" i="19"/>
  <c r="K181" i="19"/>
  <c r="F181" i="19"/>
  <c r="E181" i="19"/>
  <c r="D181" i="19"/>
  <c r="K180" i="19"/>
  <c r="F180" i="19"/>
  <c r="E180" i="19"/>
  <c r="D180" i="19"/>
  <c r="K179" i="19"/>
  <c r="F179" i="19"/>
  <c r="E179" i="19"/>
  <c r="D179" i="19"/>
  <c r="K178" i="19"/>
  <c r="F178" i="19"/>
  <c r="E178" i="19"/>
  <c r="H178" i="19" s="1"/>
  <c r="D178" i="19"/>
  <c r="K177" i="19"/>
  <c r="F177" i="19"/>
  <c r="E177" i="19"/>
  <c r="D177" i="19"/>
  <c r="K176" i="19"/>
  <c r="F176" i="19"/>
  <c r="E176" i="19"/>
  <c r="H176" i="19" s="1"/>
  <c r="D176" i="19"/>
  <c r="K175" i="19"/>
  <c r="F175" i="19"/>
  <c r="E175" i="19"/>
  <c r="D175" i="19"/>
  <c r="K174" i="19"/>
  <c r="F174" i="19"/>
  <c r="E174" i="19"/>
  <c r="H174" i="19" s="1"/>
  <c r="D174" i="19"/>
  <c r="K173" i="19"/>
  <c r="F173" i="19"/>
  <c r="E173" i="19"/>
  <c r="D173" i="19"/>
  <c r="K172" i="19"/>
  <c r="F172" i="19"/>
  <c r="E172" i="19"/>
  <c r="H172" i="19" s="1"/>
  <c r="D172" i="19"/>
  <c r="K171" i="19"/>
  <c r="F171" i="19"/>
  <c r="E171" i="19"/>
  <c r="D171" i="19"/>
  <c r="K170" i="19"/>
  <c r="F170" i="19"/>
  <c r="E170" i="19"/>
  <c r="H170" i="19" s="1"/>
  <c r="D170" i="19"/>
  <c r="K169" i="19"/>
  <c r="F169" i="19"/>
  <c r="E169" i="19"/>
  <c r="D169" i="19"/>
  <c r="K168" i="19"/>
  <c r="F168" i="19"/>
  <c r="E168" i="19"/>
  <c r="H168" i="19" s="1"/>
  <c r="D168" i="19"/>
  <c r="K167" i="19"/>
  <c r="F167" i="19"/>
  <c r="E167" i="19"/>
  <c r="D167" i="19"/>
  <c r="K166" i="19"/>
  <c r="F166" i="19"/>
  <c r="E166" i="19"/>
  <c r="D166" i="19"/>
  <c r="K165" i="19"/>
  <c r="F165" i="19"/>
  <c r="E165" i="19"/>
  <c r="D165" i="19"/>
  <c r="K164" i="19"/>
  <c r="F164" i="19"/>
  <c r="E164" i="19"/>
  <c r="D164" i="19"/>
  <c r="K163" i="19"/>
  <c r="F163" i="19"/>
  <c r="E163" i="19"/>
  <c r="D163" i="19"/>
  <c r="K162" i="19"/>
  <c r="F162" i="19"/>
  <c r="E162" i="19"/>
  <c r="D162" i="19"/>
  <c r="K161" i="19"/>
  <c r="F161" i="19"/>
  <c r="E161" i="19"/>
  <c r="D161" i="19"/>
  <c r="K160" i="19"/>
  <c r="F160" i="19"/>
  <c r="E160" i="19"/>
  <c r="D160" i="19"/>
  <c r="K159" i="19"/>
  <c r="F159" i="19"/>
  <c r="E159" i="19"/>
  <c r="D159" i="19"/>
  <c r="K158" i="19"/>
  <c r="F158" i="19"/>
  <c r="E158" i="19"/>
  <c r="H158" i="19" s="1"/>
  <c r="D158" i="19"/>
  <c r="K157" i="19"/>
  <c r="F157" i="19"/>
  <c r="E157" i="19"/>
  <c r="D157" i="19"/>
  <c r="K156" i="19"/>
  <c r="F156" i="19"/>
  <c r="E156" i="19"/>
  <c r="H156" i="19" s="1"/>
  <c r="D156" i="19"/>
  <c r="K155" i="19"/>
  <c r="F155" i="19"/>
  <c r="E155" i="19"/>
  <c r="D155" i="19"/>
  <c r="K154" i="19"/>
  <c r="F154" i="19"/>
  <c r="E154" i="19"/>
  <c r="H154" i="19" s="1"/>
  <c r="D154" i="19"/>
  <c r="K153" i="19"/>
  <c r="F153" i="19"/>
  <c r="E153" i="19"/>
  <c r="D153" i="19"/>
  <c r="K152" i="19"/>
  <c r="F152" i="19"/>
  <c r="E152" i="19"/>
  <c r="H152" i="19" s="1"/>
  <c r="D152" i="19"/>
  <c r="K151" i="19"/>
  <c r="F151" i="19"/>
  <c r="E151" i="19"/>
  <c r="D151" i="19"/>
  <c r="G151" i="19" s="1"/>
  <c r="K150" i="19"/>
  <c r="F150" i="19"/>
  <c r="E150" i="19"/>
  <c r="D150" i="19"/>
  <c r="K149" i="19"/>
  <c r="F149" i="19"/>
  <c r="E149" i="19"/>
  <c r="D149" i="19"/>
  <c r="K148" i="19"/>
  <c r="F148" i="19"/>
  <c r="E148" i="19"/>
  <c r="D148" i="19"/>
  <c r="K147" i="19"/>
  <c r="F147" i="19"/>
  <c r="E147" i="19"/>
  <c r="D147" i="19"/>
  <c r="K146" i="19"/>
  <c r="F146" i="19"/>
  <c r="E146" i="19"/>
  <c r="D146" i="19"/>
  <c r="K145" i="19"/>
  <c r="F145" i="19"/>
  <c r="E145" i="19"/>
  <c r="D145" i="19"/>
  <c r="K144" i="19"/>
  <c r="F144" i="19"/>
  <c r="E144" i="19"/>
  <c r="D144" i="19"/>
  <c r="K143" i="19"/>
  <c r="F143" i="19"/>
  <c r="E143" i="19"/>
  <c r="D143" i="19"/>
  <c r="K142" i="19"/>
  <c r="F142" i="19"/>
  <c r="E142" i="19"/>
  <c r="D142" i="19"/>
  <c r="K141" i="19"/>
  <c r="F141" i="19"/>
  <c r="E141" i="19"/>
  <c r="D141" i="19"/>
  <c r="K140" i="19"/>
  <c r="F140" i="19"/>
  <c r="E140" i="19"/>
  <c r="D140" i="19"/>
  <c r="K139" i="19"/>
  <c r="F139" i="19"/>
  <c r="E139" i="19"/>
  <c r="D139" i="19"/>
  <c r="K138" i="19"/>
  <c r="F138" i="19"/>
  <c r="E138" i="19"/>
  <c r="D138" i="19"/>
  <c r="K137" i="19"/>
  <c r="F137" i="19"/>
  <c r="E137" i="19"/>
  <c r="D137" i="19"/>
  <c r="K136" i="19"/>
  <c r="F136" i="19"/>
  <c r="E136" i="19"/>
  <c r="D136" i="19"/>
  <c r="K135" i="19"/>
  <c r="F135" i="19"/>
  <c r="E135" i="19"/>
  <c r="D135" i="19"/>
  <c r="K134" i="19"/>
  <c r="F134" i="19"/>
  <c r="E134" i="19"/>
  <c r="D134" i="19"/>
  <c r="K133" i="19"/>
  <c r="F133" i="19"/>
  <c r="E133" i="19"/>
  <c r="D133" i="19"/>
  <c r="K132" i="19"/>
  <c r="F132" i="19"/>
  <c r="E132" i="19"/>
  <c r="D132" i="19"/>
  <c r="K131" i="19"/>
  <c r="F131" i="19"/>
  <c r="E131" i="19"/>
  <c r="D131" i="19"/>
  <c r="K130" i="19"/>
  <c r="F130" i="19"/>
  <c r="E130" i="19"/>
  <c r="D130" i="19"/>
  <c r="K129" i="19"/>
  <c r="F129" i="19"/>
  <c r="E129" i="19"/>
  <c r="D129" i="19"/>
  <c r="K128" i="19"/>
  <c r="F128" i="19"/>
  <c r="E128" i="19"/>
  <c r="D128" i="19"/>
  <c r="K127" i="19"/>
  <c r="F127" i="19"/>
  <c r="E127" i="19"/>
  <c r="D127" i="19"/>
  <c r="K126" i="19"/>
  <c r="F126" i="19"/>
  <c r="E126" i="19"/>
  <c r="D126" i="19"/>
  <c r="K125" i="19"/>
  <c r="F125" i="19"/>
  <c r="E125" i="19"/>
  <c r="D125" i="19"/>
  <c r="K124" i="19"/>
  <c r="F124" i="19"/>
  <c r="E124" i="19"/>
  <c r="D124" i="19"/>
  <c r="K123" i="19"/>
  <c r="F123" i="19"/>
  <c r="E123" i="19"/>
  <c r="D123" i="19"/>
  <c r="K122" i="19"/>
  <c r="F122" i="19"/>
  <c r="E122" i="19"/>
  <c r="D122" i="19"/>
  <c r="K121" i="19"/>
  <c r="F121" i="19"/>
  <c r="E121" i="19"/>
  <c r="D121" i="19"/>
  <c r="K120" i="19"/>
  <c r="F120" i="19"/>
  <c r="E120" i="19"/>
  <c r="D120" i="19"/>
  <c r="K119" i="19"/>
  <c r="F119" i="19"/>
  <c r="E119" i="19"/>
  <c r="D119" i="19"/>
  <c r="K118" i="19"/>
  <c r="F118" i="19"/>
  <c r="E118" i="19"/>
  <c r="D118" i="19"/>
  <c r="K117" i="19"/>
  <c r="F117" i="19"/>
  <c r="E117" i="19"/>
  <c r="D117" i="19"/>
  <c r="K116" i="19"/>
  <c r="F116" i="19"/>
  <c r="E116" i="19"/>
  <c r="D116" i="19"/>
  <c r="K115" i="19"/>
  <c r="F115" i="19"/>
  <c r="E115" i="19"/>
  <c r="D115" i="19"/>
  <c r="K114" i="19"/>
  <c r="F114" i="19"/>
  <c r="E114" i="19"/>
  <c r="D114" i="19"/>
  <c r="K113" i="19"/>
  <c r="F113" i="19"/>
  <c r="E113" i="19"/>
  <c r="D113" i="19"/>
  <c r="K112" i="19"/>
  <c r="F112" i="19"/>
  <c r="E112" i="19"/>
  <c r="D112" i="19"/>
  <c r="K111" i="19"/>
  <c r="F111" i="19"/>
  <c r="E111" i="19"/>
  <c r="D111" i="19"/>
  <c r="K110" i="19"/>
  <c r="F110" i="19"/>
  <c r="E110" i="19"/>
  <c r="D110" i="19"/>
  <c r="K109" i="19"/>
  <c r="F109" i="19"/>
  <c r="E109" i="19"/>
  <c r="D109" i="19"/>
  <c r="K108" i="19"/>
  <c r="F108" i="19"/>
  <c r="E108" i="19"/>
  <c r="D108" i="19"/>
  <c r="K107" i="19"/>
  <c r="F107" i="19"/>
  <c r="E107" i="19"/>
  <c r="D107" i="19"/>
  <c r="K106" i="19"/>
  <c r="F106" i="19"/>
  <c r="E106" i="19"/>
  <c r="D106" i="19"/>
  <c r="K105" i="19"/>
  <c r="F105" i="19"/>
  <c r="E105" i="19"/>
  <c r="D105" i="19"/>
  <c r="K104" i="19"/>
  <c r="F104" i="19"/>
  <c r="E104" i="19"/>
  <c r="D104" i="19"/>
  <c r="K103" i="19"/>
  <c r="F103" i="19"/>
  <c r="E103" i="19"/>
  <c r="D103" i="19"/>
  <c r="K102" i="19"/>
  <c r="F102" i="19"/>
  <c r="E102" i="19"/>
  <c r="D102" i="19"/>
  <c r="K101" i="19"/>
  <c r="F101" i="19"/>
  <c r="E101" i="19"/>
  <c r="D101" i="19"/>
  <c r="K100" i="19"/>
  <c r="F100" i="19"/>
  <c r="E100" i="19"/>
  <c r="D100" i="19"/>
  <c r="K99" i="19"/>
  <c r="F99" i="19"/>
  <c r="E99" i="19"/>
  <c r="D99" i="19"/>
  <c r="K98" i="19"/>
  <c r="F98" i="19"/>
  <c r="E98" i="19"/>
  <c r="D98" i="19"/>
  <c r="K97" i="19"/>
  <c r="F97" i="19"/>
  <c r="E97" i="19"/>
  <c r="D97" i="19"/>
  <c r="K96" i="19"/>
  <c r="F96" i="19"/>
  <c r="E96" i="19"/>
  <c r="D96" i="19"/>
  <c r="K95" i="19"/>
  <c r="F95" i="19"/>
  <c r="E95" i="19"/>
  <c r="D95" i="19"/>
  <c r="K94" i="19"/>
  <c r="F94" i="19"/>
  <c r="E94" i="19"/>
  <c r="D94" i="19"/>
  <c r="K93" i="19"/>
  <c r="F93" i="19"/>
  <c r="E93" i="19"/>
  <c r="D93" i="19"/>
  <c r="K92" i="19"/>
  <c r="F92" i="19"/>
  <c r="E92" i="19"/>
  <c r="D92" i="19"/>
  <c r="K91" i="19"/>
  <c r="F91" i="19"/>
  <c r="E91" i="19"/>
  <c r="D91" i="19"/>
  <c r="K90" i="19"/>
  <c r="F90" i="19"/>
  <c r="E90" i="19"/>
  <c r="D90" i="19"/>
  <c r="K89" i="19"/>
  <c r="F89" i="19"/>
  <c r="E89" i="19"/>
  <c r="D89" i="19"/>
  <c r="K88" i="19"/>
  <c r="F88" i="19"/>
  <c r="E88" i="19"/>
  <c r="D88" i="19"/>
  <c r="K87" i="19"/>
  <c r="F87" i="19"/>
  <c r="E87" i="19"/>
  <c r="D87" i="19"/>
  <c r="K86" i="19"/>
  <c r="F86" i="19"/>
  <c r="E86" i="19"/>
  <c r="D86" i="19"/>
  <c r="K85" i="19"/>
  <c r="F85" i="19"/>
  <c r="E85" i="19"/>
  <c r="D85" i="19"/>
  <c r="K84" i="19"/>
  <c r="F84" i="19"/>
  <c r="E84" i="19"/>
  <c r="D84" i="19"/>
  <c r="K83" i="19"/>
  <c r="F83" i="19"/>
  <c r="E83" i="19"/>
  <c r="D83" i="19"/>
  <c r="K82" i="19"/>
  <c r="F82" i="19"/>
  <c r="E82" i="19"/>
  <c r="D82" i="19"/>
  <c r="K81" i="19"/>
  <c r="F81" i="19"/>
  <c r="E81" i="19"/>
  <c r="D81" i="19"/>
  <c r="K80" i="19"/>
  <c r="F80" i="19"/>
  <c r="E80" i="19"/>
  <c r="D80" i="19"/>
  <c r="K79" i="19"/>
  <c r="F79" i="19"/>
  <c r="E79" i="19"/>
  <c r="D79" i="19"/>
  <c r="K78" i="19"/>
  <c r="F78" i="19"/>
  <c r="E78" i="19"/>
  <c r="D78" i="19"/>
  <c r="K77" i="19"/>
  <c r="F77" i="19"/>
  <c r="E77" i="19"/>
  <c r="D77" i="19"/>
  <c r="K76" i="19"/>
  <c r="F76" i="19"/>
  <c r="E76" i="19"/>
  <c r="D76" i="19"/>
  <c r="K75" i="19"/>
  <c r="F75" i="19"/>
  <c r="E75" i="19"/>
  <c r="D75" i="19"/>
  <c r="K74" i="19"/>
  <c r="F74" i="19"/>
  <c r="E74" i="19"/>
  <c r="D74" i="19"/>
  <c r="K73" i="19"/>
  <c r="F73" i="19"/>
  <c r="E73" i="19"/>
  <c r="D73" i="19"/>
  <c r="K72" i="19"/>
  <c r="F72" i="19"/>
  <c r="E72" i="19"/>
  <c r="D72" i="19"/>
  <c r="K71" i="19"/>
  <c r="F71" i="19"/>
  <c r="E71" i="19"/>
  <c r="D71" i="19"/>
  <c r="K70" i="19"/>
  <c r="F70" i="19"/>
  <c r="E70" i="19"/>
  <c r="D70" i="19"/>
  <c r="K69" i="19"/>
  <c r="F69" i="19"/>
  <c r="E69" i="19"/>
  <c r="D69" i="19"/>
  <c r="K68" i="19"/>
  <c r="F68" i="19"/>
  <c r="E68" i="19"/>
  <c r="D68" i="19"/>
  <c r="K67" i="19"/>
  <c r="F67" i="19"/>
  <c r="E67" i="19"/>
  <c r="D67" i="19"/>
  <c r="K66" i="19"/>
  <c r="F66" i="19"/>
  <c r="E66" i="19"/>
  <c r="D66" i="19"/>
  <c r="K65" i="19"/>
  <c r="F65" i="19"/>
  <c r="E65" i="19"/>
  <c r="D65" i="19"/>
  <c r="K64" i="19"/>
  <c r="F64" i="19"/>
  <c r="E64" i="19"/>
  <c r="D64" i="19"/>
  <c r="K63" i="19"/>
  <c r="F63" i="19"/>
  <c r="E63" i="19"/>
  <c r="D63" i="19"/>
  <c r="K62" i="19"/>
  <c r="F62" i="19"/>
  <c r="E62" i="19"/>
  <c r="D62" i="19"/>
  <c r="K61" i="19"/>
  <c r="F61" i="19"/>
  <c r="E61" i="19"/>
  <c r="D61" i="19"/>
  <c r="K60" i="19"/>
  <c r="F60" i="19"/>
  <c r="E60" i="19"/>
  <c r="D60" i="19"/>
  <c r="K59" i="19"/>
  <c r="F59" i="19"/>
  <c r="E59" i="19"/>
  <c r="D59" i="19"/>
  <c r="K58" i="19"/>
  <c r="F58" i="19"/>
  <c r="E58" i="19"/>
  <c r="D58" i="19"/>
  <c r="K57" i="19"/>
  <c r="F57" i="19"/>
  <c r="E57" i="19"/>
  <c r="D57" i="19"/>
  <c r="K56" i="19"/>
  <c r="F56" i="19"/>
  <c r="E56" i="19"/>
  <c r="D56" i="19"/>
  <c r="K55" i="19"/>
  <c r="F55" i="19"/>
  <c r="E55" i="19"/>
  <c r="D55" i="19"/>
  <c r="K54" i="19"/>
  <c r="F54" i="19"/>
  <c r="E54" i="19"/>
  <c r="D54" i="19"/>
  <c r="K53" i="19"/>
  <c r="F53" i="19"/>
  <c r="E53" i="19"/>
  <c r="D53" i="19"/>
  <c r="K52" i="19"/>
  <c r="F52" i="19"/>
  <c r="E52" i="19"/>
  <c r="D52" i="19"/>
  <c r="K51" i="19"/>
  <c r="F51" i="19"/>
  <c r="E51" i="19"/>
  <c r="D51" i="19"/>
  <c r="K50" i="19"/>
  <c r="F50" i="19"/>
  <c r="E50" i="19"/>
  <c r="D50" i="19"/>
  <c r="K49" i="19"/>
  <c r="F49" i="19"/>
  <c r="E49" i="19"/>
  <c r="D49" i="19"/>
  <c r="K48" i="19"/>
  <c r="F48" i="19"/>
  <c r="E48" i="19"/>
  <c r="D48" i="19"/>
  <c r="K47" i="19"/>
  <c r="F47" i="19"/>
  <c r="E47" i="19"/>
  <c r="D47" i="19"/>
  <c r="K46" i="19"/>
  <c r="F46" i="19"/>
  <c r="E46" i="19"/>
  <c r="D46" i="19"/>
  <c r="K45" i="19"/>
  <c r="F45" i="19"/>
  <c r="E45" i="19"/>
  <c r="D45" i="19"/>
  <c r="K44" i="19"/>
  <c r="F44" i="19"/>
  <c r="E44" i="19"/>
  <c r="D44" i="19"/>
  <c r="K43" i="19"/>
  <c r="F43" i="19"/>
  <c r="E43" i="19"/>
  <c r="D43" i="19"/>
  <c r="K42" i="19"/>
  <c r="F42" i="19"/>
  <c r="E42" i="19"/>
  <c r="D42" i="19"/>
  <c r="K41" i="19"/>
  <c r="F41" i="19"/>
  <c r="E41" i="19"/>
  <c r="D41" i="19"/>
  <c r="K40" i="19"/>
  <c r="F40" i="19"/>
  <c r="E40" i="19"/>
  <c r="D40" i="19"/>
  <c r="K39" i="19"/>
  <c r="F39" i="19"/>
  <c r="E39" i="19"/>
  <c r="D39" i="19"/>
  <c r="K38" i="19"/>
  <c r="F38" i="19"/>
  <c r="E38" i="19"/>
  <c r="D38" i="19"/>
  <c r="K37" i="19"/>
  <c r="F37" i="19"/>
  <c r="E37" i="19"/>
  <c r="D37" i="19"/>
  <c r="K36" i="19"/>
  <c r="F36" i="19"/>
  <c r="E36" i="19"/>
  <c r="D36" i="19"/>
  <c r="K35" i="19"/>
  <c r="F35" i="19"/>
  <c r="E35" i="19"/>
  <c r="D35" i="19"/>
  <c r="K34" i="19"/>
  <c r="F34" i="19"/>
  <c r="E34" i="19"/>
  <c r="D34" i="19"/>
  <c r="K33" i="19"/>
  <c r="F33" i="19"/>
  <c r="E33" i="19"/>
  <c r="D33" i="19"/>
  <c r="K32" i="19"/>
  <c r="F32" i="19"/>
  <c r="E32" i="19"/>
  <c r="D32" i="19"/>
  <c r="K31" i="19"/>
  <c r="F31" i="19"/>
  <c r="E31" i="19"/>
  <c r="D31" i="19"/>
  <c r="K30" i="19"/>
  <c r="F30" i="19"/>
  <c r="E30" i="19"/>
  <c r="D30" i="19"/>
  <c r="K29" i="19"/>
  <c r="F29" i="19"/>
  <c r="E29" i="19"/>
  <c r="D29" i="19"/>
  <c r="K28" i="19"/>
  <c r="F28" i="19"/>
  <c r="E28" i="19"/>
  <c r="D28" i="19"/>
  <c r="K27" i="19"/>
  <c r="F27" i="19"/>
  <c r="E27" i="19"/>
  <c r="D27" i="19"/>
  <c r="K26" i="19"/>
  <c r="F26" i="19"/>
  <c r="E26" i="19"/>
  <c r="D26" i="19"/>
  <c r="K25" i="19"/>
  <c r="F25" i="19"/>
  <c r="E25" i="19"/>
  <c r="D25" i="19"/>
  <c r="K24" i="19"/>
  <c r="F24" i="19"/>
  <c r="E24" i="19"/>
  <c r="D24" i="19"/>
  <c r="K23" i="19"/>
  <c r="F23" i="19"/>
  <c r="E23" i="19"/>
  <c r="D23" i="19"/>
  <c r="K22" i="19"/>
  <c r="F22" i="19"/>
  <c r="E22" i="19"/>
  <c r="D22" i="19"/>
  <c r="K21" i="19"/>
  <c r="F21" i="19"/>
  <c r="E21" i="19"/>
  <c r="D21" i="19"/>
  <c r="K20" i="19"/>
  <c r="F20" i="19"/>
  <c r="E20" i="19"/>
  <c r="D20" i="19"/>
  <c r="K19" i="19"/>
  <c r="F19" i="19"/>
  <c r="E19" i="19"/>
  <c r="D19" i="19"/>
  <c r="K18" i="19"/>
  <c r="F18" i="19"/>
  <c r="E18" i="19"/>
  <c r="D18" i="19"/>
  <c r="K17" i="19"/>
  <c r="F17" i="19"/>
  <c r="E17" i="19"/>
  <c r="D17" i="19"/>
  <c r="K16" i="19"/>
  <c r="F16" i="19"/>
  <c r="E16" i="19"/>
  <c r="D16" i="19"/>
  <c r="K15" i="19"/>
  <c r="F15" i="19"/>
  <c r="E15" i="19"/>
  <c r="D15" i="19"/>
  <c r="K14" i="19"/>
  <c r="F14" i="19"/>
  <c r="E14" i="19"/>
  <c r="D14" i="19"/>
  <c r="K13" i="19"/>
  <c r="F13" i="19"/>
  <c r="E13" i="19"/>
  <c r="D13" i="19"/>
  <c r="K12" i="19"/>
  <c r="F12" i="19"/>
  <c r="E12" i="19"/>
  <c r="D12" i="19"/>
  <c r="K11" i="19"/>
  <c r="F11" i="19"/>
  <c r="E11" i="19"/>
  <c r="D11" i="19"/>
  <c r="K10" i="19"/>
  <c r="F10" i="19"/>
  <c r="E10" i="19"/>
  <c r="D10" i="19"/>
  <c r="O9" i="19"/>
  <c r="P9" i="19" s="1"/>
  <c r="Q9" i="19" s="1"/>
  <c r="D7" i="14" s="1"/>
  <c r="K9" i="19"/>
  <c r="F9" i="19"/>
  <c r="E9" i="19"/>
  <c r="D9" i="19"/>
  <c r="K4" i="19"/>
  <c r="F369" i="18"/>
  <c r="E369" i="18"/>
  <c r="D369" i="18"/>
  <c r="F368" i="18"/>
  <c r="E368" i="18"/>
  <c r="D368" i="18"/>
  <c r="F367" i="18"/>
  <c r="E367" i="18"/>
  <c r="D367" i="18"/>
  <c r="F366" i="18"/>
  <c r="E366" i="18"/>
  <c r="D366" i="18"/>
  <c r="F365" i="18"/>
  <c r="E365" i="18"/>
  <c r="D365" i="18"/>
  <c r="F364" i="18"/>
  <c r="E364" i="18"/>
  <c r="D364" i="18"/>
  <c r="F363" i="18"/>
  <c r="E363" i="18"/>
  <c r="D363" i="18"/>
  <c r="F362" i="18"/>
  <c r="E362" i="18"/>
  <c r="D362" i="18"/>
  <c r="F361" i="18"/>
  <c r="E361" i="18"/>
  <c r="D361" i="18"/>
  <c r="F360" i="18"/>
  <c r="E360" i="18"/>
  <c r="D360" i="18"/>
  <c r="F359" i="18"/>
  <c r="E359" i="18"/>
  <c r="D359" i="18"/>
  <c r="F358" i="18"/>
  <c r="E358" i="18"/>
  <c r="D358" i="18"/>
  <c r="F357" i="18"/>
  <c r="E357" i="18"/>
  <c r="D357" i="18"/>
  <c r="F356" i="18"/>
  <c r="E356" i="18"/>
  <c r="D356" i="18"/>
  <c r="F355" i="18"/>
  <c r="E355" i="18"/>
  <c r="D355" i="18"/>
  <c r="F354" i="18"/>
  <c r="E354" i="18"/>
  <c r="D354" i="18"/>
  <c r="F353" i="18"/>
  <c r="E353" i="18"/>
  <c r="D353" i="18"/>
  <c r="F352" i="18"/>
  <c r="E352" i="18"/>
  <c r="D352" i="18"/>
  <c r="F351" i="18"/>
  <c r="E351" i="18"/>
  <c r="D351" i="18"/>
  <c r="F350" i="18"/>
  <c r="E350" i="18"/>
  <c r="D350" i="18"/>
  <c r="F349" i="18"/>
  <c r="E349" i="18"/>
  <c r="D349" i="18"/>
  <c r="F348" i="18"/>
  <c r="E348" i="18"/>
  <c r="D348" i="18"/>
  <c r="F347" i="18"/>
  <c r="E347" i="18"/>
  <c r="D347" i="18"/>
  <c r="F346" i="18"/>
  <c r="E346" i="18"/>
  <c r="D346" i="18"/>
  <c r="F345" i="18"/>
  <c r="E345" i="18"/>
  <c r="D345" i="18"/>
  <c r="F344" i="18"/>
  <c r="E344" i="18"/>
  <c r="D344" i="18"/>
  <c r="F343" i="18"/>
  <c r="E343" i="18"/>
  <c r="D343" i="18"/>
  <c r="F342" i="18"/>
  <c r="E342" i="18"/>
  <c r="D342" i="18"/>
  <c r="F341" i="18"/>
  <c r="E341" i="18"/>
  <c r="D341" i="18"/>
  <c r="F340" i="18"/>
  <c r="E340" i="18"/>
  <c r="D340" i="18"/>
  <c r="F339" i="18"/>
  <c r="E339" i="18"/>
  <c r="D339" i="18"/>
  <c r="K338" i="18"/>
  <c r="F338" i="18"/>
  <c r="E338" i="18"/>
  <c r="D338" i="18"/>
  <c r="K337" i="18"/>
  <c r="F337" i="18"/>
  <c r="E337" i="18"/>
  <c r="D337" i="18"/>
  <c r="K336" i="18"/>
  <c r="F336" i="18"/>
  <c r="E336" i="18"/>
  <c r="D336" i="18"/>
  <c r="K335" i="18"/>
  <c r="F335" i="18"/>
  <c r="E335" i="18"/>
  <c r="D335" i="18"/>
  <c r="K334" i="18"/>
  <c r="F334" i="18"/>
  <c r="E334" i="18"/>
  <c r="D334" i="18"/>
  <c r="K333" i="18"/>
  <c r="F333" i="18"/>
  <c r="E333" i="18"/>
  <c r="D333" i="18"/>
  <c r="K332" i="18"/>
  <c r="F332" i="18"/>
  <c r="E332" i="18"/>
  <c r="D332" i="18"/>
  <c r="K331" i="18"/>
  <c r="F331" i="18"/>
  <c r="E331" i="18"/>
  <c r="D331" i="18"/>
  <c r="K330" i="18"/>
  <c r="F330" i="18"/>
  <c r="E330" i="18"/>
  <c r="D330" i="18"/>
  <c r="K329" i="18"/>
  <c r="F329" i="18"/>
  <c r="E329" i="18"/>
  <c r="D329" i="18"/>
  <c r="K328" i="18"/>
  <c r="F328" i="18"/>
  <c r="E328" i="18"/>
  <c r="D328" i="18"/>
  <c r="K327" i="18"/>
  <c r="F327" i="18"/>
  <c r="E327" i="18"/>
  <c r="D327" i="18"/>
  <c r="K326" i="18"/>
  <c r="F326" i="18"/>
  <c r="E326" i="18"/>
  <c r="D326" i="18"/>
  <c r="K325" i="18"/>
  <c r="F325" i="18"/>
  <c r="E325" i="18"/>
  <c r="D325" i="18"/>
  <c r="K324" i="18"/>
  <c r="F324" i="18"/>
  <c r="E324" i="18"/>
  <c r="D324" i="18"/>
  <c r="K323" i="18"/>
  <c r="F323" i="18"/>
  <c r="E323" i="18"/>
  <c r="D323" i="18"/>
  <c r="K322" i="18"/>
  <c r="F322" i="18"/>
  <c r="E322" i="18"/>
  <c r="D322" i="18"/>
  <c r="K321" i="18"/>
  <c r="F321" i="18"/>
  <c r="E321" i="18"/>
  <c r="D321" i="18"/>
  <c r="K320" i="18"/>
  <c r="F320" i="18"/>
  <c r="E320" i="18"/>
  <c r="D320" i="18"/>
  <c r="K319" i="18"/>
  <c r="F319" i="18"/>
  <c r="E319" i="18"/>
  <c r="D319" i="18"/>
  <c r="K318" i="18"/>
  <c r="F318" i="18"/>
  <c r="E318" i="18"/>
  <c r="D318" i="18"/>
  <c r="K317" i="18"/>
  <c r="F317" i="18"/>
  <c r="E317" i="18"/>
  <c r="D317" i="18"/>
  <c r="K316" i="18"/>
  <c r="F316" i="18"/>
  <c r="E316" i="18"/>
  <c r="D316" i="18"/>
  <c r="K315" i="18"/>
  <c r="F315" i="18"/>
  <c r="E315" i="18"/>
  <c r="D315" i="18"/>
  <c r="K314" i="18"/>
  <c r="F314" i="18"/>
  <c r="E314" i="18"/>
  <c r="D314" i="18"/>
  <c r="K313" i="18"/>
  <c r="F313" i="18"/>
  <c r="E313" i="18"/>
  <c r="D313" i="18"/>
  <c r="K312" i="18"/>
  <c r="F312" i="18"/>
  <c r="E312" i="18"/>
  <c r="D312" i="18"/>
  <c r="K311" i="18"/>
  <c r="F311" i="18"/>
  <c r="E311" i="18"/>
  <c r="D311" i="18"/>
  <c r="K310" i="18"/>
  <c r="F310" i="18"/>
  <c r="E310" i="18"/>
  <c r="D310" i="18"/>
  <c r="K309" i="18"/>
  <c r="F309" i="18"/>
  <c r="E309" i="18"/>
  <c r="D309" i="18"/>
  <c r="K308" i="18"/>
  <c r="F308" i="18"/>
  <c r="E308" i="18"/>
  <c r="D308" i="18"/>
  <c r="K307" i="18"/>
  <c r="F307" i="18"/>
  <c r="E307" i="18"/>
  <c r="D307" i="18"/>
  <c r="K306" i="18"/>
  <c r="F306" i="18"/>
  <c r="E306" i="18"/>
  <c r="D306" i="18"/>
  <c r="K305" i="18"/>
  <c r="F305" i="18"/>
  <c r="E305" i="18"/>
  <c r="D305" i="18"/>
  <c r="K304" i="18"/>
  <c r="F304" i="18"/>
  <c r="E304" i="18"/>
  <c r="D304" i="18"/>
  <c r="K303" i="18"/>
  <c r="F303" i="18"/>
  <c r="E303" i="18"/>
  <c r="D303" i="18"/>
  <c r="K302" i="18"/>
  <c r="F302" i="18"/>
  <c r="E302" i="18"/>
  <c r="D302" i="18"/>
  <c r="K301" i="18"/>
  <c r="F301" i="18"/>
  <c r="E301" i="18"/>
  <c r="D301" i="18"/>
  <c r="K300" i="18"/>
  <c r="F300" i="18"/>
  <c r="E300" i="18"/>
  <c r="D300" i="18"/>
  <c r="K299" i="18"/>
  <c r="F299" i="18"/>
  <c r="E299" i="18"/>
  <c r="D299" i="18"/>
  <c r="K298" i="18"/>
  <c r="F298" i="18"/>
  <c r="E298" i="18"/>
  <c r="D298" i="18"/>
  <c r="K297" i="18"/>
  <c r="F297" i="18"/>
  <c r="E297" i="18"/>
  <c r="D297" i="18"/>
  <c r="K296" i="18"/>
  <c r="F296" i="18"/>
  <c r="E296" i="18"/>
  <c r="D296" i="18"/>
  <c r="K295" i="18"/>
  <c r="F295" i="18"/>
  <c r="E295" i="18"/>
  <c r="D295" i="18"/>
  <c r="K294" i="18"/>
  <c r="F294" i="18"/>
  <c r="E294" i="18"/>
  <c r="D294" i="18"/>
  <c r="K293" i="18"/>
  <c r="F293" i="18"/>
  <c r="E293" i="18"/>
  <c r="D293" i="18"/>
  <c r="K292" i="18"/>
  <c r="F292" i="18"/>
  <c r="E292" i="18"/>
  <c r="D292" i="18"/>
  <c r="K291" i="18"/>
  <c r="F291" i="18"/>
  <c r="E291" i="18"/>
  <c r="D291" i="18"/>
  <c r="K290" i="18"/>
  <c r="F290" i="18"/>
  <c r="E290" i="18"/>
  <c r="D290" i="18"/>
  <c r="K289" i="18"/>
  <c r="F289" i="18"/>
  <c r="E289" i="18"/>
  <c r="D289" i="18"/>
  <c r="K288" i="18"/>
  <c r="F288" i="18"/>
  <c r="E288" i="18"/>
  <c r="D288" i="18"/>
  <c r="K287" i="18"/>
  <c r="F287" i="18"/>
  <c r="E287" i="18"/>
  <c r="D287" i="18"/>
  <c r="K286" i="18"/>
  <c r="F286" i="18"/>
  <c r="E286" i="18"/>
  <c r="D286" i="18"/>
  <c r="K285" i="18"/>
  <c r="F285" i="18"/>
  <c r="E285" i="18"/>
  <c r="D285" i="18"/>
  <c r="K284" i="18"/>
  <c r="F284" i="18"/>
  <c r="E284" i="18"/>
  <c r="D284" i="18"/>
  <c r="K283" i="18"/>
  <c r="F283" i="18"/>
  <c r="E283" i="18"/>
  <c r="D283" i="18"/>
  <c r="K282" i="18"/>
  <c r="F282" i="18"/>
  <c r="E282" i="18"/>
  <c r="D282" i="18"/>
  <c r="K281" i="18"/>
  <c r="F281" i="18"/>
  <c r="E281" i="18"/>
  <c r="D281" i="18"/>
  <c r="K280" i="18"/>
  <c r="F280" i="18"/>
  <c r="E280" i="18"/>
  <c r="D280" i="18"/>
  <c r="K279" i="18"/>
  <c r="F279" i="18"/>
  <c r="E279" i="18"/>
  <c r="D279" i="18"/>
  <c r="K278" i="18"/>
  <c r="F278" i="18"/>
  <c r="E278" i="18"/>
  <c r="D278" i="18"/>
  <c r="K277" i="18"/>
  <c r="F277" i="18"/>
  <c r="E277" i="18"/>
  <c r="D277" i="18"/>
  <c r="K276" i="18"/>
  <c r="F276" i="18"/>
  <c r="E276" i="18"/>
  <c r="D276" i="18"/>
  <c r="K275" i="18"/>
  <c r="F275" i="18"/>
  <c r="E275" i="18"/>
  <c r="D275" i="18"/>
  <c r="K274" i="18"/>
  <c r="F274" i="18"/>
  <c r="E274" i="18"/>
  <c r="D274" i="18"/>
  <c r="K273" i="18"/>
  <c r="F273" i="18"/>
  <c r="E273" i="18"/>
  <c r="D273" i="18"/>
  <c r="K272" i="18"/>
  <c r="F272" i="18"/>
  <c r="E272" i="18"/>
  <c r="D272" i="18"/>
  <c r="K271" i="18"/>
  <c r="F271" i="18"/>
  <c r="E271" i="18"/>
  <c r="D271" i="18"/>
  <c r="K270" i="18"/>
  <c r="F270" i="18"/>
  <c r="E270" i="18"/>
  <c r="D270" i="18"/>
  <c r="K269" i="18"/>
  <c r="F269" i="18"/>
  <c r="E269" i="18"/>
  <c r="D269" i="18"/>
  <c r="K268" i="18"/>
  <c r="F268" i="18"/>
  <c r="E268" i="18"/>
  <c r="D268" i="18"/>
  <c r="K267" i="18"/>
  <c r="F267" i="18"/>
  <c r="E267" i="18"/>
  <c r="D267" i="18"/>
  <c r="K266" i="18"/>
  <c r="F266" i="18"/>
  <c r="E266" i="18"/>
  <c r="D266" i="18"/>
  <c r="K265" i="18"/>
  <c r="F265" i="18"/>
  <c r="E265" i="18"/>
  <c r="D265" i="18"/>
  <c r="K264" i="18"/>
  <c r="F264" i="18"/>
  <c r="E264" i="18"/>
  <c r="D264" i="18"/>
  <c r="K263" i="18"/>
  <c r="F263" i="18"/>
  <c r="E263" i="18"/>
  <c r="D263" i="18"/>
  <c r="K262" i="18"/>
  <c r="F262" i="18"/>
  <c r="E262" i="18"/>
  <c r="D262" i="18"/>
  <c r="K261" i="18"/>
  <c r="F261" i="18"/>
  <c r="E261" i="18"/>
  <c r="D261" i="18"/>
  <c r="K260" i="18"/>
  <c r="F260" i="18"/>
  <c r="E260" i="18"/>
  <c r="D260" i="18"/>
  <c r="K259" i="18"/>
  <c r="F259" i="18"/>
  <c r="E259" i="18"/>
  <c r="D259" i="18"/>
  <c r="K258" i="18"/>
  <c r="F258" i="18"/>
  <c r="E258" i="18"/>
  <c r="D258" i="18"/>
  <c r="K257" i="18"/>
  <c r="F257" i="18"/>
  <c r="E257" i="18"/>
  <c r="D257" i="18"/>
  <c r="K256" i="18"/>
  <c r="F256" i="18"/>
  <c r="E256" i="18"/>
  <c r="D256" i="18"/>
  <c r="K255" i="18"/>
  <c r="F255" i="18"/>
  <c r="E255" i="18"/>
  <c r="D255" i="18"/>
  <c r="K254" i="18"/>
  <c r="F254" i="18"/>
  <c r="E254" i="18"/>
  <c r="D254" i="18"/>
  <c r="K253" i="18"/>
  <c r="F253" i="18"/>
  <c r="E253" i="18"/>
  <c r="D253" i="18"/>
  <c r="K252" i="18"/>
  <c r="F252" i="18"/>
  <c r="E252" i="18"/>
  <c r="D252" i="18"/>
  <c r="K251" i="18"/>
  <c r="F251" i="18"/>
  <c r="E251" i="18"/>
  <c r="D251" i="18"/>
  <c r="K250" i="18"/>
  <c r="F250" i="18"/>
  <c r="E250" i="18"/>
  <c r="D250" i="18"/>
  <c r="K249" i="18"/>
  <c r="F249" i="18"/>
  <c r="E249" i="18"/>
  <c r="D249" i="18"/>
  <c r="K248" i="18"/>
  <c r="F248" i="18"/>
  <c r="E248" i="18"/>
  <c r="D248" i="18"/>
  <c r="K247" i="18"/>
  <c r="F247" i="18"/>
  <c r="E247" i="18"/>
  <c r="D247" i="18"/>
  <c r="K246" i="18"/>
  <c r="F246" i="18"/>
  <c r="E246" i="18"/>
  <c r="D246" i="18"/>
  <c r="K245" i="18"/>
  <c r="F245" i="18"/>
  <c r="E245" i="18"/>
  <c r="D245" i="18"/>
  <c r="K244" i="18"/>
  <c r="F244" i="18"/>
  <c r="E244" i="18"/>
  <c r="D244" i="18"/>
  <c r="K243" i="18"/>
  <c r="F243" i="18"/>
  <c r="E243" i="18"/>
  <c r="D243" i="18"/>
  <c r="K242" i="18"/>
  <c r="F242" i="18"/>
  <c r="E242" i="18"/>
  <c r="D242" i="18"/>
  <c r="K241" i="18"/>
  <c r="F241" i="18"/>
  <c r="E241" i="18"/>
  <c r="D241" i="18"/>
  <c r="K240" i="18"/>
  <c r="F240" i="18"/>
  <c r="E240" i="18"/>
  <c r="D240" i="18"/>
  <c r="K239" i="18"/>
  <c r="F239" i="18"/>
  <c r="E239" i="18"/>
  <c r="D239" i="18"/>
  <c r="K238" i="18"/>
  <c r="F238" i="18"/>
  <c r="E238" i="18"/>
  <c r="D238" i="18"/>
  <c r="K237" i="18"/>
  <c r="F237" i="18"/>
  <c r="E237" i="18"/>
  <c r="D237" i="18"/>
  <c r="K236" i="18"/>
  <c r="F236" i="18"/>
  <c r="E236" i="18"/>
  <c r="D236" i="18"/>
  <c r="K235" i="18"/>
  <c r="F235" i="18"/>
  <c r="E235" i="18"/>
  <c r="D235" i="18"/>
  <c r="K234" i="18"/>
  <c r="F234" i="18"/>
  <c r="E234" i="18"/>
  <c r="D234" i="18"/>
  <c r="K233" i="18"/>
  <c r="F233" i="18"/>
  <c r="E233" i="18"/>
  <c r="D233" i="18"/>
  <c r="K232" i="18"/>
  <c r="F232" i="18"/>
  <c r="E232" i="18"/>
  <c r="D232" i="18"/>
  <c r="K231" i="18"/>
  <c r="F231" i="18"/>
  <c r="E231" i="18"/>
  <c r="D231" i="18"/>
  <c r="K230" i="18"/>
  <c r="F230" i="18"/>
  <c r="E230" i="18"/>
  <c r="D230" i="18"/>
  <c r="K229" i="18"/>
  <c r="F229" i="18"/>
  <c r="E229" i="18"/>
  <c r="D229" i="18"/>
  <c r="K228" i="18"/>
  <c r="F228" i="18"/>
  <c r="E228" i="18"/>
  <c r="D228" i="18"/>
  <c r="K227" i="18"/>
  <c r="F227" i="18"/>
  <c r="E227" i="18"/>
  <c r="D227" i="18"/>
  <c r="K226" i="18"/>
  <c r="F226" i="18"/>
  <c r="E226" i="18"/>
  <c r="D226" i="18"/>
  <c r="K225" i="18"/>
  <c r="F225" i="18"/>
  <c r="E225" i="18"/>
  <c r="D225" i="18"/>
  <c r="K224" i="18"/>
  <c r="F224" i="18"/>
  <c r="E224" i="18"/>
  <c r="D224" i="18"/>
  <c r="K223" i="18"/>
  <c r="F223" i="18"/>
  <c r="E223" i="18"/>
  <c r="D223" i="18"/>
  <c r="K222" i="18"/>
  <c r="F222" i="18"/>
  <c r="E222" i="18"/>
  <c r="D222" i="18"/>
  <c r="K221" i="18"/>
  <c r="F221" i="18"/>
  <c r="E221" i="18"/>
  <c r="D221" i="18"/>
  <c r="K220" i="18"/>
  <c r="F220" i="18"/>
  <c r="E220" i="18"/>
  <c r="D220" i="18"/>
  <c r="K219" i="18"/>
  <c r="F219" i="18"/>
  <c r="E219" i="18"/>
  <c r="D219" i="18"/>
  <c r="K218" i="18"/>
  <c r="F218" i="18"/>
  <c r="E218" i="18"/>
  <c r="D218" i="18"/>
  <c r="K217" i="18"/>
  <c r="F217" i="18"/>
  <c r="E217" i="18"/>
  <c r="D217" i="18"/>
  <c r="K216" i="18"/>
  <c r="F216" i="18"/>
  <c r="E216" i="18"/>
  <c r="D216" i="18"/>
  <c r="K215" i="18"/>
  <c r="F215" i="18"/>
  <c r="E215" i="18"/>
  <c r="D215" i="18"/>
  <c r="K214" i="18"/>
  <c r="F214" i="18"/>
  <c r="E214" i="18"/>
  <c r="D214" i="18"/>
  <c r="K213" i="18"/>
  <c r="F213" i="18"/>
  <c r="E213" i="18"/>
  <c r="D213" i="18"/>
  <c r="K212" i="18"/>
  <c r="F212" i="18"/>
  <c r="E212" i="18"/>
  <c r="D212" i="18"/>
  <c r="K211" i="18"/>
  <c r="F211" i="18"/>
  <c r="E211" i="18"/>
  <c r="D211" i="18"/>
  <c r="K210" i="18"/>
  <c r="F210" i="18"/>
  <c r="E210" i="18"/>
  <c r="D210" i="18"/>
  <c r="K209" i="18"/>
  <c r="F209" i="18"/>
  <c r="E209" i="18"/>
  <c r="D209" i="18"/>
  <c r="K208" i="18"/>
  <c r="F208" i="18"/>
  <c r="E208" i="18"/>
  <c r="D208" i="18"/>
  <c r="K207" i="18"/>
  <c r="F207" i="18"/>
  <c r="E207" i="18"/>
  <c r="D207" i="18"/>
  <c r="K206" i="18"/>
  <c r="F206" i="18"/>
  <c r="E206" i="18"/>
  <c r="D206" i="18"/>
  <c r="K205" i="18"/>
  <c r="F205" i="18"/>
  <c r="E205" i="18"/>
  <c r="D205" i="18"/>
  <c r="K204" i="18"/>
  <c r="F204" i="18"/>
  <c r="E204" i="18"/>
  <c r="D204" i="18"/>
  <c r="K203" i="18"/>
  <c r="F203" i="18"/>
  <c r="E203" i="18"/>
  <c r="D203" i="18"/>
  <c r="K202" i="18"/>
  <c r="F202" i="18"/>
  <c r="E202" i="18"/>
  <c r="D202" i="18"/>
  <c r="K201" i="18"/>
  <c r="F201" i="18"/>
  <c r="E201" i="18"/>
  <c r="D201" i="18"/>
  <c r="K200" i="18"/>
  <c r="F200" i="18"/>
  <c r="E200" i="18"/>
  <c r="D200" i="18"/>
  <c r="K199" i="18"/>
  <c r="F199" i="18"/>
  <c r="E199" i="18"/>
  <c r="D199" i="18"/>
  <c r="K198" i="18"/>
  <c r="F198" i="18"/>
  <c r="E198" i="18"/>
  <c r="D198" i="18"/>
  <c r="K197" i="18"/>
  <c r="F197" i="18"/>
  <c r="E197" i="18"/>
  <c r="D197" i="18"/>
  <c r="K196" i="18"/>
  <c r="F196" i="18"/>
  <c r="E196" i="18"/>
  <c r="D196" i="18"/>
  <c r="K195" i="18"/>
  <c r="F195" i="18"/>
  <c r="E195" i="18"/>
  <c r="D195" i="18"/>
  <c r="K194" i="18"/>
  <c r="F194" i="18"/>
  <c r="E194" i="18"/>
  <c r="D194" i="18"/>
  <c r="K193" i="18"/>
  <c r="F193" i="18"/>
  <c r="E193" i="18"/>
  <c r="D193" i="18"/>
  <c r="K192" i="18"/>
  <c r="F192" i="18"/>
  <c r="E192" i="18"/>
  <c r="D192" i="18"/>
  <c r="K191" i="18"/>
  <c r="F191" i="18"/>
  <c r="E191" i="18"/>
  <c r="D191" i="18"/>
  <c r="K190" i="18"/>
  <c r="F190" i="18"/>
  <c r="E190" i="18"/>
  <c r="D190" i="18"/>
  <c r="K189" i="18"/>
  <c r="F189" i="18"/>
  <c r="E189" i="18"/>
  <c r="D189" i="18"/>
  <c r="K188" i="18"/>
  <c r="F188" i="18"/>
  <c r="E188" i="18"/>
  <c r="D188" i="18"/>
  <c r="K187" i="18"/>
  <c r="F187" i="18"/>
  <c r="E187" i="18"/>
  <c r="D187" i="18"/>
  <c r="K186" i="18"/>
  <c r="F186" i="18"/>
  <c r="E186" i="18"/>
  <c r="D186" i="18"/>
  <c r="K185" i="18"/>
  <c r="F185" i="18"/>
  <c r="E185" i="18"/>
  <c r="D185" i="18"/>
  <c r="K184" i="18"/>
  <c r="F184" i="18"/>
  <c r="E184" i="18"/>
  <c r="D184" i="18"/>
  <c r="K183" i="18"/>
  <c r="F183" i="18"/>
  <c r="E183" i="18"/>
  <c r="D183" i="18"/>
  <c r="K182" i="18"/>
  <c r="F182" i="18"/>
  <c r="E182" i="18"/>
  <c r="D182" i="18"/>
  <c r="K181" i="18"/>
  <c r="F181" i="18"/>
  <c r="E181" i="18"/>
  <c r="D181" i="18"/>
  <c r="K180" i="18"/>
  <c r="F180" i="18"/>
  <c r="E180" i="18"/>
  <c r="D180" i="18"/>
  <c r="K179" i="18"/>
  <c r="F179" i="18"/>
  <c r="E179" i="18"/>
  <c r="D179" i="18"/>
  <c r="K178" i="18"/>
  <c r="F178" i="18"/>
  <c r="E178" i="18"/>
  <c r="D178" i="18"/>
  <c r="K177" i="18"/>
  <c r="F177" i="18"/>
  <c r="E177" i="18"/>
  <c r="D177" i="18"/>
  <c r="K176" i="18"/>
  <c r="F176" i="18"/>
  <c r="E176" i="18"/>
  <c r="D176" i="18"/>
  <c r="K175" i="18"/>
  <c r="F175" i="18"/>
  <c r="E175" i="18"/>
  <c r="D175" i="18"/>
  <c r="K174" i="18"/>
  <c r="F174" i="18"/>
  <c r="E174" i="18"/>
  <c r="D174" i="18"/>
  <c r="K173" i="18"/>
  <c r="F173" i="18"/>
  <c r="E173" i="18"/>
  <c r="D173" i="18"/>
  <c r="K172" i="18"/>
  <c r="F172" i="18"/>
  <c r="E172" i="18"/>
  <c r="D172" i="18"/>
  <c r="K171" i="18"/>
  <c r="F171" i="18"/>
  <c r="E171" i="18"/>
  <c r="D171" i="18"/>
  <c r="K170" i="18"/>
  <c r="F170" i="18"/>
  <c r="E170" i="18"/>
  <c r="D170" i="18"/>
  <c r="K169" i="18"/>
  <c r="F169" i="18"/>
  <c r="E169" i="18"/>
  <c r="D169" i="18"/>
  <c r="K168" i="18"/>
  <c r="F168" i="18"/>
  <c r="E168" i="18"/>
  <c r="D168" i="18"/>
  <c r="K167" i="18"/>
  <c r="F167" i="18"/>
  <c r="E167" i="18"/>
  <c r="D167" i="18"/>
  <c r="K166" i="18"/>
  <c r="F166" i="18"/>
  <c r="E166" i="18"/>
  <c r="D166" i="18"/>
  <c r="K165" i="18"/>
  <c r="F165" i="18"/>
  <c r="E165" i="18"/>
  <c r="D165" i="18"/>
  <c r="K164" i="18"/>
  <c r="F164" i="18"/>
  <c r="E164" i="18"/>
  <c r="D164" i="18"/>
  <c r="K163" i="18"/>
  <c r="F163" i="18"/>
  <c r="E163" i="18"/>
  <c r="D163" i="18"/>
  <c r="K162" i="18"/>
  <c r="F162" i="18"/>
  <c r="E162" i="18"/>
  <c r="D162" i="18"/>
  <c r="K161" i="18"/>
  <c r="F161" i="18"/>
  <c r="E161" i="18"/>
  <c r="D161" i="18"/>
  <c r="K160" i="18"/>
  <c r="F160" i="18"/>
  <c r="E160" i="18"/>
  <c r="D160" i="18"/>
  <c r="K159" i="18"/>
  <c r="F159" i="18"/>
  <c r="E159" i="18"/>
  <c r="D159" i="18"/>
  <c r="K158" i="18"/>
  <c r="F158" i="18"/>
  <c r="E158" i="18"/>
  <c r="D158" i="18"/>
  <c r="K157" i="18"/>
  <c r="F157" i="18"/>
  <c r="E157" i="18"/>
  <c r="D157" i="18"/>
  <c r="K156" i="18"/>
  <c r="F156" i="18"/>
  <c r="E156" i="18"/>
  <c r="D156" i="18"/>
  <c r="K155" i="18"/>
  <c r="F155" i="18"/>
  <c r="E155" i="18"/>
  <c r="D155" i="18"/>
  <c r="K154" i="18"/>
  <c r="F154" i="18"/>
  <c r="E154" i="18"/>
  <c r="D154" i="18"/>
  <c r="G154" i="18" s="1"/>
  <c r="K153" i="18"/>
  <c r="F153" i="18"/>
  <c r="E153" i="18"/>
  <c r="D153" i="18"/>
  <c r="K152" i="18"/>
  <c r="F152" i="18"/>
  <c r="E152" i="18"/>
  <c r="D152" i="18"/>
  <c r="K151" i="18"/>
  <c r="F151" i="18"/>
  <c r="E151" i="18"/>
  <c r="D151" i="18"/>
  <c r="K150" i="18"/>
  <c r="F150" i="18"/>
  <c r="E150" i="18"/>
  <c r="D150" i="18"/>
  <c r="K149" i="18"/>
  <c r="F149" i="18"/>
  <c r="E149" i="18"/>
  <c r="D149" i="18"/>
  <c r="K148" i="18"/>
  <c r="F148" i="18"/>
  <c r="E148" i="18"/>
  <c r="D148" i="18"/>
  <c r="K147" i="18"/>
  <c r="F147" i="18"/>
  <c r="E147" i="18"/>
  <c r="D147" i="18"/>
  <c r="K146" i="18"/>
  <c r="F146" i="18"/>
  <c r="E146" i="18"/>
  <c r="D146" i="18"/>
  <c r="K145" i="18"/>
  <c r="F145" i="18"/>
  <c r="E145" i="18"/>
  <c r="D145" i="18"/>
  <c r="K144" i="18"/>
  <c r="F144" i="18"/>
  <c r="E144" i="18"/>
  <c r="D144" i="18"/>
  <c r="K143" i="18"/>
  <c r="F143" i="18"/>
  <c r="E143" i="18"/>
  <c r="D143" i="18"/>
  <c r="K142" i="18"/>
  <c r="F142" i="18"/>
  <c r="E142" i="18"/>
  <c r="D142" i="18"/>
  <c r="K141" i="18"/>
  <c r="F141" i="18"/>
  <c r="E141" i="18"/>
  <c r="D141" i="18"/>
  <c r="K140" i="18"/>
  <c r="F140" i="18"/>
  <c r="E140" i="18"/>
  <c r="D140" i="18"/>
  <c r="K139" i="18"/>
  <c r="F139" i="18"/>
  <c r="E139" i="18"/>
  <c r="D139" i="18"/>
  <c r="K138" i="18"/>
  <c r="F138" i="18"/>
  <c r="E138" i="18"/>
  <c r="D138" i="18"/>
  <c r="K137" i="18"/>
  <c r="F137" i="18"/>
  <c r="E137" i="18"/>
  <c r="D137" i="18"/>
  <c r="K136" i="18"/>
  <c r="F136" i="18"/>
  <c r="E136" i="18"/>
  <c r="D136" i="18"/>
  <c r="K135" i="18"/>
  <c r="F135" i="18"/>
  <c r="E135" i="18"/>
  <c r="D135" i="18"/>
  <c r="K134" i="18"/>
  <c r="F134" i="18"/>
  <c r="E134" i="18"/>
  <c r="D134" i="18"/>
  <c r="K133" i="18"/>
  <c r="F133" i="18"/>
  <c r="E133" i="18"/>
  <c r="D133" i="18"/>
  <c r="K132" i="18"/>
  <c r="F132" i="18"/>
  <c r="E132" i="18"/>
  <c r="D132" i="18"/>
  <c r="K131" i="18"/>
  <c r="F131" i="18"/>
  <c r="E131" i="18"/>
  <c r="D131" i="18"/>
  <c r="K130" i="18"/>
  <c r="F130" i="18"/>
  <c r="E130" i="18"/>
  <c r="D130" i="18"/>
  <c r="K129" i="18"/>
  <c r="F129" i="18"/>
  <c r="E129" i="18"/>
  <c r="D129" i="18"/>
  <c r="K128" i="18"/>
  <c r="F128" i="18"/>
  <c r="E128" i="18"/>
  <c r="D128" i="18"/>
  <c r="K127" i="18"/>
  <c r="F127" i="18"/>
  <c r="E127" i="18"/>
  <c r="D127" i="18"/>
  <c r="K126" i="18"/>
  <c r="F126" i="18"/>
  <c r="E126" i="18"/>
  <c r="D126" i="18"/>
  <c r="K125" i="18"/>
  <c r="F125" i="18"/>
  <c r="E125" i="18"/>
  <c r="D125" i="18"/>
  <c r="K124" i="18"/>
  <c r="F124" i="18"/>
  <c r="E124" i="18"/>
  <c r="D124" i="18"/>
  <c r="K123" i="18"/>
  <c r="F123" i="18"/>
  <c r="E123" i="18"/>
  <c r="D123" i="18"/>
  <c r="K122" i="18"/>
  <c r="F122" i="18"/>
  <c r="E122" i="18"/>
  <c r="D122" i="18"/>
  <c r="K121" i="18"/>
  <c r="F121" i="18"/>
  <c r="E121" i="18"/>
  <c r="D121" i="18"/>
  <c r="K120" i="18"/>
  <c r="F120" i="18"/>
  <c r="E120" i="18"/>
  <c r="D120" i="18"/>
  <c r="K119" i="18"/>
  <c r="F119" i="18"/>
  <c r="E119" i="18"/>
  <c r="D119" i="18"/>
  <c r="K118" i="18"/>
  <c r="F118" i="18"/>
  <c r="E118" i="18"/>
  <c r="D118" i="18"/>
  <c r="K117" i="18"/>
  <c r="F117" i="18"/>
  <c r="E117" i="18"/>
  <c r="D117" i="18"/>
  <c r="K116" i="18"/>
  <c r="F116" i="18"/>
  <c r="E116" i="18"/>
  <c r="D116" i="18"/>
  <c r="K115" i="18"/>
  <c r="F115" i="18"/>
  <c r="E115" i="18"/>
  <c r="D115" i="18"/>
  <c r="K114" i="18"/>
  <c r="F114" i="18"/>
  <c r="E114" i="18"/>
  <c r="D114" i="18"/>
  <c r="K113" i="18"/>
  <c r="F113" i="18"/>
  <c r="E113" i="18"/>
  <c r="D113" i="18"/>
  <c r="K112" i="18"/>
  <c r="F112" i="18"/>
  <c r="E112" i="18"/>
  <c r="D112" i="18"/>
  <c r="K111" i="18"/>
  <c r="F111" i="18"/>
  <c r="E111" i="18"/>
  <c r="D111" i="18"/>
  <c r="K110" i="18"/>
  <c r="F110" i="18"/>
  <c r="E110" i="18"/>
  <c r="D110" i="18"/>
  <c r="K109" i="18"/>
  <c r="F109" i="18"/>
  <c r="E109" i="18"/>
  <c r="D109" i="18"/>
  <c r="K108" i="18"/>
  <c r="F108" i="18"/>
  <c r="E108" i="18"/>
  <c r="D108" i="18"/>
  <c r="K107" i="18"/>
  <c r="F107" i="18"/>
  <c r="E107" i="18"/>
  <c r="D107" i="18"/>
  <c r="K106" i="18"/>
  <c r="F106" i="18"/>
  <c r="E106" i="18"/>
  <c r="D106" i="18"/>
  <c r="K105" i="18"/>
  <c r="F105" i="18"/>
  <c r="E105" i="18"/>
  <c r="D105" i="18"/>
  <c r="K104" i="18"/>
  <c r="F104" i="18"/>
  <c r="E104" i="18"/>
  <c r="D104" i="18"/>
  <c r="K103" i="18"/>
  <c r="F103" i="18"/>
  <c r="E103" i="18"/>
  <c r="D103" i="18"/>
  <c r="K102" i="18"/>
  <c r="F102" i="18"/>
  <c r="E102" i="18"/>
  <c r="D102" i="18"/>
  <c r="K101" i="18"/>
  <c r="F101" i="18"/>
  <c r="E101" i="18"/>
  <c r="D101" i="18"/>
  <c r="K100" i="18"/>
  <c r="F100" i="18"/>
  <c r="E100" i="18"/>
  <c r="D100" i="18"/>
  <c r="K99" i="18"/>
  <c r="F99" i="18"/>
  <c r="E99" i="18"/>
  <c r="D99" i="18"/>
  <c r="K98" i="18"/>
  <c r="F98" i="18"/>
  <c r="E98" i="18"/>
  <c r="D98" i="18"/>
  <c r="K97" i="18"/>
  <c r="F97" i="18"/>
  <c r="E97" i="18"/>
  <c r="D97" i="18"/>
  <c r="K96" i="18"/>
  <c r="F96" i="18"/>
  <c r="E96" i="18"/>
  <c r="D96" i="18"/>
  <c r="K95" i="18"/>
  <c r="F95" i="18"/>
  <c r="E95" i="18"/>
  <c r="D95" i="18"/>
  <c r="K94" i="18"/>
  <c r="F94" i="18"/>
  <c r="E94" i="18"/>
  <c r="D94" i="18"/>
  <c r="K93" i="18"/>
  <c r="F93" i="18"/>
  <c r="E93" i="18"/>
  <c r="D93" i="18"/>
  <c r="K92" i="18"/>
  <c r="F92" i="18"/>
  <c r="E92" i="18"/>
  <c r="D92" i="18"/>
  <c r="K91" i="18"/>
  <c r="F91" i="18"/>
  <c r="E91" i="18"/>
  <c r="D91" i="18"/>
  <c r="K90" i="18"/>
  <c r="F90" i="18"/>
  <c r="E90" i="18"/>
  <c r="D90" i="18"/>
  <c r="K89" i="18"/>
  <c r="F89" i="18"/>
  <c r="E89" i="18"/>
  <c r="D89" i="18"/>
  <c r="K88" i="18"/>
  <c r="F88" i="18"/>
  <c r="E88" i="18"/>
  <c r="D88" i="18"/>
  <c r="K87" i="18"/>
  <c r="F87" i="18"/>
  <c r="E87" i="18"/>
  <c r="D87" i="18"/>
  <c r="K86" i="18"/>
  <c r="F86" i="18"/>
  <c r="E86" i="18"/>
  <c r="D86" i="18"/>
  <c r="K85" i="18"/>
  <c r="F85" i="18"/>
  <c r="E85" i="18"/>
  <c r="D85" i="18"/>
  <c r="K84" i="18"/>
  <c r="F84" i="18"/>
  <c r="E84" i="18"/>
  <c r="D84" i="18"/>
  <c r="K83" i="18"/>
  <c r="F83" i="18"/>
  <c r="E83" i="18"/>
  <c r="D83" i="18"/>
  <c r="K82" i="18"/>
  <c r="F82" i="18"/>
  <c r="E82" i="18"/>
  <c r="D82" i="18"/>
  <c r="K81" i="18"/>
  <c r="F81" i="18"/>
  <c r="E81" i="18"/>
  <c r="D81" i="18"/>
  <c r="K80" i="18"/>
  <c r="F80" i="18"/>
  <c r="E80" i="18"/>
  <c r="D80" i="18"/>
  <c r="K79" i="18"/>
  <c r="F79" i="18"/>
  <c r="E79" i="18"/>
  <c r="D79" i="18"/>
  <c r="K78" i="18"/>
  <c r="F78" i="18"/>
  <c r="E78" i="18"/>
  <c r="D78" i="18"/>
  <c r="K77" i="18"/>
  <c r="F77" i="18"/>
  <c r="E77" i="18"/>
  <c r="D77" i="18"/>
  <c r="K76" i="18"/>
  <c r="F76" i="18"/>
  <c r="E76" i="18"/>
  <c r="D76" i="18"/>
  <c r="K75" i="18"/>
  <c r="F75" i="18"/>
  <c r="E75" i="18"/>
  <c r="D75" i="18"/>
  <c r="K74" i="18"/>
  <c r="F74" i="18"/>
  <c r="E74" i="18"/>
  <c r="D74" i="18"/>
  <c r="K73" i="18"/>
  <c r="F73" i="18"/>
  <c r="E73" i="18"/>
  <c r="D73" i="18"/>
  <c r="K72" i="18"/>
  <c r="F72" i="18"/>
  <c r="E72" i="18"/>
  <c r="D72" i="18"/>
  <c r="K71" i="18"/>
  <c r="F71" i="18"/>
  <c r="E71" i="18"/>
  <c r="D71" i="18"/>
  <c r="K70" i="18"/>
  <c r="F70" i="18"/>
  <c r="E70" i="18"/>
  <c r="D70" i="18"/>
  <c r="K69" i="18"/>
  <c r="F69" i="18"/>
  <c r="E69" i="18"/>
  <c r="D69" i="18"/>
  <c r="K68" i="18"/>
  <c r="F68" i="18"/>
  <c r="E68" i="18"/>
  <c r="D68" i="18"/>
  <c r="K67" i="18"/>
  <c r="F67" i="18"/>
  <c r="E67" i="18"/>
  <c r="D67" i="18"/>
  <c r="K66" i="18"/>
  <c r="F66" i="18"/>
  <c r="E66" i="18"/>
  <c r="D66" i="18"/>
  <c r="K65" i="18"/>
  <c r="F65" i="18"/>
  <c r="E65" i="18"/>
  <c r="D65" i="18"/>
  <c r="K64" i="18"/>
  <c r="F64" i="18"/>
  <c r="E64" i="18"/>
  <c r="D64" i="18"/>
  <c r="K63" i="18"/>
  <c r="F63" i="18"/>
  <c r="E63" i="18"/>
  <c r="D63" i="18"/>
  <c r="K62" i="18"/>
  <c r="F62" i="18"/>
  <c r="E62" i="18"/>
  <c r="D62" i="18"/>
  <c r="K61" i="18"/>
  <c r="F61" i="18"/>
  <c r="E61" i="18"/>
  <c r="D61" i="18"/>
  <c r="K60" i="18"/>
  <c r="F60" i="18"/>
  <c r="E60" i="18"/>
  <c r="D60" i="18"/>
  <c r="K59" i="18"/>
  <c r="F59" i="18"/>
  <c r="E59" i="18"/>
  <c r="D59" i="18"/>
  <c r="K58" i="18"/>
  <c r="F58" i="18"/>
  <c r="E58" i="18"/>
  <c r="D58" i="18"/>
  <c r="K57" i="18"/>
  <c r="F57" i="18"/>
  <c r="E57" i="18"/>
  <c r="D57" i="18"/>
  <c r="K56" i="18"/>
  <c r="F56" i="18"/>
  <c r="E56" i="18"/>
  <c r="D56" i="18"/>
  <c r="K55" i="18"/>
  <c r="F55" i="18"/>
  <c r="E55" i="18"/>
  <c r="D55" i="18"/>
  <c r="K54" i="18"/>
  <c r="F54" i="18"/>
  <c r="E54" i="18"/>
  <c r="D54" i="18"/>
  <c r="K53" i="18"/>
  <c r="F53" i="18"/>
  <c r="E53" i="18"/>
  <c r="D53" i="18"/>
  <c r="K52" i="18"/>
  <c r="F52" i="18"/>
  <c r="E52" i="18"/>
  <c r="D52" i="18"/>
  <c r="K51" i="18"/>
  <c r="F51" i="18"/>
  <c r="E51" i="18"/>
  <c r="D51" i="18"/>
  <c r="K50" i="18"/>
  <c r="F50" i="18"/>
  <c r="E50" i="18"/>
  <c r="D50" i="18"/>
  <c r="K49" i="18"/>
  <c r="F49" i="18"/>
  <c r="E49" i="18"/>
  <c r="D49" i="18"/>
  <c r="K48" i="18"/>
  <c r="F48" i="18"/>
  <c r="E48" i="18"/>
  <c r="D48" i="18"/>
  <c r="K47" i="18"/>
  <c r="F47" i="18"/>
  <c r="E47" i="18"/>
  <c r="D47" i="18"/>
  <c r="K46" i="18"/>
  <c r="F46" i="18"/>
  <c r="E46" i="18"/>
  <c r="D46" i="18"/>
  <c r="K45" i="18"/>
  <c r="F45" i="18"/>
  <c r="E45" i="18"/>
  <c r="D45" i="18"/>
  <c r="K44" i="18"/>
  <c r="F44" i="18"/>
  <c r="E44" i="18"/>
  <c r="D44" i="18"/>
  <c r="K43" i="18"/>
  <c r="F43" i="18"/>
  <c r="E43" i="18"/>
  <c r="D43" i="18"/>
  <c r="K42" i="18"/>
  <c r="F42" i="18"/>
  <c r="E42" i="18"/>
  <c r="D42" i="18"/>
  <c r="K41" i="18"/>
  <c r="F41" i="18"/>
  <c r="E41" i="18"/>
  <c r="D41" i="18"/>
  <c r="K40" i="18"/>
  <c r="F40" i="18"/>
  <c r="E40" i="18"/>
  <c r="D40" i="18"/>
  <c r="K39" i="18"/>
  <c r="F39" i="18"/>
  <c r="E39" i="18"/>
  <c r="D39" i="18"/>
  <c r="K38" i="18"/>
  <c r="F38" i="18"/>
  <c r="E38" i="18"/>
  <c r="D38" i="18"/>
  <c r="K37" i="18"/>
  <c r="F37" i="18"/>
  <c r="E37" i="18"/>
  <c r="D37" i="18"/>
  <c r="K36" i="18"/>
  <c r="F36" i="18"/>
  <c r="E36" i="18"/>
  <c r="D36" i="18"/>
  <c r="K35" i="18"/>
  <c r="F35" i="18"/>
  <c r="E35" i="18"/>
  <c r="D35" i="18"/>
  <c r="K34" i="18"/>
  <c r="F34" i="18"/>
  <c r="E34" i="18"/>
  <c r="D34" i="18"/>
  <c r="K33" i="18"/>
  <c r="F33" i="18"/>
  <c r="E33" i="18"/>
  <c r="D33" i="18"/>
  <c r="K32" i="18"/>
  <c r="F32" i="18"/>
  <c r="E32" i="18"/>
  <c r="D32" i="18"/>
  <c r="K31" i="18"/>
  <c r="F31" i="18"/>
  <c r="E31" i="18"/>
  <c r="D31" i="18"/>
  <c r="K30" i="18"/>
  <c r="F30" i="18"/>
  <c r="E30" i="18"/>
  <c r="D30" i="18"/>
  <c r="K29" i="18"/>
  <c r="F29" i="18"/>
  <c r="E29" i="18"/>
  <c r="D29" i="18"/>
  <c r="K28" i="18"/>
  <c r="F28" i="18"/>
  <c r="E28" i="18"/>
  <c r="D28" i="18"/>
  <c r="K27" i="18"/>
  <c r="F27" i="18"/>
  <c r="E27" i="18"/>
  <c r="D27" i="18"/>
  <c r="K26" i="18"/>
  <c r="F26" i="18"/>
  <c r="E26" i="18"/>
  <c r="D26" i="18"/>
  <c r="K25" i="18"/>
  <c r="F25" i="18"/>
  <c r="E25" i="18"/>
  <c r="D25" i="18"/>
  <c r="K24" i="18"/>
  <c r="F24" i="18"/>
  <c r="E24" i="18"/>
  <c r="D24" i="18"/>
  <c r="K23" i="18"/>
  <c r="F23" i="18"/>
  <c r="E23" i="18"/>
  <c r="D23" i="18"/>
  <c r="K22" i="18"/>
  <c r="F22" i="18"/>
  <c r="E22" i="18"/>
  <c r="D22" i="18"/>
  <c r="K21" i="18"/>
  <c r="F21" i="18"/>
  <c r="E21" i="18"/>
  <c r="D21" i="18"/>
  <c r="K20" i="18"/>
  <c r="F20" i="18"/>
  <c r="E20" i="18"/>
  <c r="D20" i="18"/>
  <c r="K19" i="18"/>
  <c r="F19" i="18"/>
  <c r="E19" i="18"/>
  <c r="D19" i="18"/>
  <c r="K18" i="18"/>
  <c r="F18" i="18"/>
  <c r="E18" i="18"/>
  <c r="D18" i="18"/>
  <c r="K17" i="18"/>
  <c r="F17" i="18"/>
  <c r="E17" i="18"/>
  <c r="D17" i="18"/>
  <c r="K16" i="18"/>
  <c r="F16" i="18"/>
  <c r="E16" i="18"/>
  <c r="D16" i="18"/>
  <c r="K15" i="18"/>
  <c r="F15" i="18"/>
  <c r="E15" i="18"/>
  <c r="D15" i="18"/>
  <c r="K14" i="18"/>
  <c r="F14" i="18"/>
  <c r="E14" i="18"/>
  <c r="D14" i="18"/>
  <c r="K13" i="18"/>
  <c r="F13" i="18"/>
  <c r="E13" i="18"/>
  <c r="D13" i="18"/>
  <c r="K12" i="18"/>
  <c r="F12" i="18"/>
  <c r="E12" i="18"/>
  <c r="D12" i="18"/>
  <c r="K11" i="18"/>
  <c r="F11" i="18"/>
  <c r="E11" i="18"/>
  <c r="D11" i="18"/>
  <c r="K10" i="18"/>
  <c r="F10" i="18"/>
  <c r="E10" i="18"/>
  <c r="D10" i="18"/>
  <c r="O9" i="18"/>
  <c r="P9" i="18" s="1"/>
  <c r="Q9" i="18" s="1"/>
  <c r="D6" i="14" s="1"/>
  <c r="K9" i="18"/>
  <c r="F9" i="18"/>
  <c r="E9" i="18"/>
  <c r="D9" i="18"/>
  <c r="K4" i="18"/>
  <c r="F481" i="17"/>
  <c r="E481" i="17"/>
  <c r="D481" i="17"/>
  <c r="F480" i="17"/>
  <c r="E480" i="17"/>
  <c r="D480" i="17"/>
  <c r="F479" i="17"/>
  <c r="E479" i="17"/>
  <c r="D479" i="17"/>
  <c r="F478" i="17"/>
  <c r="E478" i="17"/>
  <c r="D478" i="17"/>
  <c r="F477" i="17"/>
  <c r="E477" i="17"/>
  <c r="D477" i="17"/>
  <c r="F476" i="17"/>
  <c r="E476" i="17"/>
  <c r="D476" i="17"/>
  <c r="F475" i="17"/>
  <c r="E475" i="17"/>
  <c r="D475" i="17"/>
  <c r="F474" i="17"/>
  <c r="E474" i="17"/>
  <c r="D474" i="17"/>
  <c r="F473" i="17"/>
  <c r="E473" i="17"/>
  <c r="D473" i="17"/>
  <c r="F472" i="17"/>
  <c r="E472" i="17"/>
  <c r="D472" i="17"/>
  <c r="F471" i="17"/>
  <c r="E471" i="17"/>
  <c r="D471" i="17"/>
  <c r="F470" i="17"/>
  <c r="E470" i="17"/>
  <c r="D470" i="17"/>
  <c r="F469" i="17"/>
  <c r="E469" i="17"/>
  <c r="D469" i="17"/>
  <c r="F468" i="17"/>
  <c r="E468" i="17"/>
  <c r="D468" i="17"/>
  <c r="F467" i="17"/>
  <c r="E467" i="17"/>
  <c r="D467" i="17"/>
  <c r="F466" i="17"/>
  <c r="E466" i="17"/>
  <c r="D466" i="17"/>
  <c r="F465" i="17"/>
  <c r="E465" i="17"/>
  <c r="D465" i="17"/>
  <c r="F464" i="17"/>
  <c r="E464" i="17"/>
  <c r="D464" i="17"/>
  <c r="F463" i="17"/>
  <c r="E463" i="17"/>
  <c r="D463" i="17"/>
  <c r="F462" i="17"/>
  <c r="E462" i="17"/>
  <c r="D462" i="17"/>
  <c r="F461" i="17"/>
  <c r="E461" i="17"/>
  <c r="D461" i="17"/>
  <c r="F460" i="17"/>
  <c r="E460" i="17"/>
  <c r="D460" i="17"/>
  <c r="F459" i="17"/>
  <c r="E459" i="17"/>
  <c r="D459" i="17"/>
  <c r="F458" i="17"/>
  <c r="E458" i="17"/>
  <c r="D458" i="17"/>
  <c r="F457" i="17"/>
  <c r="E457" i="17"/>
  <c r="D457" i="17"/>
  <c r="F456" i="17"/>
  <c r="E456" i="17"/>
  <c r="D456" i="17"/>
  <c r="F455" i="17"/>
  <c r="E455" i="17"/>
  <c r="D455" i="17"/>
  <c r="F454" i="17"/>
  <c r="E454" i="17"/>
  <c r="D454" i="17"/>
  <c r="F453" i="17"/>
  <c r="E453" i="17"/>
  <c r="D453" i="17"/>
  <c r="F452" i="17"/>
  <c r="E452" i="17"/>
  <c r="D452" i="17"/>
  <c r="F451" i="17"/>
  <c r="E451" i="17"/>
  <c r="D451" i="17"/>
  <c r="F450" i="17"/>
  <c r="E450" i="17"/>
  <c r="D450" i="17"/>
  <c r="F449" i="17"/>
  <c r="E449" i="17"/>
  <c r="D449" i="17"/>
  <c r="F448" i="17"/>
  <c r="E448" i="17"/>
  <c r="D448" i="17"/>
  <c r="F447" i="17"/>
  <c r="E447" i="17"/>
  <c r="D447" i="17"/>
  <c r="F446" i="17"/>
  <c r="E446" i="17"/>
  <c r="D446" i="17"/>
  <c r="F445" i="17"/>
  <c r="E445" i="17"/>
  <c r="D445" i="17"/>
  <c r="F444" i="17"/>
  <c r="E444" i="17"/>
  <c r="D444" i="17"/>
  <c r="F443" i="17"/>
  <c r="E443" i="17"/>
  <c r="D443" i="17"/>
  <c r="F442" i="17"/>
  <c r="E442" i="17"/>
  <c r="D442" i="17"/>
  <c r="F441" i="17"/>
  <c r="E441" i="17"/>
  <c r="D441" i="17"/>
  <c r="F440" i="17"/>
  <c r="E440" i="17"/>
  <c r="D440" i="17"/>
  <c r="F439" i="17"/>
  <c r="E439" i="17"/>
  <c r="D439" i="17"/>
  <c r="F438" i="17"/>
  <c r="E438" i="17"/>
  <c r="D438" i="17"/>
  <c r="F437" i="17"/>
  <c r="E437" i="17"/>
  <c r="D437" i="17"/>
  <c r="F436" i="17"/>
  <c r="E436" i="17"/>
  <c r="D436" i="17"/>
  <c r="F435" i="17"/>
  <c r="E435" i="17"/>
  <c r="D435" i="17"/>
  <c r="F434" i="17"/>
  <c r="E434" i="17"/>
  <c r="D434" i="17"/>
  <c r="F433" i="17"/>
  <c r="E433" i="17"/>
  <c r="D433" i="17"/>
  <c r="F432" i="17"/>
  <c r="E432" i="17"/>
  <c r="D432" i="17"/>
  <c r="F431" i="17"/>
  <c r="E431" i="17"/>
  <c r="D431" i="17"/>
  <c r="F430" i="17"/>
  <c r="E430" i="17"/>
  <c r="D430" i="17"/>
  <c r="F429" i="17"/>
  <c r="E429" i="17"/>
  <c r="D429" i="17"/>
  <c r="F428" i="17"/>
  <c r="E428" i="17"/>
  <c r="D428" i="17"/>
  <c r="F427" i="17"/>
  <c r="E427" i="17"/>
  <c r="D427" i="17"/>
  <c r="F426" i="17"/>
  <c r="E426" i="17"/>
  <c r="D426" i="17"/>
  <c r="F425" i="17"/>
  <c r="E425" i="17"/>
  <c r="D425" i="17"/>
  <c r="F424" i="17"/>
  <c r="E424" i="17"/>
  <c r="D424" i="17"/>
  <c r="F423" i="17"/>
  <c r="E423" i="17"/>
  <c r="D423" i="17"/>
  <c r="F422" i="17"/>
  <c r="E422" i="17"/>
  <c r="D422" i="17"/>
  <c r="F421" i="17"/>
  <c r="E421" i="17"/>
  <c r="D421" i="17"/>
  <c r="F420" i="17"/>
  <c r="E420" i="17"/>
  <c r="D420" i="17"/>
  <c r="F419" i="17"/>
  <c r="E419" i="17"/>
  <c r="D419" i="17"/>
  <c r="F418" i="17"/>
  <c r="E418" i="17"/>
  <c r="D418" i="17"/>
  <c r="K417" i="17"/>
  <c r="F417" i="17"/>
  <c r="E417" i="17"/>
  <c r="D417" i="17"/>
  <c r="K416" i="17"/>
  <c r="F416" i="17"/>
  <c r="E416" i="17"/>
  <c r="D416" i="17"/>
  <c r="K415" i="17"/>
  <c r="F415" i="17"/>
  <c r="E415" i="17"/>
  <c r="D415" i="17"/>
  <c r="K414" i="17"/>
  <c r="F414" i="17"/>
  <c r="E414" i="17"/>
  <c r="D414" i="17"/>
  <c r="K413" i="17"/>
  <c r="F413" i="17"/>
  <c r="E413" i="17"/>
  <c r="D413" i="17"/>
  <c r="K412" i="17"/>
  <c r="F412" i="17"/>
  <c r="E412" i="17"/>
  <c r="D412" i="17"/>
  <c r="K411" i="17"/>
  <c r="F411" i="17"/>
  <c r="E411" i="17"/>
  <c r="D411" i="17"/>
  <c r="K410" i="17"/>
  <c r="F410" i="17"/>
  <c r="E410" i="17"/>
  <c r="D410" i="17"/>
  <c r="K409" i="17"/>
  <c r="F409" i="17"/>
  <c r="E409" i="17"/>
  <c r="D409" i="17"/>
  <c r="K408" i="17"/>
  <c r="F408" i="17"/>
  <c r="E408" i="17"/>
  <c r="D408" i="17"/>
  <c r="K407" i="17"/>
  <c r="F407" i="17"/>
  <c r="E407" i="17"/>
  <c r="D407" i="17"/>
  <c r="K406" i="17"/>
  <c r="F406" i="17"/>
  <c r="E406" i="17"/>
  <c r="D406" i="17"/>
  <c r="K405" i="17"/>
  <c r="F405" i="17"/>
  <c r="E405" i="17"/>
  <c r="D405" i="17"/>
  <c r="K404" i="17"/>
  <c r="F404" i="17"/>
  <c r="E404" i="17"/>
  <c r="D404" i="17"/>
  <c r="K403" i="17"/>
  <c r="F403" i="17"/>
  <c r="E403" i="17"/>
  <c r="D403" i="17"/>
  <c r="K402" i="17"/>
  <c r="F402" i="17"/>
  <c r="E402" i="17"/>
  <c r="D402" i="17"/>
  <c r="K401" i="17"/>
  <c r="F401" i="17"/>
  <c r="E401" i="17"/>
  <c r="D401" i="17"/>
  <c r="K400" i="17"/>
  <c r="F400" i="17"/>
  <c r="E400" i="17"/>
  <c r="D400" i="17"/>
  <c r="K399" i="17"/>
  <c r="F399" i="17"/>
  <c r="E399" i="17"/>
  <c r="D399" i="17"/>
  <c r="K398" i="17"/>
  <c r="F398" i="17"/>
  <c r="E398" i="17"/>
  <c r="D398" i="17"/>
  <c r="K397" i="17"/>
  <c r="F397" i="17"/>
  <c r="E397" i="17"/>
  <c r="D397" i="17"/>
  <c r="K396" i="17"/>
  <c r="F396" i="17"/>
  <c r="E396" i="17"/>
  <c r="D396" i="17"/>
  <c r="K395" i="17"/>
  <c r="F395" i="17"/>
  <c r="E395" i="17"/>
  <c r="D395" i="17"/>
  <c r="K394" i="17"/>
  <c r="F394" i="17"/>
  <c r="E394" i="17"/>
  <c r="D394" i="17"/>
  <c r="K393" i="17"/>
  <c r="F393" i="17"/>
  <c r="E393" i="17"/>
  <c r="D393" i="17"/>
  <c r="K392" i="17"/>
  <c r="F392" i="17"/>
  <c r="E392" i="17"/>
  <c r="D392" i="17"/>
  <c r="K391" i="17"/>
  <c r="F391" i="17"/>
  <c r="E391" i="17"/>
  <c r="D391" i="17"/>
  <c r="K390" i="17"/>
  <c r="F390" i="17"/>
  <c r="E390" i="17"/>
  <c r="D390" i="17"/>
  <c r="K389" i="17"/>
  <c r="F389" i="17"/>
  <c r="E389" i="17"/>
  <c r="D389" i="17"/>
  <c r="K388" i="17"/>
  <c r="F388" i="17"/>
  <c r="E388" i="17"/>
  <c r="D388" i="17"/>
  <c r="K387" i="17"/>
  <c r="F387" i="17"/>
  <c r="E387" i="17"/>
  <c r="D387" i="17"/>
  <c r="K386" i="17"/>
  <c r="F386" i="17"/>
  <c r="E386" i="17"/>
  <c r="D386" i="17"/>
  <c r="K385" i="17"/>
  <c r="F385" i="17"/>
  <c r="E385" i="17"/>
  <c r="D385" i="17"/>
  <c r="K384" i="17"/>
  <c r="F384" i="17"/>
  <c r="E384" i="17"/>
  <c r="D384" i="17"/>
  <c r="K383" i="17"/>
  <c r="F383" i="17"/>
  <c r="E383" i="17"/>
  <c r="D383" i="17"/>
  <c r="K382" i="17"/>
  <c r="F382" i="17"/>
  <c r="E382" i="17"/>
  <c r="D382" i="17"/>
  <c r="K381" i="17"/>
  <c r="F381" i="17"/>
  <c r="E381" i="17"/>
  <c r="D381" i="17"/>
  <c r="K380" i="17"/>
  <c r="F380" i="17"/>
  <c r="E380" i="17"/>
  <c r="D380" i="17"/>
  <c r="K379" i="17"/>
  <c r="F379" i="17"/>
  <c r="E379" i="17"/>
  <c r="D379" i="17"/>
  <c r="K378" i="17"/>
  <c r="F378" i="17"/>
  <c r="E378" i="17"/>
  <c r="D378" i="17"/>
  <c r="K377" i="17"/>
  <c r="F377" i="17"/>
  <c r="E377" i="17"/>
  <c r="H377" i="17" s="1"/>
  <c r="D377" i="17"/>
  <c r="K376" i="17"/>
  <c r="F376" i="17"/>
  <c r="E376" i="17"/>
  <c r="H376" i="17" s="1"/>
  <c r="D376" i="17"/>
  <c r="K375" i="17"/>
  <c r="F375" i="17"/>
  <c r="E375" i="17"/>
  <c r="H375" i="17" s="1"/>
  <c r="D375" i="17"/>
  <c r="K374" i="17"/>
  <c r="F374" i="17"/>
  <c r="E374" i="17"/>
  <c r="D374" i="17"/>
  <c r="K373" i="17"/>
  <c r="F373" i="17"/>
  <c r="E373" i="17"/>
  <c r="H373" i="17" s="1"/>
  <c r="D373" i="17"/>
  <c r="K372" i="17"/>
  <c r="F372" i="17"/>
  <c r="E372" i="17"/>
  <c r="D372" i="17"/>
  <c r="K371" i="17"/>
  <c r="F371" i="17"/>
  <c r="E371" i="17"/>
  <c r="D371" i="17"/>
  <c r="K370" i="17"/>
  <c r="F370" i="17"/>
  <c r="E370" i="17"/>
  <c r="D370" i="17"/>
  <c r="K369" i="17"/>
  <c r="F369" i="17"/>
  <c r="E369" i="17"/>
  <c r="D369" i="17"/>
  <c r="K368" i="17"/>
  <c r="F368" i="17"/>
  <c r="E368" i="17"/>
  <c r="D368" i="17"/>
  <c r="K367" i="17"/>
  <c r="F367" i="17"/>
  <c r="E367" i="17"/>
  <c r="D367" i="17"/>
  <c r="K366" i="17"/>
  <c r="F366" i="17"/>
  <c r="E366" i="17"/>
  <c r="D366" i="17"/>
  <c r="K365" i="17"/>
  <c r="F365" i="17"/>
  <c r="E365" i="17"/>
  <c r="D365" i="17"/>
  <c r="K364" i="17"/>
  <c r="F364" i="17"/>
  <c r="E364" i="17"/>
  <c r="D364" i="17"/>
  <c r="K363" i="17"/>
  <c r="F363" i="17"/>
  <c r="E363" i="17"/>
  <c r="D363" i="17"/>
  <c r="K362" i="17"/>
  <c r="F362" i="17"/>
  <c r="E362" i="17"/>
  <c r="D362" i="17"/>
  <c r="K361" i="17"/>
  <c r="F361" i="17"/>
  <c r="E361" i="17"/>
  <c r="D361" i="17"/>
  <c r="K360" i="17"/>
  <c r="F360" i="17"/>
  <c r="E360" i="17"/>
  <c r="D360" i="17"/>
  <c r="K359" i="17"/>
  <c r="F359" i="17"/>
  <c r="E359" i="17"/>
  <c r="D359" i="17"/>
  <c r="K358" i="17"/>
  <c r="F358" i="17"/>
  <c r="E358" i="17"/>
  <c r="D358" i="17"/>
  <c r="K357" i="17"/>
  <c r="F357" i="17"/>
  <c r="E357" i="17"/>
  <c r="D357" i="17"/>
  <c r="K356" i="17"/>
  <c r="F356" i="17"/>
  <c r="E356" i="17"/>
  <c r="D356" i="17"/>
  <c r="K355" i="17"/>
  <c r="F355" i="17"/>
  <c r="E355" i="17"/>
  <c r="D355" i="17"/>
  <c r="K354" i="17"/>
  <c r="F354" i="17"/>
  <c r="E354" i="17"/>
  <c r="D354" i="17"/>
  <c r="K353" i="17"/>
  <c r="F353" i="17"/>
  <c r="E353" i="17"/>
  <c r="D353" i="17"/>
  <c r="K352" i="17"/>
  <c r="F352" i="17"/>
  <c r="E352" i="17"/>
  <c r="D352" i="17"/>
  <c r="K351" i="17"/>
  <c r="F351" i="17"/>
  <c r="E351" i="17"/>
  <c r="D351" i="17"/>
  <c r="K350" i="17"/>
  <c r="F350" i="17"/>
  <c r="E350" i="17"/>
  <c r="D350" i="17"/>
  <c r="K349" i="17"/>
  <c r="F349" i="17"/>
  <c r="E349" i="17"/>
  <c r="D349" i="17"/>
  <c r="K348" i="17"/>
  <c r="F348" i="17"/>
  <c r="E348" i="17"/>
  <c r="D348" i="17"/>
  <c r="K347" i="17"/>
  <c r="F347" i="17"/>
  <c r="E347" i="17"/>
  <c r="D347" i="17"/>
  <c r="K346" i="17"/>
  <c r="F346" i="17"/>
  <c r="E346" i="17"/>
  <c r="D346" i="17"/>
  <c r="K345" i="17"/>
  <c r="F345" i="17"/>
  <c r="E345" i="17"/>
  <c r="D345" i="17"/>
  <c r="K344" i="17"/>
  <c r="F344" i="17"/>
  <c r="E344" i="17"/>
  <c r="D344" i="17"/>
  <c r="K343" i="17"/>
  <c r="F343" i="17"/>
  <c r="E343" i="17"/>
  <c r="D343" i="17"/>
  <c r="K342" i="17"/>
  <c r="F342" i="17"/>
  <c r="E342" i="17"/>
  <c r="D342" i="17"/>
  <c r="K341" i="17"/>
  <c r="F341" i="17"/>
  <c r="E341" i="17"/>
  <c r="D341" i="17"/>
  <c r="K340" i="17"/>
  <c r="F340" i="17"/>
  <c r="E340" i="17"/>
  <c r="D340" i="17"/>
  <c r="K339" i="17"/>
  <c r="F339" i="17"/>
  <c r="E339" i="17"/>
  <c r="D339" i="17"/>
  <c r="K338" i="17"/>
  <c r="F338" i="17"/>
  <c r="E338" i="17"/>
  <c r="D338" i="17"/>
  <c r="K337" i="17"/>
  <c r="F337" i="17"/>
  <c r="E337" i="17"/>
  <c r="D337" i="17"/>
  <c r="K336" i="17"/>
  <c r="F336" i="17"/>
  <c r="E336" i="17"/>
  <c r="D336" i="17"/>
  <c r="K335" i="17"/>
  <c r="F335" i="17"/>
  <c r="E335" i="17"/>
  <c r="D335" i="17"/>
  <c r="K334" i="17"/>
  <c r="F334" i="17"/>
  <c r="E334" i="17"/>
  <c r="D334" i="17"/>
  <c r="G334" i="17" s="1"/>
  <c r="K333" i="17"/>
  <c r="F333" i="17"/>
  <c r="E333" i="17"/>
  <c r="D333" i="17"/>
  <c r="K332" i="17"/>
  <c r="F332" i="17"/>
  <c r="E332" i="17"/>
  <c r="D332" i="17"/>
  <c r="K331" i="17"/>
  <c r="F331" i="17"/>
  <c r="E331" i="17"/>
  <c r="D331" i="17"/>
  <c r="K330" i="17"/>
  <c r="F330" i="17"/>
  <c r="E330" i="17"/>
  <c r="D330" i="17"/>
  <c r="K329" i="17"/>
  <c r="F329" i="17"/>
  <c r="E329" i="17"/>
  <c r="D329" i="17"/>
  <c r="K328" i="17"/>
  <c r="F328" i="17"/>
  <c r="E328" i="17"/>
  <c r="D328" i="17"/>
  <c r="K327" i="17"/>
  <c r="F327" i="17"/>
  <c r="E327" i="17"/>
  <c r="D327" i="17"/>
  <c r="K326" i="17"/>
  <c r="F326" i="17"/>
  <c r="E326" i="17"/>
  <c r="D326" i="17"/>
  <c r="K325" i="17"/>
  <c r="F325" i="17"/>
  <c r="E325" i="17"/>
  <c r="D325" i="17"/>
  <c r="K324" i="17"/>
  <c r="F324" i="17"/>
  <c r="E324" i="17"/>
  <c r="D324" i="17"/>
  <c r="K323" i="17"/>
  <c r="F323" i="17"/>
  <c r="E323" i="17"/>
  <c r="D323" i="17"/>
  <c r="K322" i="17"/>
  <c r="F322" i="17"/>
  <c r="E322" i="17"/>
  <c r="D322" i="17"/>
  <c r="K321" i="17"/>
  <c r="F321" i="17"/>
  <c r="E321" i="17"/>
  <c r="D321" i="17"/>
  <c r="K320" i="17"/>
  <c r="F320" i="17"/>
  <c r="E320" i="17"/>
  <c r="D320" i="17"/>
  <c r="K319" i="17"/>
  <c r="F319" i="17"/>
  <c r="E319" i="17"/>
  <c r="D319" i="17"/>
  <c r="K318" i="17"/>
  <c r="F318" i="17"/>
  <c r="E318" i="17"/>
  <c r="D318" i="17"/>
  <c r="K317" i="17"/>
  <c r="F317" i="17"/>
  <c r="E317" i="17"/>
  <c r="D317" i="17"/>
  <c r="K316" i="17"/>
  <c r="F316" i="17"/>
  <c r="E316" i="17"/>
  <c r="D316" i="17"/>
  <c r="K315" i="17"/>
  <c r="F315" i="17"/>
  <c r="E315" i="17"/>
  <c r="D315" i="17"/>
  <c r="K314" i="17"/>
  <c r="F314" i="17"/>
  <c r="E314" i="17"/>
  <c r="D314" i="17"/>
  <c r="K313" i="17"/>
  <c r="F313" i="17"/>
  <c r="E313" i="17"/>
  <c r="D313" i="17"/>
  <c r="K312" i="17"/>
  <c r="F312" i="17"/>
  <c r="E312" i="17"/>
  <c r="D312" i="17"/>
  <c r="K311" i="17"/>
  <c r="F311" i="17"/>
  <c r="E311" i="17"/>
  <c r="D311" i="17"/>
  <c r="K310" i="17"/>
  <c r="F310" i="17"/>
  <c r="E310" i="17"/>
  <c r="D310" i="17"/>
  <c r="K309" i="17"/>
  <c r="F309" i="17"/>
  <c r="E309" i="17"/>
  <c r="D309" i="17"/>
  <c r="K308" i="17"/>
  <c r="F308" i="17"/>
  <c r="E308" i="17"/>
  <c r="D308" i="17"/>
  <c r="K307" i="17"/>
  <c r="F307" i="17"/>
  <c r="E307" i="17"/>
  <c r="D307" i="17"/>
  <c r="K306" i="17"/>
  <c r="F306" i="17"/>
  <c r="E306" i="17"/>
  <c r="D306" i="17"/>
  <c r="K305" i="17"/>
  <c r="F305" i="17"/>
  <c r="E305" i="17"/>
  <c r="D305" i="17"/>
  <c r="K304" i="17"/>
  <c r="F304" i="17"/>
  <c r="E304" i="17"/>
  <c r="D304" i="17"/>
  <c r="K303" i="17"/>
  <c r="F303" i="17"/>
  <c r="E303" i="17"/>
  <c r="D303" i="17"/>
  <c r="K302" i="17"/>
  <c r="F302" i="17"/>
  <c r="E302" i="17"/>
  <c r="D302" i="17"/>
  <c r="K301" i="17"/>
  <c r="F301" i="17"/>
  <c r="E301" i="17"/>
  <c r="D301" i="17"/>
  <c r="K300" i="17"/>
  <c r="F300" i="17"/>
  <c r="E300" i="17"/>
  <c r="D300" i="17"/>
  <c r="K299" i="17"/>
  <c r="F299" i="17"/>
  <c r="E299" i="17"/>
  <c r="D299" i="17"/>
  <c r="K298" i="17"/>
  <c r="F298" i="17"/>
  <c r="E298" i="17"/>
  <c r="D298" i="17"/>
  <c r="K297" i="17"/>
  <c r="F297" i="17"/>
  <c r="E297" i="17"/>
  <c r="D297" i="17"/>
  <c r="K296" i="17"/>
  <c r="F296" i="17"/>
  <c r="E296" i="17"/>
  <c r="D296" i="17"/>
  <c r="K295" i="17"/>
  <c r="F295" i="17"/>
  <c r="E295" i="17"/>
  <c r="D295" i="17"/>
  <c r="K294" i="17"/>
  <c r="F294" i="17"/>
  <c r="E294" i="17"/>
  <c r="D294" i="17"/>
  <c r="G294" i="17" s="1"/>
  <c r="K293" i="17"/>
  <c r="F293" i="17"/>
  <c r="E293" i="17"/>
  <c r="D293" i="17"/>
  <c r="K292" i="17"/>
  <c r="F292" i="17"/>
  <c r="E292" i="17"/>
  <c r="D292" i="17"/>
  <c r="K291" i="17"/>
  <c r="F291" i="17"/>
  <c r="E291" i="17"/>
  <c r="D291" i="17"/>
  <c r="K290" i="17"/>
  <c r="F290" i="17"/>
  <c r="E290" i="17"/>
  <c r="D290" i="17"/>
  <c r="K289" i="17"/>
  <c r="F289" i="17"/>
  <c r="E289" i="17"/>
  <c r="D289" i="17"/>
  <c r="K288" i="17"/>
  <c r="F288" i="17"/>
  <c r="E288" i="17"/>
  <c r="D288" i="17"/>
  <c r="K287" i="17"/>
  <c r="F287" i="17"/>
  <c r="E287" i="17"/>
  <c r="D287" i="17"/>
  <c r="K286" i="17"/>
  <c r="F286" i="17"/>
  <c r="E286" i="17"/>
  <c r="D286" i="17"/>
  <c r="K285" i="17"/>
  <c r="F285" i="17"/>
  <c r="E285" i="17"/>
  <c r="D285" i="17"/>
  <c r="K284" i="17"/>
  <c r="F284" i="17"/>
  <c r="E284" i="17"/>
  <c r="D284" i="17"/>
  <c r="K283" i="17"/>
  <c r="F283" i="17"/>
  <c r="E283" i="17"/>
  <c r="D283" i="17"/>
  <c r="K282" i="17"/>
  <c r="F282" i="17"/>
  <c r="E282" i="17"/>
  <c r="D282" i="17"/>
  <c r="K281" i="17"/>
  <c r="F281" i="17"/>
  <c r="E281" i="17"/>
  <c r="D281" i="17"/>
  <c r="K280" i="17"/>
  <c r="F280" i="17"/>
  <c r="E280" i="17"/>
  <c r="D280" i="17"/>
  <c r="K279" i="17"/>
  <c r="F279" i="17"/>
  <c r="E279" i="17"/>
  <c r="D279" i="17"/>
  <c r="K278" i="17"/>
  <c r="F278" i="17"/>
  <c r="E278" i="17"/>
  <c r="D278" i="17"/>
  <c r="K277" i="17"/>
  <c r="F277" i="17"/>
  <c r="E277" i="17"/>
  <c r="D277" i="17"/>
  <c r="K276" i="17"/>
  <c r="F276" i="17"/>
  <c r="E276" i="17"/>
  <c r="D276" i="17"/>
  <c r="K275" i="17"/>
  <c r="F275" i="17"/>
  <c r="E275" i="17"/>
  <c r="D275" i="17"/>
  <c r="K274" i="17"/>
  <c r="F274" i="17"/>
  <c r="E274" i="17"/>
  <c r="D274" i="17"/>
  <c r="K273" i="17"/>
  <c r="F273" i="17"/>
  <c r="E273" i="17"/>
  <c r="D273" i="17"/>
  <c r="K272" i="17"/>
  <c r="F272" i="17"/>
  <c r="E272" i="17"/>
  <c r="D272" i="17"/>
  <c r="K271" i="17"/>
  <c r="F271" i="17"/>
  <c r="E271" i="17"/>
  <c r="D271" i="17"/>
  <c r="K270" i="17"/>
  <c r="F270" i="17"/>
  <c r="E270" i="17"/>
  <c r="D270" i="17"/>
  <c r="K269" i="17"/>
  <c r="F269" i="17"/>
  <c r="E269" i="17"/>
  <c r="D269" i="17"/>
  <c r="K268" i="17"/>
  <c r="F268" i="17"/>
  <c r="E268" i="17"/>
  <c r="D268" i="17"/>
  <c r="K267" i="17"/>
  <c r="F267" i="17"/>
  <c r="E267" i="17"/>
  <c r="D267" i="17"/>
  <c r="K266" i="17"/>
  <c r="F266" i="17"/>
  <c r="E266" i="17"/>
  <c r="D266" i="17"/>
  <c r="K265" i="17"/>
  <c r="F265" i="17"/>
  <c r="E265" i="17"/>
  <c r="D265" i="17"/>
  <c r="K264" i="17"/>
  <c r="F264" i="17"/>
  <c r="E264" i="17"/>
  <c r="D264" i="17"/>
  <c r="K263" i="17"/>
  <c r="F263" i="17"/>
  <c r="E263" i="17"/>
  <c r="D263" i="17"/>
  <c r="K262" i="17"/>
  <c r="F262" i="17"/>
  <c r="E262" i="17"/>
  <c r="D262" i="17"/>
  <c r="K261" i="17"/>
  <c r="F261" i="17"/>
  <c r="E261" i="17"/>
  <c r="D261" i="17"/>
  <c r="K260" i="17"/>
  <c r="F260" i="17"/>
  <c r="E260" i="17"/>
  <c r="D260" i="17"/>
  <c r="G260" i="17" s="1"/>
  <c r="K259" i="17"/>
  <c r="F259" i="17"/>
  <c r="E259" i="17"/>
  <c r="D259" i="17"/>
  <c r="K258" i="17"/>
  <c r="F258" i="17"/>
  <c r="E258" i="17"/>
  <c r="D258" i="17"/>
  <c r="K257" i="17"/>
  <c r="F257" i="17"/>
  <c r="E257" i="17"/>
  <c r="D257" i="17"/>
  <c r="K256" i="17"/>
  <c r="F256" i="17"/>
  <c r="E256" i="17"/>
  <c r="D256" i="17"/>
  <c r="K255" i="17"/>
  <c r="F255" i="17"/>
  <c r="E255" i="17"/>
  <c r="D255" i="17"/>
  <c r="K254" i="17"/>
  <c r="F254" i="17"/>
  <c r="E254" i="17"/>
  <c r="D254" i="17"/>
  <c r="K253" i="17"/>
  <c r="F253" i="17"/>
  <c r="E253" i="17"/>
  <c r="D253" i="17"/>
  <c r="K252" i="17"/>
  <c r="F252" i="17"/>
  <c r="E252" i="17"/>
  <c r="D252" i="17"/>
  <c r="K251" i="17"/>
  <c r="F251" i="17"/>
  <c r="E251" i="17"/>
  <c r="D251" i="17"/>
  <c r="K250" i="17"/>
  <c r="F250" i="17"/>
  <c r="E250" i="17"/>
  <c r="D250" i="17"/>
  <c r="K249" i="17"/>
  <c r="F249" i="17"/>
  <c r="E249" i="17"/>
  <c r="D249" i="17"/>
  <c r="K248" i="17"/>
  <c r="F248" i="17"/>
  <c r="E248" i="17"/>
  <c r="D248" i="17"/>
  <c r="K247" i="17"/>
  <c r="F247" i="17"/>
  <c r="E247" i="17"/>
  <c r="D247" i="17"/>
  <c r="K246" i="17"/>
  <c r="F246" i="17"/>
  <c r="E246" i="17"/>
  <c r="D246" i="17"/>
  <c r="K245" i="17"/>
  <c r="F245" i="17"/>
  <c r="E245" i="17"/>
  <c r="D245" i="17"/>
  <c r="K244" i="17"/>
  <c r="F244" i="17"/>
  <c r="E244" i="17"/>
  <c r="D244" i="17"/>
  <c r="K243" i="17"/>
  <c r="F243" i="17"/>
  <c r="E243" i="17"/>
  <c r="D243" i="17"/>
  <c r="K242" i="17"/>
  <c r="F242" i="17"/>
  <c r="E242" i="17"/>
  <c r="D242" i="17"/>
  <c r="K241" i="17"/>
  <c r="F241" i="17"/>
  <c r="E241" i="17"/>
  <c r="D241" i="17"/>
  <c r="K240" i="17"/>
  <c r="F240" i="17"/>
  <c r="E240" i="17"/>
  <c r="D240" i="17"/>
  <c r="K239" i="17"/>
  <c r="F239" i="17"/>
  <c r="E239" i="17"/>
  <c r="D239" i="17"/>
  <c r="K238" i="17"/>
  <c r="F238" i="17"/>
  <c r="E238" i="17"/>
  <c r="D238" i="17"/>
  <c r="K237" i="17"/>
  <c r="F237" i="17"/>
  <c r="E237" i="17"/>
  <c r="D237" i="17"/>
  <c r="K236" i="17"/>
  <c r="F236" i="17"/>
  <c r="E236" i="17"/>
  <c r="D236" i="17"/>
  <c r="K235" i="17"/>
  <c r="F235" i="17"/>
  <c r="E235" i="17"/>
  <c r="D235" i="17"/>
  <c r="K234" i="17"/>
  <c r="F234" i="17"/>
  <c r="E234" i="17"/>
  <c r="D234" i="17"/>
  <c r="K233" i="17"/>
  <c r="F233" i="17"/>
  <c r="E233" i="17"/>
  <c r="D233" i="17"/>
  <c r="K232" i="17"/>
  <c r="F232" i="17"/>
  <c r="E232" i="17"/>
  <c r="D232" i="17"/>
  <c r="K231" i="17"/>
  <c r="F231" i="17"/>
  <c r="E231" i="17"/>
  <c r="D231" i="17"/>
  <c r="K230" i="17"/>
  <c r="F230" i="17"/>
  <c r="E230" i="17"/>
  <c r="D230" i="17"/>
  <c r="K229" i="17"/>
  <c r="F229" i="17"/>
  <c r="E229" i="17"/>
  <c r="D229" i="17"/>
  <c r="K228" i="17"/>
  <c r="F228" i="17"/>
  <c r="E228" i="17"/>
  <c r="D228" i="17"/>
  <c r="K227" i="17"/>
  <c r="F227" i="17"/>
  <c r="E227" i="17"/>
  <c r="D227" i="17"/>
  <c r="K226" i="17"/>
  <c r="F226" i="17"/>
  <c r="E226" i="17"/>
  <c r="D226" i="17"/>
  <c r="K225" i="17"/>
  <c r="F225" i="17"/>
  <c r="E225" i="17"/>
  <c r="D225" i="17"/>
  <c r="K224" i="17"/>
  <c r="F224" i="17"/>
  <c r="E224" i="17"/>
  <c r="D224" i="17"/>
  <c r="K223" i="17"/>
  <c r="F223" i="17"/>
  <c r="E223" i="17"/>
  <c r="D223" i="17"/>
  <c r="K222" i="17"/>
  <c r="F222" i="17"/>
  <c r="E222" i="17"/>
  <c r="D222" i="17"/>
  <c r="K221" i="17"/>
  <c r="F221" i="17"/>
  <c r="E221" i="17"/>
  <c r="D221" i="17"/>
  <c r="K220" i="17"/>
  <c r="F220" i="17"/>
  <c r="E220" i="17"/>
  <c r="D220" i="17"/>
  <c r="K219" i="17"/>
  <c r="F219" i="17"/>
  <c r="E219" i="17"/>
  <c r="D219" i="17"/>
  <c r="K218" i="17"/>
  <c r="F218" i="17"/>
  <c r="E218" i="17"/>
  <c r="D218" i="17"/>
  <c r="K217" i="17"/>
  <c r="F217" i="17"/>
  <c r="E217" i="17"/>
  <c r="D217" i="17"/>
  <c r="K216" i="17"/>
  <c r="F216" i="17"/>
  <c r="E216" i="17"/>
  <c r="D216" i="17"/>
  <c r="K215" i="17"/>
  <c r="F215" i="17"/>
  <c r="E215" i="17"/>
  <c r="D215" i="17"/>
  <c r="K214" i="17"/>
  <c r="F214" i="17"/>
  <c r="E214" i="17"/>
  <c r="D214" i="17"/>
  <c r="K213" i="17"/>
  <c r="F213" i="17"/>
  <c r="E213" i="17"/>
  <c r="D213" i="17"/>
  <c r="K212" i="17"/>
  <c r="F212" i="17"/>
  <c r="E212" i="17"/>
  <c r="D212" i="17"/>
  <c r="K211" i="17"/>
  <c r="F211" i="17"/>
  <c r="E211" i="17"/>
  <c r="D211" i="17"/>
  <c r="K210" i="17"/>
  <c r="F210" i="17"/>
  <c r="E210" i="17"/>
  <c r="D210" i="17"/>
  <c r="K209" i="17"/>
  <c r="F209" i="17"/>
  <c r="E209" i="17"/>
  <c r="D209" i="17"/>
  <c r="K208" i="17"/>
  <c r="F208" i="17"/>
  <c r="E208" i="17"/>
  <c r="D208" i="17"/>
  <c r="K207" i="17"/>
  <c r="F207" i="17"/>
  <c r="E207" i="17"/>
  <c r="D207" i="17"/>
  <c r="K206" i="17"/>
  <c r="F206" i="17"/>
  <c r="E206" i="17"/>
  <c r="D206" i="17"/>
  <c r="K205" i="17"/>
  <c r="F205" i="17"/>
  <c r="E205" i="17"/>
  <c r="D205" i="17"/>
  <c r="K204" i="17"/>
  <c r="F204" i="17"/>
  <c r="E204" i="17"/>
  <c r="D204" i="17"/>
  <c r="K203" i="17"/>
  <c r="F203" i="17"/>
  <c r="E203" i="17"/>
  <c r="D203" i="17"/>
  <c r="K202" i="17"/>
  <c r="F202" i="17"/>
  <c r="E202" i="17"/>
  <c r="D202" i="17"/>
  <c r="K201" i="17"/>
  <c r="F201" i="17"/>
  <c r="E201" i="17"/>
  <c r="D201" i="17"/>
  <c r="K200" i="17"/>
  <c r="F200" i="17"/>
  <c r="E200" i="17"/>
  <c r="D200" i="17"/>
  <c r="K199" i="17"/>
  <c r="F199" i="17"/>
  <c r="E199" i="17"/>
  <c r="D199" i="17"/>
  <c r="K198" i="17"/>
  <c r="F198" i="17"/>
  <c r="E198" i="17"/>
  <c r="D198" i="17"/>
  <c r="K197" i="17"/>
  <c r="F197" i="17"/>
  <c r="E197" i="17"/>
  <c r="D197" i="17"/>
  <c r="K196" i="17"/>
  <c r="F196" i="17"/>
  <c r="E196" i="17"/>
  <c r="D196" i="17"/>
  <c r="K195" i="17"/>
  <c r="F195" i="17"/>
  <c r="E195" i="17"/>
  <c r="D195" i="17"/>
  <c r="K194" i="17"/>
  <c r="F194" i="17"/>
  <c r="E194" i="17"/>
  <c r="D194" i="17"/>
  <c r="K193" i="17"/>
  <c r="F193" i="17"/>
  <c r="E193" i="17"/>
  <c r="D193" i="17"/>
  <c r="K192" i="17"/>
  <c r="F192" i="17"/>
  <c r="E192" i="17"/>
  <c r="D192" i="17"/>
  <c r="K191" i="17"/>
  <c r="F191" i="17"/>
  <c r="E191" i="17"/>
  <c r="D191" i="17"/>
  <c r="K190" i="17"/>
  <c r="F190" i="17"/>
  <c r="E190" i="17"/>
  <c r="D190" i="17"/>
  <c r="K189" i="17"/>
  <c r="F189" i="17"/>
  <c r="E189" i="17"/>
  <c r="D189" i="17"/>
  <c r="K188" i="17"/>
  <c r="F188" i="17"/>
  <c r="E188" i="17"/>
  <c r="D188" i="17"/>
  <c r="K187" i="17"/>
  <c r="F187" i="17"/>
  <c r="E187" i="17"/>
  <c r="D187" i="17"/>
  <c r="K186" i="17"/>
  <c r="F186" i="17"/>
  <c r="E186" i="17"/>
  <c r="H186" i="17" s="1"/>
  <c r="D186" i="17"/>
  <c r="K185" i="17"/>
  <c r="F185" i="17"/>
  <c r="E185" i="17"/>
  <c r="D185" i="17"/>
  <c r="K184" i="17"/>
  <c r="F184" i="17"/>
  <c r="E184" i="17"/>
  <c r="D184" i="17"/>
  <c r="K183" i="17"/>
  <c r="F183" i="17"/>
  <c r="E183" i="17"/>
  <c r="D183" i="17"/>
  <c r="K182" i="17"/>
  <c r="F182" i="17"/>
  <c r="E182" i="17"/>
  <c r="D182" i="17"/>
  <c r="K181" i="17"/>
  <c r="F181" i="17"/>
  <c r="E181" i="17"/>
  <c r="D181" i="17"/>
  <c r="K180" i="17"/>
  <c r="F180" i="17"/>
  <c r="E180" i="17"/>
  <c r="D180" i="17"/>
  <c r="K179" i="17"/>
  <c r="F179" i="17"/>
  <c r="E179" i="17"/>
  <c r="D179" i="17"/>
  <c r="K178" i="17"/>
  <c r="F178" i="17"/>
  <c r="E178" i="17"/>
  <c r="D178" i="17"/>
  <c r="K177" i="17"/>
  <c r="F177" i="17"/>
  <c r="E177" i="17"/>
  <c r="D177" i="17"/>
  <c r="K176" i="17"/>
  <c r="F176" i="17"/>
  <c r="E176" i="17"/>
  <c r="D176" i="17"/>
  <c r="K175" i="17"/>
  <c r="F175" i="17"/>
  <c r="E175" i="17"/>
  <c r="D175" i="17"/>
  <c r="K174" i="17"/>
  <c r="F174" i="17"/>
  <c r="E174" i="17"/>
  <c r="D174" i="17"/>
  <c r="K173" i="17"/>
  <c r="F173" i="17"/>
  <c r="E173" i="17"/>
  <c r="D173" i="17"/>
  <c r="K172" i="17"/>
  <c r="F172" i="17"/>
  <c r="E172" i="17"/>
  <c r="D172" i="17"/>
  <c r="K171" i="17"/>
  <c r="F171" i="17"/>
  <c r="E171" i="17"/>
  <c r="D171" i="17"/>
  <c r="K170" i="17"/>
  <c r="F170" i="17"/>
  <c r="E170" i="17"/>
  <c r="D170" i="17"/>
  <c r="K169" i="17"/>
  <c r="F169" i="17"/>
  <c r="E169" i="17"/>
  <c r="D169" i="17"/>
  <c r="K168" i="17"/>
  <c r="F168" i="17"/>
  <c r="E168" i="17"/>
  <c r="D168" i="17"/>
  <c r="K167" i="17"/>
  <c r="F167" i="17"/>
  <c r="E167" i="17"/>
  <c r="D167" i="17"/>
  <c r="K166" i="17"/>
  <c r="F166" i="17"/>
  <c r="E166" i="17"/>
  <c r="D166" i="17"/>
  <c r="K165" i="17"/>
  <c r="F165" i="17"/>
  <c r="E165" i="17"/>
  <c r="D165" i="17"/>
  <c r="K164" i="17"/>
  <c r="F164" i="17"/>
  <c r="E164" i="17"/>
  <c r="D164" i="17"/>
  <c r="K163" i="17"/>
  <c r="F163" i="17"/>
  <c r="E163" i="17"/>
  <c r="D163" i="17"/>
  <c r="K162" i="17"/>
  <c r="F162" i="17"/>
  <c r="E162" i="17"/>
  <c r="D162" i="17"/>
  <c r="K161" i="17"/>
  <c r="F161" i="17"/>
  <c r="E161" i="17"/>
  <c r="D161" i="17"/>
  <c r="K160" i="17"/>
  <c r="F160" i="17"/>
  <c r="E160" i="17"/>
  <c r="D160" i="17"/>
  <c r="K159" i="17"/>
  <c r="F159" i="17"/>
  <c r="E159" i="17"/>
  <c r="D159" i="17"/>
  <c r="K158" i="17"/>
  <c r="F158" i="17"/>
  <c r="E158" i="17"/>
  <c r="D158" i="17"/>
  <c r="K157" i="17"/>
  <c r="F157" i="17"/>
  <c r="E157" i="17"/>
  <c r="D157" i="17"/>
  <c r="K156" i="17"/>
  <c r="F156" i="17"/>
  <c r="E156" i="17"/>
  <c r="D156" i="17"/>
  <c r="K155" i="17"/>
  <c r="F155" i="17"/>
  <c r="E155" i="17"/>
  <c r="D155" i="17"/>
  <c r="K154" i="17"/>
  <c r="F154" i="17"/>
  <c r="E154" i="17"/>
  <c r="D154" i="17"/>
  <c r="K153" i="17"/>
  <c r="F153" i="17"/>
  <c r="E153" i="17"/>
  <c r="D153" i="17"/>
  <c r="K152" i="17"/>
  <c r="F152" i="17"/>
  <c r="E152" i="17"/>
  <c r="D152" i="17"/>
  <c r="K151" i="17"/>
  <c r="F151" i="17"/>
  <c r="E151" i="17"/>
  <c r="D151" i="17"/>
  <c r="K150" i="17"/>
  <c r="F150" i="17"/>
  <c r="E150" i="17"/>
  <c r="D150" i="17"/>
  <c r="K149" i="17"/>
  <c r="F149" i="17"/>
  <c r="E149" i="17"/>
  <c r="D149" i="17"/>
  <c r="K148" i="17"/>
  <c r="F148" i="17"/>
  <c r="E148" i="17"/>
  <c r="D148" i="17"/>
  <c r="K147" i="17"/>
  <c r="F147" i="17"/>
  <c r="E147" i="17"/>
  <c r="D147" i="17"/>
  <c r="K146" i="17"/>
  <c r="F146" i="17"/>
  <c r="E146" i="17"/>
  <c r="D146" i="17"/>
  <c r="K145" i="17"/>
  <c r="F145" i="17"/>
  <c r="E145" i="17"/>
  <c r="D145" i="17"/>
  <c r="K144" i="17"/>
  <c r="F144" i="17"/>
  <c r="E144" i="17"/>
  <c r="D144" i="17"/>
  <c r="K143" i="17"/>
  <c r="F143" i="17"/>
  <c r="E143" i="17"/>
  <c r="D143" i="17"/>
  <c r="K142" i="17"/>
  <c r="F142" i="17"/>
  <c r="E142" i="17"/>
  <c r="D142" i="17"/>
  <c r="K141" i="17"/>
  <c r="F141" i="17"/>
  <c r="E141" i="17"/>
  <c r="D141" i="17"/>
  <c r="K140" i="17"/>
  <c r="F140" i="17"/>
  <c r="E140" i="17"/>
  <c r="D140" i="17"/>
  <c r="K139" i="17"/>
  <c r="F139" i="17"/>
  <c r="E139" i="17"/>
  <c r="D139" i="17"/>
  <c r="K138" i="17"/>
  <c r="F138" i="17"/>
  <c r="E138" i="17"/>
  <c r="D138" i="17"/>
  <c r="K137" i="17"/>
  <c r="F137" i="17"/>
  <c r="E137" i="17"/>
  <c r="D137" i="17"/>
  <c r="K136" i="17"/>
  <c r="F136" i="17"/>
  <c r="E136" i="17"/>
  <c r="D136" i="17"/>
  <c r="K135" i="17"/>
  <c r="F135" i="17"/>
  <c r="E135" i="17"/>
  <c r="D135" i="17"/>
  <c r="K134" i="17"/>
  <c r="F134" i="17"/>
  <c r="E134" i="17"/>
  <c r="D134" i="17"/>
  <c r="K133" i="17"/>
  <c r="F133" i="17"/>
  <c r="E133" i="17"/>
  <c r="D133" i="17"/>
  <c r="K132" i="17"/>
  <c r="F132" i="17"/>
  <c r="E132" i="17"/>
  <c r="D132" i="17"/>
  <c r="K131" i="17"/>
  <c r="F131" i="17"/>
  <c r="E131" i="17"/>
  <c r="D131" i="17"/>
  <c r="K130" i="17"/>
  <c r="F130" i="17"/>
  <c r="E130" i="17"/>
  <c r="D130" i="17"/>
  <c r="K129" i="17"/>
  <c r="F129" i="17"/>
  <c r="E129" i="17"/>
  <c r="D129" i="17"/>
  <c r="K128" i="17"/>
  <c r="F128" i="17"/>
  <c r="E128" i="17"/>
  <c r="D128" i="17"/>
  <c r="K127" i="17"/>
  <c r="F127" i="17"/>
  <c r="E127" i="17"/>
  <c r="D127" i="17"/>
  <c r="K126" i="17"/>
  <c r="F126" i="17"/>
  <c r="E126" i="17"/>
  <c r="D126" i="17"/>
  <c r="K125" i="17"/>
  <c r="F125" i="17"/>
  <c r="E125" i="17"/>
  <c r="D125" i="17"/>
  <c r="K124" i="17"/>
  <c r="F124" i="17"/>
  <c r="E124" i="17"/>
  <c r="D124" i="17"/>
  <c r="K123" i="17"/>
  <c r="F123" i="17"/>
  <c r="E123" i="17"/>
  <c r="D123" i="17"/>
  <c r="K122" i="17"/>
  <c r="F122" i="17"/>
  <c r="E122" i="17"/>
  <c r="D122" i="17"/>
  <c r="K121" i="17"/>
  <c r="F121" i="17"/>
  <c r="E121" i="17"/>
  <c r="D121" i="17"/>
  <c r="K120" i="17"/>
  <c r="F120" i="17"/>
  <c r="E120" i="17"/>
  <c r="D120" i="17"/>
  <c r="K119" i="17"/>
  <c r="F119" i="17"/>
  <c r="E119" i="17"/>
  <c r="D119" i="17"/>
  <c r="K118" i="17"/>
  <c r="F118" i="17"/>
  <c r="E118" i="17"/>
  <c r="H118" i="17" s="1"/>
  <c r="D118" i="17"/>
  <c r="K117" i="17"/>
  <c r="F117" i="17"/>
  <c r="E117" i="17"/>
  <c r="D117" i="17"/>
  <c r="K116" i="17"/>
  <c r="F116" i="17"/>
  <c r="E116" i="17"/>
  <c r="D116" i="17"/>
  <c r="K115" i="17"/>
  <c r="F115" i="17"/>
  <c r="E115" i="17"/>
  <c r="D115" i="17"/>
  <c r="K114" i="17"/>
  <c r="F114" i="17"/>
  <c r="E114" i="17"/>
  <c r="D114" i="17"/>
  <c r="K113" i="17"/>
  <c r="F113" i="17"/>
  <c r="E113" i="17"/>
  <c r="D113" i="17"/>
  <c r="K112" i="17"/>
  <c r="F112" i="17"/>
  <c r="E112" i="17"/>
  <c r="D112" i="17"/>
  <c r="K111" i="17"/>
  <c r="F111" i="17"/>
  <c r="E111" i="17"/>
  <c r="D111" i="17"/>
  <c r="K110" i="17"/>
  <c r="F110" i="17"/>
  <c r="E110" i="17"/>
  <c r="D110" i="17"/>
  <c r="K109" i="17"/>
  <c r="F109" i="17"/>
  <c r="E109" i="17"/>
  <c r="D109" i="17"/>
  <c r="K108" i="17"/>
  <c r="F108" i="17"/>
  <c r="E108" i="17"/>
  <c r="D108" i="17"/>
  <c r="K107" i="17"/>
  <c r="F107" i="17"/>
  <c r="E107" i="17"/>
  <c r="D107" i="17"/>
  <c r="K106" i="17"/>
  <c r="F106" i="17"/>
  <c r="E106" i="17"/>
  <c r="D106" i="17"/>
  <c r="K105" i="17"/>
  <c r="F105" i="17"/>
  <c r="E105" i="17"/>
  <c r="D105" i="17"/>
  <c r="K104" i="17"/>
  <c r="F104" i="17"/>
  <c r="E104" i="17"/>
  <c r="D104" i="17"/>
  <c r="K103" i="17"/>
  <c r="F103" i="17"/>
  <c r="E103" i="17"/>
  <c r="D103" i="17"/>
  <c r="K102" i="17"/>
  <c r="F102" i="17"/>
  <c r="E102" i="17"/>
  <c r="D102" i="17"/>
  <c r="K101" i="17"/>
  <c r="F101" i="17"/>
  <c r="E101" i="17"/>
  <c r="D101" i="17"/>
  <c r="K100" i="17"/>
  <c r="F100" i="17"/>
  <c r="E100" i="17"/>
  <c r="D100" i="17"/>
  <c r="K99" i="17"/>
  <c r="F99" i="17"/>
  <c r="E99" i="17"/>
  <c r="D99" i="17"/>
  <c r="K98" i="17"/>
  <c r="F98" i="17"/>
  <c r="E98" i="17"/>
  <c r="D98" i="17"/>
  <c r="K97" i="17"/>
  <c r="F97" i="17"/>
  <c r="E97" i="17"/>
  <c r="D97" i="17"/>
  <c r="K96" i="17"/>
  <c r="F96" i="17"/>
  <c r="E96" i="17"/>
  <c r="D96" i="17"/>
  <c r="K95" i="17"/>
  <c r="F95" i="17"/>
  <c r="E95" i="17"/>
  <c r="D95" i="17"/>
  <c r="K94" i="17"/>
  <c r="F94" i="17"/>
  <c r="E94" i="17"/>
  <c r="D94" i="17"/>
  <c r="K93" i="17"/>
  <c r="F93" i="17"/>
  <c r="E93" i="17"/>
  <c r="D93" i="17"/>
  <c r="K92" i="17"/>
  <c r="F92" i="17"/>
  <c r="E92" i="17"/>
  <c r="D92" i="17"/>
  <c r="K91" i="17"/>
  <c r="F91" i="17"/>
  <c r="E91" i="17"/>
  <c r="D91" i="17"/>
  <c r="G91" i="17" s="1"/>
  <c r="K90" i="17"/>
  <c r="F90" i="17"/>
  <c r="E90" i="17"/>
  <c r="D90" i="17"/>
  <c r="K89" i="17"/>
  <c r="F89" i="17"/>
  <c r="E89" i="17"/>
  <c r="D89" i="17"/>
  <c r="K88" i="17"/>
  <c r="F88" i="17"/>
  <c r="E88" i="17"/>
  <c r="D88" i="17"/>
  <c r="K87" i="17"/>
  <c r="F87" i="17"/>
  <c r="E87" i="17"/>
  <c r="D87" i="17"/>
  <c r="K86" i="17"/>
  <c r="F86" i="17"/>
  <c r="E86" i="17"/>
  <c r="D86" i="17"/>
  <c r="K85" i="17"/>
  <c r="F85" i="17"/>
  <c r="E85" i="17"/>
  <c r="D85" i="17"/>
  <c r="K84" i="17"/>
  <c r="F84" i="17"/>
  <c r="E84" i="17"/>
  <c r="D84" i="17"/>
  <c r="K83" i="17"/>
  <c r="F83" i="17"/>
  <c r="E83" i="17"/>
  <c r="D83" i="17"/>
  <c r="K82" i="17"/>
  <c r="F82" i="17"/>
  <c r="E82" i="17"/>
  <c r="D82" i="17"/>
  <c r="K81" i="17"/>
  <c r="F81" i="17"/>
  <c r="E81" i="17"/>
  <c r="D81" i="17"/>
  <c r="K80" i="17"/>
  <c r="F80" i="17"/>
  <c r="E80" i="17"/>
  <c r="D80" i="17"/>
  <c r="K79" i="17"/>
  <c r="F79" i="17"/>
  <c r="E79" i="17"/>
  <c r="D79" i="17"/>
  <c r="K78" i="17"/>
  <c r="F78" i="17"/>
  <c r="E78" i="17"/>
  <c r="D78" i="17"/>
  <c r="K77" i="17"/>
  <c r="F77" i="17"/>
  <c r="E77" i="17"/>
  <c r="D77" i="17"/>
  <c r="K76" i="17"/>
  <c r="F76" i="17"/>
  <c r="E76" i="17"/>
  <c r="D76" i="17"/>
  <c r="K75" i="17"/>
  <c r="F75" i="17"/>
  <c r="E75" i="17"/>
  <c r="D75" i="17"/>
  <c r="K74" i="17"/>
  <c r="F74" i="17"/>
  <c r="E74" i="17"/>
  <c r="D74" i="17"/>
  <c r="K73" i="17"/>
  <c r="F73" i="17"/>
  <c r="E73" i="17"/>
  <c r="D73" i="17"/>
  <c r="K72" i="17"/>
  <c r="F72" i="17"/>
  <c r="E72" i="17"/>
  <c r="D72" i="17"/>
  <c r="K71" i="17"/>
  <c r="F71" i="17"/>
  <c r="E71" i="17"/>
  <c r="D71" i="17"/>
  <c r="K70" i="17"/>
  <c r="F70" i="17"/>
  <c r="E70" i="17"/>
  <c r="D70" i="17"/>
  <c r="K69" i="17"/>
  <c r="F69" i="17"/>
  <c r="E69" i="17"/>
  <c r="D69" i="17"/>
  <c r="K68" i="17"/>
  <c r="F68" i="17"/>
  <c r="E68" i="17"/>
  <c r="D68" i="17"/>
  <c r="K67" i="17"/>
  <c r="F67" i="17"/>
  <c r="E67" i="17"/>
  <c r="D67" i="17"/>
  <c r="K66" i="17"/>
  <c r="F66" i="17"/>
  <c r="E66" i="17"/>
  <c r="D66" i="17"/>
  <c r="K65" i="17"/>
  <c r="F65" i="17"/>
  <c r="E65" i="17"/>
  <c r="D65" i="17"/>
  <c r="K64" i="17"/>
  <c r="F64" i="17"/>
  <c r="E64" i="17"/>
  <c r="D64" i="17"/>
  <c r="K63" i="17"/>
  <c r="F63" i="17"/>
  <c r="E63" i="17"/>
  <c r="D63" i="17"/>
  <c r="K62" i="17"/>
  <c r="F62" i="17"/>
  <c r="E62" i="17"/>
  <c r="D62" i="17"/>
  <c r="K61" i="17"/>
  <c r="F61" i="17"/>
  <c r="E61" i="17"/>
  <c r="D61" i="17"/>
  <c r="K60" i="17"/>
  <c r="F60" i="17"/>
  <c r="E60" i="17"/>
  <c r="D60" i="17"/>
  <c r="K59" i="17"/>
  <c r="F59" i="17"/>
  <c r="E59" i="17"/>
  <c r="D59" i="17"/>
  <c r="K58" i="17"/>
  <c r="F58" i="17"/>
  <c r="E58" i="17"/>
  <c r="D58" i="17"/>
  <c r="K57" i="17"/>
  <c r="F57" i="17"/>
  <c r="E57" i="17"/>
  <c r="D57" i="17"/>
  <c r="K56" i="17"/>
  <c r="F56" i="17"/>
  <c r="E56" i="17"/>
  <c r="D56" i="17"/>
  <c r="K55" i="17"/>
  <c r="F55" i="17"/>
  <c r="E55" i="17"/>
  <c r="D55" i="17"/>
  <c r="K54" i="17"/>
  <c r="F54" i="17"/>
  <c r="E54" i="17"/>
  <c r="D54" i="17"/>
  <c r="K53" i="17"/>
  <c r="F53" i="17"/>
  <c r="E53" i="17"/>
  <c r="D53" i="17"/>
  <c r="K52" i="17"/>
  <c r="F52" i="17"/>
  <c r="E52" i="17"/>
  <c r="D52" i="17"/>
  <c r="K51" i="17"/>
  <c r="F51" i="17"/>
  <c r="E51" i="17"/>
  <c r="D51" i="17"/>
  <c r="K50" i="17"/>
  <c r="F50" i="17"/>
  <c r="E50" i="17"/>
  <c r="D50" i="17"/>
  <c r="K49" i="17"/>
  <c r="F49" i="17"/>
  <c r="E49" i="17"/>
  <c r="D49" i="17"/>
  <c r="K48" i="17"/>
  <c r="F48" i="17"/>
  <c r="E48" i="17"/>
  <c r="D48" i="17"/>
  <c r="K47" i="17"/>
  <c r="F47" i="17"/>
  <c r="E47" i="17"/>
  <c r="D47" i="17"/>
  <c r="K46" i="17"/>
  <c r="F46" i="17"/>
  <c r="E46" i="17"/>
  <c r="D46" i="17"/>
  <c r="K45" i="17"/>
  <c r="F45" i="17"/>
  <c r="E45" i="17"/>
  <c r="D45" i="17"/>
  <c r="K44" i="17"/>
  <c r="F44" i="17"/>
  <c r="E44" i="17"/>
  <c r="D44" i="17"/>
  <c r="K43" i="17"/>
  <c r="F43" i="17"/>
  <c r="E43" i="17"/>
  <c r="D43" i="17"/>
  <c r="K42" i="17"/>
  <c r="F42" i="17"/>
  <c r="E42" i="17"/>
  <c r="D42" i="17"/>
  <c r="K41" i="17"/>
  <c r="F41" i="17"/>
  <c r="E41" i="17"/>
  <c r="D41" i="17"/>
  <c r="K40" i="17"/>
  <c r="F40" i="17"/>
  <c r="E40" i="17"/>
  <c r="D40" i="17"/>
  <c r="K39" i="17"/>
  <c r="F39" i="17"/>
  <c r="E39" i="17"/>
  <c r="D39" i="17"/>
  <c r="K38" i="17"/>
  <c r="F38" i="17"/>
  <c r="E38" i="17"/>
  <c r="D38" i="17"/>
  <c r="K37" i="17"/>
  <c r="F37" i="17"/>
  <c r="E37" i="17"/>
  <c r="D37" i="17"/>
  <c r="K36" i="17"/>
  <c r="F36" i="17"/>
  <c r="E36" i="17"/>
  <c r="D36" i="17"/>
  <c r="K35" i="17"/>
  <c r="F35" i="17"/>
  <c r="E35" i="17"/>
  <c r="D35" i="17"/>
  <c r="G35" i="17" s="1"/>
  <c r="K34" i="17"/>
  <c r="F34" i="17"/>
  <c r="E34" i="17"/>
  <c r="D34" i="17"/>
  <c r="K33" i="17"/>
  <c r="F33" i="17"/>
  <c r="E33" i="17"/>
  <c r="D33" i="17"/>
  <c r="K32" i="17"/>
  <c r="F32" i="17"/>
  <c r="E32" i="17"/>
  <c r="D32" i="17"/>
  <c r="K31" i="17"/>
  <c r="F31" i="17"/>
  <c r="E31" i="17"/>
  <c r="D31" i="17"/>
  <c r="K30" i="17"/>
  <c r="F30" i="17"/>
  <c r="E30" i="17"/>
  <c r="H30" i="17" s="1"/>
  <c r="D30" i="17"/>
  <c r="K29" i="17"/>
  <c r="F29" i="17"/>
  <c r="E29" i="17"/>
  <c r="D29" i="17"/>
  <c r="K28" i="17"/>
  <c r="F28" i="17"/>
  <c r="E28" i="17"/>
  <c r="D28" i="17"/>
  <c r="K27" i="17"/>
  <c r="F27" i="17"/>
  <c r="E27" i="17"/>
  <c r="D27" i="17"/>
  <c r="K26" i="17"/>
  <c r="F26" i="17"/>
  <c r="E26" i="17"/>
  <c r="D26" i="17"/>
  <c r="K25" i="17"/>
  <c r="F25" i="17"/>
  <c r="E25" i="17"/>
  <c r="D25" i="17"/>
  <c r="K24" i="17"/>
  <c r="F24" i="17"/>
  <c r="E24" i="17"/>
  <c r="D24" i="17"/>
  <c r="K23" i="17"/>
  <c r="F23" i="17"/>
  <c r="E23" i="17"/>
  <c r="H23" i="17" s="1"/>
  <c r="D23" i="17"/>
  <c r="K22" i="17"/>
  <c r="F22" i="17"/>
  <c r="E22" i="17"/>
  <c r="H22" i="17" s="1"/>
  <c r="D22" i="17"/>
  <c r="K21" i="17"/>
  <c r="F21" i="17"/>
  <c r="E21" i="17"/>
  <c r="H21" i="17" s="1"/>
  <c r="D21" i="17"/>
  <c r="K20" i="17"/>
  <c r="F20" i="17"/>
  <c r="E20" i="17"/>
  <c r="H20" i="17" s="1"/>
  <c r="D20" i="17"/>
  <c r="K19" i="17"/>
  <c r="F19" i="17"/>
  <c r="E19" i="17"/>
  <c r="G19" i="17" s="1"/>
  <c r="D19" i="17"/>
  <c r="K18" i="17"/>
  <c r="F18" i="17"/>
  <c r="E18" i="17"/>
  <c r="D18" i="17"/>
  <c r="K17" i="17"/>
  <c r="F17" i="17"/>
  <c r="E17" i="17"/>
  <c r="D17" i="17"/>
  <c r="K16" i="17"/>
  <c r="F16" i="17"/>
  <c r="E16" i="17"/>
  <c r="D16" i="17"/>
  <c r="K15" i="17"/>
  <c r="F15" i="17"/>
  <c r="E15" i="17"/>
  <c r="H15" i="17" s="1"/>
  <c r="D15" i="17"/>
  <c r="K14" i="17"/>
  <c r="F14" i="17"/>
  <c r="E14" i="17"/>
  <c r="H14" i="17" s="1"/>
  <c r="D14" i="17"/>
  <c r="K13" i="17"/>
  <c r="F13" i="17"/>
  <c r="E13" i="17"/>
  <c r="D13" i="17"/>
  <c r="K12" i="17"/>
  <c r="F12" i="17"/>
  <c r="E12" i="17"/>
  <c r="H12" i="17" s="1"/>
  <c r="D12" i="17"/>
  <c r="F11" i="17"/>
  <c r="E11" i="17"/>
  <c r="D11" i="17"/>
  <c r="F10" i="17"/>
  <c r="E10" i="17"/>
  <c r="D10" i="17"/>
  <c r="O9" i="17"/>
  <c r="P9" i="17" s="1"/>
  <c r="Q9" i="17" s="1"/>
  <c r="D5" i="14" s="1"/>
  <c r="F9" i="17"/>
  <c r="E9" i="17"/>
  <c r="D9" i="17"/>
  <c r="K4" i="17"/>
  <c r="F410" i="16"/>
  <c r="E410" i="16"/>
  <c r="D410" i="16"/>
  <c r="F409" i="16"/>
  <c r="E409" i="16"/>
  <c r="D409" i="16"/>
  <c r="F408" i="16"/>
  <c r="E408" i="16"/>
  <c r="D408" i="16"/>
  <c r="F407" i="16"/>
  <c r="E407" i="16"/>
  <c r="D407" i="16"/>
  <c r="F406" i="16"/>
  <c r="E406" i="16"/>
  <c r="D406" i="16"/>
  <c r="F405" i="16"/>
  <c r="E405" i="16"/>
  <c r="D405" i="16"/>
  <c r="F404" i="16"/>
  <c r="E404" i="16"/>
  <c r="D404" i="16"/>
  <c r="F403" i="16"/>
  <c r="E403" i="16"/>
  <c r="D403" i="16"/>
  <c r="F402" i="16"/>
  <c r="E402" i="16"/>
  <c r="D402" i="16"/>
  <c r="F401" i="16"/>
  <c r="E401" i="16"/>
  <c r="D401" i="16"/>
  <c r="F400" i="16"/>
  <c r="E400" i="16"/>
  <c r="D400" i="16"/>
  <c r="F399" i="16"/>
  <c r="E399" i="16"/>
  <c r="D399" i="16"/>
  <c r="F398" i="16"/>
  <c r="E398" i="16"/>
  <c r="D398" i="16"/>
  <c r="F397" i="16"/>
  <c r="E397" i="16"/>
  <c r="D397" i="16"/>
  <c r="F396" i="16"/>
  <c r="E396" i="16"/>
  <c r="D396" i="16"/>
  <c r="F395" i="16"/>
  <c r="E395" i="16"/>
  <c r="D395" i="16"/>
  <c r="F394" i="16"/>
  <c r="E394" i="16"/>
  <c r="D394" i="16"/>
  <c r="F393" i="16"/>
  <c r="E393" i="16"/>
  <c r="D393" i="16"/>
  <c r="F392" i="16"/>
  <c r="E392" i="16"/>
  <c r="D392" i="16"/>
  <c r="F391" i="16"/>
  <c r="E391" i="16"/>
  <c r="D391" i="16"/>
  <c r="F390" i="16"/>
  <c r="E390" i="16"/>
  <c r="D390" i="16"/>
  <c r="F389" i="16"/>
  <c r="E389" i="16"/>
  <c r="D389" i="16"/>
  <c r="F388" i="16"/>
  <c r="E388" i="16"/>
  <c r="D388" i="16"/>
  <c r="F387" i="16"/>
  <c r="E387" i="16"/>
  <c r="D387" i="16"/>
  <c r="F386" i="16"/>
  <c r="E386" i="16"/>
  <c r="D386" i="16"/>
  <c r="F385" i="16"/>
  <c r="E385" i="16"/>
  <c r="D385" i="16"/>
  <c r="F384" i="16"/>
  <c r="E384" i="16"/>
  <c r="D384" i="16"/>
  <c r="F383" i="16"/>
  <c r="E383" i="16"/>
  <c r="D383" i="16"/>
  <c r="F382" i="16"/>
  <c r="E382" i="16"/>
  <c r="D382" i="16"/>
  <c r="F381" i="16"/>
  <c r="E381" i="16"/>
  <c r="D381" i="16"/>
  <c r="F380" i="16"/>
  <c r="E380" i="16"/>
  <c r="D380" i="16"/>
  <c r="F379" i="16"/>
  <c r="E379" i="16"/>
  <c r="D379" i="16"/>
  <c r="F378" i="16"/>
  <c r="E378" i="16"/>
  <c r="D378" i="16"/>
  <c r="F377" i="16"/>
  <c r="E377" i="16"/>
  <c r="D377" i="16"/>
  <c r="F376" i="16"/>
  <c r="E376" i="16"/>
  <c r="D376" i="16"/>
  <c r="F375" i="16"/>
  <c r="E375" i="16"/>
  <c r="D375" i="16"/>
  <c r="F374" i="16"/>
  <c r="E374" i="16"/>
  <c r="D374" i="16"/>
  <c r="F373" i="16"/>
  <c r="E373" i="16"/>
  <c r="D373" i="16"/>
  <c r="F372" i="16"/>
  <c r="E372" i="16"/>
  <c r="D372" i="16"/>
  <c r="F371" i="16"/>
  <c r="E371" i="16"/>
  <c r="D371" i="16"/>
  <c r="F370" i="16"/>
  <c r="E370" i="16"/>
  <c r="D370" i="16"/>
  <c r="F369" i="16"/>
  <c r="E369" i="16"/>
  <c r="D369" i="16"/>
  <c r="F368" i="16"/>
  <c r="E368" i="16"/>
  <c r="D368" i="16"/>
  <c r="F367" i="16"/>
  <c r="E367" i="16"/>
  <c r="D367" i="16"/>
  <c r="F366" i="16"/>
  <c r="E366" i="16"/>
  <c r="D366" i="16"/>
  <c r="F365" i="16"/>
  <c r="E365" i="16"/>
  <c r="D365" i="16"/>
  <c r="F364" i="16"/>
  <c r="E364" i="16"/>
  <c r="D364" i="16"/>
  <c r="F363" i="16"/>
  <c r="E363" i="16"/>
  <c r="D363" i="16"/>
  <c r="K362" i="16"/>
  <c r="F362" i="16"/>
  <c r="E362" i="16"/>
  <c r="D362" i="16"/>
  <c r="K361" i="16"/>
  <c r="F361" i="16"/>
  <c r="E361" i="16"/>
  <c r="H361" i="16" s="1"/>
  <c r="D361" i="16"/>
  <c r="K360" i="16"/>
  <c r="F360" i="16"/>
  <c r="E360" i="16"/>
  <c r="D360" i="16"/>
  <c r="K359" i="16"/>
  <c r="F359" i="16"/>
  <c r="E359" i="16"/>
  <c r="H359" i="16" s="1"/>
  <c r="D359" i="16"/>
  <c r="K358" i="16"/>
  <c r="F358" i="16"/>
  <c r="E358" i="16"/>
  <c r="D358" i="16"/>
  <c r="F357" i="16"/>
  <c r="E357" i="16"/>
  <c r="H357" i="16" s="1"/>
  <c r="D357" i="16"/>
  <c r="K356" i="16"/>
  <c r="F356" i="16"/>
  <c r="E356" i="16"/>
  <c r="H356" i="16" s="1"/>
  <c r="D356" i="16"/>
  <c r="K355" i="16"/>
  <c r="F355" i="16"/>
  <c r="E355" i="16"/>
  <c r="D355" i="16"/>
  <c r="F354" i="16"/>
  <c r="E354" i="16"/>
  <c r="D354" i="16"/>
  <c r="G354" i="16" s="1"/>
  <c r="K353" i="16"/>
  <c r="F353" i="16"/>
  <c r="E353" i="16"/>
  <c r="D353" i="16"/>
  <c r="K352" i="16"/>
  <c r="F352" i="16"/>
  <c r="E352" i="16"/>
  <c r="D352" i="16"/>
  <c r="K351" i="16"/>
  <c r="F351" i="16"/>
  <c r="E351" i="16"/>
  <c r="D351" i="16"/>
  <c r="G351" i="16" s="1"/>
  <c r="K350" i="16"/>
  <c r="F350" i="16"/>
  <c r="E350" i="16"/>
  <c r="D350" i="16"/>
  <c r="K349" i="16"/>
  <c r="F349" i="16"/>
  <c r="E349" i="16"/>
  <c r="D349" i="16"/>
  <c r="K348" i="16"/>
  <c r="F348" i="16"/>
  <c r="E348" i="16"/>
  <c r="D348" i="16"/>
  <c r="K347" i="16"/>
  <c r="F347" i="16"/>
  <c r="E347" i="16"/>
  <c r="D347" i="16"/>
  <c r="K346" i="16"/>
  <c r="F346" i="16"/>
  <c r="E346" i="16"/>
  <c r="D346" i="16"/>
  <c r="K345" i="16"/>
  <c r="F345" i="16"/>
  <c r="E345" i="16"/>
  <c r="D345" i="16"/>
  <c r="K344" i="16"/>
  <c r="F344" i="16"/>
  <c r="E344" i="16"/>
  <c r="D344" i="16"/>
  <c r="K343" i="16"/>
  <c r="F343" i="16"/>
  <c r="E343" i="16"/>
  <c r="D343" i="16"/>
  <c r="K342" i="16"/>
  <c r="F342" i="16"/>
  <c r="E342" i="16"/>
  <c r="D342" i="16"/>
  <c r="K341" i="16"/>
  <c r="F341" i="16"/>
  <c r="E341" i="16"/>
  <c r="D341" i="16"/>
  <c r="K340" i="16"/>
  <c r="F340" i="16"/>
  <c r="E340" i="16"/>
  <c r="D340" i="16"/>
  <c r="K339" i="16"/>
  <c r="F339" i="16"/>
  <c r="E339" i="16"/>
  <c r="D339" i="16"/>
  <c r="K338" i="16"/>
  <c r="F338" i="16"/>
  <c r="E338" i="16"/>
  <c r="D338" i="16"/>
  <c r="K337" i="16"/>
  <c r="F337" i="16"/>
  <c r="E337" i="16"/>
  <c r="D337" i="16"/>
  <c r="K336" i="16"/>
  <c r="F336" i="16"/>
  <c r="E336" i="16"/>
  <c r="D336" i="16"/>
  <c r="K335" i="16"/>
  <c r="F335" i="16"/>
  <c r="E335" i="16"/>
  <c r="D335" i="16"/>
  <c r="K334" i="16"/>
  <c r="F334" i="16"/>
  <c r="E334" i="16"/>
  <c r="D334" i="16"/>
  <c r="K333" i="16"/>
  <c r="F333" i="16"/>
  <c r="E333" i="16"/>
  <c r="D333" i="16"/>
  <c r="K332" i="16"/>
  <c r="F332" i="16"/>
  <c r="E332" i="16"/>
  <c r="D332" i="16"/>
  <c r="K331" i="16"/>
  <c r="F331" i="16"/>
  <c r="E331" i="16"/>
  <c r="D331" i="16"/>
  <c r="K330" i="16"/>
  <c r="F330" i="16"/>
  <c r="E330" i="16"/>
  <c r="D330" i="16"/>
  <c r="K329" i="16"/>
  <c r="F329" i="16"/>
  <c r="E329" i="16"/>
  <c r="D329" i="16"/>
  <c r="K328" i="16"/>
  <c r="F328" i="16"/>
  <c r="E328" i="16"/>
  <c r="D328" i="16"/>
  <c r="K327" i="16"/>
  <c r="F327" i="16"/>
  <c r="E327" i="16"/>
  <c r="D327" i="16"/>
  <c r="K326" i="16"/>
  <c r="F326" i="16"/>
  <c r="E326" i="16"/>
  <c r="D326" i="16"/>
  <c r="K325" i="16"/>
  <c r="F325" i="16"/>
  <c r="E325" i="16"/>
  <c r="D325" i="16"/>
  <c r="K324" i="16"/>
  <c r="F324" i="16"/>
  <c r="E324" i="16"/>
  <c r="D324" i="16"/>
  <c r="K323" i="16"/>
  <c r="F323" i="16"/>
  <c r="E323" i="16"/>
  <c r="D323" i="16"/>
  <c r="G323" i="16" s="1"/>
  <c r="K322" i="16"/>
  <c r="F322" i="16"/>
  <c r="E322" i="16"/>
  <c r="D322" i="16"/>
  <c r="G322" i="16" s="1"/>
  <c r="K321" i="16"/>
  <c r="F321" i="16"/>
  <c r="E321" i="16"/>
  <c r="D321" i="16"/>
  <c r="G321" i="16" s="1"/>
  <c r="K320" i="16"/>
  <c r="F320" i="16"/>
  <c r="E320" i="16"/>
  <c r="D320" i="16"/>
  <c r="G320" i="16" s="1"/>
  <c r="K319" i="16"/>
  <c r="F319" i="16"/>
  <c r="E319" i="16"/>
  <c r="D319" i="16"/>
  <c r="K318" i="16"/>
  <c r="F318" i="16"/>
  <c r="E318" i="16"/>
  <c r="D318" i="16"/>
  <c r="K317" i="16"/>
  <c r="F317" i="16"/>
  <c r="E317" i="16"/>
  <c r="D317" i="16"/>
  <c r="K316" i="16"/>
  <c r="F316" i="16"/>
  <c r="E316" i="16"/>
  <c r="D316" i="16"/>
  <c r="K315" i="16"/>
  <c r="F315" i="16"/>
  <c r="E315" i="16"/>
  <c r="D315" i="16"/>
  <c r="K314" i="16"/>
  <c r="F314" i="16"/>
  <c r="E314" i="16"/>
  <c r="D314" i="16"/>
  <c r="K313" i="16"/>
  <c r="F313" i="16"/>
  <c r="E313" i="16"/>
  <c r="D313" i="16"/>
  <c r="K312" i="16"/>
  <c r="F312" i="16"/>
  <c r="E312" i="16"/>
  <c r="D312" i="16"/>
  <c r="K311" i="16"/>
  <c r="F311" i="16"/>
  <c r="E311" i="16"/>
  <c r="D311" i="16"/>
  <c r="K310" i="16"/>
  <c r="F310" i="16"/>
  <c r="E310" i="16"/>
  <c r="D310" i="16"/>
  <c r="K309" i="16"/>
  <c r="F309" i="16"/>
  <c r="E309" i="16"/>
  <c r="D309" i="16"/>
  <c r="K308" i="16"/>
  <c r="F308" i="16"/>
  <c r="E308" i="16"/>
  <c r="D308" i="16"/>
  <c r="K307" i="16"/>
  <c r="F307" i="16"/>
  <c r="E307" i="16"/>
  <c r="D307" i="16"/>
  <c r="K306" i="16"/>
  <c r="F306" i="16"/>
  <c r="E306" i="16"/>
  <c r="D306" i="16"/>
  <c r="K305" i="16"/>
  <c r="F305" i="16"/>
  <c r="E305" i="16"/>
  <c r="D305" i="16"/>
  <c r="K304" i="16"/>
  <c r="F304" i="16"/>
  <c r="E304" i="16"/>
  <c r="D304" i="16"/>
  <c r="K303" i="16"/>
  <c r="F303" i="16"/>
  <c r="E303" i="16"/>
  <c r="D303" i="16"/>
  <c r="K302" i="16"/>
  <c r="F302" i="16"/>
  <c r="E302" i="16"/>
  <c r="D302" i="16"/>
  <c r="K301" i="16"/>
  <c r="F301" i="16"/>
  <c r="E301" i="16"/>
  <c r="D301" i="16"/>
  <c r="K300" i="16"/>
  <c r="F300" i="16"/>
  <c r="E300" i="16"/>
  <c r="D300" i="16"/>
  <c r="K299" i="16"/>
  <c r="F299" i="16"/>
  <c r="E299" i="16"/>
  <c r="D299" i="16"/>
  <c r="K298" i="16"/>
  <c r="F298" i="16"/>
  <c r="E298" i="16"/>
  <c r="D298" i="16"/>
  <c r="K297" i="16"/>
  <c r="F297" i="16"/>
  <c r="E297" i="16"/>
  <c r="D297" i="16"/>
  <c r="K296" i="16"/>
  <c r="F296" i="16"/>
  <c r="E296" i="16"/>
  <c r="D296" i="16"/>
  <c r="K295" i="16"/>
  <c r="F295" i="16"/>
  <c r="E295" i="16"/>
  <c r="D295" i="16"/>
  <c r="K294" i="16"/>
  <c r="F294" i="16"/>
  <c r="E294" i="16"/>
  <c r="D294" i="16"/>
  <c r="K293" i="16"/>
  <c r="F293" i="16"/>
  <c r="E293" i="16"/>
  <c r="D293" i="16"/>
  <c r="K292" i="16"/>
  <c r="F292" i="16"/>
  <c r="E292" i="16"/>
  <c r="D292" i="16"/>
  <c r="K291" i="16"/>
  <c r="F291" i="16"/>
  <c r="E291" i="16"/>
  <c r="D291" i="16"/>
  <c r="K290" i="16"/>
  <c r="F290" i="16"/>
  <c r="E290" i="16"/>
  <c r="D290" i="16"/>
  <c r="K289" i="16"/>
  <c r="F289" i="16"/>
  <c r="E289" i="16"/>
  <c r="D289" i="16"/>
  <c r="K288" i="16"/>
  <c r="F288" i="16"/>
  <c r="E288" i="16"/>
  <c r="D288" i="16"/>
  <c r="K287" i="16"/>
  <c r="F287" i="16"/>
  <c r="E287" i="16"/>
  <c r="D287" i="16"/>
  <c r="K286" i="16"/>
  <c r="F286" i="16"/>
  <c r="E286" i="16"/>
  <c r="D286" i="16"/>
  <c r="K285" i="16"/>
  <c r="F285" i="16"/>
  <c r="E285" i="16"/>
  <c r="D285" i="16"/>
  <c r="K284" i="16"/>
  <c r="F284" i="16"/>
  <c r="E284" i="16"/>
  <c r="D284" i="16"/>
  <c r="K283" i="16"/>
  <c r="F283" i="16"/>
  <c r="E283" i="16"/>
  <c r="D283" i="16"/>
  <c r="K282" i="16"/>
  <c r="F282" i="16"/>
  <c r="E282" i="16"/>
  <c r="D282" i="16"/>
  <c r="K281" i="16"/>
  <c r="F281" i="16"/>
  <c r="E281" i="16"/>
  <c r="D281" i="16"/>
  <c r="K280" i="16"/>
  <c r="F280" i="16"/>
  <c r="E280" i="16"/>
  <c r="D280" i="16"/>
  <c r="K279" i="16"/>
  <c r="F279" i="16"/>
  <c r="E279" i="16"/>
  <c r="H279" i="16" s="1"/>
  <c r="D279" i="16"/>
  <c r="K278" i="16"/>
  <c r="F278" i="16"/>
  <c r="E278" i="16"/>
  <c r="D278" i="16"/>
  <c r="K277" i="16"/>
  <c r="F277" i="16"/>
  <c r="E277" i="16"/>
  <c r="D277" i="16"/>
  <c r="K276" i="16"/>
  <c r="F276" i="16"/>
  <c r="E276" i="16"/>
  <c r="D276" i="16"/>
  <c r="K275" i="16"/>
  <c r="F275" i="16"/>
  <c r="E275" i="16"/>
  <c r="D275" i="16"/>
  <c r="K274" i="16"/>
  <c r="F274" i="16"/>
  <c r="E274" i="16"/>
  <c r="D274" i="16"/>
  <c r="K273" i="16"/>
  <c r="F273" i="16"/>
  <c r="E273" i="16"/>
  <c r="D273" i="16"/>
  <c r="K272" i="16"/>
  <c r="F272" i="16"/>
  <c r="E272" i="16"/>
  <c r="D272" i="16"/>
  <c r="K271" i="16"/>
  <c r="F271" i="16"/>
  <c r="E271" i="16"/>
  <c r="D271" i="16"/>
  <c r="K270" i="16"/>
  <c r="F270" i="16"/>
  <c r="E270" i="16"/>
  <c r="D270" i="16"/>
  <c r="K269" i="16"/>
  <c r="F269" i="16"/>
  <c r="E269" i="16"/>
  <c r="D269" i="16"/>
  <c r="K268" i="16"/>
  <c r="F268" i="16"/>
  <c r="E268" i="16"/>
  <c r="D268" i="16"/>
  <c r="K267" i="16"/>
  <c r="F267" i="16"/>
  <c r="E267" i="16"/>
  <c r="D267" i="16"/>
  <c r="K266" i="16"/>
  <c r="F266" i="16"/>
  <c r="E266" i="16"/>
  <c r="D266" i="16"/>
  <c r="K265" i="16"/>
  <c r="F265" i="16"/>
  <c r="E265" i="16"/>
  <c r="D265" i="16"/>
  <c r="K264" i="16"/>
  <c r="F264" i="16"/>
  <c r="E264" i="16"/>
  <c r="D264" i="16"/>
  <c r="K263" i="16"/>
  <c r="F263" i="16"/>
  <c r="E263" i="16"/>
  <c r="H263" i="16" s="1"/>
  <c r="D263" i="16"/>
  <c r="K262" i="16"/>
  <c r="F262" i="16"/>
  <c r="E262" i="16"/>
  <c r="D262" i="16"/>
  <c r="K261" i="16"/>
  <c r="F261" i="16"/>
  <c r="E261" i="16"/>
  <c r="D261" i="16"/>
  <c r="K260" i="16"/>
  <c r="F260" i="16"/>
  <c r="E260" i="16"/>
  <c r="D260" i="16"/>
  <c r="K259" i="16"/>
  <c r="F259" i="16"/>
  <c r="E259" i="16"/>
  <c r="D259" i="16"/>
  <c r="K258" i="16"/>
  <c r="F258" i="16"/>
  <c r="E258" i="16"/>
  <c r="D258" i="16"/>
  <c r="K257" i="16"/>
  <c r="F257" i="16"/>
  <c r="E257" i="16"/>
  <c r="D257" i="16"/>
  <c r="K256" i="16"/>
  <c r="F256" i="16"/>
  <c r="E256" i="16"/>
  <c r="D256" i="16"/>
  <c r="K255" i="16"/>
  <c r="F255" i="16"/>
  <c r="E255" i="16"/>
  <c r="D255" i="16"/>
  <c r="K254" i="16"/>
  <c r="F254" i="16"/>
  <c r="E254" i="16"/>
  <c r="D254" i="16"/>
  <c r="K253" i="16"/>
  <c r="F253" i="16"/>
  <c r="E253" i="16"/>
  <c r="D253" i="16"/>
  <c r="K252" i="16"/>
  <c r="F252" i="16"/>
  <c r="E252" i="16"/>
  <c r="D252" i="16"/>
  <c r="K251" i="16"/>
  <c r="F251" i="16"/>
  <c r="E251" i="16"/>
  <c r="D251" i="16"/>
  <c r="K250" i="16"/>
  <c r="F250" i="16"/>
  <c r="E250" i="16"/>
  <c r="D250" i="16"/>
  <c r="K249" i="16"/>
  <c r="F249" i="16"/>
  <c r="E249" i="16"/>
  <c r="D249" i="16"/>
  <c r="K248" i="16"/>
  <c r="F248" i="16"/>
  <c r="E248" i="16"/>
  <c r="D248" i="16"/>
  <c r="K247" i="16"/>
  <c r="F247" i="16"/>
  <c r="E247" i="16"/>
  <c r="H247" i="16" s="1"/>
  <c r="D247" i="16"/>
  <c r="K246" i="16"/>
  <c r="F246" i="16"/>
  <c r="E246" i="16"/>
  <c r="D246" i="16"/>
  <c r="K245" i="16"/>
  <c r="F245" i="16"/>
  <c r="E245" i="16"/>
  <c r="D245" i="16"/>
  <c r="K244" i="16"/>
  <c r="F244" i="16"/>
  <c r="E244" i="16"/>
  <c r="D244" i="16"/>
  <c r="K243" i="16"/>
  <c r="F243" i="16"/>
  <c r="E243" i="16"/>
  <c r="D243" i="16"/>
  <c r="K242" i="16"/>
  <c r="F242" i="16"/>
  <c r="E242" i="16"/>
  <c r="D242" i="16"/>
  <c r="K241" i="16"/>
  <c r="F241" i="16"/>
  <c r="E241" i="16"/>
  <c r="D241" i="16"/>
  <c r="K240" i="16"/>
  <c r="F240" i="16"/>
  <c r="E240" i="16"/>
  <c r="D240" i="16"/>
  <c r="K239" i="16"/>
  <c r="F239" i="16"/>
  <c r="E239" i="16"/>
  <c r="D239" i="16"/>
  <c r="K238" i="16"/>
  <c r="F238" i="16"/>
  <c r="E238" i="16"/>
  <c r="D238" i="16"/>
  <c r="K237" i="16"/>
  <c r="F237" i="16"/>
  <c r="E237" i="16"/>
  <c r="D237" i="16"/>
  <c r="K236" i="16"/>
  <c r="F236" i="16"/>
  <c r="E236" i="16"/>
  <c r="D236" i="16"/>
  <c r="K235" i="16"/>
  <c r="F235" i="16"/>
  <c r="E235" i="16"/>
  <c r="D235" i="16"/>
  <c r="K234" i="16"/>
  <c r="F234" i="16"/>
  <c r="E234" i="16"/>
  <c r="D234" i="16"/>
  <c r="K233" i="16"/>
  <c r="F233" i="16"/>
  <c r="E233" i="16"/>
  <c r="D233" i="16"/>
  <c r="K232" i="16"/>
  <c r="F232" i="16"/>
  <c r="E232" i="16"/>
  <c r="D232" i="16"/>
  <c r="K231" i="16"/>
  <c r="F231" i="16"/>
  <c r="E231" i="16"/>
  <c r="D231" i="16"/>
  <c r="K230" i="16"/>
  <c r="F230" i="16"/>
  <c r="E230" i="16"/>
  <c r="D230" i="16"/>
  <c r="K229" i="16"/>
  <c r="F229" i="16"/>
  <c r="E229" i="16"/>
  <c r="D229" i="16"/>
  <c r="K228" i="16"/>
  <c r="F228" i="16"/>
  <c r="E228" i="16"/>
  <c r="D228" i="16"/>
  <c r="K227" i="16"/>
  <c r="F227" i="16"/>
  <c r="E227" i="16"/>
  <c r="D227" i="16"/>
  <c r="K226" i="16"/>
  <c r="F226" i="16"/>
  <c r="E226" i="16"/>
  <c r="D226" i="16"/>
  <c r="K225" i="16"/>
  <c r="F225" i="16"/>
  <c r="E225" i="16"/>
  <c r="D225" i="16"/>
  <c r="K224" i="16"/>
  <c r="F224" i="16"/>
  <c r="E224" i="16"/>
  <c r="D224" i="16"/>
  <c r="K223" i="16"/>
  <c r="F223" i="16"/>
  <c r="E223" i="16"/>
  <c r="D223" i="16"/>
  <c r="K222" i="16"/>
  <c r="F222" i="16"/>
  <c r="E222" i="16"/>
  <c r="D222" i="16"/>
  <c r="K221" i="16"/>
  <c r="F221" i="16"/>
  <c r="E221" i="16"/>
  <c r="D221" i="16"/>
  <c r="K220" i="16"/>
  <c r="F220" i="16"/>
  <c r="E220" i="16"/>
  <c r="D220" i="16"/>
  <c r="K219" i="16"/>
  <c r="F219" i="16"/>
  <c r="E219" i="16"/>
  <c r="D219" i="16"/>
  <c r="K218" i="16"/>
  <c r="F218" i="16"/>
  <c r="E218" i="16"/>
  <c r="D218" i="16"/>
  <c r="K217" i="16"/>
  <c r="F217" i="16"/>
  <c r="E217" i="16"/>
  <c r="D217" i="16"/>
  <c r="K216" i="16"/>
  <c r="F216" i="16"/>
  <c r="E216" i="16"/>
  <c r="D216" i="16"/>
  <c r="K215" i="16"/>
  <c r="F215" i="16"/>
  <c r="E215" i="16"/>
  <c r="D215" i="16"/>
  <c r="K214" i="16"/>
  <c r="F214" i="16"/>
  <c r="E214" i="16"/>
  <c r="D214" i="16"/>
  <c r="K213" i="16"/>
  <c r="F213" i="16"/>
  <c r="E213" i="16"/>
  <c r="D213" i="16"/>
  <c r="K212" i="16"/>
  <c r="F212" i="16"/>
  <c r="E212" i="16"/>
  <c r="D212" i="16"/>
  <c r="K211" i="16"/>
  <c r="F211" i="16"/>
  <c r="E211" i="16"/>
  <c r="D211" i="16"/>
  <c r="K210" i="16"/>
  <c r="F210" i="16"/>
  <c r="E210" i="16"/>
  <c r="D210" i="16"/>
  <c r="K209" i="16"/>
  <c r="F209" i="16"/>
  <c r="E209" i="16"/>
  <c r="D209" i="16"/>
  <c r="K208" i="16"/>
  <c r="F208" i="16"/>
  <c r="E208" i="16"/>
  <c r="D208" i="16"/>
  <c r="K207" i="16"/>
  <c r="F207" i="16"/>
  <c r="E207" i="16"/>
  <c r="D207" i="16"/>
  <c r="K206" i="16"/>
  <c r="F206" i="16"/>
  <c r="E206" i="16"/>
  <c r="D206" i="16"/>
  <c r="K205" i="16"/>
  <c r="F205" i="16"/>
  <c r="E205" i="16"/>
  <c r="H205" i="16" s="1"/>
  <c r="D205" i="16"/>
  <c r="K204" i="16"/>
  <c r="F204" i="16"/>
  <c r="E204" i="16"/>
  <c r="D204" i="16"/>
  <c r="K203" i="16"/>
  <c r="F203" i="16"/>
  <c r="E203" i="16"/>
  <c r="D203" i="16"/>
  <c r="K202" i="16"/>
  <c r="F202" i="16"/>
  <c r="E202" i="16"/>
  <c r="H202" i="16" s="1"/>
  <c r="D202" i="16"/>
  <c r="K201" i="16"/>
  <c r="F201" i="16"/>
  <c r="E201" i="16"/>
  <c r="H201" i="16" s="1"/>
  <c r="D201" i="16"/>
  <c r="K200" i="16"/>
  <c r="F200" i="16"/>
  <c r="E200" i="16"/>
  <c r="D200" i="16"/>
  <c r="K199" i="16"/>
  <c r="F199" i="16"/>
  <c r="E199" i="16"/>
  <c r="H199" i="16" s="1"/>
  <c r="D199" i="16"/>
  <c r="K198" i="16"/>
  <c r="F198" i="16"/>
  <c r="E198" i="16"/>
  <c r="D198" i="16"/>
  <c r="K197" i="16"/>
  <c r="F197" i="16"/>
  <c r="E197" i="16"/>
  <c r="H197" i="16" s="1"/>
  <c r="D197" i="16"/>
  <c r="K196" i="16"/>
  <c r="F196" i="16"/>
  <c r="E196" i="16"/>
  <c r="D196" i="16"/>
  <c r="K195" i="16"/>
  <c r="F195" i="16"/>
  <c r="E195" i="16"/>
  <c r="H195" i="16" s="1"/>
  <c r="D195" i="16"/>
  <c r="K194" i="16"/>
  <c r="F194" i="16"/>
  <c r="E194" i="16"/>
  <c r="H194" i="16" s="1"/>
  <c r="D194" i="16"/>
  <c r="K193" i="16"/>
  <c r="F193" i="16"/>
  <c r="E193" i="16"/>
  <c r="D193" i="16"/>
  <c r="K192" i="16"/>
  <c r="F192" i="16"/>
  <c r="E192" i="16"/>
  <c r="D192" i="16"/>
  <c r="K191" i="16"/>
  <c r="F191" i="16"/>
  <c r="E191" i="16"/>
  <c r="H191" i="16" s="1"/>
  <c r="D191" i="16"/>
  <c r="K190" i="16"/>
  <c r="F190" i="16"/>
  <c r="E190" i="16"/>
  <c r="H190" i="16" s="1"/>
  <c r="D190" i="16"/>
  <c r="K189" i="16"/>
  <c r="F189" i="16"/>
  <c r="E189" i="16"/>
  <c r="H189" i="16" s="1"/>
  <c r="D189" i="16"/>
  <c r="K188" i="16"/>
  <c r="F188" i="16"/>
  <c r="E188" i="16"/>
  <c r="D188" i="16"/>
  <c r="K187" i="16"/>
  <c r="F187" i="16"/>
  <c r="E187" i="16"/>
  <c r="D187" i="16"/>
  <c r="K186" i="16"/>
  <c r="F186" i="16"/>
  <c r="E186" i="16"/>
  <c r="H186" i="16" s="1"/>
  <c r="D186" i="16"/>
  <c r="K185" i="16"/>
  <c r="F185" i="16"/>
  <c r="E185" i="16"/>
  <c r="H185" i="16" s="1"/>
  <c r="D185" i="16"/>
  <c r="K184" i="16"/>
  <c r="F184" i="16"/>
  <c r="E184" i="16"/>
  <c r="D184" i="16"/>
  <c r="K183" i="16"/>
  <c r="F183" i="16"/>
  <c r="E183" i="16"/>
  <c r="H183" i="16" s="1"/>
  <c r="D183" i="16"/>
  <c r="K182" i="16"/>
  <c r="F182" i="16"/>
  <c r="E182" i="16"/>
  <c r="D182" i="16"/>
  <c r="K181" i="16"/>
  <c r="F181" i="16"/>
  <c r="E181" i="16"/>
  <c r="H181" i="16" s="1"/>
  <c r="D181" i="16"/>
  <c r="K180" i="16"/>
  <c r="F180" i="16"/>
  <c r="E180" i="16"/>
  <c r="D180" i="16"/>
  <c r="K179" i="16"/>
  <c r="F179" i="16"/>
  <c r="E179" i="16"/>
  <c r="H179" i="16" s="1"/>
  <c r="D179" i="16"/>
  <c r="K178" i="16"/>
  <c r="F178" i="16"/>
  <c r="E178" i="16"/>
  <c r="H178" i="16" s="1"/>
  <c r="D178" i="16"/>
  <c r="K177" i="16"/>
  <c r="F177" i="16"/>
  <c r="E177" i="16"/>
  <c r="D177" i="16"/>
  <c r="K176" i="16"/>
  <c r="F176" i="16"/>
  <c r="E176" i="16"/>
  <c r="D176" i="16"/>
  <c r="K175" i="16"/>
  <c r="F175" i="16"/>
  <c r="E175" i="16"/>
  <c r="H175" i="16" s="1"/>
  <c r="D175" i="16"/>
  <c r="K174" i="16"/>
  <c r="F174" i="16"/>
  <c r="E174" i="16"/>
  <c r="H174" i="16" s="1"/>
  <c r="D174" i="16"/>
  <c r="K173" i="16"/>
  <c r="F173" i="16"/>
  <c r="E173" i="16"/>
  <c r="H173" i="16" s="1"/>
  <c r="D173" i="16"/>
  <c r="K172" i="16"/>
  <c r="F172" i="16"/>
  <c r="E172" i="16"/>
  <c r="D172" i="16"/>
  <c r="K171" i="16"/>
  <c r="F171" i="16"/>
  <c r="E171" i="16"/>
  <c r="D171" i="16"/>
  <c r="K170" i="16"/>
  <c r="F170" i="16"/>
  <c r="E170" i="16"/>
  <c r="H170" i="16" s="1"/>
  <c r="D170" i="16"/>
  <c r="K169" i="16"/>
  <c r="F169" i="16"/>
  <c r="E169" i="16"/>
  <c r="H169" i="16" s="1"/>
  <c r="D169" i="16"/>
  <c r="K168" i="16"/>
  <c r="F168" i="16"/>
  <c r="E168" i="16"/>
  <c r="D168" i="16"/>
  <c r="K167" i="16"/>
  <c r="F167" i="16"/>
  <c r="E167" i="16"/>
  <c r="H167" i="16" s="1"/>
  <c r="D167" i="16"/>
  <c r="K166" i="16"/>
  <c r="F166" i="16"/>
  <c r="E166" i="16"/>
  <c r="D166" i="16"/>
  <c r="K165" i="16"/>
  <c r="F165" i="16"/>
  <c r="E165" i="16"/>
  <c r="H165" i="16" s="1"/>
  <c r="D165" i="16"/>
  <c r="K164" i="16"/>
  <c r="F164" i="16"/>
  <c r="E164" i="16"/>
  <c r="D164" i="16"/>
  <c r="K163" i="16"/>
  <c r="F163" i="16"/>
  <c r="E163" i="16"/>
  <c r="H163" i="16" s="1"/>
  <c r="D163" i="16"/>
  <c r="K162" i="16"/>
  <c r="F162" i="16"/>
  <c r="E162" i="16"/>
  <c r="D162" i="16"/>
  <c r="H162" i="16" s="1"/>
  <c r="K161" i="16"/>
  <c r="F161" i="16"/>
  <c r="E161" i="16"/>
  <c r="D161" i="16"/>
  <c r="K160" i="16"/>
  <c r="F160" i="16"/>
  <c r="E160" i="16"/>
  <c r="D160" i="16"/>
  <c r="K159" i="16"/>
  <c r="F159" i="16"/>
  <c r="E159" i="16"/>
  <c r="D159" i="16"/>
  <c r="K158" i="16"/>
  <c r="F158" i="16"/>
  <c r="E158" i="16"/>
  <c r="D158" i="16"/>
  <c r="K157" i="16"/>
  <c r="F157" i="16"/>
  <c r="E157" i="16"/>
  <c r="D157" i="16"/>
  <c r="K156" i="16"/>
  <c r="F156" i="16"/>
  <c r="E156" i="16"/>
  <c r="D156" i="16"/>
  <c r="K155" i="16"/>
  <c r="F155" i="16"/>
  <c r="E155" i="16"/>
  <c r="D155" i="16"/>
  <c r="K154" i="16"/>
  <c r="F154" i="16"/>
  <c r="E154" i="16"/>
  <c r="D154" i="16"/>
  <c r="K153" i="16"/>
  <c r="F153" i="16"/>
  <c r="E153" i="16"/>
  <c r="D153" i="16"/>
  <c r="K152" i="16"/>
  <c r="F152" i="16"/>
  <c r="E152" i="16"/>
  <c r="D152" i="16"/>
  <c r="K151" i="16"/>
  <c r="F151" i="16"/>
  <c r="E151" i="16"/>
  <c r="D151" i="16"/>
  <c r="K150" i="16"/>
  <c r="F150" i="16"/>
  <c r="E150" i="16"/>
  <c r="D150" i="16"/>
  <c r="K149" i="16"/>
  <c r="F149" i="16"/>
  <c r="E149" i="16"/>
  <c r="D149" i="16"/>
  <c r="K148" i="16"/>
  <c r="F148" i="16"/>
  <c r="E148" i="16"/>
  <c r="D148" i="16"/>
  <c r="K147" i="16"/>
  <c r="F147" i="16"/>
  <c r="E147" i="16"/>
  <c r="D147" i="16"/>
  <c r="K146" i="16"/>
  <c r="F146" i="16"/>
  <c r="E146" i="16"/>
  <c r="D146" i="16"/>
  <c r="K145" i="16"/>
  <c r="F145" i="16"/>
  <c r="E145" i="16"/>
  <c r="D145" i="16"/>
  <c r="K144" i="16"/>
  <c r="F144" i="16"/>
  <c r="E144" i="16"/>
  <c r="D144" i="16"/>
  <c r="K143" i="16"/>
  <c r="F143" i="16"/>
  <c r="E143" i="16"/>
  <c r="D143" i="16"/>
  <c r="K142" i="16"/>
  <c r="F142" i="16"/>
  <c r="E142" i="16"/>
  <c r="D142" i="16"/>
  <c r="K141" i="16"/>
  <c r="F141" i="16"/>
  <c r="E141" i="16"/>
  <c r="D141" i="16"/>
  <c r="K140" i="16"/>
  <c r="F140" i="16"/>
  <c r="E140" i="16"/>
  <c r="D140" i="16"/>
  <c r="K139" i="16"/>
  <c r="F139" i="16"/>
  <c r="E139" i="16"/>
  <c r="D139" i="16"/>
  <c r="K138" i="16"/>
  <c r="F138" i="16"/>
  <c r="E138" i="16"/>
  <c r="D138" i="16"/>
  <c r="K137" i="16"/>
  <c r="F137" i="16"/>
  <c r="E137" i="16"/>
  <c r="D137" i="16"/>
  <c r="K136" i="16"/>
  <c r="F136" i="16"/>
  <c r="E136" i="16"/>
  <c r="D136" i="16"/>
  <c r="K135" i="16"/>
  <c r="F135" i="16"/>
  <c r="E135" i="16"/>
  <c r="D135" i="16"/>
  <c r="K134" i="16"/>
  <c r="F134" i="16"/>
  <c r="E134" i="16"/>
  <c r="D134" i="16"/>
  <c r="K133" i="16"/>
  <c r="F133" i="16"/>
  <c r="E133" i="16"/>
  <c r="D133" i="16"/>
  <c r="K132" i="16"/>
  <c r="F132" i="16"/>
  <c r="E132" i="16"/>
  <c r="D132" i="16"/>
  <c r="K131" i="16"/>
  <c r="F131" i="16"/>
  <c r="E131" i="16"/>
  <c r="D131" i="16"/>
  <c r="K130" i="16"/>
  <c r="F130" i="16"/>
  <c r="E130" i="16"/>
  <c r="D130" i="16"/>
  <c r="K129" i="16"/>
  <c r="F129" i="16"/>
  <c r="E129" i="16"/>
  <c r="D129" i="16"/>
  <c r="K128" i="16"/>
  <c r="F128" i="16"/>
  <c r="E128" i="16"/>
  <c r="D128" i="16"/>
  <c r="K127" i="16"/>
  <c r="F127" i="16"/>
  <c r="E127" i="16"/>
  <c r="D127" i="16"/>
  <c r="K126" i="16"/>
  <c r="F126" i="16"/>
  <c r="E126" i="16"/>
  <c r="D126" i="16"/>
  <c r="K125" i="16"/>
  <c r="F125" i="16"/>
  <c r="E125" i="16"/>
  <c r="D125" i="16"/>
  <c r="K124" i="16"/>
  <c r="F124" i="16"/>
  <c r="E124" i="16"/>
  <c r="D124" i="16"/>
  <c r="K123" i="16"/>
  <c r="F123" i="16"/>
  <c r="E123" i="16"/>
  <c r="D123" i="16"/>
  <c r="K122" i="16"/>
  <c r="F122" i="16"/>
  <c r="E122" i="16"/>
  <c r="D122" i="16"/>
  <c r="K121" i="16"/>
  <c r="F121" i="16"/>
  <c r="E121" i="16"/>
  <c r="D121" i="16"/>
  <c r="K120" i="16"/>
  <c r="F120" i="16"/>
  <c r="E120" i="16"/>
  <c r="D120" i="16"/>
  <c r="K119" i="16"/>
  <c r="F119" i="16"/>
  <c r="E119" i="16"/>
  <c r="D119" i="16"/>
  <c r="K118" i="16"/>
  <c r="F118" i="16"/>
  <c r="E118" i="16"/>
  <c r="D118" i="16"/>
  <c r="K117" i="16"/>
  <c r="F117" i="16"/>
  <c r="E117" i="16"/>
  <c r="D117" i="16"/>
  <c r="K116" i="16"/>
  <c r="F116" i="16"/>
  <c r="E116" i="16"/>
  <c r="D116" i="16"/>
  <c r="K115" i="16"/>
  <c r="F115" i="16"/>
  <c r="E115" i="16"/>
  <c r="D115" i="16"/>
  <c r="K114" i="16"/>
  <c r="F114" i="16"/>
  <c r="E114" i="16"/>
  <c r="D114" i="16"/>
  <c r="K113" i="16"/>
  <c r="F113" i="16"/>
  <c r="E113" i="16"/>
  <c r="D113" i="16"/>
  <c r="K112" i="16"/>
  <c r="F112" i="16"/>
  <c r="E112" i="16"/>
  <c r="D112" i="16"/>
  <c r="K111" i="16"/>
  <c r="F111" i="16"/>
  <c r="E111" i="16"/>
  <c r="D111" i="16"/>
  <c r="K110" i="16"/>
  <c r="F110" i="16"/>
  <c r="E110" i="16"/>
  <c r="D110" i="16"/>
  <c r="K109" i="16"/>
  <c r="F109" i="16"/>
  <c r="E109" i="16"/>
  <c r="D109" i="16"/>
  <c r="K108" i="16"/>
  <c r="F108" i="16"/>
  <c r="E108" i="16"/>
  <c r="D108" i="16"/>
  <c r="K107" i="16"/>
  <c r="F107" i="16"/>
  <c r="E107" i="16"/>
  <c r="D107" i="16"/>
  <c r="K106" i="16"/>
  <c r="F106" i="16"/>
  <c r="E106" i="16"/>
  <c r="D106" i="16"/>
  <c r="K105" i="16"/>
  <c r="F105" i="16"/>
  <c r="E105" i="16"/>
  <c r="D105" i="16"/>
  <c r="K104" i="16"/>
  <c r="F104" i="16"/>
  <c r="E104" i="16"/>
  <c r="D104" i="16"/>
  <c r="K103" i="16"/>
  <c r="F103" i="16"/>
  <c r="E103" i="16"/>
  <c r="D103" i="16"/>
  <c r="K102" i="16"/>
  <c r="F102" i="16"/>
  <c r="E102" i="16"/>
  <c r="D102" i="16"/>
  <c r="K101" i="16"/>
  <c r="F101" i="16"/>
  <c r="E101" i="16"/>
  <c r="D101" i="16"/>
  <c r="K100" i="16"/>
  <c r="F100" i="16"/>
  <c r="E100" i="16"/>
  <c r="D100" i="16"/>
  <c r="K99" i="16"/>
  <c r="F99" i="16"/>
  <c r="E99" i="16"/>
  <c r="H99" i="16" s="1"/>
  <c r="D99" i="16"/>
  <c r="K98" i="16"/>
  <c r="F98" i="16"/>
  <c r="E98" i="16"/>
  <c r="D98" i="16"/>
  <c r="K97" i="16"/>
  <c r="F97" i="16"/>
  <c r="E97" i="16"/>
  <c r="D97" i="16"/>
  <c r="K96" i="16"/>
  <c r="F96" i="16"/>
  <c r="E96" i="16"/>
  <c r="D96" i="16"/>
  <c r="K95" i="16"/>
  <c r="F95" i="16"/>
  <c r="E95" i="16"/>
  <c r="D95" i="16"/>
  <c r="K94" i="16"/>
  <c r="F94" i="16"/>
  <c r="E94" i="16"/>
  <c r="D94" i="16"/>
  <c r="K93" i="16"/>
  <c r="F93" i="16"/>
  <c r="E93" i="16"/>
  <c r="D93" i="16"/>
  <c r="K92" i="16"/>
  <c r="F92" i="16"/>
  <c r="E92" i="16"/>
  <c r="D92" i="16"/>
  <c r="K91" i="16"/>
  <c r="F91" i="16"/>
  <c r="E91" i="16"/>
  <c r="D91" i="16"/>
  <c r="K90" i="16"/>
  <c r="F90" i="16"/>
  <c r="E90" i="16"/>
  <c r="D90" i="16"/>
  <c r="K89" i="16"/>
  <c r="F89" i="16"/>
  <c r="E89" i="16"/>
  <c r="D89" i="16"/>
  <c r="K88" i="16"/>
  <c r="F88" i="16"/>
  <c r="E88" i="16"/>
  <c r="D88" i="16"/>
  <c r="K87" i="16"/>
  <c r="F87" i="16"/>
  <c r="E87" i="16"/>
  <c r="D87" i="16"/>
  <c r="K86" i="16"/>
  <c r="F86" i="16"/>
  <c r="E86" i="16"/>
  <c r="D86" i="16"/>
  <c r="K85" i="16"/>
  <c r="F85" i="16"/>
  <c r="E85" i="16"/>
  <c r="D85" i="16"/>
  <c r="K84" i="16"/>
  <c r="F84" i="16"/>
  <c r="E84" i="16"/>
  <c r="D84" i="16"/>
  <c r="K83" i="16"/>
  <c r="F83" i="16"/>
  <c r="E83" i="16"/>
  <c r="D83" i="16"/>
  <c r="K82" i="16"/>
  <c r="F82" i="16"/>
  <c r="E82" i="16"/>
  <c r="D82" i="16"/>
  <c r="K81" i="16"/>
  <c r="F81" i="16"/>
  <c r="E81" i="16"/>
  <c r="D81" i="16"/>
  <c r="K80" i="16"/>
  <c r="F80" i="16"/>
  <c r="E80" i="16"/>
  <c r="D80" i="16"/>
  <c r="K79" i="16"/>
  <c r="F79" i="16"/>
  <c r="E79" i="16"/>
  <c r="D79" i="16"/>
  <c r="K78" i="16"/>
  <c r="F78" i="16"/>
  <c r="E78" i="16"/>
  <c r="D78" i="16"/>
  <c r="K77" i="16"/>
  <c r="F77" i="16"/>
  <c r="E77" i="16"/>
  <c r="D77" i="16"/>
  <c r="K76" i="16"/>
  <c r="F76" i="16"/>
  <c r="E76" i="16"/>
  <c r="D76" i="16"/>
  <c r="K75" i="16"/>
  <c r="F75" i="16"/>
  <c r="E75" i="16"/>
  <c r="D75" i="16"/>
  <c r="K74" i="16"/>
  <c r="F74" i="16"/>
  <c r="E74" i="16"/>
  <c r="D74" i="16"/>
  <c r="K73" i="16"/>
  <c r="F73" i="16"/>
  <c r="E73" i="16"/>
  <c r="H73" i="16" s="1"/>
  <c r="D73" i="16"/>
  <c r="K72" i="16"/>
  <c r="F72" i="16"/>
  <c r="E72" i="16"/>
  <c r="D72" i="16"/>
  <c r="K71" i="16"/>
  <c r="F71" i="16"/>
  <c r="E71" i="16"/>
  <c r="H71" i="16" s="1"/>
  <c r="D71" i="16"/>
  <c r="K70" i="16"/>
  <c r="F70" i="16"/>
  <c r="E70" i="16"/>
  <c r="D70" i="16"/>
  <c r="K69" i="16"/>
  <c r="F69" i="16"/>
  <c r="E69" i="16"/>
  <c r="H69" i="16" s="1"/>
  <c r="D69" i="16"/>
  <c r="K68" i="16"/>
  <c r="F68" i="16"/>
  <c r="E68" i="16"/>
  <c r="D68" i="16"/>
  <c r="K67" i="16"/>
  <c r="F67" i="16"/>
  <c r="E67" i="16"/>
  <c r="D67" i="16"/>
  <c r="K66" i="16"/>
  <c r="F66" i="16"/>
  <c r="E66" i="16"/>
  <c r="D66" i="16"/>
  <c r="K65" i="16"/>
  <c r="F65" i="16"/>
  <c r="E65" i="16"/>
  <c r="D65" i="16"/>
  <c r="K64" i="16"/>
  <c r="F64" i="16"/>
  <c r="E64" i="16"/>
  <c r="D64" i="16"/>
  <c r="K63" i="16"/>
  <c r="F63" i="16"/>
  <c r="E63" i="16"/>
  <c r="H63" i="16" s="1"/>
  <c r="D63" i="16"/>
  <c r="K62" i="16"/>
  <c r="F62" i="16"/>
  <c r="E62" i="16"/>
  <c r="D62" i="16"/>
  <c r="K61" i="16"/>
  <c r="F61" i="16"/>
  <c r="E61" i="16"/>
  <c r="H61" i="16" s="1"/>
  <c r="D61" i="16"/>
  <c r="K60" i="16"/>
  <c r="F60" i="16"/>
  <c r="E60" i="16"/>
  <c r="D60" i="16"/>
  <c r="K59" i="16"/>
  <c r="F59" i="16"/>
  <c r="E59" i="16"/>
  <c r="D59" i="16"/>
  <c r="K58" i="16"/>
  <c r="F58" i="16"/>
  <c r="E58" i="16"/>
  <c r="D58" i="16"/>
  <c r="K57" i="16"/>
  <c r="F57" i="16"/>
  <c r="E57" i="16"/>
  <c r="D57" i="16"/>
  <c r="K56" i="16"/>
  <c r="F56" i="16"/>
  <c r="E56" i="16"/>
  <c r="D56" i="16"/>
  <c r="K55" i="16"/>
  <c r="F55" i="16"/>
  <c r="E55" i="16"/>
  <c r="H55" i="16" s="1"/>
  <c r="D55" i="16"/>
  <c r="K54" i="16"/>
  <c r="F54" i="16"/>
  <c r="E54" i="16"/>
  <c r="D54" i="16"/>
  <c r="K53" i="16"/>
  <c r="F53" i="16"/>
  <c r="E53" i="16"/>
  <c r="H53" i="16" s="1"/>
  <c r="D53" i="16"/>
  <c r="K52" i="16"/>
  <c r="F52" i="16"/>
  <c r="E52" i="16"/>
  <c r="D52" i="16"/>
  <c r="K51" i="16"/>
  <c r="F51" i="16"/>
  <c r="E51" i="16"/>
  <c r="H51" i="16" s="1"/>
  <c r="D51" i="16"/>
  <c r="K50" i="16"/>
  <c r="F50" i="16"/>
  <c r="E50" i="16"/>
  <c r="D50" i="16"/>
  <c r="K49" i="16"/>
  <c r="F49" i="16"/>
  <c r="E49" i="16"/>
  <c r="D49" i="16"/>
  <c r="K48" i="16"/>
  <c r="F48" i="16"/>
  <c r="E48" i="16"/>
  <c r="D48" i="16"/>
  <c r="K47" i="16"/>
  <c r="F47" i="16"/>
  <c r="E47" i="16"/>
  <c r="D47" i="16"/>
  <c r="K46" i="16"/>
  <c r="F46" i="16"/>
  <c r="E46" i="16"/>
  <c r="D46" i="16"/>
  <c r="K45" i="16"/>
  <c r="F45" i="16"/>
  <c r="E45" i="16"/>
  <c r="D45" i="16"/>
  <c r="K44" i="16"/>
  <c r="F44" i="16"/>
  <c r="E44" i="16"/>
  <c r="D44" i="16"/>
  <c r="K43" i="16"/>
  <c r="F43" i="16"/>
  <c r="E43" i="16"/>
  <c r="D43" i="16"/>
  <c r="K42" i="16"/>
  <c r="F42" i="16"/>
  <c r="E42" i="16"/>
  <c r="H42" i="16" s="1"/>
  <c r="D42" i="16"/>
  <c r="K41" i="16"/>
  <c r="F41" i="16"/>
  <c r="E41" i="16"/>
  <c r="D41" i="16"/>
  <c r="K40" i="16"/>
  <c r="F40" i="16"/>
  <c r="E40" i="16"/>
  <c r="D40" i="16"/>
  <c r="K39" i="16"/>
  <c r="F39" i="16"/>
  <c r="E39" i="16"/>
  <c r="H39" i="16" s="1"/>
  <c r="D39" i="16"/>
  <c r="K38" i="16"/>
  <c r="F38" i="16"/>
  <c r="E38" i="16"/>
  <c r="H38" i="16" s="1"/>
  <c r="D38" i="16"/>
  <c r="K37" i="16"/>
  <c r="F37" i="16"/>
  <c r="E37" i="16"/>
  <c r="D37" i="16"/>
  <c r="K36" i="16"/>
  <c r="F36" i="16"/>
  <c r="E36" i="16"/>
  <c r="H36" i="16" s="1"/>
  <c r="D36" i="16"/>
  <c r="K35" i="16"/>
  <c r="F35" i="16"/>
  <c r="E35" i="16"/>
  <c r="D35" i="16"/>
  <c r="G35" i="16" s="1"/>
  <c r="K34" i="16"/>
  <c r="F34" i="16"/>
  <c r="E34" i="16"/>
  <c r="D34" i="16"/>
  <c r="K33" i="16"/>
  <c r="F33" i="16"/>
  <c r="E33" i="16"/>
  <c r="D33" i="16"/>
  <c r="K32" i="16"/>
  <c r="F32" i="16"/>
  <c r="E32" i="16"/>
  <c r="D32" i="16"/>
  <c r="K31" i="16"/>
  <c r="F31" i="16"/>
  <c r="E31" i="16"/>
  <c r="D31" i="16"/>
  <c r="K30" i="16"/>
  <c r="F30" i="16"/>
  <c r="E30" i="16"/>
  <c r="D30" i="16"/>
  <c r="K29" i="16"/>
  <c r="F29" i="16"/>
  <c r="E29" i="16"/>
  <c r="D29" i="16"/>
  <c r="K28" i="16"/>
  <c r="F28" i="16"/>
  <c r="E28" i="16"/>
  <c r="D28" i="16"/>
  <c r="K27" i="16"/>
  <c r="F27" i="16"/>
  <c r="E27" i="16"/>
  <c r="D27" i="16"/>
  <c r="K26" i="16"/>
  <c r="F26" i="16"/>
  <c r="E26" i="16"/>
  <c r="D26" i="16"/>
  <c r="K25" i="16"/>
  <c r="F25" i="16"/>
  <c r="E25" i="16"/>
  <c r="D25" i="16"/>
  <c r="K24" i="16"/>
  <c r="F24" i="16"/>
  <c r="E24" i="16"/>
  <c r="D24" i="16"/>
  <c r="K23" i="16"/>
  <c r="F23" i="16"/>
  <c r="E23" i="16"/>
  <c r="D23" i="16"/>
  <c r="K22" i="16"/>
  <c r="F22" i="16"/>
  <c r="E22" i="16"/>
  <c r="D22" i="16"/>
  <c r="K21" i="16"/>
  <c r="F21" i="16"/>
  <c r="E21" i="16"/>
  <c r="D21" i="16"/>
  <c r="K20" i="16"/>
  <c r="F20" i="16"/>
  <c r="E20" i="16"/>
  <c r="D20" i="16"/>
  <c r="K19" i="16"/>
  <c r="F19" i="16"/>
  <c r="E19" i="16"/>
  <c r="D19" i="16"/>
  <c r="K18" i="16"/>
  <c r="F18" i="16"/>
  <c r="E18" i="16"/>
  <c r="D18" i="16"/>
  <c r="K17" i="16"/>
  <c r="F17" i="16"/>
  <c r="E17" i="16"/>
  <c r="D17" i="16"/>
  <c r="K16" i="16"/>
  <c r="F16" i="16"/>
  <c r="E16" i="16"/>
  <c r="D16" i="16"/>
  <c r="K15" i="16"/>
  <c r="F15" i="16"/>
  <c r="E15" i="16"/>
  <c r="D15" i="16"/>
  <c r="K14" i="16"/>
  <c r="F14" i="16"/>
  <c r="E14" i="16"/>
  <c r="D14" i="16"/>
  <c r="F13" i="16"/>
  <c r="E13" i="16"/>
  <c r="D13" i="16"/>
  <c r="K12" i="16"/>
  <c r="F12" i="16"/>
  <c r="E12" i="16"/>
  <c r="D12" i="16"/>
  <c r="K11" i="16"/>
  <c r="F11" i="16"/>
  <c r="E11" i="16"/>
  <c r="D11" i="16"/>
  <c r="K10" i="16"/>
  <c r="F10" i="16"/>
  <c r="E10" i="16"/>
  <c r="D10" i="16"/>
  <c r="K9" i="16"/>
  <c r="F9" i="16"/>
  <c r="E9" i="16"/>
  <c r="D9" i="16"/>
  <c r="K4" i="16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9" i="1"/>
  <c r="E10" i="1"/>
  <c r="E11" i="1"/>
  <c r="H11" i="1" s="1"/>
  <c r="E12" i="1"/>
  <c r="E13" i="1"/>
  <c r="H13" i="1" s="1"/>
  <c r="E14" i="1"/>
  <c r="E15" i="1"/>
  <c r="H15" i="1" s="1"/>
  <c r="E16" i="1"/>
  <c r="E17" i="1"/>
  <c r="H17" i="1" s="1"/>
  <c r="E18" i="1"/>
  <c r="E19" i="1"/>
  <c r="H19" i="1" s="1"/>
  <c r="E20" i="1"/>
  <c r="E21" i="1"/>
  <c r="H21" i="1" s="1"/>
  <c r="E22" i="1"/>
  <c r="E23" i="1"/>
  <c r="H23" i="1" s="1"/>
  <c r="E24" i="1"/>
  <c r="E25" i="1"/>
  <c r="H25" i="1" s="1"/>
  <c r="E26" i="1"/>
  <c r="E27" i="1"/>
  <c r="H27" i="1" s="1"/>
  <c r="E28" i="1"/>
  <c r="E29" i="1"/>
  <c r="H29" i="1" s="1"/>
  <c r="E30" i="1"/>
  <c r="E31" i="1"/>
  <c r="H31" i="1" s="1"/>
  <c r="E32" i="1"/>
  <c r="E33" i="1"/>
  <c r="H33" i="1" s="1"/>
  <c r="E34" i="1"/>
  <c r="E35" i="1"/>
  <c r="H35" i="1" s="1"/>
  <c r="E36" i="1"/>
  <c r="E37" i="1"/>
  <c r="H37" i="1" s="1"/>
  <c r="E38" i="1"/>
  <c r="E39" i="1"/>
  <c r="H39" i="1" s="1"/>
  <c r="E40" i="1"/>
  <c r="E41" i="1"/>
  <c r="H41" i="1" s="1"/>
  <c r="E42" i="1"/>
  <c r="E43" i="1"/>
  <c r="H43" i="1" s="1"/>
  <c r="E44" i="1"/>
  <c r="E45" i="1"/>
  <c r="H45" i="1" s="1"/>
  <c r="E46" i="1"/>
  <c r="E47" i="1"/>
  <c r="H47" i="1" s="1"/>
  <c r="E48" i="1"/>
  <c r="E49" i="1"/>
  <c r="H49" i="1" s="1"/>
  <c r="E50" i="1"/>
  <c r="E51" i="1"/>
  <c r="H51" i="1" s="1"/>
  <c r="E52" i="1"/>
  <c r="E53" i="1"/>
  <c r="H53" i="1" s="1"/>
  <c r="E54" i="1"/>
  <c r="E55" i="1"/>
  <c r="H55" i="1" s="1"/>
  <c r="E56" i="1"/>
  <c r="E57" i="1"/>
  <c r="H57" i="1" s="1"/>
  <c r="E58" i="1"/>
  <c r="E59" i="1"/>
  <c r="H59" i="1" s="1"/>
  <c r="E60" i="1"/>
  <c r="E61" i="1"/>
  <c r="H61" i="1" s="1"/>
  <c r="E62" i="1"/>
  <c r="E63" i="1"/>
  <c r="H63" i="1" s="1"/>
  <c r="E64" i="1"/>
  <c r="E65" i="1"/>
  <c r="H65" i="1" s="1"/>
  <c r="E66" i="1"/>
  <c r="E67" i="1"/>
  <c r="H67" i="1" s="1"/>
  <c r="E68" i="1"/>
  <c r="E69" i="1"/>
  <c r="H69" i="1" s="1"/>
  <c r="E70" i="1"/>
  <c r="E71" i="1"/>
  <c r="H71" i="1" s="1"/>
  <c r="E72" i="1"/>
  <c r="E73" i="1"/>
  <c r="H73" i="1" s="1"/>
  <c r="E74" i="1"/>
  <c r="E75" i="1"/>
  <c r="H75" i="1" s="1"/>
  <c r="E76" i="1"/>
  <c r="E77" i="1"/>
  <c r="H77" i="1" s="1"/>
  <c r="E78" i="1"/>
  <c r="E79" i="1"/>
  <c r="H79" i="1" s="1"/>
  <c r="E80" i="1"/>
  <c r="E81" i="1"/>
  <c r="H81" i="1" s="1"/>
  <c r="E82" i="1"/>
  <c r="E83" i="1"/>
  <c r="H83" i="1" s="1"/>
  <c r="E84" i="1"/>
  <c r="E85" i="1"/>
  <c r="H85" i="1" s="1"/>
  <c r="E86" i="1"/>
  <c r="E87" i="1"/>
  <c r="H87" i="1" s="1"/>
  <c r="E88" i="1"/>
  <c r="E89" i="1"/>
  <c r="H89" i="1" s="1"/>
  <c r="E90" i="1"/>
  <c r="E91" i="1"/>
  <c r="H91" i="1" s="1"/>
  <c r="E92" i="1"/>
  <c r="E93" i="1"/>
  <c r="H93" i="1" s="1"/>
  <c r="E94" i="1"/>
  <c r="E95" i="1"/>
  <c r="H95" i="1" s="1"/>
  <c r="E96" i="1"/>
  <c r="E97" i="1"/>
  <c r="H97" i="1" s="1"/>
  <c r="E98" i="1"/>
  <c r="E99" i="1"/>
  <c r="H99" i="1" s="1"/>
  <c r="E100" i="1"/>
  <c r="E101" i="1"/>
  <c r="H101" i="1" s="1"/>
  <c r="E102" i="1"/>
  <c r="E103" i="1"/>
  <c r="H103" i="1" s="1"/>
  <c r="E104" i="1"/>
  <c r="E105" i="1"/>
  <c r="H105" i="1" s="1"/>
  <c r="E106" i="1"/>
  <c r="E107" i="1"/>
  <c r="H107" i="1" s="1"/>
  <c r="E108" i="1"/>
  <c r="E109" i="1"/>
  <c r="H109" i="1" s="1"/>
  <c r="E110" i="1"/>
  <c r="E111" i="1"/>
  <c r="H111" i="1" s="1"/>
  <c r="E112" i="1"/>
  <c r="E113" i="1"/>
  <c r="H113" i="1" s="1"/>
  <c r="E114" i="1"/>
  <c r="E115" i="1"/>
  <c r="H115" i="1" s="1"/>
  <c r="E116" i="1"/>
  <c r="E117" i="1"/>
  <c r="H117" i="1" s="1"/>
  <c r="E118" i="1"/>
  <c r="E119" i="1"/>
  <c r="H119" i="1" s="1"/>
  <c r="E120" i="1"/>
  <c r="E121" i="1"/>
  <c r="H121" i="1" s="1"/>
  <c r="E122" i="1"/>
  <c r="E123" i="1"/>
  <c r="H123" i="1" s="1"/>
  <c r="E124" i="1"/>
  <c r="E125" i="1"/>
  <c r="H125" i="1" s="1"/>
  <c r="E126" i="1"/>
  <c r="E127" i="1"/>
  <c r="H127" i="1" s="1"/>
  <c r="E128" i="1"/>
  <c r="E129" i="1"/>
  <c r="H129" i="1" s="1"/>
  <c r="E130" i="1"/>
  <c r="E131" i="1"/>
  <c r="H131" i="1" s="1"/>
  <c r="E132" i="1"/>
  <c r="E133" i="1"/>
  <c r="H133" i="1" s="1"/>
  <c r="E134" i="1"/>
  <c r="E135" i="1"/>
  <c r="H135" i="1" s="1"/>
  <c r="E136" i="1"/>
  <c r="E137" i="1"/>
  <c r="H137" i="1" s="1"/>
  <c r="E138" i="1"/>
  <c r="E139" i="1"/>
  <c r="H139" i="1" s="1"/>
  <c r="E140" i="1"/>
  <c r="E141" i="1"/>
  <c r="H141" i="1" s="1"/>
  <c r="E142" i="1"/>
  <c r="E143" i="1"/>
  <c r="H143" i="1" s="1"/>
  <c r="E144" i="1"/>
  <c r="E145" i="1"/>
  <c r="H145" i="1" s="1"/>
  <c r="E146" i="1"/>
  <c r="E147" i="1"/>
  <c r="H147" i="1" s="1"/>
  <c r="E148" i="1"/>
  <c r="E149" i="1"/>
  <c r="H149" i="1" s="1"/>
  <c r="E150" i="1"/>
  <c r="E151" i="1"/>
  <c r="H151" i="1" s="1"/>
  <c r="E152" i="1"/>
  <c r="E153" i="1"/>
  <c r="H153" i="1" s="1"/>
  <c r="E154" i="1"/>
  <c r="E155" i="1"/>
  <c r="H155" i="1" s="1"/>
  <c r="E156" i="1"/>
  <c r="E157" i="1"/>
  <c r="H157" i="1" s="1"/>
  <c r="E158" i="1"/>
  <c r="E159" i="1"/>
  <c r="H159" i="1" s="1"/>
  <c r="E160" i="1"/>
  <c r="E161" i="1"/>
  <c r="H161" i="1" s="1"/>
  <c r="E162" i="1"/>
  <c r="E163" i="1"/>
  <c r="H163" i="1" s="1"/>
  <c r="E164" i="1"/>
  <c r="E165" i="1"/>
  <c r="H165" i="1" s="1"/>
  <c r="E166" i="1"/>
  <c r="E167" i="1"/>
  <c r="H167" i="1" s="1"/>
  <c r="E168" i="1"/>
  <c r="E169" i="1"/>
  <c r="H169" i="1" s="1"/>
  <c r="E170" i="1"/>
  <c r="E171" i="1"/>
  <c r="H171" i="1" s="1"/>
  <c r="E172" i="1"/>
  <c r="E173" i="1"/>
  <c r="H173" i="1" s="1"/>
  <c r="E174" i="1"/>
  <c r="E175" i="1"/>
  <c r="H175" i="1" s="1"/>
  <c r="E176" i="1"/>
  <c r="E177" i="1"/>
  <c r="H177" i="1" s="1"/>
  <c r="E178" i="1"/>
  <c r="E179" i="1"/>
  <c r="H179" i="1" s="1"/>
  <c r="E180" i="1"/>
  <c r="E181" i="1"/>
  <c r="H181" i="1" s="1"/>
  <c r="E182" i="1"/>
  <c r="E183" i="1"/>
  <c r="H183" i="1" s="1"/>
  <c r="E184" i="1"/>
  <c r="E185" i="1"/>
  <c r="H185" i="1" s="1"/>
  <c r="E186" i="1"/>
  <c r="E187" i="1"/>
  <c r="H187" i="1" s="1"/>
  <c r="E188" i="1"/>
  <c r="E189" i="1"/>
  <c r="H189" i="1" s="1"/>
  <c r="E190" i="1"/>
  <c r="E191" i="1"/>
  <c r="H191" i="1" s="1"/>
  <c r="E192" i="1"/>
  <c r="E193" i="1"/>
  <c r="H193" i="1" s="1"/>
  <c r="E194" i="1"/>
  <c r="E195" i="1"/>
  <c r="H195" i="1" s="1"/>
  <c r="E196" i="1"/>
  <c r="E197" i="1"/>
  <c r="H197" i="1" s="1"/>
  <c r="E198" i="1"/>
  <c r="E199" i="1"/>
  <c r="H199" i="1" s="1"/>
  <c r="E200" i="1"/>
  <c r="E201" i="1"/>
  <c r="H201" i="1" s="1"/>
  <c r="E202" i="1"/>
  <c r="E203" i="1"/>
  <c r="H203" i="1" s="1"/>
  <c r="E204" i="1"/>
  <c r="E205" i="1"/>
  <c r="H205" i="1" s="1"/>
  <c r="E206" i="1"/>
  <c r="E207" i="1"/>
  <c r="H207" i="1" s="1"/>
  <c r="E208" i="1"/>
  <c r="E209" i="1"/>
  <c r="H209" i="1" s="1"/>
  <c r="E210" i="1"/>
  <c r="E211" i="1"/>
  <c r="H211" i="1" s="1"/>
  <c r="E212" i="1"/>
  <c r="E213" i="1"/>
  <c r="H213" i="1" s="1"/>
  <c r="E214" i="1"/>
  <c r="E215" i="1"/>
  <c r="H215" i="1" s="1"/>
  <c r="E216" i="1"/>
  <c r="E217" i="1"/>
  <c r="H217" i="1" s="1"/>
  <c r="E218" i="1"/>
  <c r="E219" i="1"/>
  <c r="H219" i="1" s="1"/>
  <c r="E220" i="1"/>
  <c r="E221" i="1"/>
  <c r="H221" i="1" s="1"/>
  <c r="E222" i="1"/>
  <c r="E223" i="1"/>
  <c r="H223" i="1" s="1"/>
  <c r="E224" i="1"/>
  <c r="E225" i="1"/>
  <c r="H225" i="1" s="1"/>
  <c r="E226" i="1"/>
  <c r="E227" i="1"/>
  <c r="H227" i="1" s="1"/>
  <c r="E228" i="1"/>
  <c r="E229" i="1"/>
  <c r="H229" i="1" s="1"/>
  <c r="E230" i="1"/>
  <c r="E231" i="1"/>
  <c r="H231" i="1" s="1"/>
  <c r="E232" i="1"/>
  <c r="E233" i="1"/>
  <c r="H233" i="1" s="1"/>
  <c r="E234" i="1"/>
  <c r="E235" i="1"/>
  <c r="H235" i="1" s="1"/>
  <c r="E236" i="1"/>
  <c r="E237" i="1"/>
  <c r="H237" i="1" s="1"/>
  <c r="E238" i="1"/>
  <c r="E239" i="1"/>
  <c r="H239" i="1" s="1"/>
  <c r="E240" i="1"/>
  <c r="E241" i="1"/>
  <c r="H241" i="1" s="1"/>
  <c r="E242" i="1"/>
  <c r="E243" i="1"/>
  <c r="H243" i="1" s="1"/>
  <c r="E244" i="1"/>
  <c r="E245" i="1"/>
  <c r="H245" i="1" s="1"/>
  <c r="E246" i="1"/>
  <c r="E247" i="1"/>
  <c r="H247" i="1" s="1"/>
  <c r="E248" i="1"/>
  <c r="E249" i="1"/>
  <c r="H249" i="1" s="1"/>
  <c r="E250" i="1"/>
  <c r="E251" i="1"/>
  <c r="H251" i="1" s="1"/>
  <c r="E252" i="1"/>
  <c r="E253" i="1"/>
  <c r="H253" i="1" s="1"/>
  <c r="E254" i="1"/>
  <c r="E255" i="1"/>
  <c r="E256" i="1"/>
  <c r="E257" i="1"/>
  <c r="H257" i="1" s="1"/>
  <c r="E258" i="1"/>
  <c r="E259" i="1"/>
  <c r="E260" i="1"/>
  <c r="E261" i="1"/>
  <c r="H261" i="1" s="1"/>
  <c r="E262" i="1"/>
  <c r="E263" i="1"/>
  <c r="E264" i="1"/>
  <c r="E265" i="1"/>
  <c r="H265" i="1" s="1"/>
  <c r="E266" i="1"/>
  <c r="E267" i="1"/>
  <c r="E268" i="1"/>
  <c r="E269" i="1"/>
  <c r="H269" i="1" s="1"/>
  <c r="E270" i="1"/>
  <c r="E271" i="1"/>
  <c r="E272" i="1"/>
  <c r="E273" i="1"/>
  <c r="H273" i="1" s="1"/>
  <c r="E274" i="1"/>
  <c r="E275" i="1"/>
  <c r="E276" i="1"/>
  <c r="E277" i="1"/>
  <c r="H277" i="1" s="1"/>
  <c r="E278" i="1"/>
  <c r="E279" i="1"/>
  <c r="E280" i="1"/>
  <c r="E281" i="1"/>
  <c r="H281" i="1" s="1"/>
  <c r="E282" i="1"/>
  <c r="E283" i="1"/>
  <c r="E284" i="1"/>
  <c r="E285" i="1"/>
  <c r="H285" i="1" s="1"/>
  <c r="E286" i="1"/>
  <c r="E287" i="1"/>
  <c r="E288" i="1"/>
  <c r="E289" i="1"/>
  <c r="H289" i="1" s="1"/>
  <c r="E290" i="1"/>
  <c r="E291" i="1"/>
  <c r="E292" i="1"/>
  <c r="E293" i="1"/>
  <c r="H293" i="1" s="1"/>
  <c r="E294" i="1"/>
  <c r="E295" i="1"/>
  <c r="E296" i="1"/>
  <c r="E297" i="1"/>
  <c r="H297" i="1" s="1"/>
  <c r="E298" i="1"/>
  <c r="E299" i="1"/>
  <c r="E300" i="1"/>
  <c r="E301" i="1"/>
  <c r="H301" i="1" s="1"/>
  <c r="E302" i="1"/>
  <c r="E303" i="1"/>
  <c r="E304" i="1"/>
  <c r="E305" i="1"/>
  <c r="H305" i="1" s="1"/>
  <c r="E306" i="1"/>
  <c r="E307" i="1"/>
  <c r="E308" i="1"/>
  <c r="E309" i="1"/>
  <c r="H309" i="1" s="1"/>
  <c r="E310" i="1"/>
  <c r="E311" i="1"/>
  <c r="E312" i="1"/>
  <c r="E313" i="1"/>
  <c r="H313" i="1" s="1"/>
  <c r="E314" i="1"/>
  <c r="E315" i="1"/>
  <c r="E316" i="1"/>
  <c r="E317" i="1"/>
  <c r="H317" i="1" s="1"/>
  <c r="E318" i="1"/>
  <c r="E319" i="1"/>
  <c r="E320" i="1"/>
  <c r="E321" i="1"/>
  <c r="H321" i="1" s="1"/>
  <c r="E322" i="1"/>
  <c r="E323" i="1"/>
  <c r="E324" i="1"/>
  <c r="E325" i="1"/>
  <c r="H325" i="1" s="1"/>
  <c r="E326" i="1"/>
  <c r="H326" i="1" s="1"/>
  <c r="E327" i="1"/>
  <c r="H327" i="1" s="1"/>
  <c r="E328" i="1"/>
  <c r="H328" i="1" s="1"/>
  <c r="E329" i="1"/>
  <c r="H329" i="1" s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9" i="1"/>
  <c r="K337" i="26" l="1"/>
  <c r="L9" i="26" s="1"/>
  <c r="E14" i="14" s="1"/>
  <c r="K371" i="24"/>
  <c r="L9" i="24" s="1"/>
  <c r="E12" i="14" s="1"/>
  <c r="K314" i="23"/>
  <c r="L9" i="23" s="1"/>
  <c r="E11" i="14" s="1"/>
  <c r="K264" i="22"/>
  <c r="L9" i="22" s="1"/>
  <c r="E10" i="14" s="1"/>
  <c r="K374" i="21"/>
  <c r="L9" i="21" s="1"/>
  <c r="E9" i="14" s="1"/>
  <c r="K429" i="20"/>
  <c r="L9" i="20" s="1"/>
  <c r="E8" i="14" s="1"/>
  <c r="K366" i="19"/>
  <c r="L9" i="19" s="1"/>
  <c r="E7" i="14" s="1"/>
  <c r="K341" i="18"/>
  <c r="L9" i="18" s="1"/>
  <c r="E6" i="14" s="1"/>
  <c r="K365" i="16"/>
  <c r="L9" i="16" s="1"/>
  <c r="E4" i="14" s="1"/>
  <c r="H107" i="26"/>
  <c r="H108" i="26"/>
  <c r="H123" i="26"/>
  <c r="H124" i="26"/>
  <c r="H131" i="26"/>
  <c r="H132" i="26"/>
  <c r="H133" i="26"/>
  <c r="H134" i="26"/>
  <c r="G144" i="26"/>
  <c r="H147" i="26"/>
  <c r="H148" i="26"/>
  <c r="H149" i="26"/>
  <c r="H150" i="26"/>
  <c r="G154" i="26"/>
  <c r="H155" i="26"/>
  <c r="H171" i="26"/>
  <c r="H172" i="26"/>
  <c r="H177" i="26"/>
  <c r="H178" i="26"/>
  <c r="G20" i="26"/>
  <c r="G21" i="26"/>
  <c r="G26" i="26"/>
  <c r="G67" i="26"/>
  <c r="H203" i="26"/>
  <c r="H204" i="26"/>
  <c r="H209" i="26"/>
  <c r="H244" i="26"/>
  <c r="H252" i="26"/>
  <c r="H11" i="26"/>
  <c r="H15" i="26"/>
  <c r="H17" i="26"/>
  <c r="H19" i="26"/>
  <c r="G188" i="26"/>
  <c r="G306" i="26"/>
  <c r="G57" i="25"/>
  <c r="G58" i="25"/>
  <c r="G65" i="25"/>
  <c r="G71" i="25"/>
  <c r="H97" i="25"/>
  <c r="H98" i="25"/>
  <c r="H99" i="25"/>
  <c r="G103" i="25"/>
  <c r="H105" i="25"/>
  <c r="H106" i="25"/>
  <c r="H107" i="25"/>
  <c r="H108" i="25"/>
  <c r="H112" i="25"/>
  <c r="H113" i="25"/>
  <c r="H114" i="25"/>
  <c r="H115" i="25"/>
  <c r="H116" i="25"/>
  <c r="H120" i="25"/>
  <c r="G265" i="25"/>
  <c r="G266" i="25"/>
  <c r="G271" i="25"/>
  <c r="G272" i="25"/>
  <c r="G104" i="25"/>
  <c r="G107" i="25"/>
  <c r="H154" i="25"/>
  <c r="H156" i="25"/>
  <c r="H160" i="25"/>
  <c r="H162" i="25"/>
  <c r="H164" i="25"/>
  <c r="H168" i="25"/>
  <c r="H170" i="25"/>
  <c r="H172" i="25"/>
  <c r="H176" i="25"/>
  <c r="H220" i="25"/>
  <c r="G74" i="25"/>
  <c r="G87" i="25"/>
  <c r="G92" i="25"/>
  <c r="G199" i="25"/>
  <c r="G200" i="25"/>
  <c r="G264" i="25"/>
  <c r="H265" i="25"/>
  <c r="H267" i="25"/>
  <c r="H271" i="25"/>
  <c r="H273" i="25"/>
  <c r="G9" i="24"/>
  <c r="H135" i="24"/>
  <c r="H176" i="24"/>
  <c r="H177" i="24"/>
  <c r="H183" i="24"/>
  <c r="H184" i="24"/>
  <c r="H187" i="24"/>
  <c r="H188" i="24"/>
  <c r="H189" i="24"/>
  <c r="H191" i="24"/>
  <c r="H192" i="24"/>
  <c r="H199" i="24"/>
  <c r="H200" i="24"/>
  <c r="H201" i="24"/>
  <c r="H203" i="24"/>
  <c r="H204" i="24"/>
  <c r="H205" i="24"/>
  <c r="H207" i="24"/>
  <c r="H208" i="24"/>
  <c r="H211" i="24"/>
  <c r="H212" i="24"/>
  <c r="G222" i="24"/>
  <c r="G223" i="24"/>
  <c r="H224" i="24"/>
  <c r="H305" i="24"/>
  <c r="H307" i="24"/>
  <c r="H309" i="24"/>
  <c r="H311" i="24"/>
  <c r="H313" i="24"/>
  <c r="H11" i="24"/>
  <c r="H145" i="24"/>
  <c r="H147" i="24"/>
  <c r="H148" i="24"/>
  <c r="H149" i="24"/>
  <c r="H167" i="24"/>
  <c r="H231" i="24"/>
  <c r="H232" i="24"/>
  <c r="H233" i="24"/>
  <c r="H235" i="24"/>
  <c r="H236" i="24"/>
  <c r="H237" i="24"/>
  <c r="H239" i="24"/>
  <c r="H240" i="24"/>
  <c r="H243" i="24"/>
  <c r="H244" i="24"/>
  <c r="H245" i="24"/>
  <c r="H251" i="24"/>
  <c r="H252" i="24"/>
  <c r="H253" i="24"/>
  <c r="H255" i="24"/>
  <c r="H256" i="24"/>
  <c r="H257" i="24"/>
  <c r="H259" i="24"/>
  <c r="H260" i="24"/>
  <c r="H261" i="24"/>
  <c r="H264" i="24"/>
  <c r="H265" i="24"/>
  <c r="H267" i="24"/>
  <c r="H92" i="24"/>
  <c r="G61" i="23"/>
  <c r="H214" i="23"/>
  <c r="H215" i="23"/>
  <c r="H217" i="23"/>
  <c r="H219" i="23"/>
  <c r="H220" i="23"/>
  <c r="H221" i="23"/>
  <c r="G222" i="23"/>
  <c r="H223" i="23"/>
  <c r="H225" i="23"/>
  <c r="H227" i="23"/>
  <c r="H228" i="23"/>
  <c r="H229" i="23"/>
  <c r="G232" i="23"/>
  <c r="H233" i="23"/>
  <c r="H235" i="23"/>
  <c r="H236" i="23"/>
  <c r="H237" i="23"/>
  <c r="G201" i="23"/>
  <c r="G203" i="23"/>
  <c r="G205" i="23"/>
  <c r="G86" i="23"/>
  <c r="H88" i="23"/>
  <c r="G93" i="23"/>
  <c r="G109" i="23"/>
  <c r="G110" i="23"/>
  <c r="H112" i="23"/>
  <c r="G118" i="23"/>
  <c r="G122" i="23"/>
  <c r="G124" i="23"/>
  <c r="G125" i="23"/>
  <c r="G173" i="23"/>
  <c r="G94" i="22"/>
  <c r="G106" i="22"/>
  <c r="G144" i="22"/>
  <c r="G162" i="22"/>
  <c r="G17" i="22"/>
  <c r="G23" i="22"/>
  <c r="H25" i="22"/>
  <c r="H27" i="22"/>
  <c r="H31" i="22"/>
  <c r="H33" i="22"/>
  <c r="H35" i="22"/>
  <c r="H39" i="22"/>
  <c r="H41" i="22"/>
  <c r="H47" i="22"/>
  <c r="G72" i="22"/>
  <c r="H73" i="22"/>
  <c r="H79" i="22"/>
  <c r="H81" i="22"/>
  <c r="H87" i="22"/>
  <c r="H89" i="22"/>
  <c r="G118" i="22"/>
  <c r="H119" i="22"/>
  <c r="H121" i="22"/>
  <c r="H122" i="22"/>
  <c r="H126" i="22"/>
  <c r="H128" i="22"/>
  <c r="H129" i="22"/>
  <c r="H130" i="22"/>
  <c r="H132" i="22"/>
  <c r="H137" i="22"/>
  <c r="H138" i="22"/>
  <c r="H139" i="22"/>
  <c r="H140" i="22"/>
  <c r="H141" i="22"/>
  <c r="G258" i="20"/>
  <c r="G313" i="20"/>
  <c r="H10" i="20"/>
  <c r="H11" i="20"/>
  <c r="H12" i="20"/>
  <c r="H13" i="20"/>
  <c r="H14" i="20"/>
  <c r="H15" i="20"/>
  <c r="H18" i="20"/>
  <c r="H19" i="20"/>
  <c r="H47" i="20"/>
  <c r="H48" i="20"/>
  <c r="H49" i="20"/>
  <c r="H57" i="20"/>
  <c r="H58" i="20"/>
  <c r="H60" i="20"/>
  <c r="H61" i="20"/>
  <c r="H62" i="20"/>
  <c r="H65" i="20"/>
  <c r="H66" i="20"/>
  <c r="H68" i="20"/>
  <c r="H69" i="20"/>
  <c r="H70" i="20"/>
  <c r="H71" i="20"/>
  <c r="H72" i="20"/>
  <c r="H76" i="20"/>
  <c r="G184" i="20"/>
  <c r="G53" i="19"/>
  <c r="H62" i="19"/>
  <c r="H76" i="19"/>
  <c r="H78" i="19"/>
  <c r="H80" i="19"/>
  <c r="H82" i="19"/>
  <c r="H88" i="19"/>
  <c r="H90" i="19"/>
  <c r="H92" i="19"/>
  <c r="H94" i="19"/>
  <c r="H104" i="19"/>
  <c r="H106" i="19"/>
  <c r="H120" i="19"/>
  <c r="G55" i="19"/>
  <c r="G107" i="19"/>
  <c r="H354" i="19"/>
  <c r="G359" i="19"/>
  <c r="H27" i="18"/>
  <c r="H29" i="18"/>
  <c r="H31" i="18"/>
  <c r="H32" i="18"/>
  <c r="H33" i="18"/>
  <c r="H35" i="18"/>
  <c r="G41" i="18"/>
  <c r="H43" i="18"/>
  <c r="H45" i="18"/>
  <c r="H47" i="18"/>
  <c r="H48" i="18"/>
  <c r="H50" i="18"/>
  <c r="H51" i="18"/>
  <c r="H53" i="18"/>
  <c r="H54" i="18"/>
  <c r="H58" i="18"/>
  <c r="H59" i="18"/>
  <c r="H61" i="18"/>
  <c r="H63" i="18"/>
  <c r="H64" i="18"/>
  <c r="H65" i="18"/>
  <c r="H66" i="18"/>
  <c r="H67" i="18"/>
  <c r="H69" i="18"/>
  <c r="H71" i="18"/>
  <c r="H72" i="18"/>
  <c r="H73" i="18"/>
  <c r="H74" i="18"/>
  <c r="H77" i="18"/>
  <c r="H78" i="18"/>
  <c r="H79" i="18"/>
  <c r="H83" i="18"/>
  <c r="H85" i="18"/>
  <c r="H87" i="18"/>
  <c r="H88" i="18"/>
  <c r="H90" i="18"/>
  <c r="H91" i="18"/>
  <c r="H106" i="18"/>
  <c r="H107" i="18"/>
  <c r="H112" i="18"/>
  <c r="H117" i="18"/>
  <c r="H118" i="18"/>
  <c r="H119" i="18"/>
  <c r="H120" i="18"/>
  <c r="H121" i="18"/>
  <c r="H122" i="18"/>
  <c r="H131" i="18"/>
  <c r="H133" i="18"/>
  <c r="H135" i="18"/>
  <c r="H136" i="18"/>
  <c r="H137" i="18"/>
  <c r="H138" i="18"/>
  <c r="H155" i="18"/>
  <c r="G263" i="17"/>
  <c r="G264" i="17"/>
  <c r="H297" i="17"/>
  <c r="H305" i="17"/>
  <c r="G312" i="17"/>
  <c r="H313" i="17"/>
  <c r="H315" i="17"/>
  <c r="H317" i="17"/>
  <c r="G318" i="17"/>
  <c r="H321" i="17"/>
  <c r="G322" i="17"/>
  <c r="G28" i="17"/>
  <c r="G29" i="17"/>
  <c r="G31" i="17"/>
  <c r="H38" i="17"/>
  <c r="H46" i="17"/>
  <c r="G51" i="17"/>
  <c r="H54" i="17"/>
  <c r="H86" i="17"/>
  <c r="H175" i="17"/>
  <c r="H181" i="17"/>
  <c r="G295" i="17"/>
  <c r="G296" i="17"/>
  <c r="G302" i="17"/>
  <c r="K420" i="17"/>
  <c r="L9" i="17" s="1"/>
  <c r="E5" i="14" s="1"/>
  <c r="G36" i="17"/>
  <c r="G37" i="17"/>
  <c r="G39" i="17"/>
  <c r="G84" i="17"/>
  <c r="G85" i="17"/>
  <c r="G87" i="17"/>
  <c r="G123" i="17"/>
  <c r="G157" i="17"/>
  <c r="H294" i="17"/>
  <c r="H101" i="16"/>
  <c r="H135" i="16"/>
  <c r="G25" i="16"/>
  <c r="H265" i="16"/>
  <c r="H266" i="16"/>
  <c r="H267" i="16"/>
  <c r="H269" i="16"/>
  <c r="H270" i="16"/>
  <c r="H274" i="16"/>
  <c r="H275" i="16"/>
  <c r="H277" i="16"/>
  <c r="H278" i="16"/>
  <c r="H75" i="16"/>
  <c r="H77" i="16"/>
  <c r="H81" i="16"/>
  <c r="H83" i="16"/>
  <c r="H85" i="16"/>
  <c r="H91" i="16"/>
  <c r="H93" i="16"/>
  <c r="H95" i="16"/>
  <c r="H281" i="16"/>
  <c r="H285" i="16"/>
  <c r="H286" i="16"/>
  <c r="H287" i="16"/>
  <c r="H289" i="16"/>
  <c r="H290" i="16"/>
  <c r="H291" i="16"/>
  <c r="H295" i="16"/>
  <c r="H297" i="16"/>
  <c r="H298" i="16"/>
  <c r="H299" i="16"/>
  <c r="H301" i="16"/>
  <c r="H302" i="16"/>
  <c r="H306" i="16"/>
  <c r="H307" i="16"/>
  <c r="H309" i="16"/>
  <c r="H310" i="16"/>
  <c r="G328" i="1"/>
  <c r="G327" i="1"/>
  <c r="G326" i="1"/>
  <c r="G325" i="1"/>
  <c r="H322" i="1"/>
  <c r="H318" i="1"/>
  <c r="H314" i="1"/>
  <c r="H310" i="1"/>
  <c r="H306" i="1"/>
  <c r="H302" i="1"/>
  <c r="H298" i="1"/>
  <c r="H294" i="1"/>
  <c r="H290" i="1"/>
  <c r="H286" i="1"/>
  <c r="H282" i="1"/>
  <c r="H278" i="1"/>
  <c r="H274" i="1"/>
  <c r="H270" i="1"/>
  <c r="H266" i="1"/>
  <c r="H262" i="1"/>
  <c r="H258" i="1"/>
  <c r="H254" i="1"/>
  <c r="H250" i="1"/>
  <c r="H246" i="1"/>
  <c r="H242" i="1"/>
  <c r="H238" i="1"/>
  <c r="H234" i="1"/>
  <c r="H230" i="1"/>
  <c r="H226" i="1"/>
  <c r="H222" i="1"/>
  <c r="H218" i="1"/>
  <c r="H214" i="1"/>
  <c r="H210" i="1"/>
  <c r="H206" i="1"/>
  <c r="H202" i="1"/>
  <c r="H198" i="1"/>
  <c r="H194" i="1"/>
  <c r="H190" i="1"/>
  <c r="H186" i="1"/>
  <c r="H182" i="1"/>
  <c r="H178" i="1"/>
  <c r="H174" i="1"/>
  <c r="H170" i="1"/>
  <c r="H166" i="1"/>
  <c r="H162" i="1"/>
  <c r="H158" i="1"/>
  <c r="H154" i="1"/>
  <c r="H150" i="1"/>
  <c r="H146" i="1"/>
  <c r="H142" i="1"/>
  <c r="H138" i="1"/>
  <c r="H134" i="1"/>
  <c r="H130" i="1"/>
  <c r="H126" i="1"/>
  <c r="H122" i="1"/>
  <c r="H118" i="1"/>
  <c r="H114" i="1"/>
  <c r="H110" i="1"/>
  <c r="H106" i="1"/>
  <c r="H102" i="1"/>
  <c r="H98" i="1"/>
  <c r="H94" i="1"/>
  <c r="H90" i="1"/>
  <c r="H86" i="1"/>
  <c r="H82" i="1"/>
  <c r="H78" i="1"/>
  <c r="H74" i="1"/>
  <c r="H70" i="1"/>
  <c r="H66" i="1"/>
  <c r="H62" i="1"/>
  <c r="H58" i="1"/>
  <c r="H54" i="1"/>
  <c r="H50" i="1"/>
  <c r="H46" i="1"/>
  <c r="H42" i="1"/>
  <c r="H38" i="1"/>
  <c r="H34" i="1"/>
  <c r="H30" i="1"/>
  <c r="H26" i="1"/>
  <c r="H22" i="1"/>
  <c r="H18" i="1"/>
  <c r="H14" i="1"/>
  <c r="H10" i="1"/>
  <c r="G323" i="1"/>
  <c r="G319" i="1"/>
  <c r="G315" i="1"/>
  <c r="G311" i="1"/>
  <c r="G307" i="1"/>
  <c r="G303" i="1"/>
  <c r="G299" i="1"/>
  <c r="G295" i="1"/>
  <c r="G291" i="1"/>
  <c r="G287" i="1"/>
  <c r="G283" i="1"/>
  <c r="G279" i="1"/>
  <c r="G275" i="1"/>
  <c r="G271" i="1"/>
  <c r="G267" i="1"/>
  <c r="G263" i="1"/>
  <c r="G259" i="1"/>
  <c r="G255" i="1"/>
  <c r="G146" i="26"/>
  <c r="H298" i="26"/>
  <c r="H300" i="26"/>
  <c r="H322" i="26"/>
  <c r="H324" i="26"/>
  <c r="G112" i="26"/>
  <c r="G119" i="26"/>
  <c r="G120" i="26"/>
  <c r="G122" i="26"/>
  <c r="G263" i="26"/>
  <c r="G75" i="26"/>
  <c r="G86" i="26"/>
  <c r="G88" i="26"/>
  <c r="G202" i="26"/>
  <c r="G226" i="26"/>
  <c r="G243" i="26"/>
  <c r="G333" i="26"/>
  <c r="H9" i="26"/>
  <c r="G17" i="26"/>
  <c r="G27" i="26"/>
  <c r="G83" i="26"/>
  <c r="H85" i="26"/>
  <c r="G114" i="26"/>
  <c r="G128" i="26"/>
  <c r="G103" i="26"/>
  <c r="G104" i="26"/>
  <c r="G110" i="26"/>
  <c r="G111" i="26"/>
  <c r="H12" i="26"/>
  <c r="G56" i="26"/>
  <c r="G64" i="26"/>
  <c r="G65" i="26"/>
  <c r="G66" i="26"/>
  <c r="H69" i="26"/>
  <c r="G71" i="26"/>
  <c r="G72" i="26"/>
  <c r="G73" i="26"/>
  <c r="H115" i="26"/>
  <c r="H116" i="26"/>
  <c r="H117" i="26"/>
  <c r="H118" i="26"/>
  <c r="G135" i="26"/>
  <c r="G136" i="26"/>
  <c r="G142" i="26"/>
  <c r="G156" i="26"/>
  <c r="H210" i="26"/>
  <c r="G210" i="26"/>
  <c r="H156" i="26"/>
  <c r="H161" i="26"/>
  <c r="G162" i="26"/>
  <c r="H163" i="26"/>
  <c r="H164" i="26"/>
  <c r="H165" i="26"/>
  <c r="H166" i="26"/>
  <c r="H169" i="26"/>
  <c r="G173" i="26"/>
  <c r="G174" i="26"/>
  <c r="G175" i="26"/>
  <c r="G176" i="26"/>
  <c r="G204" i="26"/>
  <c r="H211" i="26"/>
  <c r="H212" i="26"/>
  <c r="H213" i="26"/>
  <c r="H215" i="26"/>
  <c r="H216" i="26"/>
  <c r="H217" i="26"/>
  <c r="H220" i="26"/>
  <c r="H221" i="26"/>
  <c r="H223" i="26"/>
  <c r="H224" i="26"/>
  <c r="H225" i="26"/>
  <c r="H229" i="26"/>
  <c r="H231" i="26"/>
  <c r="H232" i="26"/>
  <c r="H233" i="26"/>
  <c r="H234" i="26"/>
  <c r="H235" i="26"/>
  <c r="H236" i="26"/>
  <c r="H242" i="26"/>
  <c r="H243" i="26"/>
  <c r="G244" i="26"/>
  <c r="H246" i="26"/>
  <c r="G248" i="26"/>
  <c r="G249" i="26"/>
  <c r="G250" i="26"/>
  <c r="G251" i="26"/>
  <c r="G300" i="26"/>
  <c r="G301" i="26"/>
  <c r="G302" i="26"/>
  <c r="G308" i="26"/>
  <c r="H309" i="26"/>
  <c r="H311" i="26"/>
  <c r="G316" i="26"/>
  <c r="H317" i="26"/>
  <c r="G189" i="26"/>
  <c r="G190" i="26"/>
  <c r="G191" i="26"/>
  <c r="G192" i="26"/>
  <c r="G199" i="26"/>
  <c r="G231" i="26"/>
  <c r="G307" i="26"/>
  <c r="G317" i="26"/>
  <c r="G318" i="26"/>
  <c r="G323" i="26"/>
  <c r="G138" i="26"/>
  <c r="H139" i="26"/>
  <c r="H140" i="26"/>
  <c r="G172" i="26"/>
  <c r="H179" i="26"/>
  <c r="H180" i="26"/>
  <c r="H181" i="26"/>
  <c r="H182" i="26"/>
  <c r="H185" i="26"/>
  <c r="H186" i="26"/>
  <c r="H187" i="26"/>
  <c r="H188" i="26"/>
  <c r="H193" i="26"/>
  <c r="H194" i="26"/>
  <c r="H195" i="26"/>
  <c r="H196" i="26"/>
  <c r="H197" i="26"/>
  <c r="H198" i="26"/>
  <c r="H201" i="26"/>
  <c r="G205" i="26"/>
  <c r="G206" i="26"/>
  <c r="G207" i="26"/>
  <c r="G208" i="26"/>
  <c r="H253" i="26"/>
  <c r="H255" i="26"/>
  <c r="H256" i="26"/>
  <c r="H257" i="26"/>
  <c r="H258" i="26"/>
  <c r="H259" i="26"/>
  <c r="H261" i="26"/>
  <c r="H263" i="26"/>
  <c r="H264" i="26"/>
  <c r="H265" i="26"/>
  <c r="H266" i="26"/>
  <c r="H267" i="26"/>
  <c r="G290" i="26"/>
  <c r="G292" i="26"/>
  <c r="H293" i="26"/>
  <c r="H295" i="26"/>
  <c r="G324" i="26"/>
  <c r="G325" i="26"/>
  <c r="G326" i="26"/>
  <c r="G331" i="26"/>
  <c r="H333" i="26"/>
  <c r="G96" i="25"/>
  <c r="G99" i="25"/>
  <c r="G225" i="25"/>
  <c r="G226" i="25"/>
  <c r="G233" i="25"/>
  <c r="G234" i="25"/>
  <c r="G238" i="25"/>
  <c r="G168" i="25"/>
  <c r="H228" i="25"/>
  <c r="H236" i="25"/>
  <c r="G240" i="25"/>
  <c r="H246" i="25"/>
  <c r="H248" i="25"/>
  <c r="G256" i="25"/>
  <c r="G258" i="25"/>
  <c r="H262" i="25"/>
  <c r="H264" i="25"/>
  <c r="H122" i="25"/>
  <c r="H124" i="25"/>
  <c r="H128" i="25"/>
  <c r="H130" i="25"/>
  <c r="H132" i="25"/>
  <c r="H136" i="25"/>
  <c r="H209" i="25"/>
  <c r="H16" i="25"/>
  <c r="G50" i="25"/>
  <c r="G52" i="25"/>
  <c r="G54" i="25"/>
  <c r="G55" i="25"/>
  <c r="G60" i="25"/>
  <c r="G62" i="25"/>
  <c r="G63" i="25"/>
  <c r="G75" i="25"/>
  <c r="G77" i="25"/>
  <c r="G81" i="25"/>
  <c r="H89" i="25"/>
  <c r="H90" i="25"/>
  <c r="H91" i="25"/>
  <c r="G100" i="25"/>
  <c r="H138" i="25"/>
  <c r="H140" i="25"/>
  <c r="H144" i="25"/>
  <c r="G176" i="25"/>
  <c r="G201" i="25"/>
  <c r="G207" i="25"/>
  <c r="G208" i="25"/>
  <c r="G14" i="25"/>
  <c r="G47" i="25"/>
  <c r="G73" i="25"/>
  <c r="G108" i="25"/>
  <c r="G138" i="25"/>
  <c r="H222" i="25"/>
  <c r="G222" i="25"/>
  <c r="H211" i="25"/>
  <c r="G216" i="25"/>
  <c r="H217" i="25"/>
  <c r="G239" i="25"/>
  <c r="H241" i="25"/>
  <c r="H243" i="25"/>
  <c r="G248" i="25"/>
  <c r="H249" i="25"/>
  <c r="H251" i="25"/>
  <c r="H255" i="25"/>
  <c r="H178" i="25"/>
  <c r="H180" i="25"/>
  <c r="H184" i="25"/>
  <c r="H186" i="25"/>
  <c r="H188" i="25"/>
  <c r="H191" i="25"/>
  <c r="H192" i="25"/>
  <c r="G217" i="25"/>
  <c r="H230" i="25"/>
  <c r="H238" i="25"/>
  <c r="G241" i="25"/>
  <c r="G242" i="25"/>
  <c r="G247" i="25"/>
  <c r="H257" i="25"/>
  <c r="H259" i="25"/>
  <c r="G191" i="25"/>
  <c r="H206" i="25"/>
  <c r="H208" i="25"/>
  <c r="G223" i="25"/>
  <c r="H225" i="25"/>
  <c r="G230" i="25"/>
  <c r="G232" i="25"/>
  <c r="H233" i="25"/>
  <c r="G257" i="25"/>
  <c r="G263" i="25"/>
  <c r="H113" i="24"/>
  <c r="H181" i="24"/>
  <c r="H241" i="24"/>
  <c r="G335" i="24"/>
  <c r="H340" i="24"/>
  <c r="H52" i="24"/>
  <c r="G53" i="24"/>
  <c r="H54" i="24"/>
  <c r="G55" i="24"/>
  <c r="H56" i="24"/>
  <c r="G154" i="24"/>
  <c r="G155" i="24"/>
  <c r="H209" i="24"/>
  <c r="H284" i="24"/>
  <c r="G341" i="24"/>
  <c r="G343" i="24"/>
  <c r="G345" i="24"/>
  <c r="H9" i="24"/>
  <c r="G40" i="24"/>
  <c r="G42" i="24"/>
  <c r="H44" i="24"/>
  <c r="G45" i="24"/>
  <c r="G56" i="24"/>
  <c r="G90" i="24"/>
  <c r="G91" i="24"/>
  <c r="G110" i="24"/>
  <c r="G111" i="24"/>
  <c r="H155" i="24"/>
  <c r="G190" i="24"/>
  <c r="G191" i="24"/>
  <c r="G206" i="24"/>
  <c r="G207" i="24"/>
  <c r="G234" i="24"/>
  <c r="G235" i="24"/>
  <c r="G238" i="24"/>
  <c r="G239" i="24"/>
  <c r="G254" i="24"/>
  <c r="G255" i="24"/>
  <c r="G282" i="24"/>
  <c r="G283" i="24"/>
  <c r="G298" i="24"/>
  <c r="G299" i="24"/>
  <c r="G306" i="24"/>
  <c r="G307" i="24"/>
  <c r="G326" i="24"/>
  <c r="G327" i="24"/>
  <c r="H333" i="24"/>
  <c r="G23" i="24"/>
  <c r="G26" i="24"/>
  <c r="H47" i="24"/>
  <c r="H49" i="24"/>
  <c r="H51" i="24"/>
  <c r="H53" i="24"/>
  <c r="G78" i="24"/>
  <c r="G80" i="24"/>
  <c r="G122" i="24"/>
  <c r="G123" i="24"/>
  <c r="G142" i="24"/>
  <c r="G143" i="24"/>
  <c r="H151" i="24"/>
  <c r="H152" i="24"/>
  <c r="H153" i="24"/>
  <c r="G170" i="24"/>
  <c r="G171" i="24"/>
  <c r="H179" i="24"/>
  <c r="H180" i="24"/>
  <c r="G186" i="24"/>
  <c r="G187" i="24"/>
  <c r="H193" i="24"/>
  <c r="H195" i="24"/>
  <c r="H196" i="24"/>
  <c r="H221" i="24"/>
  <c r="H223" i="24"/>
  <c r="G250" i="24"/>
  <c r="G251" i="24"/>
  <c r="G266" i="24"/>
  <c r="G267" i="24"/>
  <c r="G270" i="24"/>
  <c r="G271" i="24"/>
  <c r="G286" i="24"/>
  <c r="G287" i="24"/>
  <c r="H312" i="24"/>
  <c r="H336" i="24"/>
  <c r="H338" i="24"/>
  <c r="H341" i="24"/>
  <c r="H343" i="24"/>
  <c r="H345" i="24"/>
  <c r="H346" i="24"/>
  <c r="H349" i="24"/>
  <c r="H351" i="24"/>
  <c r="H353" i="24"/>
  <c r="H355" i="24"/>
  <c r="H13" i="24"/>
  <c r="G16" i="24"/>
  <c r="H17" i="24"/>
  <c r="H19" i="24"/>
  <c r="H21" i="24"/>
  <c r="G46" i="24"/>
  <c r="G48" i="24"/>
  <c r="G72" i="24"/>
  <c r="G74" i="24"/>
  <c r="H76" i="24"/>
  <c r="G77" i="24"/>
  <c r="H121" i="24"/>
  <c r="H140" i="24"/>
  <c r="H141" i="24"/>
  <c r="H143" i="24"/>
  <c r="G158" i="24"/>
  <c r="G159" i="24"/>
  <c r="G174" i="24"/>
  <c r="G175" i="24"/>
  <c r="H185" i="24"/>
  <c r="G202" i="24"/>
  <c r="G203" i="24"/>
  <c r="G218" i="24"/>
  <c r="G219" i="24"/>
  <c r="H228" i="24"/>
  <c r="H247" i="24"/>
  <c r="H248" i="24"/>
  <c r="H249" i="24"/>
  <c r="H268" i="24"/>
  <c r="H269" i="24"/>
  <c r="H271" i="24"/>
  <c r="H292" i="24"/>
  <c r="H315" i="24"/>
  <c r="H316" i="24"/>
  <c r="H319" i="24"/>
  <c r="G25" i="23"/>
  <c r="G27" i="23"/>
  <c r="G39" i="23"/>
  <c r="G40" i="23"/>
  <c r="G47" i="23"/>
  <c r="G48" i="23"/>
  <c r="G213" i="23"/>
  <c r="G128" i="23"/>
  <c r="G136" i="23"/>
  <c r="G246" i="23"/>
  <c r="H46" i="23"/>
  <c r="G9" i="23"/>
  <c r="G49" i="23"/>
  <c r="G51" i="23"/>
  <c r="G53" i="23"/>
  <c r="G57" i="23"/>
  <c r="G59" i="23"/>
  <c r="H62" i="23"/>
  <c r="H63" i="23"/>
  <c r="G70" i="23"/>
  <c r="H71" i="23"/>
  <c r="H73" i="23"/>
  <c r="H75" i="23"/>
  <c r="H76" i="23"/>
  <c r="H77" i="23"/>
  <c r="G80" i="23"/>
  <c r="H81" i="23"/>
  <c r="H83" i="23"/>
  <c r="H84" i="23"/>
  <c r="H85" i="23"/>
  <c r="H86" i="23"/>
  <c r="G139" i="23"/>
  <c r="G141" i="23"/>
  <c r="H11" i="23"/>
  <c r="H12" i="23"/>
  <c r="G32" i="23"/>
  <c r="G34" i="23"/>
  <c r="G37" i="23"/>
  <c r="H38" i="23"/>
  <c r="G45" i="23"/>
  <c r="G62" i="23"/>
  <c r="G81" i="23"/>
  <c r="G83" i="23"/>
  <c r="G85" i="23"/>
  <c r="G89" i="23"/>
  <c r="G91" i="23"/>
  <c r="H94" i="23"/>
  <c r="H95" i="23"/>
  <c r="G102" i="23"/>
  <c r="H103" i="23"/>
  <c r="H105" i="23"/>
  <c r="H107" i="23"/>
  <c r="H108" i="23"/>
  <c r="H109" i="23"/>
  <c r="G112" i="23"/>
  <c r="H113" i="23"/>
  <c r="H115" i="23"/>
  <c r="H116" i="23"/>
  <c r="H117" i="23"/>
  <c r="H118" i="23"/>
  <c r="H119" i="23"/>
  <c r="H136" i="23"/>
  <c r="G169" i="23"/>
  <c r="G171" i="23"/>
  <c r="G29" i="23"/>
  <c r="H31" i="23"/>
  <c r="G38" i="23"/>
  <c r="H43" i="23"/>
  <c r="H44" i="23"/>
  <c r="H45" i="23"/>
  <c r="H47" i="23"/>
  <c r="G94" i="23"/>
  <c r="G115" i="23"/>
  <c r="G117" i="23"/>
  <c r="G165" i="23"/>
  <c r="G166" i="23"/>
  <c r="H168" i="23"/>
  <c r="H201" i="23"/>
  <c r="H203" i="23"/>
  <c r="H204" i="23"/>
  <c r="H205" i="23"/>
  <c r="H206" i="23"/>
  <c r="G229" i="23"/>
  <c r="G230" i="23"/>
  <c r="H232" i="23"/>
  <c r="H171" i="23"/>
  <c r="H172" i="23"/>
  <c r="G186" i="23"/>
  <c r="G188" i="23"/>
  <c r="G189" i="23"/>
  <c r="G190" i="23"/>
  <c r="H200" i="23"/>
  <c r="G233" i="23"/>
  <c r="G235" i="23"/>
  <c r="H238" i="23"/>
  <c r="H239" i="23"/>
  <c r="H246" i="23"/>
  <c r="G206" i="23"/>
  <c r="G210" i="23"/>
  <c r="G212" i="23"/>
  <c r="G73" i="22"/>
  <c r="G79" i="22"/>
  <c r="G88" i="22"/>
  <c r="G111" i="22"/>
  <c r="G112" i="22"/>
  <c r="G48" i="22"/>
  <c r="G66" i="22"/>
  <c r="H68" i="22"/>
  <c r="H70" i="22"/>
  <c r="G119" i="22"/>
  <c r="G120" i="22"/>
  <c r="G136" i="22"/>
  <c r="G25" i="22"/>
  <c r="G31" i="22"/>
  <c r="G41" i="22"/>
  <c r="G46" i="22"/>
  <c r="G71" i="22"/>
  <c r="H11" i="22"/>
  <c r="H15" i="22"/>
  <c r="G47" i="22"/>
  <c r="H49" i="22"/>
  <c r="H51" i="22"/>
  <c r="H55" i="22"/>
  <c r="G56" i="22"/>
  <c r="H57" i="22"/>
  <c r="H59" i="22"/>
  <c r="H63" i="22"/>
  <c r="G64" i="22"/>
  <c r="H65" i="22"/>
  <c r="G89" i="22"/>
  <c r="H95" i="22"/>
  <c r="G96" i="22"/>
  <c r="H97" i="22"/>
  <c r="G102" i="22"/>
  <c r="H103" i="22"/>
  <c r="H105" i="22"/>
  <c r="G114" i="22"/>
  <c r="G137" i="22"/>
  <c r="H145" i="22"/>
  <c r="H146" i="22"/>
  <c r="H148" i="22"/>
  <c r="H150" i="22"/>
  <c r="H154" i="22"/>
  <c r="H156" i="22"/>
  <c r="G157" i="22"/>
  <c r="H158" i="22"/>
  <c r="H161" i="22"/>
  <c r="H162" i="22"/>
  <c r="G15" i="22"/>
  <c r="H17" i="22"/>
  <c r="H19" i="22"/>
  <c r="H23" i="22"/>
  <c r="G42" i="22"/>
  <c r="H44" i="22"/>
  <c r="H46" i="22"/>
  <c r="G49" i="22"/>
  <c r="G55" i="22"/>
  <c r="H71" i="22"/>
  <c r="G95" i="22"/>
  <c r="H111" i="22"/>
  <c r="H113" i="22"/>
  <c r="G131" i="22"/>
  <c r="G133" i="22"/>
  <c r="G135" i="22"/>
  <c r="G145" i="22"/>
  <c r="G154" i="22"/>
  <c r="H163" i="22"/>
  <c r="H164" i="22"/>
  <c r="H165" i="22"/>
  <c r="H166" i="22"/>
  <c r="H168" i="22"/>
  <c r="H170" i="22"/>
  <c r="H172" i="22"/>
  <c r="H174" i="22"/>
  <c r="H176" i="22"/>
  <c r="H178" i="22"/>
  <c r="H180" i="22"/>
  <c r="H182" i="22"/>
  <c r="H184" i="22"/>
  <c r="H186" i="22"/>
  <c r="H188" i="22"/>
  <c r="H190" i="22"/>
  <c r="H192" i="22"/>
  <c r="H194" i="22"/>
  <c r="H196" i="22"/>
  <c r="H198" i="22"/>
  <c r="H200" i="22"/>
  <c r="H202" i="22"/>
  <c r="H204" i="22"/>
  <c r="H206" i="22"/>
  <c r="H208" i="22"/>
  <c r="H210" i="22"/>
  <c r="H212" i="22"/>
  <c r="H214" i="22"/>
  <c r="G32" i="22"/>
  <c r="G40" i="22"/>
  <c r="G70" i="22"/>
  <c r="G80" i="22"/>
  <c r="G86" i="22"/>
  <c r="G90" i="22"/>
  <c r="H92" i="22"/>
  <c r="H94" i="22"/>
  <c r="G110" i="22"/>
  <c r="G125" i="22"/>
  <c r="G140" i="22"/>
  <c r="G141" i="22"/>
  <c r="G64" i="21"/>
  <c r="H66" i="21"/>
  <c r="G80" i="21"/>
  <c r="H82" i="21"/>
  <c r="H84" i="21"/>
  <c r="H86" i="21"/>
  <c r="G88" i="21"/>
  <c r="G192" i="21"/>
  <c r="G208" i="21"/>
  <c r="H210" i="21"/>
  <c r="G211" i="21"/>
  <c r="H212" i="21"/>
  <c r="G216" i="21"/>
  <c r="G363" i="21"/>
  <c r="H89" i="21"/>
  <c r="H93" i="21"/>
  <c r="G104" i="21"/>
  <c r="H105" i="21"/>
  <c r="H109" i="21"/>
  <c r="H117" i="21"/>
  <c r="G120" i="21"/>
  <c r="H121" i="21"/>
  <c r="H125" i="21"/>
  <c r="G136" i="21"/>
  <c r="H137" i="21"/>
  <c r="H141" i="21"/>
  <c r="G152" i="21"/>
  <c r="H153" i="21"/>
  <c r="H157" i="21"/>
  <c r="H165" i="21"/>
  <c r="G168" i="21"/>
  <c r="H217" i="21"/>
  <c r="H221" i="21"/>
  <c r="H229" i="21"/>
  <c r="G232" i="21"/>
  <c r="H233" i="21"/>
  <c r="H237" i="21"/>
  <c r="H245" i="21"/>
  <c r="G248" i="21"/>
  <c r="H249" i="21"/>
  <c r="H253" i="21"/>
  <c r="H261" i="21"/>
  <c r="G264" i="21"/>
  <c r="H265" i="21"/>
  <c r="H269" i="21"/>
  <c r="H277" i="21"/>
  <c r="G280" i="21"/>
  <c r="H281" i="21"/>
  <c r="H285" i="21"/>
  <c r="H293" i="21"/>
  <c r="G296" i="21"/>
  <c r="H297" i="21"/>
  <c r="H300" i="21"/>
  <c r="H302" i="21"/>
  <c r="H308" i="21"/>
  <c r="H312" i="21"/>
  <c r="H318" i="21"/>
  <c r="H324" i="21"/>
  <c r="H332" i="21"/>
  <c r="H334" i="21"/>
  <c r="H339" i="21"/>
  <c r="H340" i="21"/>
  <c r="H342" i="21"/>
  <c r="H347" i="21"/>
  <c r="H348" i="21"/>
  <c r="H350" i="21"/>
  <c r="H355" i="21"/>
  <c r="H364" i="21"/>
  <c r="H366" i="21"/>
  <c r="H371" i="21"/>
  <c r="H372" i="21"/>
  <c r="G86" i="21"/>
  <c r="G11" i="20"/>
  <c r="G46" i="20"/>
  <c r="H9" i="20"/>
  <c r="G187" i="20"/>
  <c r="G188" i="20"/>
  <c r="G193" i="20"/>
  <c r="G250" i="20"/>
  <c r="G251" i="20"/>
  <c r="G253" i="20"/>
  <c r="G110" i="20"/>
  <c r="G136" i="20"/>
  <c r="G142" i="20"/>
  <c r="G151" i="20"/>
  <c r="G152" i="20"/>
  <c r="G158" i="20"/>
  <c r="G78" i="20"/>
  <c r="G81" i="20"/>
  <c r="G83" i="20"/>
  <c r="G85" i="20"/>
  <c r="G88" i="20"/>
  <c r="G104" i="20"/>
  <c r="G265" i="20"/>
  <c r="G273" i="20"/>
  <c r="G48" i="20"/>
  <c r="G56" i="20"/>
  <c r="H121" i="20"/>
  <c r="H122" i="20"/>
  <c r="H124" i="20"/>
  <c r="H125" i="20"/>
  <c r="H126" i="20"/>
  <c r="H129" i="20"/>
  <c r="G237" i="20"/>
  <c r="G314" i="20"/>
  <c r="G315" i="20"/>
  <c r="G317" i="20"/>
  <c r="G321" i="20"/>
  <c r="G19" i="20"/>
  <c r="G31" i="20"/>
  <c r="G32" i="20"/>
  <c r="G33" i="20"/>
  <c r="G35" i="20"/>
  <c r="G39" i="20"/>
  <c r="G40" i="20"/>
  <c r="G41" i="20"/>
  <c r="G112" i="20"/>
  <c r="G120" i="20"/>
  <c r="G129" i="20"/>
  <c r="H185" i="20"/>
  <c r="H186" i="20"/>
  <c r="H188" i="20"/>
  <c r="H197" i="20"/>
  <c r="G201" i="20"/>
  <c r="H203" i="20"/>
  <c r="H205" i="20"/>
  <c r="G209" i="20"/>
  <c r="H213" i="20"/>
  <c r="H220" i="20"/>
  <c r="H252" i="20"/>
  <c r="G281" i="20"/>
  <c r="H287" i="20"/>
  <c r="G289" i="20"/>
  <c r="H303" i="20"/>
  <c r="H305" i="20"/>
  <c r="H307" i="20"/>
  <c r="H311" i="20"/>
  <c r="H313" i="20"/>
  <c r="G11" i="19"/>
  <c r="G12" i="19"/>
  <c r="G13" i="19"/>
  <c r="G154" i="19"/>
  <c r="G155" i="19"/>
  <c r="G167" i="19"/>
  <c r="G279" i="19"/>
  <c r="G183" i="19"/>
  <c r="G187" i="19"/>
  <c r="G215" i="19"/>
  <c r="G251" i="19"/>
  <c r="G263" i="19"/>
  <c r="H299" i="19"/>
  <c r="G323" i="19"/>
  <c r="G325" i="19"/>
  <c r="H331" i="19"/>
  <c r="G337" i="19"/>
  <c r="H339" i="19"/>
  <c r="G341" i="19"/>
  <c r="H9" i="19"/>
  <c r="H14" i="19"/>
  <c r="H16" i="19"/>
  <c r="H18" i="19"/>
  <c r="H19" i="19"/>
  <c r="H20" i="19"/>
  <c r="H22" i="19"/>
  <c r="G23" i="19"/>
  <c r="H24" i="19"/>
  <c r="H26" i="19"/>
  <c r="H27" i="19"/>
  <c r="H28" i="19"/>
  <c r="H29" i="19"/>
  <c r="H32" i="19"/>
  <c r="H34" i="19"/>
  <c r="H35" i="19"/>
  <c r="H36" i="19"/>
  <c r="H37" i="19"/>
  <c r="H40" i="19"/>
  <c r="H42" i="19"/>
  <c r="H43" i="19"/>
  <c r="H44" i="19"/>
  <c r="H45" i="19"/>
  <c r="H46" i="19"/>
  <c r="G60" i="19"/>
  <c r="G119" i="19"/>
  <c r="G149" i="19"/>
  <c r="H151" i="19"/>
  <c r="G282" i="19"/>
  <c r="G298" i="19"/>
  <c r="G299" i="19"/>
  <c r="G71" i="19"/>
  <c r="G87" i="19"/>
  <c r="G227" i="19"/>
  <c r="G229" i="19"/>
  <c r="G235" i="19"/>
  <c r="G275" i="19"/>
  <c r="G277" i="19"/>
  <c r="H279" i="19"/>
  <c r="G362" i="19"/>
  <c r="G79" i="18"/>
  <c r="G82" i="18"/>
  <c r="G12" i="18"/>
  <c r="G14" i="18"/>
  <c r="G16" i="18"/>
  <c r="G17" i="18"/>
  <c r="G26" i="18"/>
  <c r="H154" i="18"/>
  <c r="G108" i="18"/>
  <c r="G116" i="18"/>
  <c r="G129" i="18"/>
  <c r="G132" i="18"/>
  <c r="H157" i="18"/>
  <c r="H159" i="18"/>
  <c r="H161" i="18"/>
  <c r="H163" i="18"/>
  <c r="H165" i="18"/>
  <c r="H167" i="18"/>
  <c r="H169" i="18"/>
  <c r="H171" i="18"/>
  <c r="H173" i="18"/>
  <c r="H175" i="18"/>
  <c r="H177" i="18"/>
  <c r="H179" i="18"/>
  <c r="H187" i="18"/>
  <c r="H189" i="18"/>
  <c r="H191" i="18"/>
  <c r="H193" i="18"/>
  <c r="H195" i="18"/>
  <c r="H197" i="18"/>
  <c r="H199" i="18"/>
  <c r="H201" i="18"/>
  <c r="H219" i="18"/>
  <c r="H221" i="18"/>
  <c r="H223" i="18"/>
  <c r="H225" i="18"/>
  <c r="H227" i="18"/>
  <c r="H229" i="18"/>
  <c r="H231" i="18"/>
  <c r="H233" i="18"/>
  <c r="H251" i="18"/>
  <c r="H253" i="18"/>
  <c r="H255" i="18"/>
  <c r="H257" i="18"/>
  <c r="H259" i="18"/>
  <c r="H261" i="18"/>
  <c r="H263" i="18"/>
  <c r="H265" i="18"/>
  <c r="H283" i="18"/>
  <c r="H285" i="18"/>
  <c r="H287" i="18"/>
  <c r="H289" i="18"/>
  <c r="H291" i="18"/>
  <c r="H293" i="18"/>
  <c r="G250" i="18"/>
  <c r="G11" i="17"/>
  <c r="G92" i="17"/>
  <c r="G93" i="17"/>
  <c r="G95" i="17"/>
  <c r="G108" i="17"/>
  <c r="G109" i="17"/>
  <c r="G111" i="17"/>
  <c r="G336" i="17"/>
  <c r="G367" i="17"/>
  <c r="G371" i="17"/>
  <c r="G417" i="17"/>
  <c r="G43" i="17"/>
  <c r="G59" i="17"/>
  <c r="H69" i="17"/>
  <c r="H73" i="17"/>
  <c r="H75" i="17"/>
  <c r="H77" i="17"/>
  <c r="H81" i="17"/>
  <c r="H83" i="17"/>
  <c r="G158" i="17"/>
  <c r="G159" i="17"/>
  <c r="G174" i="17"/>
  <c r="G175" i="17"/>
  <c r="G181" i="17"/>
  <c r="G191" i="17"/>
  <c r="H109" i="17"/>
  <c r="H113" i="17"/>
  <c r="H115" i="17"/>
  <c r="H141" i="17"/>
  <c r="H143" i="17"/>
  <c r="H366" i="17"/>
  <c r="G406" i="17"/>
  <c r="G407" i="17"/>
  <c r="G413" i="17"/>
  <c r="G414" i="17"/>
  <c r="G415" i="17"/>
  <c r="G13" i="17"/>
  <c r="G15" i="17"/>
  <c r="G83" i="17"/>
  <c r="H242" i="17"/>
  <c r="G242" i="17"/>
  <c r="H9" i="17"/>
  <c r="H149" i="17"/>
  <c r="G149" i="17"/>
  <c r="G182" i="17"/>
  <c r="G183" i="17"/>
  <c r="G184" i="17"/>
  <c r="G185" i="17"/>
  <c r="H194" i="17"/>
  <c r="G225" i="17"/>
  <c r="H227" i="17"/>
  <c r="H229" i="17"/>
  <c r="H230" i="17"/>
  <c r="H231" i="17"/>
  <c r="H232" i="17"/>
  <c r="H235" i="17"/>
  <c r="H237" i="17"/>
  <c r="H238" i="17"/>
  <c r="H386" i="17"/>
  <c r="G393" i="17"/>
  <c r="H394" i="17"/>
  <c r="H395" i="17"/>
  <c r="H396" i="17"/>
  <c r="H397" i="17"/>
  <c r="H398" i="17"/>
  <c r="H402" i="17"/>
  <c r="H29" i="17"/>
  <c r="H33" i="17"/>
  <c r="H35" i="17"/>
  <c r="G44" i="17"/>
  <c r="G45" i="17"/>
  <c r="G47" i="17"/>
  <c r="H62" i="17"/>
  <c r="G67" i="17"/>
  <c r="H70" i="17"/>
  <c r="G75" i="17"/>
  <c r="H78" i="17"/>
  <c r="G115" i="17"/>
  <c r="G116" i="17"/>
  <c r="G117" i="17"/>
  <c r="G119" i="17"/>
  <c r="H126" i="17"/>
  <c r="G131" i="17"/>
  <c r="H134" i="17"/>
  <c r="G139" i="17"/>
  <c r="H142" i="17"/>
  <c r="H144" i="17"/>
  <c r="H152" i="17"/>
  <c r="H154" i="17"/>
  <c r="G192" i="17"/>
  <c r="G193" i="17"/>
  <c r="H326" i="17"/>
  <c r="G326" i="17"/>
  <c r="G372" i="17"/>
  <c r="G380" i="17"/>
  <c r="G27" i="17"/>
  <c r="G60" i="17"/>
  <c r="G61" i="17"/>
  <c r="G63" i="17"/>
  <c r="G76" i="17"/>
  <c r="G79" i="17"/>
  <c r="G124" i="17"/>
  <c r="G125" i="17"/>
  <c r="G127" i="17"/>
  <c r="G140" i="17"/>
  <c r="G141" i="17"/>
  <c r="G143" i="17"/>
  <c r="G145" i="17"/>
  <c r="H248" i="17"/>
  <c r="H249" i="17"/>
  <c r="H251" i="17"/>
  <c r="G303" i="17"/>
  <c r="G304" i="17"/>
  <c r="G323" i="17"/>
  <c r="H329" i="17"/>
  <c r="G370" i="17"/>
  <c r="G383" i="17"/>
  <c r="G385" i="17"/>
  <c r="H410" i="17"/>
  <c r="H411" i="17"/>
  <c r="H94" i="17"/>
  <c r="G99" i="17"/>
  <c r="H102" i="17"/>
  <c r="G107" i="17"/>
  <c r="H110" i="17"/>
  <c r="G150" i="17"/>
  <c r="G151" i="17"/>
  <c r="H160" i="17"/>
  <c r="G165" i="17"/>
  <c r="H168" i="17"/>
  <c r="H170" i="17"/>
  <c r="G173" i="17"/>
  <c r="H176" i="17"/>
  <c r="G243" i="17"/>
  <c r="G245" i="17"/>
  <c r="G247" i="17"/>
  <c r="H265" i="17"/>
  <c r="H267" i="17"/>
  <c r="H269" i="17"/>
  <c r="H271" i="17"/>
  <c r="H273" i="17"/>
  <c r="H275" i="17"/>
  <c r="G280" i="17"/>
  <c r="H281" i="17"/>
  <c r="H283" i="17"/>
  <c r="H285" i="17"/>
  <c r="G286" i="17"/>
  <c r="H289" i="17"/>
  <c r="G290" i="17"/>
  <c r="G327" i="17"/>
  <c r="G328" i="17"/>
  <c r="H337" i="17"/>
  <c r="H339" i="17"/>
  <c r="H341" i="17"/>
  <c r="G344" i="17"/>
  <c r="H345" i="17"/>
  <c r="H347" i="17"/>
  <c r="H349" i="17"/>
  <c r="H351" i="17"/>
  <c r="H353" i="17"/>
  <c r="H355" i="17"/>
  <c r="H357" i="17"/>
  <c r="H359" i="17"/>
  <c r="H360" i="17"/>
  <c r="G409" i="17"/>
  <c r="G411" i="17"/>
  <c r="H418" i="17"/>
  <c r="H33" i="16"/>
  <c r="H35" i="16"/>
  <c r="H139" i="16"/>
  <c r="G160" i="16"/>
  <c r="G352" i="16"/>
  <c r="H28" i="16"/>
  <c r="G29" i="16"/>
  <c r="H137" i="16"/>
  <c r="H138" i="16"/>
  <c r="H141" i="16"/>
  <c r="H142" i="16"/>
  <c r="H143" i="16"/>
  <c r="H146" i="16"/>
  <c r="H147" i="16"/>
  <c r="H149" i="16"/>
  <c r="H151" i="16"/>
  <c r="H153" i="16"/>
  <c r="H154" i="16"/>
  <c r="H157" i="16"/>
  <c r="H158" i="16"/>
  <c r="H159" i="16"/>
  <c r="H249" i="16"/>
  <c r="H250" i="16"/>
  <c r="H253" i="16"/>
  <c r="H254" i="16"/>
  <c r="H255" i="16"/>
  <c r="H258" i="16"/>
  <c r="H259" i="16"/>
  <c r="H261" i="16"/>
  <c r="H324" i="16"/>
  <c r="H325" i="16"/>
  <c r="H327" i="16"/>
  <c r="G330" i="16"/>
  <c r="H332" i="16"/>
  <c r="H333" i="16"/>
  <c r="H335" i="16"/>
  <c r="H337" i="16"/>
  <c r="H338" i="16"/>
  <c r="H340" i="16"/>
  <c r="G343" i="16"/>
  <c r="H345" i="16"/>
  <c r="H346" i="16"/>
  <c r="H349" i="16"/>
  <c r="H351" i="16"/>
  <c r="H10" i="16"/>
  <c r="G11" i="16"/>
  <c r="H12" i="16"/>
  <c r="H14" i="16"/>
  <c r="H18" i="16"/>
  <c r="H19" i="16"/>
  <c r="H20" i="16"/>
  <c r="H24" i="16"/>
  <c r="G100" i="16"/>
  <c r="H103" i="16"/>
  <c r="H107" i="16"/>
  <c r="H109" i="16"/>
  <c r="H110" i="16"/>
  <c r="H111" i="16"/>
  <c r="H114" i="16"/>
  <c r="H115" i="16"/>
  <c r="H117" i="16"/>
  <c r="H119" i="16"/>
  <c r="H121" i="16"/>
  <c r="H122" i="16"/>
  <c r="H125" i="16"/>
  <c r="H126" i="16"/>
  <c r="H127" i="16"/>
  <c r="H130" i="16"/>
  <c r="H131" i="16"/>
  <c r="H133" i="16"/>
  <c r="H206" i="16"/>
  <c r="H207" i="16"/>
  <c r="H210" i="16"/>
  <c r="H211" i="16"/>
  <c r="H213" i="16"/>
  <c r="H215" i="16"/>
  <c r="H217" i="16"/>
  <c r="H218" i="16"/>
  <c r="H221" i="16"/>
  <c r="H222" i="16"/>
  <c r="H223" i="16"/>
  <c r="H226" i="16"/>
  <c r="H227" i="16"/>
  <c r="H229" i="16"/>
  <c r="H231" i="16"/>
  <c r="H233" i="16"/>
  <c r="H234" i="16"/>
  <c r="H237" i="16"/>
  <c r="H238" i="16"/>
  <c r="H239" i="16"/>
  <c r="H242" i="16"/>
  <c r="H243" i="16"/>
  <c r="H245" i="16"/>
  <c r="H311" i="16"/>
  <c r="H313" i="16"/>
  <c r="H317" i="16"/>
  <c r="H318" i="16"/>
  <c r="H319" i="16"/>
  <c r="G9" i="16"/>
  <c r="G26" i="16"/>
  <c r="G34" i="16"/>
  <c r="G41" i="16"/>
  <c r="H100" i="16"/>
  <c r="G345" i="16"/>
  <c r="G346" i="16"/>
  <c r="G324" i="1"/>
  <c r="G320" i="1"/>
  <c r="G316" i="1"/>
  <c r="G312" i="1"/>
  <c r="G308" i="1"/>
  <c r="G304" i="1"/>
  <c r="G300" i="1"/>
  <c r="G296" i="1"/>
  <c r="G292" i="1"/>
  <c r="G288" i="1"/>
  <c r="G284" i="1"/>
  <c r="G280" i="1"/>
  <c r="G276" i="1"/>
  <c r="G272" i="1"/>
  <c r="G268" i="1"/>
  <c r="G264" i="1"/>
  <c r="G260" i="1"/>
  <c r="G256" i="1"/>
  <c r="G252" i="1"/>
  <c r="G248" i="1"/>
  <c r="G244" i="1"/>
  <c r="G240" i="1"/>
  <c r="G236" i="1"/>
  <c r="G232" i="1"/>
  <c r="G228" i="1"/>
  <c r="G224" i="1"/>
  <c r="G220" i="1"/>
  <c r="G216" i="1"/>
  <c r="G212" i="1"/>
  <c r="G208" i="1"/>
  <c r="G204" i="1"/>
  <c r="G200" i="1"/>
  <c r="G196" i="1"/>
  <c r="G192" i="1"/>
  <c r="G188" i="1"/>
  <c r="G184" i="1"/>
  <c r="G180" i="1"/>
  <c r="G176" i="1"/>
  <c r="G172" i="1"/>
  <c r="G168" i="1"/>
  <c r="G164" i="1"/>
  <c r="G160" i="1"/>
  <c r="G156" i="1"/>
  <c r="G152" i="1"/>
  <c r="G148" i="1"/>
  <c r="G144" i="1"/>
  <c r="G140" i="1"/>
  <c r="G136" i="1"/>
  <c r="G132" i="1"/>
  <c r="G128" i="1"/>
  <c r="G124" i="1"/>
  <c r="G120" i="1"/>
  <c r="G116" i="1"/>
  <c r="G112" i="1"/>
  <c r="G108" i="1"/>
  <c r="G104" i="1"/>
  <c r="G100" i="1"/>
  <c r="G96" i="1"/>
  <c r="G92" i="1"/>
  <c r="G88" i="1"/>
  <c r="G84" i="1"/>
  <c r="G80" i="1"/>
  <c r="G76" i="1"/>
  <c r="G72" i="1"/>
  <c r="G68" i="1"/>
  <c r="G64" i="1"/>
  <c r="G60" i="1"/>
  <c r="G56" i="1"/>
  <c r="G52" i="1"/>
  <c r="G48" i="1"/>
  <c r="G44" i="1"/>
  <c r="G40" i="1"/>
  <c r="G36" i="1"/>
  <c r="G32" i="1"/>
  <c r="G28" i="1"/>
  <c r="G24" i="1"/>
  <c r="G20" i="1"/>
  <c r="G16" i="1"/>
  <c r="G12" i="1"/>
  <c r="H323" i="1"/>
  <c r="H319" i="1"/>
  <c r="H315" i="1"/>
  <c r="H311" i="1"/>
  <c r="H307" i="1"/>
  <c r="H303" i="1"/>
  <c r="H299" i="1"/>
  <c r="H295" i="1"/>
  <c r="H291" i="1"/>
  <c r="H287" i="1"/>
  <c r="H283" i="1"/>
  <c r="H279" i="1"/>
  <c r="H275" i="1"/>
  <c r="H271" i="1"/>
  <c r="H267" i="1"/>
  <c r="H263" i="1"/>
  <c r="H259" i="1"/>
  <c r="H255" i="1"/>
  <c r="G247" i="1"/>
  <c r="G243" i="1"/>
  <c r="G235" i="1"/>
  <c r="G227" i="1"/>
  <c r="G219" i="1"/>
  <c r="G211" i="1"/>
  <c r="G203" i="1"/>
  <c r="G195" i="1"/>
  <c r="G183" i="1"/>
  <c r="G175" i="1"/>
  <c r="G167" i="1"/>
  <c r="G159" i="1"/>
  <c r="G155" i="1"/>
  <c r="G147" i="1"/>
  <c r="G139" i="1"/>
  <c r="G131" i="1"/>
  <c r="G119" i="1"/>
  <c r="G111" i="1"/>
  <c r="G103" i="1"/>
  <c r="G95" i="1"/>
  <c r="G87" i="1"/>
  <c r="G79" i="1"/>
  <c r="G71" i="1"/>
  <c r="G63" i="1"/>
  <c r="G55" i="1"/>
  <c r="G47" i="1"/>
  <c r="G39" i="1"/>
  <c r="G31" i="1"/>
  <c r="G19" i="1"/>
  <c r="G11" i="1"/>
  <c r="G322" i="1"/>
  <c r="G318" i="1"/>
  <c r="G314" i="1"/>
  <c r="G310" i="1"/>
  <c r="G306" i="1"/>
  <c r="G302" i="1"/>
  <c r="G298" i="1"/>
  <c r="G294" i="1"/>
  <c r="G290" i="1"/>
  <c r="G286" i="1"/>
  <c r="G282" i="1"/>
  <c r="G278" i="1"/>
  <c r="G274" i="1"/>
  <c r="G270" i="1"/>
  <c r="G266" i="1"/>
  <c r="G262" i="1"/>
  <c r="G258" i="1"/>
  <c r="G254" i="1"/>
  <c r="G250" i="1"/>
  <c r="G246" i="1"/>
  <c r="G242" i="1"/>
  <c r="G238" i="1"/>
  <c r="G234" i="1"/>
  <c r="G230" i="1"/>
  <c r="G226" i="1"/>
  <c r="G222" i="1"/>
  <c r="G218" i="1"/>
  <c r="G214" i="1"/>
  <c r="G210" i="1"/>
  <c r="G206" i="1"/>
  <c r="G202" i="1"/>
  <c r="G198" i="1"/>
  <c r="G194" i="1"/>
  <c r="G190" i="1"/>
  <c r="G186" i="1"/>
  <c r="G182" i="1"/>
  <c r="G178" i="1"/>
  <c r="G174" i="1"/>
  <c r="G170" i="1"/>
  <c r="G166" i="1"/>
  <c r="G162" i="1"/>
  <c r="G158" i="1"/>
  <c r="G154" i="1"/>
  <c r="G150" i="1"/>
  <c r="G146" i="1"/>
  <c r="G142" i="1"/>
  <c r="G138" i="1"/>
  <c r="G134" i="1"/>
  <c r="G130" i="1"/>
  <c r="G126" i="1"/>
  <c r="G122" i="1"/>
  <c r="G118" i="1"/>
  <c r="G114" i="1"/>
  <c r="G110" i="1"/>
  <c r="G106" i="1"/>
  <c r="G102" i="1"/>
  <c r="G98" i="1"/>
  <c r="G94" i="1"/>
  <c r="G90" i="1"/>
  <c r="G86" i="1"/>
  <c r="G82" i="1"/>
  <c r="G78" i="1"/>
  <c r="G74" i="1"/>
  <c r="G70" i="1"/>
  <c r="G66" i="1"/>
  <c r="G62" i="1"/>
  <c r="G58" i="1"/>
  <c r="G54" i="1"/>
  <c r="G50" i="1"/>
  <c r="G46" i="1"/>
  <c r="G42" i="1"/>
  <c r="G38" i="1"/>
  <c r="G34" i="1"/>
  <c r="G30" i="1"/>
  <c r="G26" i="1"/>
  <c r="G22" i="1"/>
  <c r="G18" i="1"/>
  <c r="G14" i="1"/>
  <c r="G10" i="1"/>
  <c r="G251" i="1"/>
  <c r="G239" i="1"/>
  <c r="G231" i="1"/>
  <c r="G223" i="1"/>
  <c r="G215" i="1"/>
  <c r="G207" i="1"/>
  <c r="G199" i="1"/>
  <c r="G191" i="1"/>
  <c r="G187" i="1"/>
  <c r="G179" i="1"/>
  <c r="G171" i="1"/>
  <c r="G163" i="1"/>
  <c r="G151" i="1"/>
  <c r="G143" i="1"/>
  <c r="G135" i="1"/>
  <c r="G127" i="1"/>
  <c r="G123" i="1"/>
  <c r="G115" i="1"/>
  <c r="G107" i="1"/>
  <c r="G99" i="1"/>
  <c r="G91" i="1"/>
  <c r="G83" i="1"/>
  <c r="G75" i="1"/>
  <c r="G67" i="1"/>
  <c r="G59" i="1"/>
  <c r="G51" i="1"/>
  <c r="G43" i="1"/>
  <c r="G35" i="1"/>
  <c r="G27" i="1"/>
  <c r="G23" i="1"/>
  <c r="G15" i="1"/>
  <c r="H324" i="1"/>
  <c r="H320" i="1"/>
  <c r="H316" i="1"/>
  <c r="H312" i="1"/>
  <c r="H308" i="1"/>
  <c r="H304" i="1"/>
  <c r="H300" i="1"/>
  <c r="H296" i="1"/>
  <c r="H292" i="1"/>
  <c r="H288" i="1"/>
  <c r="H284" i="1"/>
  <c r="H280" i="1"/>
  <c r="H276" i="1"/>
  <c r="H272" i="1"/>
  <c r="H268" i="1"/>
  <c r="H264" i="1"/>
  <c r="H260" i="1"/>
  <c r="H256" i="1"/>
  <c r="H252" i="1"/>
  <c r="H248" i="1"/>
  <c r="H244" i="1"/>
  <c r="H240" i="1"/>
  <c r="H236" i="1"/>
  <c r="H232" i="1"/>
  <c r="H228" i="1"/>
  <c r="H224" i="1"/>
  <c r="H220" i="1"/>
  <c r="H216" i="1"/>
  <c r="H212" i="1"/>
  <c r="H208" i="1"/>
  <c r="H204" i="1"/>
  <c r="H200" i="1"/>
  <c r="H196" i="1"/>
  <c r="H192" i="1"/>
  <c r="H188" i="1"/>
  <c r="H184" i="1"/>
  <c r="H180" i="1"/>
  <c r="H176" i="1"/>
  <c r="H172" i="1"/>
  <c r="H168" i="1"/>
  <c r="H164" i="1"/>
  <c r="H160" i="1"/>
  <c r="H156" i="1"/>
  <c r="H152" i="1"/>
  <c r="H148" i="1"/>
  <c r="H144" i="1"/>
  <c r="H140" i="1"/>
  <c r="H136" i="1"/>
  <c r="H132" i="1"/>
  <c r="H128" i="1"/>
  <c r="H124" i="1"/>
  <c r="H120" i="1"/>
  <c r="H116" i="1"/>
  <c r="H112" i="1"/>
  <c r="H108" i="1"/>
  <c r="H104" i="1"/>
  <c r="H100" i="1"/>
  <c r="H96" i="1"/>
  <c r="H92" i="1"/>
  <c r="H88" i="1"/>
  <c r="H84" i="1"/>
  <c r="H80" i="1"/>
  <c r="H76" i="1"/>
  <c r="H72" i="1"/>
  <c r="H68" i="1"/>
  <c r="H64" i="1"/>
  <c r="H60" i="1"/>
  <c r="H56" i="1"/>
  <c r="H52" i="1"/>
  <c r="H48" i="1"/>
  <c r="H44" i="1"/>
  <c r="H40" i="1"/>
  <c r="H36" i="1"/>
  <c r="H32" i="1"/>
  <c r="H28" i="1"/>
  <c r="H24" i="1"/>
  <c r="H20" i="1"/>
  <c r="H16" i="1"/>
  <c r="H12" i="1"/>
  <c r="G321" i="1"/>
  <c r="G317" i="1"/>
  <c r="G313" i="1"/>
  <c r="G309" i="1"/>
  <c r="G305" i="1"/>
  <c r="G301" i="1"/>
  <c r="G297" i="1"/>
  <c r="G293" i="1"/>
  <c r="G289" i="1"/>
  <c r="G285" i="1"/>
  <c r="G281" i="1"/>
  <c r="G277" i="1"/>
  <c r="G273" i="1"/>
  <c r="G269" i="1"/>
  <c r="G265" i="1"/>
  <c r="G261" i="1"/>
  <c r="G257" i="1"/>
  <c r="G253" i="1"/>
  <c r="G249" i="1"/>
  <c r="G245" i="1"/>
  <c r="G241" i="1"/>
  <c r="G237" i="1"/>
  <c r="G233" i="1"/>
  <c r="G229" i="1"/>
  <c r="G225" i="1"/>
  <c r="G221" i="1"/>
  <c r="G217" i="1"/>
  <c r="G213" i="1"/>
  <c r="G209" i="1"/>
  <c r="G205" i="1"/>
  <c r="G201" i="1"/>
  <c r="G197" i="1"/>
  <c r="G193" i="1"/>
  <c r="G189" i="1"/>
  <c r="G185" i="1"/>
  <c r="G181" i="1"/>
  <c r="G177" i="1"/>
  <c r="G173" i="1"/>
  <c r="G169" i="1"/>
  <c r="G165" i="1"/>
  <c r="G161" i="1"/>
  <c r="G157" i="1"/>
  <c r="G153" i="1"/>
  <c r="G149" i="1"/>
  <c r="G145" i="1"/>
  <c r="G141" i="1"/>
  <c r="G137" i="1"/>
  <c r="G133" i="1"/>
  <c r="G129" i="1"/>
  <c r="G125" i="1"/>
  <c r="G121" i="1"/>
  <c r="G117" i="1"/>
  <c r="G113" i="1"/>
  <c r="G109" i="1"/>
  <c r="G105" i="1"/>
  <c r="G101" i="1"/>
  <c r="G97" i="1"/>
  <c r="G93" i="1"/>
  <c r="G89" i="1"/>
  <c r="G85" i="1"/>
  <c r="G81" i="1"/>
  <c r="G77" i="1"/>
  <c r="G73" i="1"/>
  <c r="G69" i="1"/>
  <c r="G65" i="1"/>
  <c r="G61" i="1"/>
  <c r="G57" i="1"/>
  <c r="G53" i="1"/>
  <c r="G49" i="1"/>
  <c r="G45" i="1"/>
  <c r="G41" i="1"/>
  <c r="G37" i="1"/>
  <c r="G33" i="1"/>
  <c r="G29" i="1"/>
  <c r="G25" i="1"/>
  <c r="G21" i="1"/>
  <c r="G17" i="1"/>
  <c r="G13" i="1"/>
  <c r="G54" i="21"/>
  <c r="H169" i="21"/>
  <c r="H173" i="21"/>
  <c r="G184" i="21"/>
  <c r="H185" i="21"/>
  <c r="H189" i="21"/>
  <c r="H197" i="21"/>
  <c r="G200" i="21"/>
  <c r="H201" i="21"/>
  <c r="H205" i="21"/>
  <c r="H213" i="21"/>
  <c r="H325" i="21"/>
  <c r="G326" i="21"/>
  <c r="H327" i="21"/>
  <c r="G328" i="21"/>
  <c r="G331" i="21"/>
  <c r="G83" i="21"/>
  <c r="G182" i="21"/>
  <c r="G202" i="21"/>
  <c r="G214" i="21"/>
  <c r="H13" i="21"/>
  <c r="G24" i="21"/>
  <c r="H25" i="21"/>
  <c r="H29" i="21"/>
  <c r="G40" i="21"/>
  <c r="H41" i="21"/>
  <c r="H45" i="21"/>
  <c r="G56" i="21"/>
  <c r="H57" i="21"/>
  <c r="H61" i="21"/>
  <c r="G72" i="21"/>
  <c r="H73" i="21"/>
  <c r="H77" i="21"/>
  <c r="H356" i="21"/>
  <c r="H358" i="21"/>
  <c r="H363" i="21"/>
  <c r="H20" i="20"/>
  <c r="H21" i="20"/>
  <c r="H22" i="20"/>
  <c r="H23" i="20"/>
  <c r="H26" i="20"/>
  <c r="H27" i="20"/>
  <c r="H28" i="20"/>
  <c r="H29" i="20"/>
  <c r="H30" i="20"/>
  <c r="H31" i="20"/>
  <c r="H34" i="20"/>
  <c r="G76" i="20"/>
  <c r="H79" i="20"/>
  <c r="H80" i="20"/>
  <c r="H81" i="20"/>
  <c r="G94" i="20"/>
  <c r="G95" i="20"/>
  <c r="G96" i="20"/>
  <c r="G97" i="20"/>
  <c r="H130" i="20"/>
  <c r="H132" i="20"/>
  <c r="H133" i="20"/>
  <c r="H134" i="20"/>
  <c r="H135" i="20"/>
  <c r="H136" i="20"/>
  <c r="H138" i="20"/>
  <c r="H140" i="20"/>
  <c r="H143" i="20"/>
  <c r="H145" i="20"/>
  <c r="H148" i="20"/>
  <c r="H149" i="20"/>
  <c r="H150" i="20"/>
  <c r="G171" i="20"/>
  <c r="G173" i="20"/>
  <c r="G174" i="20"/>
  <c r="G175" i="20"/>
  <c r="G180" i="20"/>
  <c r="G183" i="20"/>
  <c r="G213" i="20"/>
  <c r="H36" i="20"/>
  <c r="H37" i="20"/>
  <c r="H38" i="20"/>
  <c r="H39" i="20"/>
  <c r="G80" i="20"/>
  <c r="H89" i="20"/>
  <c r="H90" i="20"/>
  <c r="H92" i="20"/>
  <c r="H93" i="20"/>
  <c r="H94" i="20"/>
  <c r="H97" i="20"/>
  <c r="H98" i="20"/>
  <c r="H100" i="20"/>
  <c r="H101" i="20"/>
  <c r="H102" i="20"/>
  <c r="H103" i="20"/>
  <c r="H104" i="20"/>
  <c r="G140" i="20"/>
  <c r="G249" i="20"/>
  <c r="G37" i="20"/>
  <c r="G44" i="20"/>
  <c r="G205" i="20"/>
  <c r="G217" i="20"/>
  <c r="G225" i="20"/>
  <c r="G261" i="20"/>
  <c r="G274" i="20"/>
  <c r="H284" i="20"/>
  <c r="G338" i="20"/>
  <c r="G340" i="20"/>
  <c r="G342" i="20"/>
  <c r="G344" i="20"/>
  <c r="G346" i="20"/>
  <c r="G348" i="20"/>
  <c r="G350" i="20"/>
  <c r="G352" i="20"/>
  <c r="G354" i="20"/>
  <c r="G356" i="20"/>
  <c r="G358" i="20"/>
  <c r="G360" i="20"/>
  <c r="G362" i="20"/>
  <c r="G364" i="20"/>
  <c r="G366" i="20"/>
  <c r="G368" i="20"/>
  <c r="G370" i="20"/>
  <c r="G372" i="20"/>
  <c r="G374" i="20"/>
  <c r="G376" i="20"/>
  <c r="G378" i="20"/>
  <c r="G380" i="20"/>
  <c r="G382" i="20"/>
  <c r="G384" i="20"/>
  <c r="G386" i="20"/>
  <c r="G388" i="20"/>
  <c r="G390" i="20"/>
  <c r="G392" i="20"/>
  <c r="G394" i="20"/>
  <c r="G396" i="20"/>
  <c r="G398" i="20"/>
  <c r="G400" i="20"/>
  <c r="G402" i="20"/>
  <c r="G404" i="20"/>
  <c r="G406" i="20"/>
  <c r="G408" i="20"/>
  <c r="G410" i="20"/>
  <c r="G412" i="20"/>
  <c r="G414" i="20"/>
  <c r="G416" i="20"/>
  <c r="G418" i="20"/>
  <c r="G420" i="20"/>
  <c r="G422" i="20"/>
  <c r="G424" i="20"/>
  <c r="G426" i="20"/>
  <c r="G102" i="20"/>
  <c r="G108" i="20"/>
  <c r="H111" i="20"/>
  <c r="H112" i="20"/>
  <c r="H113" i="20"/>
  <c r="G126" i="20"/>
  <c r="G127" i="20"/>
  <c r="G128" i="20"/>
  <c r="G144" i="20"/>
  <c r="G145" i="20"/>
  <c r="G156" i="20"/>
  <c r="H159" i="20"/>
  <c r="H160" i="20"/>
  <c r="H161" i="20"/>
  <c r="G166" i="20"/>
  <c r="H169" i="20"/>
  <c r="G176" i="20"/>
  <c r="H177" i="20"/>
  <c r="H178" i="20"/>
  <c r="H180" i="20"/>
  <c r="G219" i="20"/>
  <c r="G221" i="20"/>
  <c r="H228" i="20"/>
  <c r="G233" i="20"/>
  <c r="H236" i="20"/>
  <c r="G241" i="20"/>
  <c r="H244" i="20"/>
  <c r="H251" i="20"/>
  <c r="H255" i="20"/>
  <c r="H257" i="20"/>
  <c r="G282" i="20"/>
  <c r="G283" i="20"/>
  <c r="G285" i="20"/>
  <c r="H290" i="20"/>
  <c r="H292" i="20"/>
  <c r="G297" i="20"/>
  <c r="H300" i="20"/>
  <c r="G305" i="20"/>
  <c r="H308" i="20"/>
  <c r="G207" i="20"/>
  <c r="G215" i="20"/>
  <c r="H217" i="20"/>
  <c r="H271" i="20"/>
  <c r="H275" i="20"/>
  <c r="H279" i="20"/>
  <c r="H281" i="20"/>
  <c r="G290" i="20"/>
  <c r="G306" i="20"/>
  <c r="G307" i="20"/>
  <c r="G309" i="20"/>
  <c r="H335" i="20"/>
  <c r="H337" i="20"/>
  <c r="G9" i="19"/>
  <c r="H13" i="19"/>
  <c r="G45" i="19"/>
  <c r="G47" i="19"/>
  <c r="G49" i="19"/>
  <c r="G51" i="19"/>
  <c r="G52" i="19"/>
  <c r="G106" i="19"/>
  <c r="H108" i="19"/>
  <c r="H110" i="19"/>
  <c r="H112" i="19"/>
  <c r="H114" i="19"/>
  <c r="G174" i="19"/>
  <c r="G190" i="19"/>
  <c r="G191" i="19"/>
  <c r="G259" i="19"/>
  <c r="G261" i="19"/>
  <c r="G267" i="19"/>
  <c r="G302" i="19"/>
  <c r="G303" i="19"/>
  <c r="G311" i="19"/>
  <c r="G57" i="19"/>
  <c r="G59" i="19"/>
  <c r="G110" i="19"/>
  <c r="G111" i="19"/>
  <c r="G218" i="19"/>
  <c r="G234" i="19"/>
  <c r="H54" i="19"/>
  <c r="H55" i="19"/>
  <c r="G85" i="19"/>
  <c r="H87" i="19"/>
  <c r="G97" i="19"/>
  <c r="G101" i="19"/>
  <c r="H103" i="19"/>
  <c r="G142" i="19"/>
  <c r="G143" i="19"/>
  <c r="G195" i="19"/>
  <c r="G197" i="19"/>
  <c r="H199" i="19"/>
  <c r="G199" i="19"/>
  <c r="G211" i="19"/>
  <c r="G213" i="19"/>
  <c r="H215" i="19"/>
  <c r="G238" i="19"/>
  <c r="G239" i="19"/>
  <c r="G247" i="19"/>
  <c r="H343" i="19"/>
  <c r="G343" i="19"/>
  <c r="G250" i="19"/>
  <c r="G266" i="19"/>
  <c r="H268" i="19"/>
  <c r="H270" i="19"/>
  <c r="H272" i="19"/>
  <c r="H274" i="19"/>
  <c r="G291" i="19"/>
  <c r="G314" i="19"/>
  <c r="G330" i="19"/>
  <c r="G331" i="19"/>
  <c r="G334" i="19"/>
  <c r="G335" i="19"/>
  <c r="H122" i="19"/>
  <c r="H124" i="19"/>
  <c r="H126" i="19"/>
  <c r="G135" i="19"/>
  <c r="H138" i="19"/>
  <c r="G139" i="19"/>
  <c r="H140" i="19"/>
  <c r="H142" i="19"/>
  <c r="H144" i="19"/>
  <c r="H146" i="19"/>
  <c r="G165" i="19"/>
  <c r="H167" i="19"/>
  <c r="G202" i="19"/>
  <c r="G203" i="19"/>
  <c r="G206" i="19"/>
  <c r="G207" i="19"/>
  <c r="H216" i="19"/>
  <c r="H218" i="19"/>
  <c r="G219" i="19"/>
  <c r="H220" i="19"/>
  <c r="H222" i="19"/>
  <c r="H224" i="19"/>
  <c r="H226" i="19"/>
  <c r="G231" i="19"/>
  <c r="H232" i="19"/>
  <c r="H234" i="19"/>
  <c r="G243" i="19"/>
  <c r="G245" i="19"/>
  <c r="H247" i="19"/>
  <c r="G270" i="19"/>
  <c r="G271" i="19"/>
  <c r="H282" i="19"/>
  <c r="G283" i="19"/>
  <c r="H284" i="19"/>
  <c r="H286" i="19"/>
  <c r="H288" i="19"/>
  <c r="H290" i="19"/>
  <c r="G295" i="19"/>
  <c r="G307" i="19"/>
  <c r="G309" i="19"/>
  <c r="H311" i="19"/>
  <c r="G346" i="19"/>
  <c r="G347" i="19"/>
  <c r="G350" i="19"/>
  <c r="G351" i="19"/>
  <c r="H360" i="19"/>
  <c r="H362" i="19"/>
  <c r="H364" i="19"/>
  <c r="H314" i="19"/>
  <c r="G315" i="19"/>
  <c r="H316" i="19"/>
  <c r="H318" i="19"/>
  <c r="H320" i="19"/>
  <c r="H322" i="19"/>
  <c r="G327" i="19"/>
  <c r="H330" i="19"/>
  <c r="H332" i="19"/>
  <c r="H334" i="19"/>
  <c r="H336" i="19"/>
  <c r="G353" i="19"/>
  <c r="G355" i="19"/>
  <c r="G357" i="19"/>
  <c r="H359" i="19"/>
  <c r="H295" i="18"/>
  <c r="G28" i="18"/>
  <c r="G49" i="18"/>
  <c r="G52" i="18"/>
  <c r="G68" i="18"/>
  <c r="G92" i="18"/>
  <c r="G94" i="18"/>
  <c r="G96" i="18"/>
  <c r="G97" i="18"/>
  <c r="H100" i="18"/>
  <c r="G105" i="18"/>
  <c r="G122" i="18"/>
  <c r="G126" i="18"/>
  <c r="G128" i="18"/>
  <c r="H140" i="18"/>
  <c r="G148" i="18"/>
  <c r="G257" i="18"/>
  <c r="G262" i="18"/>
  <c r="H9" i="18"/>
  <c r="H10" i="18"/>
  <c r="H11" i="18"/>
  <c r="H18" i="18"/>
  <c r="H19" i="18"/>
  <c r="H21" i="18"/>
  <c r="H23" i="18"/>
  <c r="H24" i="18"/>
  <c r="H26" i="18"/>
  <c r="G84" i="18"/>
  <c r="G282" i="18"/>
  <c r="H297" i="18"/>
  <c r="G314" i="18"/>
  <c r="H315" i="18"/>
  <c r="H317" i="18"/>
  <c r="H319" i="18"/>
  <c r="H321" i="18"/>
  <c r="H323" i="18"/>
  <c r="H325" i="18"/>
  <c r="H327" i="18"/>
  <c r="H329" i="18"/>
  <c r="H331" i="18"/>
  <c r="H333" i="18"/>
  <c r="G36" i="18"/>
  <c r="G56" i="18"/>
  <c r="G57" i="18"/>
  <c r="G74" i="18"/>
  <c r="H76" i="18"/>
  <c r="G202" i="18"/>
  <c r="H208" i="18"/>
  <c r="H210" i="18"/>
  <c r="G214" i="18"/>
  <c r="H216" i="18"/>
  <c r="H218" i="18"/>
  <c r="H240" i="18"/>
  <c r="H242" i="18"/>
  <c r="G246" i="18"/>
  <c r="H248" i="18"/>
  <c r="H250" i="18"/>
  <c r="G149" i="18"/>
  <c r="G151" i="18"/>
  <c r="G153" i="18"/>
  <c r="G174" i="18"/>
  <c r="G178" i="18"/>
  <c r="G186" i="18"/>
  <c r="G218" i="18"/>
  <c r="H272" i="18"/>
  <c r="G28" i="26"/>
  <c r="G90" i="26"/>
  <c r="G124" i="26"/>
  <c r="G143" i="26"/>
  <c r="G148" i="26"/>
  <c r="G167" i="26"/>
  <c r="G168" i="26"/>
  <c r="G180" i="26"/>
  <c r="G200" i="26"/>
  <c r="G212" i="26"/>
  <c r="H238" i="26"/>
  <c r="G240" i="26"/>
  <c r="G241" i="26"/>
  <c r="G255" i="26"/>
  <c r="H292" i="26"/>
  <c r="H314" i="26"/>
  <c r="H316" i="26"/>
  <c r="G10" i="26"/>
  <c r="G11" i="26"/>
  <c r="G13" i="26"/>
  <c r="H25" i="26"/>
  <c r="H27" i="26"/>
  <c r="G50" i="26"/>
  <c r="G98" i="26"/>
  <c r="G130" i="26"/>
  <c r="G186" i="26"/>
  <c r="G220" i="26"/>
  <c r="G223" i="26"/>
  <c r="G225" i="26"/>
  <c r="G265" i="26"/>
  <c r="G267" i="26"/>
  <c r="G29" i="26"/>
  <c r="H33" i="26"/>
  <c r="H35" i="26"/>
  <c r="H37" i="26"/>
  <c r="G38" i="26"/>
  <c r="H39" i="26"/>
  <c r="G40" i="26"/>
  <c r="H41" i="26"/>
  <c r="G42" i="26"/>
  <c r="H43" i="26"/>
  <c r="G44" i="26"/>
  <c r="H45" i="26"/>
  <c r="G46" i="26"/>
  <c r="G47" i="26"/>
  <c r="G48" i="26"/>
  <c r="G59" i="26"/>
  <c r="G62" i="26"/>
  <c r="G91" i="26"/>
  <c r="H93" i="26"/>
  <c r="G95" i="26"/>
  <c r="G108" i="26"/>
  <c r="G126" i="26"/>
  <c r="G127" i="26"/>
  <c r="G140" i="26"/>
  <c r="G151" i="26"/>
  <c r="G152" i="26"/>
  <c r="G164" i="26"/>
  <c r="G183" i="26"/>
  <c r="G184" i="26"/>
  <c r="G194" i="26"/>
  <c r="G196" i="26"/>
  <c r="G218" i="26"/>
  <c r="G219" i="26"/>
  <c r="G233" i="26"/>
  <c r="G235" i="26"/>
  <c r="G260" i="26"/>
  <c r="G291" i="26"/>
  <c r="H306" i="26"/>
  <c r="G309" i="26"/>
  <c r="G315" i="26"/>
  <c r="H330" i="26"/>
  <c r="G51" i="26"/>
  <c r="G57" i="26"/>
  <c r="G58" i="26"/>
  <c r="G227" i="26"/>
  <c r="G228" i="26"/>
  <c r="G268" i="26"/>
  <c r="H270" i="26"/>
  <c r="H272" i="26"/>
  <c r="H274" i="26"/>
  <c r="H276" i="26"/>
  <c r="H278" i="26"/>
  <c r="H280" i="26"/>
  <c r="H282" i="26"/>
  <c r="H284" i="26"/>
  <c r="H286" i="26"/>
  <c r="H288" i="26"/>
  <c r="H290" i="26"/>
  <c r="H308" i="26"/>
  <c r="G334" i="26"/>
  <c r="H23" i="26"/>
  <c r="G25" i="26"/>
  <c r="H31" i="26"/>
  <c r="H53" i="26"/>
  <c r="G55" i="26"/>
  <c r="G322" i="26"/>
  <c r="G12" i="26"/>
  <c r="G78" i="26"/>
  <c r="G80" i="26"/>
  <c r="G116" i="26"/>
  <c r="G132" i="26"/>
  <c r="G294" i="26"/>
  <c r="H304" i="26"/>
  <c r="G304" i="26"/>
  <c r="G310" i="26"/>
  <c r="H320" i="26"/>
  <c r="G320" i="26"/>
  <c r="G14" i="26"/>
  <c r="H16" i="26"/>
  <c r="G22" i="26"/>
  <c r="H24" i="26"/>
  <c r="G30" i="26"/>
  <c r="H32" i="26"/>
  <c r="H34" i="26"/>
  <c r="H36" i="26"/>
  <c r="H38" i="26"/>
  <c r="H40" i="26"/>
  <c r="H42" i="26"/>
  <c r="H44" i="26"/>
  <c r="H46" i="26"/>
  <c r="H47" i="26"/>
  <c r="H48" i="26"/>
  <c r="G49" i="26"/>
  <c r="G54" i="26"/>
  <c r="H57" i="26"/>
  <c r="H58" i="26"/>
  <c r="H68" i="26"/>
  <c r="H70" i="26"/>
  <c r="H71" i="26"/>
  <c r="H72" i="26"/>
  <c r="H91" i="26"/>
  <c r="H109" i="26"/>
  <c r="H110" i="26"/>
  <c r="H125" i="26"/>
  <c r="H126" i="26"/>
  <c r="H141" i="26"/>
  <c r="H142" i="26"/>
  <c r="H157" i="26"/>
  <c r="H158" i="26"/>
  <c r="H173" i="26"/>
  <c r="H174" i="26"/>
  <c r="H189" i="26"/>
  <c r="H190" i="26"/>
  <c r="H205" i="26"/>
  <c r="H206" i="26"/>
  <c r="H226" i="26"/>
  <c r="H227" i="26"/>
  <c r="H245" i="26"/>
  <c r="H247" i="26"/>
  <c r="H248" i="26"/>
  <c r="H249" i="26"/>
  <c r="H268" i="26"/>
  <c r="G298" i="26"/>
  <c r="H303" i="26"/>
  <c r="G314" i="26"/>
  <c r="H319" i="26"/>
  <c r="G330" i="26"/>
  <c r="H335" i="26"/>
  <c r="H14" i="26"/>
  <c r="H10" i="26"/>
  <c r="H13" i="26"/>
  <c r="G15" i="26"/>
  <c r="G16" i="26"/>
  <c r="H18" i="26"/>
  <c r="H21" i="26"/>
  <c r="G23" i="26"/>
  <c r="G24" i="26"/>
  <c r="H26" i="26"/>
  <c r="H29" i="26"/>
  <c r="G31" i="26"/>
  <c r="G32" i="26"/>
  <c r="G34" i="26"/>
  <c r="G36" i="26"/>
  <c r="H61" i="26"/>
  <c r="G63" i="26"/>
  <c r="G81" i="26"/>
  <c r="G82" i="26"/>
  <c r="G102" i="26"/>
  <c r="G118" i="26"/>
  <c r="G134" i="26"/>
  <c r="G150" i="26"/>
  <c r="G165" i="26"/>
  <c r="G166" i="26"/>
  <c r="G181" i="26"/>
  <c r="G182" i="26"/>
  <c r="G197" i="26"/>
  <c r="G198" i="26"/>
  <c r="G213" i="26"/>
  <c r="H214" i="26"/>
  <c r="G216" i="26"/>
  <c r="G217" i="26"/>
  <c r="G236" i="26"/>
  <c r="G257" i="26"/>
  <c r="G258" i="26"/>
  <c r="G259" i="26"/>
  <c r="H296" i="26"/>
  <c r="G296" i="26"/>
  <c r="H312" i="26"/>
  <c r="G312" i="26"/>
  <c r="H328" i="26"/>
  <c r="G328" i="26"/>
  <c r="G70" i="26"/>
  <c r="H73" i="26"/>
  <c r="H74" i="26"/>
  <c r="H83" i="26"/>
  <c r="G87" i="26"/>
  <c r="H92" i="26"/>
  <c r="H94" i="26"/>
  <c r="H95" i="26"/>
  <c r="H96" i="26"/>
  <c r="G100" i="26"/>
  <c r="H103" i="26"/>
  <c r="H104" i="26"/>
  <c r="G105" i="26"/>
  <c r="H111" i="26"/>
  <c r="H112" i="26"/>
  <c r="G113" i="26"/>
  <c r="H119" i="26"/>
  <c r="H120" i="26"/>
  <c r="G121" i="26"/>
  <c r="H127" i="26"/>
  <c r="H128" i="26"/>
  <c r="G129" i="26"/>
  <c r="H135" i="26"/>
  <c r="H136" i="26"/>
  <c r="G137" i="26"/>
  <c r="H143" i="26"/>
  <c r="H144" i="26"/>
  <c r="G145" i="26"/>
  <c r="H151" i="26"/>
  <c r="H152" i="26"/>
  <c r="G153" i="26"/>
  <c r="H159" i="26"/>
  <c r="H160" i="26"/>
  <c r="G161" i="26"/>
  <c r="H167" i="26"/>
  <c r="H168" i="26"/>
  <c r="G169" i="26"/>
  <c r="H175" i="26"/>
  <c r="H176" i="26"/>
  <c r="G177" i="26"/>
  <c r="H183" i="26"/>
  <c r="H184" i="26"/>
  <c r="G185" i="26"/>
  <c r="H191" i="26"/>
  <c r="H192" i="26"/>
  <c r="G193" i="26"/>
  <c r="H199" i="26"/>
  <c r="H200" i="26"/>
  <c r="G201" i="26"/>
  <c r="H207" i="26"/>
  <c r="H208" i="26"/>
  <c r="G209" i="26"/>
  <c r="G215" i="26"/>
  <c r="H218" i="26"/>
  <c r="H219" i="26"/>
  <c r="H228" i="26"/>
  <c r="H230" i="26"/>
  <c r="G232" i="26"/>
  <c r="H237" i="26"/>
  <c r="H239" i="26"/>
  <c r="H240" i="26"/>
  <c r="H241" i="26"/>
  <c r="G242" i="26"/>
  <c r="G247" i="26"/>
  <c r="H250" i="26"/>
  <c r="H251" i="26"/>
  <c r="H260" i="26"/>
  <c r="H262" i="26"/>
  <c r="G264" i="26"/>
  <c r="H269" i="26"/>
  <c r="H271" i="26"/>
  <c r="H273" i="26"/>
  <c r="H275" i="26"/>
  <c r="H277" i="26"/>
  <c r="H279" i="26"/>
  <c r="H281" i="26"/>
  <c r="H283" i="26"/>
  <c r="H285" i="26"/>
  <c r="H287" i="26"/>
  <c r="H289" i="26"/>
  <c r="G295" i="26"/>
  <c r="H297" i="26"/>
  <c r="G303" i="26"/>
  <c r="H305" i="26"/>
  <c r="G311" i="26"/>
  <c r="H313" i="26"/>
  <c r="G319" i="26"/>
  <c r="H321" i="26"/>
  <c r="G327" i="26"/>
  <c r="H329" i="26"/>
  <c r="H332" i="26"/>
  <c r="H66" i="26"/>
  <c r="H77" i="26"/>
  <c r="G79" i="26"/>
  <c r="H84" i="26"/>
  <c r="H86" i="26"/>
  <c r="H87" i="26"/>
  <c r="H88" i="26"/>
  <c r="G89" i="26"/>
  <c r="G94" i="26"/>
  <c r="H97" i="26"/>
  <c r="H98" i="26"/>
  <c r="G99" i="26"/>
  <c r="H105" i="26"/>
  <c r="H106" i="26"/>
  <c r="H113" i="26"/>
  <c r="H114" i="26"/>
  <c r="H121" i="26"/>
  <c r="H122" i="26"/>
  <c r="H129" i="26"/>
  <c r="H130" i="26"/>
  <c r="H137" i="26"/>
  <c r="H138" i="26"/>
  <c r="H145" i="26"/>
  <c r="H146" i="26"/>
  <c r="H153" i="26"/>
  <c r="H154" i="26"/>
  <c r="H162" i="26"/>
  <c r="G163" i="26"/>
  <c r="H170" i="26"/>
  <c r="G171" i="26"/>
  <c r="G179" i="26"/>
  <c r="G187" i="26"/>
  <c r="G195" i="26"/>
  <c r="H202" i="26"/>
  <c r="G203" i="26"/>
  <c r="G211" i="26"/>
  <c r="H222" i="26"/>
  <c r="G224" i="26"/>
  <c r="G234" i="26"/>
  <c r="G239" i="26"/>
  <c r="H254" i="26"/>
  <c r="G256" i="26"/>
  <c r="G266" i="26"/>
  <c r="G271" i="26"/>
  <c r="G273" i="26"/>
  <c r="G275" i="26"/>
  <c r="G277" i="26"/>
  <c r="G279" i="26"/>
  <c r="G281" i="26"/>
  <c r="G283" i="26"/>
  <c r="G285" i="26"/>
  <c r="G287" i="26"/>
  <c r="H291" i="26"/>
  <c r="H294" i="26"/>
  <c r="H299" i="26"/>
  <c r="H302" i="26"/>
  <c r="H307" i="26"/>
  <c r="H310" i="26"/>
  <c r="H315" i="26"/>
  <c r="H318" i="26"/>
  <c r="H323" i="26"/>
  <c r="H326" i="26"/>
  <c r="H334" i="26"/>
  <c r="G33" i="26"/>
  <c r="G35" i="26"/>
  <c r="G37" i="26"/>
  <c r="G39" i="26"/>
  <c r="G41" i="26"/>
  <c r="G43" i="26"/>
  <c r="G45" i="26"/>
  <c r="G53" i="26"/>
  <c r="G61" i="26"/>
  <c r="G69" i="26"/>
  <c r="G77" i="26"/>
  <c r="G85" i="26"/>
  <c r="G93" i="26"/>
  <c r="G9" i="26"/>
  <c r="G107" i="26"/>
  <c r="G115" i="26"/>
  <c r="G123" i="26"/>
  <c r="G131" i="26"/>
  <c r="G139" i="26"/>
  <c r="G147" i="26"/>
  <c r="G155" i="26"/>
  <c r="G52" i="26"/>
  <c r="G60" i="26"/>
  <c r="G68" i="26"/>
  <c r="G76" i="26"/>
  <c r="G84" i="26"/>
  <c r="G92" i="26"/>
  <c r="G97" i="26"/>
  <c r="G101" i="26"/>
  <c r="G109" i="26"/>
  <c r="G117" i="26"/>
  <c r="G125" i="26"/>
  <c r="G133" i="26"/>
  <c r="G141" i="26"/>
  <c r="G149" i="26"/>
  <c r="G157" i="26"/>
  <c r="G214" i="26"/>
  <c r="G222" i="26"/>
  <c r="G230" i="26"/>
  <c r="G238" i="26"/>
  <c r="G246" i="26"/>
  <c r="G254" i="26"/>
  <c r="G262" i="26"/>
  <c r="G270" i="26"/>
  <c r="G274" i="26"/>
  <c r="G278" i="26"/>
  <c r="G282" i="26"/>
  <c r="G286" i="26"/>
  <c r="G272" i="26"/>
  <c r="G276" i="26"/>
  <c r="G280" i="26"/>
  <c r="G284" i="26"/>
  <c r="G288" i="26"/>
  <c r="G289" i="26"/>
  <c r="G297" i="26"/>
  <c r="G305" i="26"/>
  <c r="G313" i="26"/>
  <c r="G321" i="26"/>
  <c r="G329" i="26"/>
  <c r="G221" i="26"/>
  <c r="G229" i="26"/>
  <c r="G237" i="26"/>
  <c r="G245" i="26"/>
  <c r="G253" i="26"/>
  <c r="G261" i="26"/>
  <c r="G269" i="26"/>
  <c r="G10" i="25"/>
  <c r="G79" i="25"/>
  <c r="G115" i="25"/>
  <c r="G146" i="25"/>
  <c r="G162" i="25"/>
  <c r="G164" i="25"/>
  <c r="G166" i="25"/>
  <c r="G194" i="25"/>
  <c r="H198" i="25"/>
  <c r="H200" i="25"/>
  <c r="G209" i="25"/>
  <c r="G210" i="25"/>
  <c r="G215" i="25"/>
  <c r="H224" i="25"/>
  <c r="G231" i="25"/>
  <c r="H240" i="25"/>
  <c r="G249" i="25"/>
  <c r="G250" i="25"/>
  <c r="G255" i="25"/>
  <c r="H270" i="25"/>
  <c r="G15" i="25"/>
  <c r="G16" i="25"/>
  <c r="G18" i="25"/>
  <c r="G34" i="25"/>
  <c r="G39" i="25"/>
  <c r="G45" i="25"/>
  <c r="G88" i="25"/>
  <c r="G91" i="25"/>
  <c r="G111" i="25"/>
  <c r="G120" i="25"/>
  <c r="G140" i="25"/>
  <c r="G142" i="25"/>
  <c r="G152" i="25"/>
  <c r="G170" i="25"/>
  <c r="G172" i="25"/>
  <c r="G174" i="25"/>
  <c r="G184" i="25"/>
  <c r="G202" i="25"/>
  <c r="G218" i="25"/>
  <c r="H12" i="25"/>
  <c r="H14" i="25"/>
  <c r="G49" i="25"/>
  <c r="G82" i="25"/>
  <c r="G84" i="25"/>
  <c r="G116" i="25"/>
  <c r="G119" i="25"/>
  <c r="G128" i="25"/>
  <c r="G148" i="25"/>
  <c r="G150" i="25"/>
  <c r="G160" i="25"/>
  <c r="G178" i="25"/>
  <c r="G180" i="25"/>
  <c r="G182" i="25"/>
  <c r="G193" i="25"/>
  <c r="H214" i="25"/>
  <c r="H216" i="25"/>
  <c r="H232" i="25"/>
  <c r="H254" i="25"/>
  <c r="G20" i="25"/>
  <c r="G22" i="25"/>
  <c r="G24" i="25"/>
  <c r="G26" i="25"/>
  <c r="G27" i="25"/>
  <c r="G31" i="25"/>
  <c r="G32" i="25"/>
  <c r="G33" i="25"/>
  <c r="G40" i="25"/>
  <c r="G41" i="25"/>
  <c r="G42" i="25"/>
  <c r="G66" i="25"/>
  <c r="G122" i="25"/>
  <c r="G124" i="25"/>
  <c r="G126" i="25"/>
  <c r="G154" i="25"/>
  <c r="G156" i="25"/>
  <c r="G158" i="25"/>
  <c r="G186" i="25"/>
  <c r="G188" i="25"/>
  <c r="G190" i="25"/>
  <c r="G273" i="25"/>
  <c r="G28" i="25"/>
  <c r="G29" i="25"/>
  <c r="G30" i="25"/>
  <c r="H196" i="25"/>
  <c r="G198" i="25"/>
  <c r="H204" i="25"/>
  <c r="G206" i="25"/>
  <c r="H212" i="25"/>
  <c r="G214" i="25"/>
  <c r="H244" i="25"/>
  <c r="G246" i="25"/>
  <c r="H252" i="25"/>
  <c r="G254" i="25"/>
  <c r="H260" i="25"/>
  <c r="G262" i="25"/>
  <c r="H268" i="25"/>
  <c r="G270" i="25"/>
  <c r="H11" i="25"/>
  <c r="G17" i="25"/>
  <c r="H19" i="25"/>
  <c r="H21" i="25"/>
  <c r="H23" i="25"/>
  <c r="H25" i="25"/>
  <c r="G35" i="25"/>
  <c r="G37" i="25"/>
  <c r="H41" i="25"/>
  <c r="H63" i="25"/>
  <c r="G67" i="25"/>
  <c r="G69" i="25"/>
  <c r="H72" i="25"/>
  <c r="H73" i="25"/>
  <c r="H82" i="25"/>
  <c r="H92" i="25"/>
  <c r="H100" i="25"/>
  <c r="H219" i="25"/>
  <c r="H227" i="25"/>
  <c r="H235" i="25"/>
  <c r="G9" i="25"/>
  <c r="G11" i="25"/>
  <c r="H13" i="25"/>
  <c r="G19" i="25"/>
  <c r="G21" i="25"/>
  <c r="G23" i="25"/>
  <c r="G25" i="25"/>
  <c r="H32" i="25"/>
  <c r="H33" i="25"/>
  <c r="H42" i="25"/>
  <c r="G44" i="25"/>
  <c r="G46" i="25"/>
  <c r="H51" i="25"/>
  <c r="H53" i="25"/>
  <c r="H54" i="25"/>
  <c r="H55" i="25"/>
  <c r="G59" i="25"/>
  <c r="G61" i="25"/>
  <c r="H64" i="25"/>
  <c r="H65" i="25"/>
  <c r="H74" i="25"/>
  <c r="G76" i="25"/>
  <c r="G78" i="25"/>
  <c r="H83" i="25"/>
  <c r="H85" i="25"/>
  <c r="H86" i="25"/>
  <c r="H87" i="25"/>
  <c r="H93" i="25"/>
  <c r="H94" i="25"/>
  <c r="H95" i="25"/>
  <c r="H101" i="25"/>
  <c r="H102" i="25"/>
  <c r="H103" i="25"/>
  <c r="H109" i="25"/>
  <c r="H110" i="25"/>
  <c r="H111" i="25"/>
  <c r="H117" i="25"/>
  <c r="H118" i="25"/>
  <c r="H119" i="25"/>
  <c r="H126" i="25"/>
  <c r="H134" i="25"/>
  <c r="H142" i="25"/>
  <c r="H150" i="25"/>
  <c r="H158" i="25"/>
  <c r="H166" i="25"/>
  <c r="H174" i="25"/>
  <c r="H182" i="25"/>
  <c r="H189" i="25"/>
  <c r="H190" i="25"/>
  <c r="H197" i="25"/>
  <c r="H205" i="25"/>
  <c r="G211" i="25"/>
  <c r="H213" i="25"/>
  <c r="G219" i="25"/>
  <c r="H221" i="25"/>
  <c r="G227" i="25"/>
  <c r="H229" i="25"/>
  <c r="G235" i="25"/>
  <c r="H237" i="25"/>
  <c r="G243" i="25"/>
  <c r="H245" i="25"/>
  <c r="G251" i="25"/>
  <c r="H253" i="25"/>
  <c r="H256" i="25"/>
  <c r="G259" i="25"/>
  <c r="H261" i="25"/>
  <c r="G267" i="25"/>
  <c r="H269" i="25"/>
  <c r="H272" i="25"/>
  <c r="H10" i="25"/>
  <c r="G12" i="25"/>
  <c r="G13" i="25"/>
  <c r="H15" i="25"/>
  <c r="H18" i="25"/>
  <c r="G36" i="25"/>
  <c r="G38" i="25"/>
  <c r="H47" i="25"/>
  <c r="G48" i="25"/>
  <c r="G51" i="25"/>
  <c r="G53" i="25"/>
  <c r="H56" i="25"/>
  <c r="H57" i="25"/>
  <c r="G68" i="25"/>
  <c r="G70" i="25"/>
  <c r="H75" i="25"/>
  <c r="H77" i="25"/>
  <c r="H78" i="25"/>
  <c r="H79" i="25"/>
  <c r="G80" i="25"/>
  <c r="G83" i="25"/>
  <c r="H88" i="25"/>
  <c r="H96" i="25"/>
  <c r="H104" i="25"/>
  <c r="G189" i="25"/>
  <c r="H194" i="25"/>
  <c r="G196" i="25"/>
  <c r="G197" i="25"/>
  <c r="H202" i="25"/>
  <c r="G204" i="25"/>
  <c r="G205" i="25"/>
  <c r="H207" i="25"/>
  <c r="H210" i="25"/>
  <c r="G212" i="25"/>
  <c r="G213" i="25"/>
  <c r="H215" i="25"/>
  <c r="H218" i="25"/>
  <c r="G220" i="25"/>
  <c r="G221" i="25"/>
  <c r="H223" i="25"/>
  <c r="H226" i="25"/>
  <c r="G228" i="25"/>
  <c r="G229" i="25"/>
  <c r="H231" i="25"/>
  <c r="H234" i="25"/>
  <c r="G236" i="25"/>
  <c r="G237" i="25"/>
  <c r="H239" i="25"/>
  <c r="H242" i="25"/>
  <c r="G244" i="25"/>
  <c r="G245" i="25"/>
  <c r="H247" i="25"/>
  <c r="H250" i="25"/>
  <c r="G252" i="25"/>
  <c r="G253" i="25"/>
  <c r="H258" i="25"/>
  <c r="G260" i="25"/>
  <c r="G261" i="25"/>
  <c r="H263" i="25"/>
  <c r="H266" i="25"/>
  <c r="G268" i="25"/>
  <c r="G269" i="25"/>
  <c r="H274" i="25"/>
  <c r="H9" i="25"/>
  <c r="H20" i="25"/>
  <c r="H22" i="25"/>
  <c r="H24" i="25"/>
  <c r="H26" i="25"/>
  <c r="H28" i="25"/>
  <c r="H36" i="25"/>
  <c r="H44" i="25"/>
  <c r="H52" i="25"/>
  <c r="H60" i="25"/>
  <c r="H68" i="25"/>
  <c r="H76" i="25"/>
  <c r="H84" i="25"/>
  <c r="H123" i="25"/>
  <c r="G123" i="25"/>
  <c r="H131" i="25"/>
  <c r="G131" i="25"/>
  <c r="H139" i="25"/>
  <c r="G139" i="25"/>
  <c r="H147" i="25"/>
  <c r="G147" i="25"/>
  <c r="H155" i="25"/>
  <c r="G155" i="25"/>
  <c r="H163" i="25"/>
  <c r="G163" i="25"/>
  <c r="H171" i="25"/>
  <c r="G171" i="25"/>
  <c r="H179" i="25"/>
  <c r="G179" i="25"/>
  <c r="H187" i="25"/>
  <c r="G187" i="25"/>
  <c r="G56" i="25"/>
  <c r="G64" i="25"/>
  <c r="G72" i="25"/>
  <c r="G85" i="25"/>
  <c r="G89" i="25"/>
  <c r="G93" i="25"/>
  <c r="G97" i="25"/>
  <c r="G101" i="25"/>
  <c r="G105" i="25"/>
  <c r="G109" i="25"/>
  <c r="G113" i="25"/>
  <c r="G117" i="25"/>
  <c r="H125" i="25"/>
  <c r="G125" i="25"/>
  <c r="H133" i="25"/>
  <c r="G133" i="25"/>
  <c r="H141" i="25"/>
  <c r="G141" i="25"/>
  <c r="H149" i="25"/>
  <c r="G149" i="25"/>
  <c r="H157" i="25"/>
  <c r="G157" i="25"/>
  <c r="H165" i="25"/>
  <c r="G165" i="25"/>
  <c r="H173" i="25"/>
  <c r="G173" i="25"/>
  <c r="H181" i="25"/>
  <c r="G181" i="25"/>
  <c r="G195" i="25"/>
  <c r="G203" i="25"/>
  <c r="G43" i="25"/>
  <c r="G86" i="25"/>
  <c r="G90" i="25"/>
  <c r="G94" i="25"/>
  <c r="G98" i="25"/>
  <c r="G102" i="25"/>
  <c r="G106" i="25"/>
  <c r="G110" i="25"/>
  <c r="G114" i="25"/>
  <c r="G118" i="25"/>
  <c r="H127" i="25"/>
  <c r="G127" i="25"/>
  <c r="H135" i="25"/>
  <c r="G135" i="25"/>
  <c r="H143" i="25"/>
  <c r="G143" i="25"/>
  <c r="H151" i="25"/>
  <c r="G151" i="25"/>
  <c r="H159" i="25"/>
  <c r="G159" i="25"/>
  <c r="H167" i="25"/>
  <c r="G167" i="25"/>
  <c r="H175" i="25"/>
  <c r="G175" i="25"/>
  <c r="H183" i="25"/>
  <c r="G183" i="25"/>
  <c r="H121" i="25"/>
  <c r="G121" i="25"/>
  <c r="H129" i="25"/>
  <c r="G129" i="25"/>
  <c r="H137" i="25"/>
  <c r="G137" i="25"/>
  <c r="H145" i="25"/>
  <c r="G145" i="25"/>
  <c r="H153" i="25"/>
  <c r="G153" i="25"/>
  <c r="H161" i="25"/>
  <c r="G161" i="25"/>
  <c r="H169" i="25"/>
  <c r="G169" i="25"/>
  <c r="H177" i="25"/>
  <c r="G177" i="25"/>
  <c r="H185" i="25"/>
  <c r="G185" i="25"/>
  <c r="G36" i="24"/>
  <c r="G357" i="24"/>
  <c r="G359" i="24"/>
  <c r="G361" i="24"/>
  <c r="H12" i="24"/>
  <c r="G13" i="24"/>
  <c r="H14" i="24"/>
  <c r="G15" i="24"/>
  <c r="H16" i="24"/>
  <c r="H30" i="24"/>
  <c r="G31" i="24"/>
  <c r="H32" i="24"/>
  <c r="G34" i="24"/>
  <c r="G68" i="24"/>
  <c r="G94" i="24"/>
  <c r="G95" i="24"/>
  <c r="G106" i="24"/>
  <c r="G107" i="24"/>
  <c r="G126" i="24"/>
  <c r="G127" i="24"/>
  <c r="G138" i="24"/>
  <c r="G139" i="24"/>
  <c r="H62" i="24"/>
  <c r="G63" i="24"/>
  <c r="H64" i="24"/>
  <c r="G66" i="24"/>
  <c r="H357" i="24"/>
  <c r="H359" i="24"/>
  <c r="H361" i="24"/>
  <c r="G20" i="24"/>
  <c r="G38" i="24"/>
  <c r="H73" i="24"/>
  <c r="H304" i="24"/>
  <c r="H325" i="24"/>
  <c r="G28" i="24"/>
  <c r="G60" i="24"/>
  <c r="G70" i="24"/>
  <c r="G12" i="24"/>
  <c r="H15" i="24"/>
  <c r="G18" i="24"/>
  <c r="G22" i="24"/>
  <c r="H25" i="24"/>
  <c r="G30" i="24"/>
  <c r="H33" i="24"/>
  <c r="H36" i="24"/>
  <c r="G37" i="24"/>
  <c r="H46" i="24"/>
  <c r="G47" i="24"/>
  <c r="H48" i="24"/>
  <c r="G52" i="24"/>
  <c r="H55" i="24"/>
  <c r="G58" i="24"/>
  <c r="G62" i="24"/>
  <c r="H65" i="24"/>
  <c r="H68" i="24"/>
  <c r="G69" i="24"/>
  <c r="H78" i="24"/>
  <c r="G79" i="24"/>
  <c r="H80" i="24"/>
  <c r="G86" i="24"/>
  <c r="G87" i="24"/>
  <c r="G102" i="24"/>
  <c r="G103" i="24"/>
  <c r="G118" i="24"/>
  <c r="G119" i="24"/>
  <c r="G134" i="24"/>
  <c r="G135" i="24"/>
  <c r="G150" i="24"/>
  <c r="G151" i="24"/>
  <c r="G166" i="24"/>
  <c r="G167" i="24"/>
  <c r="G182" i="24"/>
  <c r="G183" i="24"/>
  <c r="G198" i="24"/>
  <c r="G199" i="24"/>
  <c r="G214" i="24"/>
  <c r="G215" i="24"/>
  <c r="G230" i="24"/>
  <c r="G231" i="24"/>
  <c r="G246" i="24"/>
  <c r="G247" i="24"/>
  <c r="G262" i="24"/>
  <c r="G263" i="24"/>
  <c r="G278" i="24"/>
  <c r="G279" i="24"/>
  <c r="G294" i="24"/>
  <c r="G295" i="24"/>
  <c r="H299" i="24"/>
  <c r="G314" i="24"/>
  <c r="G315" i="24"/>
  <c r="H320" i="24"/>
  <c r="G322" i="24"/>
  <c r="G323" i="24"/>
  <c r="H339" i="24"/>
  <c r="G347" i="24"/>
  <c r="H350" i="24"/>
  <c r="H352" i="24"/>
  <c r="H354" i="24"/>
  <c r="H23" i="24"/>
  <c r="H31" i="24"/>
  <c r="H41" i="24"/>
  <c r="H63" i="24"/>
  <c r="G10" i="24"/>
  <c r="G14" i="24"/>
  <c r="H20" i="24"/>
  <c r="G21" i="24"/>
  <c r="G24" i="24"/>
  <c r="H28" i="24"/>
  <c r="G29" i="24"/>
  <c r="G32" i="24"/>
  <c r="H38" i="24"/>
  <c r="G39" i="24"/>
  <c r="H40" i="24"/>
  <c r="G44" i="24"/>
  <c r="G50" i="24"/>
  <c r="G54" i="24"/>
  <c r="H60" i="24"/>
  <c r="G61" i="24"/>
  <c r="G64" i="24"/>
  <c r="H70" i="24"/>
  <c r="G71" i="24"/>
  <c r="H72" i="24"/>
  <c r="G76" i="24"/>
  <c r="G82" i="24"/>
  <c r="G83" i="24"/>
  <c r="G98" i="24"/>
  <c r="G99" i="24"/>
  <c r="G114" i="24"/>
  <c r="G115" i="24"/>
  <c r="G130" i="24"/>
  <c r="G131" i="24"/>
  <c r="G146" i="24"/>
  <c r="G147" i="24"/>
  <c r="G162" i="24"/>
  <c r="G163" i="24"/>
  <c r="G178" i="24"/>
  <c r="G179" i="24"/>
  <c r="G194" i="24"/>
  <c r="G195" i="24"/>
  <c r="G210" i="24"/>
  <c r="G211" i="24"/>
  <c r="G226" i="24"/>
  <c r="G227" i="24"/>
  <c r="G242" i="24"/>
  <c r="G243" i="24"/>
  <c r="G258" i="24"/>
  <c r="G259" i="24"/>
  <c r="G274" i="24"/>
  <c r="G275" i="24"/>
  <c r="G290" i="24"/>
  <c r="G291" i="24"/>
  <c r="G310" i="24"/>
  <c r="G311" i="24"/>
  <c r="G330" i="24"/>
  <c r="H331" i="24"/>
  <c r="G331" i="24"/>
  <c r="G349" i="24"/>
  <c r="G351" i="24"/>
  <c r="G353" i="24"/>
  <c r="G302" i="24"/>
  <c r="G303" i="24"/>
  <c r="G318" i="24"/>
  <c r="G319" i="24"/>
  <c r="H335" i="24"/>
  <c r="G339" i="24"/>
  <c r="H342" i="24"/>
  <c r="H344" i="24"/>
  <c r="H347" i="24"/>
  <c r="G355" i="24"/>
  <c r="H358" i="24"/>
  <c r="H360" i="24"/>
  <c r="H363" i="24"/>
  <c r="H18" i="24"/>
  <c r="H42" i="24"/>
  <c r="H74" i="24"/>
  <c r="H330" i="24"/>
  <c r="H337" i="24"/>
  <c r="G337" i="24"/>
  <c r="H50" i="24"/>
  <c r="H66" i="24"/>
  <c r="G11" i="24"/>
  <c r="G19" i="24"/>
  <c r="G27" i="24"/>
  <c r="G35" i="24"/>
  <c r="G43" i="24"/>
  <c r="G51" i="24"/>
  <c r="G59" i="24"/>
  <c r="G67" i="24"/>
  <c r="G75" i="24"/>
  <c r="G84" i="24"/>
  <c r="G88" i="24"/>
  <c r="G92" i="24"/>
  <c r="G96" i="24"/>
  <c r="G100" i="24"/>
  <c r="G104" i="24"/>
  <c r="G108" i="24"/>
  <c r="G112" i="24"/>
  <c r="G116" i="24"/>
  <c r="G120" i="24"/>
  <c r="G124" i="24"/>
  <c r="G128" i="24"/>
  <c r="G132" i="24"/>
  <c r="G136" i="24"/>
  <c r="G140" i="24"/>
  <c r="G144" i="24"/>
  <c r="G148" i="24"/>
  <c r="G152" i="24"/>
  <c r="G156" i="24"/>
  <c r="G160" i="24"/>
  <c r="G164" i="24"/>
  <c r="G168" i="24"/>
  <c r="G172" i="24"/>
  <c r="G176" i="24"/>
  <c r="G180" i="24"/>
  <c r="G184" i="24"/>
  <c r="G188" i="24"/>
  <c r="G192" i="24"/>
  <c r="G196" i="24"/>
  <c r="G200" i="24"/>
  <c r="G204" i="24"/>
  <c r="G208" i="24"/>
  <c r="G212" i="24"/>
  <c r="G216" i="24"/>
  <c r="G220" i="24"/>
  <c r="G224" i="24"/>
  <c r="G228" i="24"/>
  <c r="G232" i="24"/>
  <c r="G236" i="24"/>
  <c r="G240" i="24"/>
  <c r="G244" i="24"/>
  <c r="G248" i="24"/>
  <c r="G252" i="24"/>
  <c r="G256" i="24"/>
  <c r="G260" i="24"/>
  <c r="G264" i="24"/>
  <c r="G268" i="24"/>
  <c r="G272" i="24"/>
  <c r="G276" i="24"/>
  <c r="G280" i="24"/>
  <c r="G284" i="24"/>
  <c r="G288" i="24"/>
  <c r="G292" i="24"/>
  <c r="G296" i="24"/>
  <c r="G300" i="24"/>
  <c r="G304" i="24"/>
  <c r="G308" i="24"/>
  <c r="G312" i="24"/>
  <c r="G316" i="24"/>
  <c r="G320" i="24"/>
  <c r="G324" i="24"/>
  <c r="G328" i="24"/>
  <c r="G333" i="24"/>
  <c r="H10" i="24"/>
  <c r="H34" i="24"/>
  <c r="H58" i="24"/>
  <c r="G17" i="24"/>
  <c r="G25" i="24"/>
  <c r="G33" i="24"/>
  <c r="G41" i="24"/>
  <c r="G49" i="24"/>
  <c r="G57" i="24"/>
  <c r="G65" i="24"/>
  <c r="G73" i="24"/>
  <c r="G81" i="24"/>
  <c r="H82" i="24"/>
  <c r="G85" i="24"/>
  <c r="H86" i="24"/>
  <c r="G89" i="24"/>
  <c r="H90" i="24"/>
  <c r="G93" i="24"/>
  <c r="H94" i="24"/>
  <c r="G97" i="24"/>
  <c r="H98" i="24"/>
  <c r="G101" i="24"/>
  <c r="H102" i="24"/>
  <c r="G105" i="24"/>
  <c r="H106" i="24"/>
  <c r="G109" i="24"/>
  <c r="H110" i="24"/>
  <c r="G113" i="24"/>
  <c r="H114" i="24"/>
  <c r="G117" i="24"/>
  <c r="H118" i="24"/>
  <c r="G121" i="24"/>
  <c r="H122" i="24"/>
  <c r="G125" i="24"/>
  <c r="H126" i="24"/>
  <c r="G129" i="24"/>
  <c r="H130" i="24"/>
  <c r="G133" i="24"/>
  <c r="H134" i="24"/>
  <c r="G137" i="24"/>
  <c r="H138" i="24"/>
  <c r="G141" i="24"/>
  <c r="H142" i="24"/>
  <c r="G145" i="24"/>
  <c r="H146" i="24"/>
  <c r="G149" i="24"/>
  <c r="H150" i="24"/>
  <c r="G153" i="24"/>
  <c r="H154" i="24"/>
  <c r="G157" i="24"/>
  <c r="H158" i="24"/>
  <c r="G161" i="24"/>
  <c r="H162" i="24"/>
  <c r="G165" i="24"/>
  <c r="H166" i="24"/>
  <c r="G169" i="24"/>
  <c r="H170" i="24"/>
  <c r="G173" i="24"/>
  <c r="H174" i="24"/>
  <c r="G177" i="24"/>
  <c r="H178" i="24"/>
  <c r="G181" i="24"/>
  <c r="H182" i="24"/>
  <c r="G185" i="24"/>
  <c r="H186" i="24"/>
  <c r="G189" i="24"/>
  <c r="H190" i="24"/>
  <c r="G193" i="24"/>
  <c r="H194" i="24"/>
  <c r="G197" i="24"/>
  <c r="H198" i="24"/>
  <c r="G201" i="24"/>
  <c r="H202" i="24"/>
  <c r="G205" i="24"/>
  <c r="H206" i="24"/>
  <c r="G209" i="24"/>
  <c r="H210" i="24"/>
  <c r="G213" i="24"/>
  <c r="H214" i="24"/>
  <c r="G217" i="24"/>
  <c r="H218" i="24"/>
  <c r="G221" i="24"/>
  <c r="H222" i="24"/>
  <c r="G225" i="24"/>
  <c r="H226" i="24"/>
  <c r="G229" i="24"/>
  <c r="H230" i="24"/>
  <c r="G233" i="24"/>
  <c r="H234" i="24"/>
  <c r="G237" i="24"/>
  <c r="H238" i="24"/>
  <c r="G241" i="24"/>
  <c r="H242" i="24"/>
  <c r="G245" i="24"/>
  <c r="H246" i="24"/>
  <c r="G249" i="24"/>
  <c r="H250" i="24"/>
  <c r="G253" i="24"/>
  <c r="H254" i="24"/>
  <c r="G257" i="24"/>
  <c r="H258" i="24"/>
  <c r="G261" i="24"/>
  <c r="H262" i="24"/>
  <c r="G265" i="24"/>
  <c r="H266" i="24"/>
  <c r="G269" i="24"/>
  <c r="H270" i="24"/>
  <c r="G273" i="24"/>
  <c r="H274" i="24"/>
  <c r="G277" i="24"/>
  <c r="H278" i="24"/>
  <c r="G281" i="24"/>
  <c r="H282" i="24"/>
  <c r="G285" i="24"/>
  <c r="H286" i="24"/>
  <c r="G289" i="24"/>
  <c r="H290" i="24"/>
  <c r="G293" i="24"/>
  <c r="H294" i="24"/>
  <c r="G297" i="24"/>
  <c r="H298" i="24"/>
  <c r="G301" i="24"/>
  <c r="H302" i="24"/>
  <c r="G305" i="24"/>
  <c r="H306" i="24"/>
  <c r="G309" i="24"/>
  <c r="H310" i="24"/>
  <c r="G313" i="24"/>
  <c r="H314" i="24"/>
  <c r="G317" i="24"/>
  <c r="H318" i="24"/>
  <c r="G321" i="24"/>
  <c r="H322" i="24"/>
  <c r="G325" i="24"/>
  <c r="H326" i="24"/>
  <c r="G329" i="24"/>
  <c r="G334" i="24"/>
  <c r="H334" i="24"/>
  <c r="G336" i="24"/>
  <c r="G340" i="24"/>
  <c r="G344" i="24"/>
  <c r="G348" i="24"/>
  <c r="G352" i="24"/>
  <c r="G356" i="24"/>
  <c r="G360" i="24"/>
  <c r="G332" i="24"/>
  <c r="G338" i="24"/>
  <c r="G342" i="24"/>
  <c r="G346" i="24"/>
  <c r="G350" i="24"/>
  <c r="G354" i="24"/>
  <c r="G358" i="24"/>
  <c r="G362" i="24"/>
  <c r="G77" i="23"/>
  <c r="G78" i="23"/>
  <c r="H80" i="23"/>
  <c r="G15" i="23"/>
  <c r="G16" i="23"/>
  <c r="G13" i="23"/>
  <c r="H14" i="23"/>
  <c r="G30" i="23"/>
  <c r="G54" i="23"/>
  <c r="H56" i="23"/>
  <c r="G72" i="23"/>
  <c r="G96" i="23"/>
  <c r="G98" i="23"/>
  <c r="G137" i="23"/>
  <c r="G21" i="23"/>
  <c r="G22" i="23"/>
  <c r="H24" i="23"/>
  <c r="G64" i="23"/>
  <c r="G66" i="23"/>
  <c r="G68" i="23"/>
  <c r="G69" i="23"/>
  <c r="G259" i="23"/>
  <c r="G260" i="23"/>
  <c r="G263" i="23"/>
  <c r="G174" i="23"/>
  <c r="G214" i="23"/>
  <c r="G104" i="23"/>
  <c r="G150" i="23"/>
  <c r="G182" i="23"/>
  <c r="G224" i="23"/>
  <c r="G242" i="23"/>
  <c r="G244" i="23"/>
  <c r="G245" i="23"/>
  <c r="G257" i="23"/>
  <c r="G100" i="23"/>
  <c r="G101" i="23"/>
  <c r="G113" i="23"/>
  <c r="G146" i="23"/>
  <c r="G148" i="23"/>
  <c r="G160" i="23"/>
  <c r="G178" i="23"/>
  <c r="G180" i="23"/>
  <c r="G193" i="23"/>
  <c r="G248" i="23"/>
  <c r="G253" i="23"/>
  <c r="G254" i="23"/>
  <c r="G264" i="23"/>
  <c r="H13" i="23"/>
  <c r="G17" i="23"/>
  <c r="G19" i="23"/>
  <c r="G129" i="23"/>
  <c r="G131" i="23"/>
  <c r="H144" i="23"/>
  <c r="G144" i="23"/>
  <c r="G152" i="23"/>
  <c r="G195" i="23"/>
  <c r="H208" i="23"/>
  <c r="G208" i="23"/>
  <c r="H9" i="23"/>
  <c r="G11" i="23"/>
  <c r="H16" i="23"/>
  <c r="H23" i="23"/>
  <c r="G26" i="23"/>
  <c r="G31" i="23"/>
  <c r="H33" i="23"/>
  <c r="H35" i="23"/>
  <c r="H36" i="23"/>
  <c r="H37" i="23"/>
  <c r="G41" i="23"/>
  <c r="G43" i="23"/>
  <c r="H48" i="23"/>
  <c r="H55" i="23"/>
  <c r="G58" i="23"/>
  <c r="G60" i="23"/>
  <c r="H65" i="23"/>
  <c r="H67" i="23"/>
  <c r="H68" i="23"/>
  <c r="H69" i="23"/>
  <c r="G73" i="23"/>
  <c r="G75" i="23"/>
  <c r="H78" i="23"/>
  <c r="H87" i="23"/>
  <c r="G90" i="23"/>
  <c r="G92" i="23"/>
  <c r="H97" i="23"/>
  <c r="H99" i="23"/>
  <c r="H100" i="23"/>
  <c r="H101" i="23"/>
  <c r="G105" i="23"/>
  <c r="G107" i="23"/>
  <c r="H110" i="23"/>
  <c r="H121" i="23"/>
  <c r="H123" i="23"/>
  <c r="H124" i="23"/>
  <c r="H125" i="23"/>
  <c r="H143" i="23"/>
  <c r="H166" i="23"/>
  <c r="H185" i="23"/>
  <c r="H187" i="23"/>
  <c r="H188" i="23"/>
  <c r="H189" i="23"/>
  <c r="H207" i="23"/>
  <c r="H230" i="23"/>
  <c r="G18" i="23"/>
  <c r="G23" i="23"/>
  <c r="H25" i="23"/>
  <c r="H27" i="23"/>
  <c r="H28" i="23"/>
  <c r="H29" i="23"/>
  <c r="H30" i="23"/>
  <c r="G33" i="23"/>
  <c r="G35" i="23"/>
  <c r="H40" i="23"/>
  <c r="G50" i="23"/>
  <c r="G52" i="23"/>
  <c r="H57" i="23"/>
  <c r="H59" i="23"/>
  <c r="H60" i="23"/>
  <c r="H61" i="23"/>
  <c r="G65" i="23"/>
  <c r="G67" i="23"/>
  <c r="H70" i="23"/>
  <c r="H72" i="23"/>
  <c r="H79" i="23"/>
  <c r="G82" i="23"/>
  <c r="G84" i="23"/>
  <c r="H89" i="23"/>
  <c r="H91" i="23"/>
  <c r="H92" i="23"/>
  <c r="H93" i="23"/>
  <c r="G97" i="23"/>
  <c r="G99" i="23"/>
  <c r="H102" i="23"/>
  <c r="H104" i="23"/>
  <c r="H111" i="23"/>
  <c r="G114" i="23"/>
  <c r="G116" i="23"/>
  <c r="G120" i="23"/>
  <c r="G133" i="23"/>
  <c r="G134" i="23"/>
  <c r="G142" i="23"/>
  <c r="G154" i="23"/>
  <c r="G156" i="23"/>
  <c r="G157" i="23"/>
  <c r="G161" i="23"/>
  <c r="G163" i="23"/>
  <c r="H176" i="23"/>
  <c r="G176" i="23"/>
  <c r="G184" i="23"/>
  <c r="G197" i="23"/>
  <c r="G198" i="23"/>
  <c r="G216" i="23"/>
  <c r="G218" i="23"/>
  <c r="G220" i="23"/>
  <c r="G221" i="23"/>
  <c r="G225" i="23"/>
  <c r="G227" i="23"/>
  <c r="G238" i="23"/>
  <c r="G240" i="23"/>
  <c r="G10" i="23"/>
  <c r="H22" i="23"/>
  <c r="G24" i="23"/>
  <c r="H32" i="23"/>
  <c r="G42" i="23"/>
  <c r="G46" i="23"/>
  <c r="G56" i="23"/>
  <c r="H64" i="23"/>
  <c r="G74" i="23"/>
  <c r="G76" i="23"/>
  <c r="G88" i="23"/>
  <c r="H96" i="23"/>
  <c r="G106" i="23"/>
  <c r="G108" i="23"/>
  <c r="G121" i="23"/>
  <c r="G123" i="23"/>
  <c r="H126" i="23"/>
  <c r="H128" i="23"/>
  <c r="H135" i="23"/>
  <c r="G138" i="23"/>
  <c r="G140" i="23"/>
  <c r="H145" i="23"/>
  <c r="H147" i="23"/>
  <c r="H148" i="23"/>
  <c r="H149" i="23"/>
  <c r="G153" i="23"/>
  <c r="G155" i="23"/>
  <c r="H158" i="23"/>
  <c r="H160" i="23"/>
  <c r="H167" i="23"/>
  <c r="G170" i="23"/>
  <c r="G172" i="23"/>
  <c r="H177" i="23"/>
  <c r="H179" i="23"/>
  <c r="H180" i="23"/>
  <c r="H181" i="23"/>
  <c r="G185" i="23"/>
  <c r="G187" i="23"/>
  <c r="H190" i="23"/>
  <c r="H192" i="23"/>
  <c r="H199" i="23"/>
  <c r="G202" i="23"/>
  <c r="G204" i="23"/>
  <c r="H209" i="23"/>
  <c r="H211" i="23"/>
  <c r="H212" i="23"/>
  <c r="H213" i="23"/>
  <c r="G217" i="23"/>
  <c r="G219" i="23"/>
  <c r="H222" i="23"/>
  <c r="H224" i="23"/>
  <c r="H231" i="23"/>
  <c r="G234" i="23"/>
  <c r="G236" i="23"/>
  <c r="H241" i="23"/>
  <c r="H243" i="23"/>
  <c r="H244" i="23"/>
  <c r="H245" i="23"/>
  <c r="G249" i="23"/>
  <c r="G251" i="23"/>
  <c r="H254" i="23"/>
  <c r="H256" i="23"/>
  <c r="H261" i="23"/>
  <c r="H262" i="23"/>
  <c r="H263" i="23"/>
  <c r="H120" i="23"/>
  <c r="G130" i="23"/>
  <c r="G132" i="23"/>
  <c r="H141" i="23"/>
  <c r="G145" i="23"/>
  <c r="G147" i="23"/>
  <c r="H150" i="23"/>
  <c r="H152" i="23"/>
  <c r="G162" i="23"/>
  <c r="G164" i="23"/>
  <c r="H169" i="23"/>
  <c r="H173" i="23"/>
  <c r="G177" i="23"/>
  <c r="G179" i="23"/>
  <c r="H184" i="23"/>
  <c r="G194" i="23"/>
  <c r="G196" i="23"/>
  <c r="G209" i="23"/>
  <c r="G211" i="23"/>
  <c r="H216" i="23"/>
  <c r="G226" i="23"/>
  <c r="G228" i="23"/>
  <c r="G241" i="23"/>
  <c r="G243" i="23"/>
  <c r="H248" i="23"/>
  <c r="G258" i="23"/>
  <c r="H240" i="23"/>
  <c r="G250" i="23"/>
  <c r="G252" i="23"/>
  <c r="H10" i="23"/>
  <c r="H18" i="23"/>
  <c r="H26" i="23"/>
  <c r="H34" i="23"/>
  <c r="H42" i="23"/>
  <c r="H50" i="23"/>
  <c r="H58" i="23"/>
  <c r="H66" i="23"/>
  <c r="H74" i="23"/>
  <c r="H82" i="23"/>
  <c r="H90" i="23"/>
  <c r="H98" i="23"/>
  <c r="H106" i="23"/>
  <c r="H114" i="23"/>
  <c r="H122" i="23"/>
  <c r="H130" i="23"/>
  <c r="H138" i="23"/>
  <c r="H146" i="23"/>
  <c r="H154" i="23"/>
  <c r="H162" i="23"/>
  <c r="H170" i="23"/>
  <c r="H178" i="23"/>
  <c r="H186" i="23"/>
  <c r="H194" i="23"/>
  <c r="H202" i="23"/>
  <c r="H210" i="23"/>
  <c r="H218" i="23"/>
  <c r="H226" i="23"/>
  <c r="H234" i="23"/>
  <c r="H242" i="23"/>
  <c r="H250" i="23"/>
  <c r="H258" i="23"/>
  <c r="G12" i="23"/>
  <c r="G20" i="23"/>
  <c r="G28" i="23"/>
  <c r="G36" i="23"/>
  <c r="G44" i="23"/>
  <c r="G261" i="23"/>
  <c r="G55" i="23"/>
  <c r="G63" i="23"/>
  <c r="G71" i="23"/>
  <c r="G79" i="23"/>
  <c r="G87" i="23"/>
  <c r="G95" i="23"/>
  <c r="G103" i="23"/>
  <c r="G111" i="23"/>
  <c r="G119" i="23"/>
  <c r="G127" i="23"/>
  <c r="G135" i="23"/>
  <c r="G143" i="23"/>
  <c r="G151" i="23"/>
  <c r="G159" i="23"/>
  <c r="G167" i="23"/>
  <c r="G175" i="23"/>
  <c r="G183" i="23"/>
  <c r="G191" i="23"/>
  <c r="G199" i="23"/>
  <c r="G207" i="23"/>
  <c r="G215" i="23"/>
  <c r="G223" i="23"/>
  <c r="G231" i="23"/>
  <c r="G239" i="23"/>
  <c r="G247" i="23"/>
  <c r="G255" i="23"/>
  <c r="G262" i="23"/>
  <c r="G18" i="22"/>
  <c r="G20" i="22"/>
  <c r="H22" i="22"/>
  <c r="G33" i="22"/>
  <c r="G39" i="22"/>
  <c r="G57" i="22"/>
  <c r="G63" i="22"/>
  <c r="G81" i="22"/>
  <c r="G126" i="22"/>
  <c r="G128" i="22"/>
  <c r="G164" i="22"/>
  <c r="G166" i="22"/>
  <c r="G168" i="22"/>
  <c r="G170" i="22"/>
  <c r="G172" i="22"/>
  <c r="G174" i="22"/>
  <c r="G176" i="22"/>
  <c r="G178" i="22"/>
  <c r="G180" i="22"/>
  <c r="G182" i="22"/>
  <c r="G184" i="22"/>
  <c r="G186" i="22"/>
  <c r="G188" i="22"/>
  <c r="G190" i="22"/>
  <c r="G192" i="22"/>
  <c r="G194" i="22"/>
  <c r="G26" i="22"/>
  <c r="G28" i="22"/>
  <c r="H30" i="22"/>
  <c r="G50" i="22"/>
  <c r="G52" i="22"/>
  <c r="H54" i="22"/>
  <c r="G65" i="22"/>
  <c r="G74" i="22"/>
  <c r="G76" i="22"/>
  <c r="H78" i="22"/>
  <c r="G87" i="22"/>
  <c r="G103" i="22"/>
  <c r="G104" i="22"/>
  <c r="G122" i="22"/>
  <c r="H123" i="22"/>
  <c r="H125" i="22"/>
  <c r="G130" i="22"/>
  <c r="G148" i="22"/>
  <c r="G150" i="22"/>
  <c r="G152" i="22"/>
  <c r="G156" i="22"/>
  <c r="G158" i="22"/>
  <c r="G160" i="22"/>
  <c r="G34" i="22"/>
  <c r="G36" i="22"/>
  <c r="H38" i="22"/>
  <c r="G58" i="22"/>
  <c r="G60" i="22"/>
  <c r="H62" i="22"/>
  <c r="G82" i="22"/>
  <c r="H84" i="22"/>
  <c r="H86" i="22"/>
  <c r="G98" i="22"/>
  <c r="H100" i="22"/>
  <c r="H102" i="22"/>
  <c r="G196" i="22"/>
  <c r="G198" i="22"/>
  <c r="G200" i="22"/>
  <c r="G202" i="22"/>
  <c r="G204" i="22"/>
  <c r="G206" i="22"/>
  <c r="H43" i="22"/>
  <c r="H67" i="22"/>
  <c r="H75" i="22"/>
  <c r="H83" i="22"/>
  <c r="H91" i="22"/>
  <c r="G97" i="22"/>
  <c r="H99" i="22"/>
  <c r="G105" i="22"/>
  <c r="H107" i="22"/>
  <c r="G113" i="22"/>
  <c r="H115" i="22"/>
  <c r="G121" i="22"/>
  <c r="G208" i="22"/>
  <c r="G210" i="22"/>
  <c r="G212" i="22"/>
  <c r="G9" i="22"/>
  <c r="G11" i="22"/>
  <c r="H13" i="22"/>
  <c r="H16" i="22"/>
  <c r="G19" i="22"/>
  <c r="H21" i="22"/>
  <c r="H24" i="22"/>
  <c r="G27" i="22"/>
  <c r="H29" i="22"/>
  <c r="H32" i="22"/>
  <c r="G35" i="22"/>
  <c r="H37" i="22"/>
  <c r="H40" i="22"/>
  <c r="G43" i="22"/>
  <c r="H45" i="22"/>
  <c r="H48" i="22"/>
  <c r="G51" i="22"/>
  <c r="H53" i="22"/>
  <c r="H56" i="22"/>
  <c r="G59" i="22"/>
  <c r="H61" i="22"/>
  <c r="H64" i="22"/>
  <c r="G67" i="22"/>
  <c r="H69" i="22"/>
  <c r="H72" i="22"/>
  <c r="G75" i="22"/>
  <c r="H77" i="22"/>
  <c r="H80" i="22"/>
  <c r="G83" i="22"/>
  <c r="H85" i="22"/>
  <c r="H88" i="22"/>
  <c r="G91" i="22"/>
  <c r="H93" i="22"/>
  <c r="H96" i="22"/>
  <c r="G99" i="22"/>
  <c r="H101" i="22"/>
  <c r="H104" i="22"/>
  <c r="G107" i="22"/>
  <c r="H109" i="22"/>
  <c r="H112" i="22"/>
  <c r="G115" i="22"/>
  <c r="H117" i="22"/>
  <c r="H120" i="22"/>
  <c r="H124" i="22"/>
  <c r="H127" i="22"/>
  <c r="G132" i="22"/>
  <c r="H134" i="22"/>
  <c r="H136" i="22"/>
  <c r="H142" i="22"/>
  <c r="H143" i="22"/>
  <c r="H144" i="22"/>
  <c r="G151" i="22"/>
  <c r="H152" i="22"/>
  <c r="G159" i="22"/>
  <c r="H160" i="22"/>
  <c r="G161" i="22"/>
  <c r="H10" i="22"/>
  <c r="G13" i="22"/>
  <c r="H18" i="22"/>
  <c r="G21" i="22"/>
  <c r="H26" i="22"/>
  <c r="G29" i="22"/>
  <c r="H34" i="22"/>
  <c r="G37" i="22"/>
  <c r="H42" i="22"/>
  <c r="G44" i="22"/>
  <c r="G45" i="22"/>
  <c r="H50" i="22"/>
  <c r="G53" i="22"/>
  <c r="H58" i="22"/>
  <c r="G61" i="22"/>
  <c r="H66" i="22"/>
  <c r="G68" i="22"/>
  <c r="G69" i="22"/>
  <c r="H74" i="22"/>
  <c r="G77" i="22"/>
  <c r="H82" i="22"/>
  <c r="G84" i="22"/>
  <c r="G85" i="22"/>
  <c r="H90" i="22"/>
  <c r="G92" i="22"/>
  <c r="G93" i="22"/>
  <c r="H98" i="22"/>
  <c r="G100" i="22"/>
  <c r="G101" i="22"/>
  <c r="H106" i="22"/>
  <c r="G108" i="22"/>
  <c r="G109" i="22"/>
  <c r="H114" i="22"/>
  <c r="G116" i="22"/>
  <c r="G117" i="22"/>
  <c r="G123" i="22"/>
  <c r="G124" i="22"/>
  <c r="H131" i="22"/>
  <c r="G134" i="22"/>
  <c r="G153" i="22"/>
  <c r="G163" i="22"/>
  <c r="G165" i="22"/>
  <c r="G167" i="22"/>
  <c r="G169" i="22"/>
  <c r="G171" i="22"/>
  <c r="G173" i="22"/>
  <c r="G175" i="22"/>
  <c r="G177" i="22"/>
  <c r="G179" i="22"/>
  <c r="G181" i="22"/>
  <c r="G183" i="22"/>
  <c r="G185" i="22"/>
  <c r="G187" i="22"/>
  <c r="G189" i="22"/>
  <c r="G191" i="22"/>
  <c r="G193" i="22"/>
  <c r="G195" i="22"/>
  <c r="G197" i="22"/>
  <c r="G199" i="22"/>
  <c r="G201" i="22"/>
  <c r="G203" i="22"/>
  <c r="G205" i="22"/>
  <c r="G207" i="22"/>
  <c r="G209" i="22"/>
  <c r="G211" i="22"/>
  <c r="G213" i="22"/>
  <c r="G214" i="22"/>
  <c r="G215" i="22"/>
  <c r="H216" i="22"/>
  <c r="G217" i="22"/>
  <c r="H218" i="22"/>
  <c r="G219" i="22"/>
  <c r="H220" i="22"/>
  <c r="G221" i="22"/>
  <c r="H222" i="22"/>
  <c r="G223" i="22"/>
  <c r="H224" i="22"/>
  <c r="G225" i="22"/>
  <c r="H226" i="22"/>
  <c r="G227" i="22"/>
  <c r="H228" i="22"/>
  <c r="G229" i="22"/>
  <c r="H230" i="22"/>
  <c r="G231" i="22"/>
  <c r="H232" i="22"/>
  <c r="G233" i="22"/>
  <c r="H234" i="22"/>
  <c r="G235" i="22"/>
  <c r="H236" i="22"/>
  <c r="G237" i="22"/>
  <c r="H238" i="22"/>
  <c r="G239" i="22"/>
  <c r="H240" i="22"/>
  <c r="G241" i="22"/>
  <c r="H242" i="22"/>
  <c r="G243" i="22"/>
  <c r="H244" i="22"/>
  <c r="H12" i="22"/>
  <c r="G14" i="22"/>
  <c r="H20" i="22"/>
  <c r="G22" i="22"/>
  <c r="H28" i="22"/>
  <c r="G30" i="22"/>
  <c r="H36" i="22"/>
  <c r="G38" i="22"/>
  <c r="H52" i="22"/>
  <c r="G54" i="22"/>
  <c r="H60" i="22"/>
  <c r="G62" i="22"/>
  <c r="H76" i="22"/>
  <c r="G78" i="22"/>
  <c r="H133" i="22"/>
  <c r="G155" i="22"/>
  <c r="H135" i="22"/>
  <c r="G147" i="22"/>
  <c r="H147" i="22"/>
  <c r="G129" i="22"/>
  <c r="G138" i="22"/>
  <c r="G142" i="22"/>
  <c r="G146" i="22"/>
  <c r="G149" i="22"/>
  <c r="H149" i="22"/>
  <c r="G127" i="22"/>
  <c r="G139" i="22"/>
  <c r="G143" i="22"/>
  <c r="H9" i="22"/>
  <c r="H151" i="22"/>
  <c r="H153" i="22"/>
  <c r="H155" i="22"/>
  <c r="H157" i="22"/>
  <c r="H159" i="22"/>
  <c r="H167" i="22"/>
  <c r="H169" i="22"/>
  <c r="H171" i="22"/>
  <c r="H173" i="22"/>
  <c r="H175" i="22"/>
  <c r="H177" i="22"/>
  <c r="H179" i="22"/>
  <c r="H181" i="22"/>
  <c r="H183" i="22"/>
  <c r="H185" i="22"/>
  <c r="H187" i="22"/>
  <c r="H189" i="22"/>
  <c r="H191" i="22"/>
  <c r="H193" i="22"/>
  <c r="H195" i="22"/>
  <c r="H197" i="22"/>
  <c r="H199" i="22"/>
  <c r="H201" i="22"/>
  <c r="H203" i="22"/>
  <c r="H205" i="22"/>
  <c r="H207" i="22"/>
  <c r="H209" i="22"/>
  <c r="H211" i="22"/>
  <c r="H213" i="22"/>
  <c r="H215" i="22"/>
  <c r="H217" i="22"/>
  <c r="H219" i="22"/>
  <c r="H221" i="22"/>
  <c r="H223" i="22"/>
  <c r="H225" i="22"/>
  <c r="H227" i="22"/>
  <c r="H229" i="22"/>
  <c r="H231" i="22"/>
  <c r="H233" i="22"/>
  <c r="H235" i="22"/>
  <c r="H237" i="22"/>
  <c r="H239" i="22"/>
  <c r="H241" i="22"/>
  <c r="H243" i="22"/>
  <c r="H245" i="22"/>
  <c r="G216" i="22"/>
  <c r="G218" i="22"/>
  <c r="G220" i="22"/>
  <c r="G222" i="22"/>
  <c r="G224" i="22"/>
  <c r="G226" i="22"/>
  <c r="G228" i="22"/>
  <c r="G230" i="22"/>
  <c r="G232" i="22"/>
  <c r="G234" i="22"/>
  <c r="G236" i="22"/>
  <c r="G238" i="22"/>
  <c r="G240" i="22"/>
  <c r="G242" i="22"/>
  <c r="G244" i="22"/>
  <c r="G218" i="21"/>
  <c r="G220" i="21"/>
  <c r="G230" i="21"/>
  <c r="H351" i="21"/>
  <c r="G352" i="21"/>
  <c r="G355" i="21"/>
  <c r="G32" i="21"/>
  <c r="G90" i="21"/>
  <c r="G92" i="21"/>
  <c r="G102" i="21"/>
  <c r="G333" i="21"/>
  <c r="G22" i="21"/>
  <c r="G118" i="21"/>
  <c r="G138" i="21"/>
  <c r="G150" i="21"/>
  <c r="G234" i="21"/>
  <c r="G236" i="21"/>
  <c r="G246" i="21"/>
  <c r="G278" i="21"/>
  <c r="H9" i="21"/>
  <c r="G26" i="21"/>
  <c r="G28" i="21"/>
  <c r="G38" i="21"/>
  <c r="G96" i="21"/>
  <c r="H98" i="21"/>
  <c r="G99" i="21"/>
  <c r="G154" i="21"/>
  <c r="G156" i="21"/>
  <c r="G166" i="21"/>
  <c r="G282" i="21"/>
  <c r="G294" i="21"/>
  <c r="G339" i="21"/>
  <c r="H367" i="21"/>
  <c r="G368" i="21"/>
  <c r="G16" i="21"/>
  <c r="H18" i="21"/>
  <c r="G19" i="21"/>
  <c r="H20" i="21"/>
  <c r="H22" i="21"/>
  <c r="G128" i="21"/>
  <c r="G144" i="21"/>
  <c r="H146" i="21"/>
  <c r="G147" i="21"/>
  <c r="H148" i="21"/>
  <c r="H150" i="21"/>
  <c r="G272" i="21"/>
  <c r="H274" i="21"/>
  <c r="G275" i="21"/>
  <c r="H276" i="21"/>
  <c r="H343" i="21"/>
  <c r="G344" i="21"/>
  <c r="G347" i="21"/>
  <c r="G42" i="21"/>
  <c r="G44" i="21"/>
  <c r="G106" i="21"/>
  <c r="G108" i="21"/>
  <c r="G170" i="21"/>
  <c r="G172" i="21"/>
  <c r="G298" i="21"/>
  <c r="H34" i="21"/>
  <c r="G35" i="21"/>
  <c r="H36" i="21"/>
  <c r="H38" i="21"/>
  <c r="G58" i="21"/>
  <c r="G60" i="21"/>
  <c r="G70" i="21"/>
  <c r="H100" i="21"/>
  <c r="H102" i="21"/>
  <c r="G122" i="21"/>
  <c r="G124" i="21"/>
  <c r="G134" i="21"/>
  <c r="G160" i="21"/>
  <c r="H162" i="21"/>
  <c r="G163" i="21"/>
  <c r="H164" i="21"/>
  <c r="G186" i="21"/>
  <c r="G188" i="21"/>
  <c r="G198" i="21"/>
  <c r="G224" i="21"/>
  <c r="H226" i="21"/>
  <c r="G227" i="21"/>
  <c r="H228" i="21"/>
  <c r="G250" i="21"/>
  <c r="G262" i="21"/>
  <c r="G288" i="21"/>
  <c r="H290" i="21"/>
  <c r="G291" i="21"/>
  <c r="H292" i="21"/>
  <c r="G309" i="21"/>
  <c r="G317" i="21"/>
  <c r="G371" i="21"/>
  <c r="G10" i="21"/>
  <c r="G12" i="21"/>
  <c r="G48" i="21"/>
  <c r="H50" i="21"/>
  <c r="G51" i="21"/>
  <c r="H52" i="21"/>
  <c r="H54" i="21"/>
  <c r="G74" i="21"/>
  <c r="G76" i="21"/>
  <c r="G112" i="21"/>
  <c r="H114" i="21"/>
  <c r="G115" i="21"/>
  <c r="H116" i="21"/>
  <c r="G140" i="21"/>
  <c r="G176" i="21"/>
  <c r="H178" i="21"/>
  <c r="G179" i="21"/>
  <c r="H180" i="21"/>
  <c r="H182" i="21"/>
  <c r="G204" i="21"/>
  <c r="G240" i="21"/>
  <c r="H242" i="21"/>
  <c r="G243" i="21"/>
  <c r="H244" i="21"/>
  <c r="G266" i="21"/>
  <c r="H303" i="21"/>
  <c r="G304" i="21"/>
  <c r="G305" i="21"/>
  <c r="G307" i="21"/>
  <c r="G319" i="21"/>
  <c r="G67" i="21"/>
  <c r="H68" i="21"/>
  <c r="H70" i="21"/>
  <c r="H130" i="21"/>
  <c r="G131" i="21"/>
  <c r="H132" i="21"/>
  <c r="H134" i="21"/>
  <c r="H194" i="21"/>
  <c r="G195" i="21"/>
  <c r="H196" i="21"/>
  <c r="H198" i="21"/>
  <c r="G256" i="21"/>
  <c r="H258" i="21"/>
  <c r="G259" i="21"/>
  <c r="H260" i="21"/>
  <c r="G313" i="21"/>
  <c r="G315" i="21"/>
  <c r="H316" i="21"/>
  <c r="H10" i="21"/>
  <c r="G11" i="21"/>
  <c r="H12" i="21"/>
  <c r="G18" i="21"/>
  <c r="H21" i="21"/>
  <c r="H26" i="21"/>
  <c r="G27" i="21"/>
  <c r="H28" i="21"/>
  <c r="G34" i="21"/>
  <c r="H37" i="21"/>
  <c r="H42" i="21"/>
  <c r="G43" i="21"/>
  <c r="H44" i="21"/>
  <c r="G50" i="21"/>
  <c r="H53" i="21"/>
  <c r="H58" i="21"/>
  <c r="G59" i="21"/>
  <c r="H60" i="21"/>
  <c r="G66" i="21"/>
  <c r="H69" i="21"/>
  <c r="H74" i="21"/>
  <c r="G75" i="21"/>
  <c r="H76" i="21"/>
  <c r="G82" i="21"/>
  <c r="H85" i="21"/>
  <c r="H90" i="21"/>
  <c r="G91" i="21"/>
  <c r="H92" i="21"/>
  <c r="G98" i="21"/>
  <c r="H101" i="21"/>
  <c r="H106" i="21"/>
  <c r="G107" i="21"/>
  <c r="H108" i="21"/>
  <c r="G114" i="21"/>
  <c r="H122" i="21"/>
  <c r="G123" i="21"/>
  <c r="H124" i="21"/>
  <c r="G130" i="21"/>
  <c r="H133" i="21"/>
  <c r="H138" i="21"/>
  <c r="G139" i="21"/>
  <c r="H140" i="21"/>
  <c r="G146" i="21"/>
  <c r="H149" i="21"/>
  <c r="H154" i="21"/>
  <c r="G155" i="21"/>
  <c r="H156" i="21"/>
  <c r="G162" i="21"/>
  <c r="H170" i="21"/>
  <c r="G171" i="21"/>
  <c r="H172" i="21"/>
  <c r="G178" i="21"/>
  <c r="H181" i="21"/>
  <c r="H186" i="21"/>
  <c r="G187" i="21"/>
  <c r="H188" i="21"/>
  <c r="G194" i="21"/>
  <c r="H202" i="21"/>
  <c r="G203" i="21"/>
  <c r="H204" i="21"/>
  <c r="G210" i="21"/>
  <c r="H218" i="21"/>
  <c r="G219" i="21"/>
  <c r="H220" i="21"/>
  <c r="G226" i="21"/>
  <c r="H234" i="21"/>
  <c r="G235" i="21"/>
  <c r="H236" i="21"/>
  <c r="G242" i="21"/>
  <c r="H250" i="21"/>
  <c r="G251" i="21"/>
  <c r="H252" i="21"/>
  <c r="G258" i="21"/>
  <c r="H266" i="21"/>
  <c r="G267" i="21"/>
  <c r="H268" i="21"/>
  <c r="G274" i="21"/>
  <c r="H282" i="21"/>
  <c r="G283" i="21"/>
  <c r="H284" i="21"/>
  <c r="G290" i="21"/>
  <c r="H298" i="21"/>
  <c r="G299" i="21"/>
  <c r="G303" i="21"/>
  <c r="H309" i="21"/>
  <c r="G310" i="21"/>
  <c r="H311" i="21"/>
  <c r="H319" i="21"/>
  <c r="G320" i="21"/>
  <c r="G321" i="21"/>
  <c r="G323" i="21"/>
  <c r="H335" i="21"/>
  <c r="G336" i="21"/>
  <c r="H337" i="21"/>
  <c r="G337" i="21"/>
  <c r="H353" i="21"/>
  <c r="G353" i="21"/>
  <c r="H369" i="21"/>
  <c r="G369" i="21"/>
  <c r="G9" i="21"/>
  <c r="H14" i="21"/>
  <c r="G15" i="21"/>
  <c r="H16" i="21"/>
  <c r="G20" i="21"/>
  <c r="H30" i="21"/>
  <c r="G31" i="21"/>
  <c r="H32" i="21"/>
  <c r="G36" i="21"/>
  <c r="H46" i="21"/>
  <c r="G47" i="21"/>
  <c r="H48" i="21"/>
  <c r="G52" i="21"/>
  <c r="H62" i="21"/>
  <c r="G63" i="21"/>
  <c r="H64" i="21"/>
  <c r="G68" i="21"/>
  <c r="H78" i="21"/>
  <c r="G79" i="21"/>
  <c r="H80" i="21"/>
  <c r="G84" i="21"/>
  <c r="H94" i="21"/>
  <c r="G95" i="21"/>
  <c r="H96" i="21"/>
  <c r="G100" i="21"/>
  <c r="H110" i="21"/>
  <c r="G111" i="21"/>
  <c r="H112" i="21"/>
  <c r="G116" i="21"/>
  <c r="H126" i="21"/>
  <c r="G127" i="21"/>
  <c r="H128" i="21"/>
  <c r="G132" i="21"/>
  <c r="H142" i="21"/>
  <c r="G143" i="21"/>
  <c r="H144" i="21"/>
  <c r="G148" i="21"/>
  <c r="H158" i="21"/>
  <c r="G159" i="21"/>
  <c r="H160" i="21"/>
  <c r="G164" i="21"/>
  <c r="H174" i="21"/>
  <c r="G175" i="21"/>
  <c r="H176" i="21"/>
  <c r="G180" i="21"/>
  <c r="H190" i="21"/>
  <c r="G191" i="21"/>
  <c r="H192" i="21"/>
  <c r="G196" i="21"/>
  <c r="H206" i="21"/>
  <c r="G207" i="21"/>
  <c r="H208" i="21"/>
  <c r="G212" i="21"/>
  <c r="H222" i="21"/>
  <c r="G223" i="21"/>
  <c r="H224" i="21"/>
  <c r="G228" i="21"/>
  <c r="H238" i="21"/>
  <c r="G239" i="21"/>
  <c r="H240" i="21"/>
  <c r="G244" i="21"/>
  <c r="H254" i="21"/>
  <c r="G255" i="21"/>
  <c r="H256" i="21"/>
  <c r="G260" i="21"/>
  <c r="H270" i="21"/>
  <c r="G271" i="21"/>
  <c r="H272" i="21"/>
  <c r="G276" i="21"/>
  <c r="H286" i="21"/>
  <c r="G287" i="21"/>
  <c r="H288" i="21"/>
  <c r="G292" i="21"/>
  <c r="H301" i="21"/>
  <c r="G302" i="21"/>
  <c r="H307" i="21"/>
  <c r="H313" i="21"/>
  <c r="H331" i="21"/>
  <c r="H329" i="21"/>
  <c r="G329" i="21"/>
  <c r="H345" i="21"/>
  <c r="G345" i="21"/>
  <c r="H361" i="21"/>
  <c r="G361" i="21"/>
  <c r="G14" i="21"/>
  <c r="H17" i="21"/>
  <c r="G23" i="21"/>
  <c r="H24" i="21"/>
  <c r="G30" i="21"/>
  <c r="H33" i="21"/>
  <c r="G39" i="21"/>
  <c r="H40" i="21"/>
  <c r="G46" i="21"/>
  <c r="H49" i="21"/>
  <c r="G55" i="21"/>
  <c r="H56" i="21"/>
  <c r="G62" i="21"/>
  <c r="H65" i="21"/>
  <c r="G71" i="21"/>
  <c r="H72" i="21"/>
  <c r="G78" i="21"/>
  <c r="H81" i="21"/>
  <c r="G87" i="21"/>
  <c r="H88" i="21"/>
  <c r="G94" i="21"/>
  <c r="H97" i="21"/>
  <c r="G103" i="21"/>
  <c r="H104" i="21"/>
  <c r="G110" i="21"/>
  <c r="H113" i="21"/>
  <c r="H118" i="21"/>
  <c r="G119" i="21"/>
  <c r="H120" i="21"/>
  <c r="G126" i="21"/>
  <c r="H129" i="21"/>
  <c r="G135" i="21"/>
  <c r="H136" i="21"/>
  <c r="G142" i="21"/>
  <c r="H145" i="21"/>
  <c r="G151" i="21"/>
  <c r="H152" i="21"/>
  <c r="G158" i="21"/>
  <c r="H161" i="21"/>
  <c r="H166" i="21"/>
  <c r="G167" i="21"/>
  <c r="H168" i="21"/>
  <c r="G174" i="21"/>
  <c r="H177" i="21"/>
  <c r="G183" i="21"/>
  <c r="H184" i="21"/>
  <c r="G190" i="21"/>
  <c r="H193" i="21"/>
  <c r="G199" i="21"/>
  <c r="H200" i="21"/>
  <c r="G206" i="21"/>
  <c r="H209" i="21"/>
  <c r="H214" i="21"/>
  <c r="G215" i="21"/>
  <c r="H216" i="21"/>
  <c r="G222" i="21"/>
  <c r="H225" i="21"/>
  <c r="H230" i="21"/>
  <c r="G231" i="21"/>
  <c r="H232" i="21"/>
  <c r="G238" i="21"/>
  <c r="H241" i="21"/>
  <c r="H246" i="21"/>
  <c r="G247" i="21"/>
  <c r="H248" i="21"/>
  <c r="G252" i="21"/>
  <c r="G254" i="21"/>
  <c r="H257" i="21"/>
  <c r="H262" i="21"/>
  <c r="G263" i="21"/>
  <c r="H264" i="21"/>
  <c r="G268" i="21"/>
  <c r="G270" i="21"/>
  <c r="H273" i="21"/>
  <c r="H278" i="21"/>
  <c r="G279" i="21"/>
  <c r="H280" i="21"/>
  <c r="G284" i="21"/>
  <c r="G286" i="21"/>
  <c r="H289" i="21"/>
  <c r="H294" i="21"/>
  <c r="G295" i="21"/>
  <c r="H296" i="21"/>
  <c r="G301" i="21"/>
  <c r="H306" i="21"/>
  <c r="G311" i="21"/>
  <c r="H314" i="21"/>
  <c r="H317" i="21"/>
  <c r="G318" i="21"/>
  <c r="H323" i="21"/>
  <c r="G325" i="21"/>
  <c r="G327" i="21"/>
  <c r="H330" i="21"/>
  <c r="G335" i="21"/>
  <c r="H338" i="21"/>
  <c r="G343" i="21"/>
  <c r="H346" i="21"/>
  <c r="G351" i="21"/>
  <c r="H354" i="21"/>
  <c r="G359" i="21"/>
  <c r="H362" i="21"/>
  <c r="G367" i="21"/>
  <c r="H370" i="21"/>
  <c r="H322" i="21"/>
  <c r="H333" i="21"/>
  <c r="G334" i="21"/>
  <c r="H341" i="21"/>
  <c r="G342" i="21"/>
  <c r="H349" i="21"/>
  <c r="G350" i="21"/>
  <c r="H357" i="21"/>
  <c r="G358" i="21"/>
  <c r="H365" i="21"/>
  <c r="G366" i="21"/>
  <c r="G341" i="21"/>
  <c r="G349" i="21"/>
  <c r="G357" i="21"/>
  <c r="G365" i="21"/>
  <c r="H305" i="21"/>
  <c r="H321" i="21"/>
  <c r="H304" i="21"/>
  <c r="H320" i="21"/>
  <c r="G13" i="21"/>
  <c r="G17" i="21"/>
  <c r="G21" i="21"/>
  <c r="G25" i="21"/>
  <c r="G29" i="21"/>
  <c r="G33" i="21"/>
  <c r="G37" i="21"/>
  <c r="G41" i="21"/>
  <c r="G45" i="21"/>
  <c r="G49" i="21"/>
  <c r="G53" i="21"/>
  <c r="G57" i="21"/>
  <c r="G61" i="21"/>
  <c r="G65" i="21"/>
  <c r="G69" i="21"/>
  <c r="G73" i="21"/>
  <c r="G77" i="21"/>
  <c r="G81" i="21"/>
  <c r="G85" i="21"/>
  <c r="G89" i="21"/>
  <c r="G93" i="21"/>
  <c r="G97" i="21"/>
  <c r="G101" i="21"/>
  <c r="G105" i="21"/>
  <c r="G109" i="21"/>
  <c r="G113" i="21"/>
  <c r="G117" i="21"/>
  <c r="G121" i="21"/>
  <c r="G125" i="21"/>
  <c r="G129" i="21"/>
  <c r="G133" i="21"/>
  <c r="G137" i="21"/>
  <c r="G141" i="21"/>
  <c r="G145" i="21"/>
  <c r="G149" i="21"/>
  <c r="G153" i="21"/>
  <c r="G157" i="21"/>
  <c r="G161" i="21"/>
  <c r="G165" i="21"/>
  <c r="G169" i="21"/>
  <c r="G173" i="21"/>
  <c r="G177" i="21"/>
  <c r="G181" i="21"/>
  <c r="G185" i="21"/>
  <c r="G189" i="21"/>
  <c r="G193" i="21"/>
  <c r="G197" i="21"/>
  <c r="G201" i="21"/>
  <c r="G205" i="21"/>
  <c r="G209" i="21"/>
  <c r="G213" i="21"/>
  <c r="G217" i="21"/>
  <c r="G221" i="21"/>
  <c r="G225" i="21"/>
  <c r="G229" i="21"/>
  <c r="G233" i="21"/>
  <c r="G237" i="21"/>
  <c r="G241" i="21"/>
  <c r="G245" i="21"/>
  <c r="G249" i="21"/>
  <c r="G253" i="21"/>
  <c r="G257" i="21"/>
  <c r="G261" i="21"/>
  <c r="G265" i="21"/>
  <c r="G269" i="21"/>
  <c r="G273" i="21"/>
  <c r="G277" i="21"/>
  <c r="G281" i="21"/>
  <c r="G285" i="21"/>
  <c r="G289" i="21"/>
  <c r="G293" i="21"/>
  <c r="G297" i="21"/>
  <c r="G312" i="21"/>
  <c r="H328" i="21"/>
  <c r="H336" i="21"/>
  <c r="H344" i="21"/>
  <c r="H352" i="21"/>
  <c r="H360" i="21"/>
  <c r="H368" i="21"/>
  <c r="H11" i="21"/>
  <c r="H15" i="21"/>
  <c r="H19" i="21"/>
  <c r="H23" i="21"/>
  <c r="H27" i="21"/>
  <c r="H31" i="21"/>
  <c r="H35" i="21"/>
  <c r="H39" i="21"/>
  <c r="H43" i="21"/>
  <c r="H47" i="21"/>
  <c r="H51" i="21"/>
  <c r="H55" i="21"/>
  <c r="H59" i="21"/>
  <c r="H63" i="21"/>
  <c r="H67" i="21"/>
  <c r="H71" i="21"/>
  <c r="H75" i="21"/>
  <c r="H79" i="21"/>
  <c r="H83" i="21"/>
  <c r="H87" i="21"/>
  <c r="H91" i="21"/>
  <c r="H95" i="21"/>
  <c r="H99" i="21"/>
  <c r="H103" i="21"/>
  <c r="H107" i="21"/>
  <c r="H111" i="21"/>
  <c r="H115" i="21"/>
  <c r="H119" i="21"/>
  <c r="H123" i="21"/>
  <c r="H127" i="21"/>
  <c r="H131" i="21"/>
  <c r="H135" i="21"/>
  <c r="H139" i="21"/>
  <c r="H143" i="21"/>
  <c r="H147" i="21"/>
  <c r="H151" i="21"/>
  <c r="H155" i="21"/>
  <c r="H159" i="21"/>
  <c r="H163" i="21"/>
  <c r="H167" i="21"/>
  <c r="H171" i="21"/>
  <c r="H175" i="21"/>
  <c r="H179" i="21"/>
  <c r="H183" i="21"/>
  <c r="H187" i="21"/>
  <c r="H191" i="21"/>
  <c r="H195" i="21"/>
  <c r="H199" i="21"/>
  <c r="H203" i="21"/>
  <c r="H207" i="21"/>
  <c r="H211" i="21"/>
  <c r="H215" i="21"/>
  <c r="H219" i="21"/>
  <c r="H223" i="21"/>
  <c r="H227" i="21"/>
  <c r="H231" i="21"/>
  <c r="H235" i="21"/>
  <c r="H239" i="21"/>
  <c r="H243" i="21"/>
  <c r="H247" i="21"/>
  <c r="H251" i="21"/>
  <c r="H255" i="21"/>
  <c r="H259" i="21"/>
  <c r="H263" i="21"/>
  <c r="H267" i="21"/>
  <c r="H271" i="21"/>
  <c r="H275" i="21"/>
  <c r="H279" i="21"/>
  <c r="H283" i="21"/>
  <c r="H287" i="21"/>
  <c r="H291" i="21"/>
  <c r="H295" i="21"/>
  <c r="H299" i="21"/>
  <c r="H310" i="21"/>
  <c r="H315" i="21"/>
  <c r="H326" i="21"/>
  <c r="G300" i="21"/>
  <c r="G308" i="21"/>
  <c r="G316" i="21"/>
  <c r="G324" i="21"/>
  <c r="G332" i="21"/>
  <c r="G340" i="21"/>
  <c r="G348" i="21"/>
  <c r="G356" i="21"/>
  <c r="G364" i="21"/>
  <c r="G306" i="21"/>
  <c r="G314" i="21"/>
  <c r="G322" i="21"/>
  <c r="G330" i="21"/>
  <c r="G338" i="21"/>
  <c r="G346" i="21"/>
  <c r="G354" i="21"/>
  <c r="G362" i="21"/>
  <c r="G370" i="21"/>
  <c r="G21" i="20"/>
  <c r="G57" i="20"/>
  <c r="G65" i="20"/>
  <c r="G68" i="20"/>
  <c r="G70" i="20"/>
  <c r="G137" i="20"/>
  <c r="G160" i="20"/>
  <c r="G195" i="20"/>
  <c r="G227" i="20"/>
  <c r="G259" i="20"/>
  <c r="G291" i="20"/>
  <c r="G293" i="20"/>
  <c r="G322" i="20"/>
  <c r="G323" i="20"/>
  <c r="G325" i="20"/>
  <c r="G13" i="20"/>
  <c r="G15" i="20"/>
  <c r="G16" i="20"/>
  <c r="G17" i="20"/>
  <c r="G27" i="20"/>
  <c r="G29" i="20"/>
  <c r="G49" i="20"/>
  <c r="G51" i="20"/>
  <c r="G53" i="20"/>
  <c r="G54" i="20"/>
  <c r="G105" i="20"/>
  <c r="G121" i="20"/>
  <c r="G153" i="20"/>
  <c r="G168" i="20"/>
  <c r="G191" i="20"/>
  <c r="G203" i="20"/>
  <c r="H219" i="20"/>
  <c r="H225" i="20"/>
  <c r="G235" i="20"/>
  <c r="G266" i="20"/>
  <c r="G267" i="20"/>
  <c r="G269" i="20"/>
  <c r="H283" i="20"/>
  <c r="H289" i="20"/>
  <c r="G298" i="20"/>
  <c r="G299" i="20"/>
  <c r="G301" i="20"/>
  <c r="H315" i="20"/>
  <c r="H319" i="20"/>
  <c r="H321" i="20"/>
  <c r="G330" i="20"/>
  <c r="G331" i="20"/>
  <c r="G333" i="20"/>
  <c r="G23" i="20"/>
  <c r="G24" i="20"/>
  <c r="G25" i="20"/>
  <c r="G62" i="20"/>
  <c r="G63" i="20"/>
  <c r="G64" i="20"/>
  <c r="G72" i="20"/>
  <c r="G73" i="20"/>
  <c r="G89" i="20"/>
  <c r="G113" i="20"/>
  <c r="G115" i="20"/>
  <c r="G117" i="20"/>
  <c r="G118" i="20"/>
  <c r="G132" i="20"/>
  <c r="G134" i="20"/>
  <c r="G163" i="20"/>
  <c r="G165" i="20"/>
  <c r="G177" i="20"/>
  <c r="G199" i="20"/>
  <c r="G211" i="20"/>
  <c r="H227" i="20"/>
  <c r="H233" i="20"/>
  <c r="G243" i="20"/>
  <c r="G245" i="20"/>
  <c r="H259" i="20"/>
  <c r="H263" i="20"/>
  <c r="H265" i="20"/>
  <c r="G275" i="20"/>
  <c r="G277" i="20"/>
  <c r="H291" i="20"/>
  <c r="H295" i="20"/>
  <c r="H297" i="20"/>
  <c r="H323" i="20"/>
  <c r="H327" i="20"/>
  <c r="H329" i="20"/>
  <c r="G86" i="20"/>
  <c r="G100" i="20"/>
  <c r="H235" i="20"/>
  <c r="H241" i="20"/>
  <c r="H267" i="20"/>
  <c r="H273" i="20"/>
  <c r="H299" i="20"/>
  <c r="H331" i="20"/>
  <c r="H239" i="20"/>
  <c r="G239" i="20"/>
  <c r="G10" i="20"/>
  <c r="H16" i="20"/>
  <c r="H17" i="20"/>
  <c r="G18" i="20"/>
  <c r="H24" i="20"/>
  <c r="H25" i="20"/>
  <c r="G26" i="20"/>
  <c r="H32" i="20"/>
  <c r="H33" i="20"/>
  <c r="G34" i="20"/>
  <c r="H40" i="20"/>
  <c r="H41" i="20"/>
  <c r="G43" i="20"/>
  <c r="G45" i="20"/>
  <c r="H50" i="20"/>
  <c r="H52" i="20"/>
  <c r="H53" i="20"/>
  <c r="H54" i="20"/>
  <c r="G55" i="20"/>
  <c r="G60" i="20"/>
  <c r="H63" i="20"/>
  <c r="H64" i="20"/>
  <c r="H73" i="20"/>
  <c r="G75" i="20"/>
  <c r="G77" i="20"/>
  <c r="H82" i="20"/>
  <c r="H84" i="20"/>
  <c r="H85" i="20"/>
  <c r="H86" i="20"/>
  <c r="G87" i="20"/>
  <c r="G92" i="20"/>
  <c r="H95" i="20"/>
  <c r="H96" i="20"/>
  <c r="H105" i="20"/>
  <c r="G107" i="20"/>
  <c r="G109" i="20"/>
  <c r="H114" i="20"/>
  <c r="H116" i="20"/>
  <c r="H117" i="20"/>
  <c r="H118" i="20"/>
  <c r="G119" i="20"/>
  <c r="G124" i="20"/>
  <c r="H127" i="20"/>
  <c r="H128" i="20"/>
  <c r="H137" i="20"/>
  <c r="G139" i="20"/>
  <c r="G141" i="20"/>
  <c r="H146" i="20"/>
  <c r="H151" i="20"/>
  <c r="H152" i="20"/>
  <c r="H170" i="20"/>
  <c r="H172" i="20"/>
  <c r="G197" i="20"/>
  <c r="G229" i="20"/>
  <c r="G12" i="20"/>
  <c r="G20" i="20"/>
  <c r="G28" i="20"/>
  <c r="H35" i="20"/>
  <c r="G36" i="20"/>
  <c r="H42" i="20"/>
  <c r="H44" i="20"/>
  <c r="H45" i="20"/>
  <c r="H46" i="20"/>
  <c r="G47" i="20"/>
  <c r="G52" i="20"/>
  <c r="H55" i="20"/>
  <c r="H56" i="20"/>
  <c r="G67" i="20"/>
  <c r="G69" i="20"/>
  <c r="H74" i="20"/>
  <c r="H77" i="20"/>
  <c r="H78" i="20"/>
  <c r="G79" i="20"/>
  <c r="G84" i="20"/>
  <c r="H87" i="20"/>
  <c r="H88" i="20"/>
  <c r="G99" i="20"/>
  <c r="G101" i="20"/>
  <c r="H106" i="20"/>
  <c r="H108" i="20"/>
  <c r="H109" i="20"/>
  <c r="H110" i="20"/>
  <c r="G111" i="20"/>
  <c r="G116" i="20"/>
  <c r="H119" i="20"/>
  <c r="H120" i="20"/>
  <c r="G131" i="20"/>
  <c r="G133" i="20"/>
  <c r="H141" i="20"/>
  <c r="H142" i="20"/>
  <c r="G143" i="20"/>
  <c r="G148" i="20"/>
  <c r="G150" i="20"/>
  <c r="G161" i="20"/>
  <c r="G169" i="20"/>
  <c r="H223" i="20"/>
  <c r="G223" i="20"/>
  <c r="G14" i="20"/>
  <c r="G22" i="20"/>
  <c r="G30" i="20"/>
  <c r="G38" i="20"/>
  <c r="G59" i="20"/>
  <c r="G61" i="20"/>
  <c r="G71" i="20"/>
  <c r="G91" i="20"/>
  <c r="G93" i="20"/>
  <c r="G103" i="20"/>
  <c r="G123" i="20"/>
  <c r="G125" i="20"/>
  <c r="G135" i="20"/>
  <c r="H231" i="20"/>
  <c r="G231" i="20"/>
  <c r="H173" i="20"/>
  <c r="H174" i="20"/>
  <c r="H181" i="20"/>
  <c r="H182" i="20"/>
  <c r="H183" i="20"/>
  <c r="H189" i="20"/>
  <c r="H190" i="20"/>
  <c r="H191" i="20"/>
  <c r="H199" i="20"/>
  <c r="H207" i="20"/>
  <c r="H214" i="20"/>
  <c r="H215" i="20"/>
  <c r="H222" i="20"/>
  <c r="H230" i="20"/>
  <c r="H238" i="20"/>
  <c r="H246" i="20"/>
  <c r="G252" i="20"/>
  <c r="H254" i="20"/>
  <c r="G260" i="20"/>
  <c r="H262" i="20"/>
  <c r="G268" i="20"/>
  <c r="H270" i="20"/>
  <c r="G276" i="20"/>
  <c r="H278" i="20"/>
  <c r="G284" i="20"/>
  <c r="H286" i="20"/>
  <c r="G292" i="20"/>
  <c r="H294" i="20"/>
  <c r="G300" i="20"/>
  <c r="H302" i="20"/>
  <c r="G308" i="20"/>
  <c r="H310" i="20"/>
  <c r="G316" i="20"/>
  <c r="H318" i="20"/>
  <c r="G324" i="20"/>
  <c r="H326" i="20"/>
  <c r="G332" i="20"/>
  <c r="H334" i="20"/>
  <c r="H144" i="20"/>
  <c r="H153" i="20"/>
  <c r="G155" i="20"/>
  <c r="G157" i="20"/>
  <c r="H162" i="20"/>
  <c r="H164" i="20"/>
  <c r="H165" i="20"/>
  <c r="H166" i="20"/>
  <c r="G167" i="20"/>
  <c r="G172" i="20"/>
  <c r="H175" i="20"/>
  <c r="H176" i="20"/>
  <c r="H184" i="20"/>
  <c r="H193" i="20"/>
  <c r="H201" i="20"/>
  <c r="H209" i="20"/>
  <c r="G214" i="20"/>
  <c r="H216" i="20"/>
  <c r="G222" i="20"/>
  <c r="H224" i="20"/>
  <c r="G230" i="20"/>
  <c r="H232" i="20"/>
  <c r="G238" i="20"/>
  <c r="H240" i="20"/>
  <c r="G246" i="20"/>
  <c r="H248" i="20"/>
  <c r="G254" i="20"/>
  <c r="H256" i="20"/>
  <c r="G262" i="20"/>
  <c r="H264" i="20"/>
  <c r="G270" i="20"/>
  <c r="H272" i="20"/>
  <c r="G278" i="20"/>
  <c r="H280" i="20"/>
  <c r="G286" i="20"/>
  <c r="H288" i="20"/>
  <c r="G294" i="20"/>
  <c r="H296" i="20"/>
  <c r="G302" i="20"/>
  <c r="H304" i="20"/>
  <c r="G310" i="20"/>
  <c r="H312" i="20"/>
  <c r="G318" i="20"/>
  <c r="H320" i="20"/>
  <c r="G326" i="20"/>
  <c r="H328" i="20"/>
  <c r="G334" i="20"/>
  <c r="H336" i="20"/>
  <c r="G339" i="20"/>
  <c r="G341" i="20"/>
  <c r="G343" i="20"/>
  <c r="G345" i="20"/>
  <c r="G347" i="20"/>
  <c r="G349" i="20"/>
  <c r="G351" i="20"/>
  <c r="G353" i="20"/>
  <c r="G355" i="20"/>
  <c r="G357" i="20"/>
  <c r="G359" i="20"/>
  <c r="G361" i="20"/>
  <c r="G363" i="20"/>
  <c r="G365" i="20"/>
  <c r="G367" i="20"/>
  <c r="G369" i="20"/>
  <c r="G371" i="20"/>
  <c r="G373" i="20"/>
  <c r="G375" i="20"/>
  <c r="G377" i="20"/>
  <c r="G379" i="20"/>
  <c r="G381" i="20"/>
  <c r="G383" i="20"/>
  <c r="G385" i="20"/>
  <c r="G387" i="20"/>
  <c r="G389" i="20"/>
  <c r="G391" i="20"/>
  <c r="G393" i="20"/>
  <c r="G395" i="20"/>
  <c r="G397" i="20"/>
  <c r="G399" i="20"/>
  <c r="G401" i="20"/>
  <c r="G403" i="20"/>
  <c r="G405" i="20"/>
  <c r="G407" i="20"/>
  <c r="G409" i="20"/>
  <c r="G411" i="20"/>
  <c r="G413" i="20"/>
  <c r="G415" i="20"/>
  <c r="G417" i="20"/>
  <c r="G419" i="20"/>
  <c r="G421" i="20"/>
  <c r="G423" i="20"/>
  <c r="G425" i="20"/>
  <c r="G147" i="20"/>
  <c r="G149" i="20"/>
  <c r="H154" i="20"/>
  <c r="H156" i="20"/>
  <c r="H157" i="20"/>
  <c r="H158" i="20"/>
  <c r="G159" i="20"/>
  <c r="G164" i="20"/>
  <c r="H167" i="20"/>
  <c r="H168" i="20"/>
  <c r="G179" i="20"/>
  <c r="H187" i="20"/>
  <c r="H195" i="20"/>
  <c r="H211" i="20"/>
  <c r="G216" i="20"/>
  <c r="H218" i="20"/>
  <c r="H221" i="20"/>
  <c r="G224" i="20"/>
  <c r="H226" i="20"/>
  <c r="H229" i="20"/>
  <c r="G232" i="20"/>
  <c r="H234" i="20"/>
  <c r="H237" i="20"/>
  <c r="G240" i="20"/>
  <c r="H242" i="20"/>
  <c r="H245" i="20"/>
  <c r="G247" i="20"/>
  <c r="G248" i="20"/>
  <c r="H250" i="20"/>
  <c r="H253" i="20"/>
  <c r="G255" i="20"/>
  <c r="G256" i="20"/>
  <c r="H258" i="20"/>
  <c r="H261" i="20"/>
  <c r="G263" i="20"/>
  <c r="G264" i="20"/>
  <c r="H266" i="20"/>
  <c r="H269" i="20"/>
  <c r="G271" i="20"/>
  <c r="G272" i="20"/>
  <c r="H277" i="20"/>
  <c r="G279" i="20"/>
  <c r="G280" i="20"/>
  <c r="H282" i="20"/>
  <c r="H285" i="20"/>
  <c r="G287" i="20"/>
  <c r="G288" i="20"/>
  <c r="H293" i="20"/>
  <c r="G295" i="20"/>
  <c r="G296" i="20"/>
  <c r="H298" i="20"/>
  <c r="H301" i="20"/>
  <c r="G303" i="20"/>
  <c r="G304" i="20"/>
  <c r="H306" i="20"/>
  <c r="H309" i="20"/>
  <c r="G311" i="20"/>
  <c r="G312" i="20"/>
  <c r="H314" i="20"/>
  <c r="H317" i="20"/>
  <c r="G319" i="20"/>
  <c r="G320" i="20"/>
  <c r="H322" i="20"/>
  <c r="H325" i="20"/>
  <c r="G327" i="20"/>
  <c r="G328" i="20"/>
  <c r="H330" i="20"/>
  <c r="H333" i="20"/>
  <c r="G335" i="20"/>
  <c r="G336" i="20"/>
  <c r="H342" i="20"/>
  <c r="H344" i="20"/>
  <c r="H346" i="20"/>
  <c r="H356" i="20"/>
  <c r="H358" i="20"/>
  <c r="H360" i="20"/>
  <c r="H364" i="20"/>
  <c r="H366" i="20"/>
  <c r="H368" i="20"/>
  <c r="H370" i="20"/>
  <c r="H372" i="20"/>
  <c r="H374" i="20"/>
  <c r="H376" i="20"/>
  <c r="H378" i="20"/>
  <c r="H380" i="20"/>
  <c r="H382" i="20"/>
  <c r="H384" i="20"/>
  <c r="H386" i="20"/>
  <c r="H388" i="20"/>
  <c r="H390" i="20"/>
  <c r="H392" i="20"/>
  <c r="H394" i="20"/>
  <c r="H396" i="20"/>
  <c r="H398" i="20"/>
  <c r="H400" i="20"/>
  <c r="H402" i="20"/>
  <c r="H404" i="20"/>
  <c r="H406" i="20"/>
  <c r="H408" i="20"/>
  <c r="H410" i="20"/>
  <c r="H412" i="20"/>
  <c r="H414" i="20"/>
  <c r="H416" i="20"/>
  <c r="H418" i="20"/>
  <c r="H420" i="20"/>
  <c r="H422" i="20"/>
  <c r="H424" i="20"/>
  <c r="H426" i="20"/>
  <c r="H43" i="20"/>
  <c r="H51" i="20"/>
  <c r="H59" i="20"/>
  <c r="H67" i="20"/>
  <c r="H75" i="20"/>
  <c r="H83" i="20"/>
  <c r="H91" i="20"/>
  <c r="H99" i="20"/>
  <c r="H107" i="20"/>
  <c r="H115" i="20"/>
  <c r="H123" i="20"/>
  <c r="H131" i="20"/>
  <c r="H139" i="20"/>
  <c r="H147" i="20"/>
  <c r="H155" i="20"/>
  <c r="H163" i="20"/>
  <c r="H171" i="20"/>
  <c r="H196" i="20"/>
  <c r="G196" i="20"/>
  <c r="H204" i="20"/>
  <c r="G204" i="20"/>
  <c r="H212" i="20"/>
  <c r="G212" i="20"/>
  <c r="G218" i="20"/>
  <c r="G226" i="20"/>
  <c r="G234" i="20"/>
  <c r="G242" i="20"/>
  <c r="H179" i="20"/>
  <c r="G181" i="20"/>
  <c r="G185" i="20"/>
  <c r="G189" i="20"/>
  <c r="H198" i="20"/>
  <c r="G198" i="20"/>
  <c r="H206" i="20"/>
  <c r="G206" i="20"/>
  <c r="G220" i="20"/>
  <c r="G228" i="20"/>
  <c r="G236" i="20"/>
  <c r="G244" i="20"/>
  <c r="G9" i="20"/>
  <c r="G42" i="20"/>
  <c r="G50" i="20"/>
  <c r="G58" i="20"/>
  <c r="G66" i="20"/>
  <c r="G74" i="20"/>
  <c r="G82" i="20"/>
  <c r="G90" i="20"/>
  <c r="G98" i="20"/>
  <c r="G106" i="20"/>
  <c r="G114" i="20"/>
  <c r="G122" i="20"/>
  <c r="G130" i="20"/>
  <c r="G138" i="20"/>
  <c r="G146" i="20"/>
  <c r="G154" i="20"/>
  <c r="G162" i="20"/>
  <c r="G170" i="20"/>
  <c r="G178" i="20"/>
  <c r="G182" i="20"/>
  <c r="G186" i="20"/>
  <c r="G190" i="20"/>
  <c r="H192" i="20"/>
  <c r="G192" i="20"/>
  <c r="H200" i="20"/>
  <c r="G200" i="20"/>
  <c r="H208" i="20"/>
  <c r="G208" i="20"/>
  <c r="H194" i="20"/>
  <c r="G194" i="20"/>
  <c r="H202" i="20"/>
  <c r="G202" i="20"/>
  <c r="H210" i="20"/>
  <c r="G210" i="20"/>
  <c r="H339" i="20"/>
  <c r="H341" i="20"/>
  <c r="H343" i="20"/>
  <c r="H345" i="20"/>
  <c r="H347" i="20"/>
  <c r="H349" i="20"/>
  <c r="H351" i="20"/>
  <c r="H353" i="20"/>
  <c r="H355" i="20"/>
  <c r="H357" i="20"/>
  <c r="H359" i="20"/>
  <c r="H361" i="20"/>
  <c r="H363" i="20"/>
  <c r="H365" i="20"/>
  <c r="H367" i="20"/>
  <c r="H369" i="20"/>
  <c r="H371" i="20"/>
  <c r="H373" i="20"/>
  <c r="H375" i="20"/>
  <c r="H377" i="20"/>
  <c r="H379" i="20"/>
  <c r="H381" i="20"/>
  <c r="H383" i="20"/>
  <c r="H385" i="20"/>
  <c r="H387" i="20"/>
  <c r="H389" i="20"/>
  <c r="H391" i="20"/>
  <c r="H393" i="20"/>
  <c r="H395" i="20"/>
  <c r="H397" i="20"/>
  <c r="H399" i="20"/>
  <c r="H401" i="20"/>
  <c r="H403" i="20"/>
  <c r="H405" i="20"/>
  <c r="H407" i="20"/>
  <c r="H409" i="20"/>
  <c r="H411" i="20"/>
  <c r="H413" i="20"/>
  <c r="H415" i="20"/>
  <c r="H417" i="20"/>
  <c r="H419" i="20"/>
  <c r="H421" i="20"/>
  <c r="H423" i="20"/>
  <c r="H425" i="20"/>
  <c r="H427" i="20"/>
  <c r="G61" i="19"/>
  <c r="G122" i="19"/>
  <c r="G123" i="19"/>
  <c r="G170" i="19"/>
  <c r="G171" i="19"/>
  <c r="G175" i="19"/>
  <c r="G363" i="19"/>
  <c r="G24" i="19"/>
  <c r="G26" i="19"/>
  <c r="G32" i="19"/>
  <c r="G34" i="19"/>
  <c r="G40" i="19"/>
  <c r="G42" i="19"/>
  <c r="G74" i="19"/>
  <c r="G75" i="19"/>
  <c r="G78" i="19"/>
  <c r="G79" i="19"/>
  <c r="G117" i="19"/>
  <c r="H119" i="19"/>
  <c r="G138" i="19"/>
  <c r="G161" i="19"/>
  <c r="G186" i="19"/>
  <c r="G222" i="19"/>
  <c r="G223" i="19"/>
  <c r="G254" i="19"/>
  <c r="G255" i="19"/>
  <c r="G286" i="19"/>
  <c r="G287" i="19"/>
  <c r="G318" i="19"/>
  <c r="G319" i="19"/>
  <c r="G15" i="19"/>
  <c r="G20" i="19"/>
  <c r="G21" i="19"/>
  <c r="G44" i="19"/>
  <c r="G65" i="19"/>
  <c r="G69" i="19"/>
  <c r="H71" i="19"/>
  <c r="G90" i="19"/>
  <c r="G91" i="19"/>
  <c r="G129" i="19"/>
  <c r="G133" i="19"/>
  <c r="H135" i="19"/>
  <c r="G179" i="19"/>
  <c r="G181" i="19"/>
  <c r="H183" i="19"/>
  <c r="H251" i="19"/>
  <c r="H283" i="19"/>
  <c r="G28" i="19"/>
  <c r="G29" i="19"/>
  <c r="G31" i="19"/>
  <c r="G36" i="19"/>
  <c r="G37" i="19"/>
  <c r="H39" i="19"/>
  <c r="H75" i="19"/>
  <c r="H231" i="19"/>
  <c r="H263" i="19"/>
  <c r="G293" i="19"/>
  <c r="H295" i="19"/>
  <c r="H327" i="19"/>
  <c r="H31" i="19"/>
  <c r="H67" i="19"/>
  <c r="G67" i="19"/>
  <c r="H99" i="19"/>
  <c r="G99" i="19"/>
  <c r="H131" i="19"/>
  <c r="G131" i="19"/>
  <c r="H163" i="19"/>
  <c r="G163" i="19"/>
  <c r="H10" i="19"/>
  <c r="H11" i="19"/>
  <c r="H12" i="19"/>
  <c r="G16" i="19"/>
  <c r="G18" i="19"/>
  <c r="H21" i="19"/>
  <c r="H23" i="19"/>
  <c r="H30" i="19"/>
  <c r="H38" i="19"/>
  <c r="G41" i="19"/>
  <c r="G43" i="19"/>
  <c r="H48" i="19"/>
  <c r="H50" i="19"/>
  <c r="H51" i="19"/>
  <c r="H52" i="19"/>
  <c r="H64" i="19"/>
  <c r="H66" i="19"/>
  <c r="H96" i="19"/>
  <c r="H98" i="19"/>
  <c r="H128" i="19"/>
  <c r="H130" i="19"/>
  <c r="H160" i="19"/>
  <c r="H162" i="19"/>
  <c r="G10" i="19"/>
  <c r="H15" i="19"/>
  <c r="G25" i="19"/>
  <c r="G27" i="19"/>
  <c r="G33" i="19"/>
  <c r="G35" i="19"/>
  <c r="G48" i="19"/>
  <c r="G50" i="19"/>
  <c r="G63" i="19"/>
  <c r="G81" i="19"/>
  <c r="H83" i="19"/>
  <c r="G83" i="19"/>
  <c r="G94" i="19"/>
  <c r="G95" i="19"/>
  <c r="G113" i="19"/>
  <c r="H115" i="19"/>
  <c r="G115" i="19"/>
  <c r="G126" i="19"/>
  <c r="G127" i="19"/>
  <c r="G145" i="19"/>
  <c r="H147" i="19"/>
  <c r="G147" i="19"/>
  <c r="G158" i="19"/>
  <c r="G159" i="19"/>
  <c r="G17" i="19"/>
  <c r="G19" i="19"/>
  <c r="G39" i="19"/>
  <c r="H47" i="19"/>
  <c r="G103" i="19"/>
  <c r="H338" i="19"/>
  <c r="H56" i="19"/>
  <c r="H58" i="19"/>
  <c r="H59" i="19"/>
  <c r="H60" i="19"/>
  <c r="G64" i="19"/>
  <c r="G66" i="19"/>
  <c r="H68" i="19"/>
  <c r="H70" i="19"/>
  <c r="G73" i="19"/>
  <c r="G82" i="19"/>
  <c r="H84" i="19"/>
  <c r="H86" i="19"/>
  <c r="G89" i="19"/>
  <c r="H91" i="19"/>
  <c r="G98" i="19"/>
  <c r="H100" i="19"/>
  <c r="H102" i="19"/>
  <c r="G105" i="19"/>
  <c r="H107" i="19"/>
  <c r="G114" i="19"/>
  <c r="H116" i="19"/>
  <c r="H118" i="19"/>
  <c r="G121" i="19"/>
  <c r="H123" i="19"/>
  <c r="G130" i="19"/>
  <c r="H132" i="19"/>
  <c r="H134" i="19"/>
  <c r="G137" i="19"/>
  <c r="H139" i="19"/>
  <c r="G146" i="19"/>
  <c r="H148" i="19"/>
  <c r="H150" i="19"/>
  <c r="G153" i="19"/>
  <c r="H155" i="19"/>
  <c r="G162" i="19"/>
  <c r="H164" i="19"/>
  <c r="H166" i="19"/>
  <c r="G169" i="19"/>
  <c r="H171" i="19"/>
  <c r="G178" i="19"/>
  <c r="H180" i="19"/>
  <c r="H182" i="19"/>
  <c r="G185" i="19"/>
  <c r="H187" i="19"/>
  <c r="G194" i="19"/>
  <c r="H196" i="19"/>
  <c r="H198" i="19"/>
  <c r="G201" i="19"/>
  <c r="H203" i="19"/>
  <c r="G210" i="19"/>
  <c r="H212" i="19"/>
  <c r="H214" i="19"/>
  <c r="G217" i="19"/>
  <c r="H219" i="19"/>
  <c r="G226" i="19"/>
  <c r="H228" i="19"/>
  <c r="H230" i="19"/>
  <c r="G233" i="19"/>
  <c r="H235" i="19"/>
  <c r="G242" i="19"/>
  <c r="H244" i="19"/>
  <c r="H246" i="19"/>
  <c r="G249" i="19"/>
  <c r="G258" i="19"/>
  <c r="H260" i="19"/>
  <c r="H262" i="19"/>
  <c r="G265" i="19"/>
  <c r="H267" i="19"/>
  <c r="G274" i="19"/>
  <c r="H276" i="19"/>
  <c r="H278" i="19"/>
  <c r="G281" i="19"/>
  <c r="G290" i="19"/>
  <c r="H292" i="19"/>
  <c r="H294" i="19"/>
  <c r="G297" i="19"/>
  <c r="G306" i="19"/>
  <c r="H308" i="19"/>
  <c r="H310" i="19"/>
  <c r="G313" i="19"/>
  <c r="H315" i="19"/>
  <c r="G322" i="19"/>
  <c r="H324" i="19"/>
  <c r="H326" i="19"/>
  <c r="G329" i="19"/>
  <c r="G338" i="19"/>
  <c r="H340" i="19"/>
  <c r="H342" i="19"/>
  <c r="G345" i="19"/>
  <c r="H347" i="19"/>
  <c r="G354" i="19"/>
  <c r="H356" i="19"/>
  <c r="H358" i="19"/>
  <c r="G361" i="19"/>
  <c r="H363" i="19"/>
  <c r="H53" i="19"/>
  <c r="G56" i="19"/>
  <c r="G58" i="19"/>
  <c r="H61" i="19"/>
  <c r="H63" i="19"/>
  <c r="G70" i="19"/>
  <c r="H72" i="19"/>
  <c r="H74" i="19"/>
  <c r="G77" i="19"/>
  <c r="H79" i="19"/>
  <c r="G86" i="19"/>
  <c r="G93" i="19"/>
  <c r="H95" i="19"/>
  <c r="G102" i="19"/>
  <c r="G109" i="19"/>
  <c r="H111" i="19"/>
  <c r="G118" i="19"/>
  <c r="G125" i="19"/>
  <c r="H127" i="19"/>
  <c r="G134" i="19"/>
  <c r="H136" i="19"/>
  <c r="G141" i="19"/>
  <c r="H143" i="19"/>
  <c r="G150" i="19"/>
  <c r="G157" i="19"/>
  <c r="H159" i="19"/>
  <c r="G166" i="19"/>
  <c r="G173" i="19"/>
  <c r="H175" i="19"/>
  <c r="G182" i="19"/>
  <c r="G189" i="19"/>
  <c r="H191" i="19"/>
  <c r="G198" i="19"/>
  <c r="G205" i="19"/>
  <c r="H207" i="19"/>
  <c r="G214" i="19"/>
  <c r="G221" i="19"/>
  <c r="H223" i="19"/>
  <c r="G230" i="19"/>
  <c r="G237" i="19"/>
  <c r="H239" i="19"/>
  <c r="G246" i="19"/>
  <c r="G253" i="19"/>
  <c r="H255" i="19"/>
  <c r="G262" i="19"/>
  <c r="G269" i="19"/>
  <c r="H271" i="19"/>
  <c r="G278" i="19"/>
  <c r="H280" i="19"/>
  <c r="G285" i="19"/>
  <c r="H287" i="19"/>
  <c r="G294" i="19"/>
  <c r="H296" i="19"/>
  <c r="H298" i="19"/>
  <c r="G301" i="19"/>
  <c r="H303" i="19"/>
  <c r="G310" i="19"/>
  <c r="G317" i="19"/>
  <c r="H319" i="19"/>
  <c r="G326" i="19"/>
  <c r="H328" i="19"/>
  <c r="G333" i="19"/>
  <c r="H335" i="19"/>
  <c r="G339" i="19"/>
  <c r="G342" i="19"/>
  <c r="G349" i="19"/>
  <c r="H351" i="19"/>
  <c r="G358" i="19"/>
  <c r="G177" i="19"/>
  <c r="H179" i="19"/>
  <c r="G193" i="19"/>
  <c r="H195" i="19"/>
  <c r="G209" i="19"/>
  <c r="H211" i="19"/>
  <c r="G225" i="19"/>
  <c r="H227" i="19"/>
  <c r="G241" i="19"/>
  <c r="H243" i="19"/>
  <c r="G257" i="19"/>
  <c r="H259" i="19"/>
  <c r="G273" i="19"/>
  <c r="H275" i="19"/>
  <c r="G289" i="19"/>
  <c r="H291" i="19"/>
  <c r="G305" i="19"/>
  <c r="H307" i="19"/>
  <c r="G321" i="19"/>
  <c r="H323" i="19"/>
  <c r="H355" i="19"/>
  <c r="H17" i="19"/>
  <c r="H33" i="19"/>
  <c r="H41" i="19"/>
  <c r="H49" i="19"/>
  <c r="H57" i="19"/>
  <c r="H65" i="19"/>
  <c r="H73" i="19"/>
  <c r="H81" i="19"/>
  <c r="H89" i="19"/>
  <c r="H97" i="19"/>
  <c r="H105" i="19"/>
  <c r="H113" i="19"/>
  <c r="H121" i="19"/>
  <c r="H133" i="19"/>
  <c r="H141" i="19"/>
  <c r="H149" i="19"/>
  <c r="H161" i="19"/>
  <c r="H165" i="19"/>
  <c r="H173" i="19"/>
  <c r="H177" i="19"/>
  <c r="H189" i="19"/>
  <c r="H197" i="19"/>
  <c r="H205" i="19"/>
  <c r="H213" i="19"/>
  <c r="H221" i="19"/>
  <c r="H229" i="19"/>
  <c r="H237" i="19"/>
  <c r="H249" i="19"/>
  <c r="H257" i="19"/>
  <c r="H265" i="19"/>
  <c r="H273" i="19"/>
  <c r="H281" i="19"/>
  <c r="H285" i="19"/>
  <c r="H293" i="19"/>
  <c r="H305" i="19"/>
  <c r="H313" i="19"/>
  <c r="H321" i="19"/>
  <c r="H329" i="19"/>
  <c r="H337" i="19"/>
  <c r="H345" i="19"/>
  <c r="H353" i="19"/>
  <c r="H361" i="19"/>
  <c r="G68" i="19"/>
  <c r="G72" i="19"/>
  <c r="G76" i="19"/>
  <c r="G80" i="19"/>
  <c r="G84" i="19"/>
  <c r="G88" i="19"/>
  <c r="G92" i="19"/>
  <c r="G96" i="19"/>
  <c r="G100" i="19"/>
  <c r="G104" i="19"/>
  <c r="G108" i="19"/>
  <c r="G112" i="19"/>
  <c r="G116" i="19"/>
  <c r="G120" i="19"/>
  <c r="G124" i="19"/>
  <c r="G128" i="19"/>
  <c r="G132" i="19"/>
  <c r="G136" i="19"/>
  <c r="G140" i="19"/>
  <c r="G144" i="19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6" i="19"/>
  <c r="G320" i="19"/>
  <c r="G324" i="19"/>
  <c r="G328" i="19"/>
  <c r="G332" i="19"/>
  <c r="G336" i="19"/>
  <c r="G340" i="19"/>
  <c r="G344" i="19"/>
  <c r="G348" i="19"/>
  <c r="G352" i="19"/>
  <c r="G356" i="19"/>
  <c r="G360" i="19"/>
  <c r="H25" i="19"/>
  <c r="H69" i="19"/>
  <c r="H77" i="19"/>
  <c r="H85" i="19"/>
  <c r="H93" i="19"/>
  <c r="H101" i="19"/>
  <c r="H109" i="19"/>
  <c r="H117" i="19"/>
  <c r="H125" i="19"/>
  <c r="H129" i="19"/>
  <c r="H137" i="19"/>
  <c r="H145" i="19"/>
  <c r="H153" i="19"/>
  <c r="H157" i="19"/>
  <c r="H169" i="19"/>
  <c r="H181" i="19"/>
  <c r="H185" i="19"/>
  <c r="H193" i="19"/>
  <c r="H201" i="19"/>
  <c r="H209" i="19"/>
  <c r="H217" i="19"/>
  <c r="H225" i="19"/>
  <c r="H233" i="19"/>
  <c r="H241" i="19"/>
  <c r="H245" i="19"/>
  <c r="H253" i="19"/>
  <c r="H261" i="19"/>
  <c r="H269" i="19"/>
  <c r="H277" i="19"/>
  <c r="H289" i="19"/>
  <c r="H297" i="19"/>
  <c r="H301" i="19"/>
  <c r="H309" i="19"/>
  <c r="H317" i="19"/>
  <c r="H325" i="19"/>
  <c r="H333" i="19"/>
  <c r="H341" i="19"/>
  <c r="H349" i="19"/>
  <c r="H357" i="19"/>
  <c r="G14" i="19"/>
  <c r="G22" i="19"/>
  <c r="G30" i="19"/>
  <c r="G38" i="19"/>
  <c r="G46" i="19"/>
  <c r="G54" i="19"/>
  <c r="G62" i="19"/>
  <c r="G45" i="18"/>
  <c r="G47" i="18"/>
  <c r="G106" i="18"/>
  <c r="G161" i="18"/>
  <c r="G166" i="18"/>
  <c r="G289" i="18"/>
  <c r="G294" i="18"/>
  <c r="G50" i="18"/>
  <c r="G121" i="18"/>
  <c r="G193" i="18"/>
  <c r="G198" i="18"/>
  <c r="H274" i="18"/>
  <c r="G278" i="18"/>
  <c r="H280" i="18"/>
  <c r="H282" i="18"/>
  <c r="G321" i="18"/>
  <c r="G330" i="18"/>
  <c r="G334" i="18"/>
  <c r="G65" i="18"/>
  <c r="G66" i="18"/>
  <c r="G110" i="18"/>
  <c r="G112" i="18"/>
  <c r="G114" i="18"/>
  <c r="H116" i="18"/>
  <c r="G130" i="18"/>
  <c r="G138" i="18"/>
  <c r="H176" i="18"/>
  <c r="G182" i="18"/>
  <c r="H184" i="18"/>
  <c r="H186" i="18"/>
  <c r="G225" i="18"/>
  <c r="G230" i="18"/>
  <c r="G298" i="18"/>
  <c r="H304" i="18"/>
  <c r="H306" i="18"/>
  <c r="G310" i="18"/>
  <c r="H312" i="18"/>
  <c r="H314" i="18"/>
  <c r="H109" i="18"/>
  <c r="H111" i="18"/>
  <c r="H113" i="18"/>
  <c r="H114" i="18"/>
  <c r="G117" i="18"/>
  <c r="H139" i="18"/>
  <c r="G9" i="18"/>
  <c r="H13" i="18"/>
  <c r="H15" i="18"/>
  <c r="H16" i="18"/>
  <c r="H17" i="18"/>
  <c r="G22" i="18"/>
  <c r="G24" i="18"/>
  <c r="H37" i="18"/>
  <c r="H39" i="18"/>
  <c r="H40" i="18"/>
  <c r="H41" i="18"/>
  <c r="G46" i="18"/>
  <c r="G48" i="18"/>
  <c r="H55" i="18"/>
  <c r="H56" i="18"/>
  <c r="H57" i="18"/>
  <c r="H60" i="18"/>
  <c r="G62" i="18"/>
  <c r="G64" i="18"/>
  <c r="H75" i="18"/>
  <c r="G80" i="18"/>
  <c r="H93" i="18"/>
  <c r="H95" i="18"/>
  <c r="H96" i="18"/>
  <c r="H97" i="18"/>
  <c r="G109" i="18"/>
  <c r="G111" i="18"/>
  <c r="H115" i="18"/>
  <c r="H123" i="18"/>
  <c r="G124" i="18"/>
  <c r="H125" i="18"/>
  <c r="H126" i="18"/>
  <c r="H127" i="18"/>
  <c r="H128" i="18"/>
  <c r="H129" i="18"/>
  <c r="H141" i="18"/>
  <c r="H143" i="18"/>
  <c r="H144" i="18"/>
  <c r="H145" i="18"/>
  <c r="H146" i="18"/>
  <c r="H147" i="18"/>
  <c r="G150" i="18"/>
  <c r="G152" i="18"/>
  <c r="G169" i="18"/>
  <c r="G234" i="18"/>
  <c r="G13" i="18"/>
  <c r="G15" i="18"/>
  <c r="G20" i="18"/>
  <c r="H28" i="18"/>
  <c r="H36" i="18"/>
  <c r="G37" i="18"/>
  <c r="G39" i="18"/>
  <c r="G44" i="18"/>
  <c r="H49" i="18"/>
  <c r="G55" i="18"/>
  <c r="G60" i="18"/>
  <c r="H80" i="18"/>
  <c r="H81" i="18"/>
  <c r="H82" i="18"/>
  <c r="H84" i="18"/>
  <c r="G93" i="18"/>
  <c r="G95" i="18"/>
  <c r="H99" i="18"/>
  <c r="G100" i="18"/>
  <c r="H101" i="18"/>
  <c r="H103" i="18"/>
  <c r="H104" i="18"/>
  <c r="H105" i="18"/>
  <c r="G118" i="18"/>
  <c r="G125" i="18"/>
  <c r="H130" i="18"/>
  <c r="G134" i="18"/>
  <c r="G136" i="18"/>
  <c r="G140" i="18"/>
  <c r="G266" i="18"/>
  <c r="H12" i="18"/>
  <c r="H52" i="18"/>
  <c r="G54" i="18"/>
  <c r="G70" i="18"/>
  <c r="G72" i="18"/>
  <c r="G76" i="18"/>
  <c r="G158" i="18"/>
  <c r="G170" i="18"/>
  <c r="H178" i="18"/>
  <c r="H181" i="18"/>
  <c r="G201" i="18"/>
  <c r="H203" i="18"/>
  <c r="H205" i="18"/>
  <c r="G206" i="18"/>
  <c r="H207" i="18"/>
  <c r="H209" i="18"/>
  <c r="G210" i="18"/>
  <c r="H211" i="18"/>
  <c r="H213" i="18"/>
  <c r="G233" i="18"/>
  <c r="H235" i="18"/>
  <c r="H237" i="18"/>
  <c r="G238" i="18"/>
  <c r="H239" i="18"/>
  <c r="H241" i="18"/>
  <c r="G242" i="18"/>
  <c r="H243" i="18"/>
  <c r="H245" i="18"/>
  <c r="G265" i="18"/>
  <c r="H267" i="18"/>
  <c r="H269" i="18"/>
  <c r="G270" i="18"/>
  <c r="H271" i="18"/>
  <c r="H273" i="18"/>
  <c r="G274" i="18"/>
  <c r="H275" i="18"/>
  <c r="H277" i="18"/>
  <c r="G297" i="18"/>
  <c r="H299" i="18"/>
  <c r="H301" i="18"/>
  <c r="G302" i="18"/>
  <c r="H303" i="18"/>
  <c r="H305" i="18"/>
  <c r="G306" i="18"/>
  <c r="H307" i="18"/>
  <c r="H309" i="18"/>
  <c r="G333" i="18"/>
  <c r="H335" i="18"/>
  <c r="H337" i="18"/>
  <c r="G338" i="18"/>
  <c r="H339" i="18"/>
  <c r="H149" i="18"/>
  <c r="H151" i="18"/>
  <c r="H152" i="18"/>
  <c r="H153" i="18"/>
  <c r="H160" i="18"/>
  <c r="H162" i="18"/>
  <c r="G177" i="18"/>
  <c r="H183" i="18"/>
  <c r="H185" i="18"/>
  <c r="H192" i="18"/>
  <c r="H194" i="18"/>
  <c r="G209" i="18"/>
  <c r="H215" i="18"/>
  <c r="H217" i="18"/>
  <c r="H224" i="18"/>
  <c r="H226" i="18"/>
  <c r="G241" i="18"/>
  <c r="H247" i="18"/>
  <c r="H249" i="18"/>
  <c r="H256" i="18"/>
  <c r="H258" i="18"/>
  <c r="G273" i="18"/>
  <c r="H279" i="18"/>
  <c r="H281" i="18"/>
  <c r="H288" i="18"/>
  <c r="H290" i="18"/>
  <c r="G305" i="18"/>
  <c r="H311" i="18"/>
  <c r="H313" i="18"/>
  <c r="H320" i="18"/>
  <c r="G162" i="18"/>
  <c r="H168" i="18"/>
  <c r="H170" i="18"/>
  <c r="G185" i="18"/>
  <c r="G190" i="18"/>
  <c r="G194" i="18"/>
  <c r="H200" i="18"/>
  <c r="H202" i="18"/>
  <c r="G217" i="18"/>
  <c r="G222" i="18"/>
  <c r="G226" i="18"/>
  <c r="H232" i="18"/>
  <c r="H234" i="18"/>
  <c r="G249" i="18"/>
  <c r="G254" i="18"/>
  <c r="G258" i="18"/>
  <c r="H264" i="18"/>
  <c r="H266" i="18"/>
  <c r="G281" i="18"/>
  <c r="G286" i="18"/>
  <c r="G290" i="18"/>
  <c r="H296" i="18"/>
  <c r="H298" i="18"/>
  <c r="G313" i="18"/>
  <c r="G318" i="18"/>
  <c r="G322" i="18"/>
  <c r="G326" i="18"/>
  <c r="H332" i="18"/>
  <c r="H334" i="18"/>
  <c r="H42" i="18"/>
  <c r="G42" i="18"/>
  <c r="G29" i="18"/>
  <c r="G31" i="18"/>
  <c r="H34" i="18"/>
  <c r="G34" i="18"/>
  <c r="H89" i="18"/>
  <c r="G89" i="18"/>
  <c r="G18" i="18"/>
  <c r="H25" i="18"/>
  <c r="G25" i="18"/>
  <c r="G33" i="18"/>
  <c r="G69" i="18"/>
  <c r="G10" i="18"/>
  <c r="G21" i="18"/>
  <c r="G23" i="18"/>
  <c r="H44" i="18"/>
  <c r="G58" i="18"/>
  <c r="H98" i="18"/>
  <c r="G98" i="18"/>
  <c r="G71" i="18"/>
  <c r="G133" i="18"/>
  <c r="G135" i="18"/>
  <c r="G145" i="18"/>
  <c r="H20" i="18"/>
  <c r="G30" i="18"/>
  <c r="G32" i="18"/>
  <c r="G38" i="18"/>
  <c r="G40" i="18"/>
  <c r="G53" i="18"/>
  <c r="G61" i="18"/>
  <c r="G63" i="18"/>
  <c r="H68" i="18"/>
  <c r="G73" i="18"/>
  <c r="G78" i="18"/>
  <c r="G81" i="18"/>
  <c r="G86" i="18"/>
  <c r="G88" i="18"/>
  <c r="G90" i="18"/>
  <c r="G101" i="18"/>
  <c r="G103" i="18"/>
  <c r="H108" i="18"/>
  <c r="G113" i="18"/>
  <c r="G119" i="18"/>
  <c r="H124" i="18"/>
  <c r="G127" i="18"/>
  <c r="H132" i="18"/>
  <c r="G137" i="18"/>
  <c r="G142" i="18"/>
  <c r="G144" i="18"/>
  <c r="G146" i="18"/>
  <c r="H156" i="18"/>
  <c r="H158" i="18"/>
  <c r="G165" i="18"/>
  <c r="H172" i="18"/>
  <c r="H174" i="18"/>
  <c r="G181" i="18"/>
  <c r="H188" i="18"/>
  <c r="H190" i="18"/>
  <c r="G197" i="18"/>
  <c r="H204" i="18"/>
  <c r="H206" i="18"/>
  <c r="G213" i="18"/>
  <c r="H220" i="18"/>
  <c r="H222" i="18"/>
  <c r="G229" i="18"/>
  <c r="H236" i="18"/>
  <c r="H238" i="18"/>
  <c r="G245" i="18"/>
  <c r="H252" i="18"/>
  <c r="H254" i="18"/>
  <c r="G261" i="18"/>
  <c r="H268" i="18"/>
  <c r="H270" i="18"/>
  <c r="G277" i="18"/>
  <c r="H284" i="18"/>
  <c r="H286" i="18"/>
  <c r="G293" i="18"/>
  <c r="H300" i="18"/>
  <c r="H302" i="18"/>
  <c r="G309" i="18"/>
  <c r="H316" i="18"/>
  <c r="H318" i="18"/>
  <c r="G325" i="18"/>
  <c r="G77" i="18"/>
  <c r="G85" i="18"/>
  <c r="G87" i="18"/>
  <c r="H92" i="18"/>
  <c r="G102" i="18"/>
  <c r="G104" i="18"/>
  <c r="G120" i="18"/>
  <c r="G141" i="18"/>
  <c r="G143" i="18"/>
  <c r="H148" i="18"/>
  <c r="G157" i="18"/>
  <c r="H164" i="18"/>
  <c r="H166" i="18"/>
  <c r="G173" i="18"/>
  <c r="H180" i="18"/>
  <c r="H182" i="18"/>
  <c r="G189" i="18"/>
  <c r="H196" i="18"/>
  <c r="H198" i="18"/>
  <c r="G205" i="18"/>
  <c r="H212" i="18"/>
  <c r="H214" i="18"/>
  <c r="G221" i="18"/>
  <c r="H228" i="18"/>
  <c r="H230" i="18"/>
  <c r="G237" i="18"/>
  <c r="H244" i="18"/>
  <c r="H246" i="18"/>
  <c r="G253" i="18"/>
  <c r="H260" i="18"/>
  <c r="H262" i="18"/>
  <c r="G269" i="18"/>
  <c r="H276" i="18"/>
  <c r="H278" i="18"/>
  <c r="G285" i="18"/>
  <c r="H292" i="18"/>
  <c r="H294" i="18"/>
  <c r="G301" i="18"/>
  <c r="H308" i="18"/>
  <c r="H310" i="18"/>
  <c r="G317" i="18"/>
  <c r="H324" i="18"/>
  <c r="H326" i="18"/>
  <c r="H328" i="18"/>
  <c r="H330" i="18"/>
  <c r="G337" i="18"/>
  <c r="H322" i="18"/>
  <c r="G329" i="18"/>
  <c r="H336" i="18"/>
  <c r="H338" i="18"/>
  <c r="H14" i="18"/>
  <c r="H22" i="18"/>
  <c r="H30" i="18"/>
  <c r="H38" i="18"/>
  <c r="H46" i="18"/>
  <c r="H86" i="18"/>
  <c r="H102" i="18"/>
  <c r="H150" i="18"/>
  <c r="H62" i="18"/>
  <c r="H70" i="18"/>
  <c r="H94" i="18"/>
  <c r="H110" i="18"/>
  <c r="H134" i="18"/>
  <c r="H142" i="18"/>
  <c r="G159" i="18"/>
  <c r="G163" i="18"/>
  <c r="G171" i="18"/>
  <c r="G175" i="18"/>
  <c r="G183" i="18"/>
  <c r="G187" i="18"/>
  <c r="G191" i="18"/>
  <c r="G195" i="18"/>
  <c r="G207" i="18"/>
  <c r="G215" i="18"/>
  <c r="G219" i="18"/>
  <c r="G223" i="18"/>
  <c r="G227" i="18"/>
  <c r="G231" i="18"/>
  <c r="G243" i="18"/>
  <c r="G247" i="18"/>
  <c r="G263" i="18"/>
  <c r="G267" i="18"/>
  <c r="G271" i="18"/>
  <c r="G279" i="18"/>
  <c r="G295" i="18"/>
  <c r="G299" i="18"/>
  <c r="G303" i="18"/>
  <c r="G315" i="18"/>
  <c r="G331" i="18"/>
  <c r="G156" i="18"/>
  <c r="G160" i="18"/>
  <c r="G164" i="18"/>
  <c r="G168" i="18"/>
  <c r="G172" i="18"/>
  <c r="G176" i="18"/>
  <c r="G180" i="18"/>
  <c r="G184" i="18"/>
  <c r="G188" i="18"/>
  <c r="G192" i="18"/>
  <c r="G196" i="18"/>
  <c r="G200" i="18"/>
  <c r="G204" i="18"/>
  <c r="G208" i="18"/>
  <c r="G212" i="18"/>
  <c r="G216" i="18"/>
  <c r="G220" i="18"/>
  <c r="G224" i="18"/>
  <c r="G228" i="18"/>
  <c r="G232" i="18"/>
  <c r="G236" i="18"/>
  <c r="G240" i="18"/>
  <c r="G244" i="18"/>
  <c r="G248" i="18"/>
  <c r="G252" i="18"/>
  <c r="G256" i="18"/>
  <c r="G260" i="18"/>
  <c r="G264" i="18"/>
  <c r="G268" i="18"/>
  <c r="G272" i="18"/>
  <c r="G276" i="18"/>
  <c r="G280" i="18"/>
  <c r="G284" i="18"/>
  <c r="G288" i="18"/>
  <c r="G292" i="18"/>
  <c r="G296" i="18"/>
  <c r="G300" i="18"/>
  <c r="G304" i="18"/>
  <c r="G308" i="18"/>
  <c r="G312" i="18"/>
  <c r="G316" i="18"/>
  <c r="G320" i="18"/>
  <c r="G324" i="18"/>
  <c r="G328" i="18"/>
  <c r="G332" i="18"/>
  <c r="G336" i="18"/>
  <c r="G155" i="18"/>
  <c r="G167" i="18"/>
  <c r="G179" i="18"/>
  <c r="G199" i="18"/>
  <c r="G203" i="18"/>
  <c r="G211" i="18"/>
  <c r="G235" i="18"/>
  <c r="G239" i="18"/>
  <c r="G251" i="18"/>
  <c r="G255" i="18"/>
  <c r="G259" i="18"/>
  <c r="G275" i="18"/>
  <c r="G283" i="18"/>
  <c r="G287" i="18"/>
  <c r="G291" i="18"/>
  <c r="G307" i="18"/>
  <c r="G311" i="18"/>
  <c r="G319" i="18"/>
  <c r="G323" i="18"/>
  <c r="G327" i="18"/>
  <c r="G335" i="18"/>
  <c r="G11" i="18"/>
  <c r="G19" i="18"/>
  <c r="G27" i="18"/>
  <c r="G35" i="18"/>
  <c r="G43" i="18"/>
  <c r="G51" i="18"/>
  <c r="G59" i="18"/>
  <c r="G67" i="18"/>
  <c r="G75" i="18"/>
  <c r="G83" i="18"/>
  <c r="G91" i="18"/>
  <c r="G99" i="18"/>
  <c r="G107" i="18"/>
  <c r="G115" i="18"/>
  <c r="G123" i="18"/>
  <c r="G131" i="18"/>
  <c r="G139" i="18"/>
  <c r="G147" i="18"/>
  <c r="G21" i="17"/>
  <c r="G23" i="17"/>
  <c r="H37" i="17"/>
  <c r="H41" i="17"/>
  <c r="H43" i="17"/>
  <c r="G52" i="17"/>
  <c r="G53" i="17"/>
  <c r="G55" i="17"/>
  <c r="H239" i="17"/>
  <c r="G239" i="17"/>
  <c r="H403" i="17"/>
  <c r="G403" i="17"/>
  <c r="G17" i="17"/>
  <c r="H45" i="17"/>
  <c r="H49" i="17"/>
  <c r="H51" i="17"/>
  <c r="G25" i="17"/>
  <c r="H27" i="17"/>
  <c r="H53" i="17"/>
  <c r="H364" i="17"/>
  <c r="G364" i="17"/>
  <c r="H57" i="17"/>
  <c r="H59" i="17"/>
  <c r="G68" i="17"/>
  <c r="G69" i="17"/>
  <c r="G71" i="17"/>
  <c r="H85" i="17"/>
  <c r="H89" i="17"/>
  <c r="H91" i="17"/>
  <c r="G100" i="17"/>
  <c r="G101" i="17"/>
  <c r="G103" i="17"/>
  <c r="H117" i="17"/>
  <c r="H121" i="17"/>
  <c r="H123" i="17"/>
  <c r="G132" i="17"/>
  <c r="G133" i="17"/>
  <c r="G135" i="17"/>
  <c r="H151" i="17"/>
  <c r="H157" i="17"/>
  <c r="G166" i="17"/>
  <c r="G167" i="17"/>
  <c r="H183" i="17"/>
  <c r="H185" i="17"/>
  <c r="H191" i="17"/>
  <c r="G226" i="17"/>
  <c r="H244" i="17"/>
  <c r="H254" i="17"/>
  <c r="H258" i="17"/>
  <c r="H260" i="17"/>
  <c r="G281" i="17"/>
  <c r="G282" i="17"/>
  <c r="H296" i="17"/>
  <c r="H302" i="17"/>
  <c r="G313" i="17"/>
  <c r="G314" i="17"/>
  <c r="H328" i="17"/>
  <c r="G331" i="17"/>
  <c r="G333" i="17"/>
  <c r="H334" i="17"/>
  <c r="G346" i="17"/>
  <c r="G378" i="17"/>
  <c r="G379" i="17"/>
  <c r="G395" i="17"/>
  <c r="H61" i="17"/>
  <c r="H65" i="17"/>
  <c r="H67" i="17"/>
  <c r="G77" i="17"/>
  <c r="H93" i="17"/>
  <c r="H97" i="17"/>
  <c r="H99" i="17"/>
  <c r="H125" i="17"/>
  <c r="H129" i="17"/>
  <c r="H131" i="17"/>
  <c r="H159" i="17"/>
  <c r="H165" i="17"/>
  <c r="H193" i="17"/>
  <c r="H197" i="17"/>
  <c r="H199" i="17"/>
  <c r="H201" i="17"/>
  <c r="H203" i="17"/>
  <c r="H205" i="17"/>
  <c r="H207" i="17"/>
  <c r="H209" i="17"/>
  <c r="H211" i="17"/>
  <c r="H213" i="17"/>
  <c r="H215" i="17"/>
  <c r="G217" i="17"/>
  <c r="H220" i="17"/>
  <c r="G222" i="17"/>
  <c r="G223" i="17"/>
  <c r="H262" i="17"/>
  <c r="H264" i="17"/>
  <c r="H278" i="17"/>
  <c r="H280" i="17"/>
  <c r="H304" i="17"/>
  <c r="H312" i="17"/>
  <c r="H336" i="17"/>
  <c r="G343" i="17"/>
  <c r="H344" i="17"/>
  <c r="H382" i="17"/>
  <c r="G389" i="17"/>
  <c r="G390" i="17"/>
  <c r="G391" i="17"/>
  <c r="H101" i="17"/>
  <c r="H105" i="17"/>
  <c r="H107" i="17"/>
  <c r="H133" i="17"/>
  <c r="H137" i="17"/>
  <c r="H139" i="17"/>
  <c r="H167" i="17"/>
  <c r="H173" i="17"/>
  <c r="G362" i="17"/>
  <c r="G363" i="17"/>
  <c r="G401" i="17"/>
  <c r="H233" i="17"/>
  <c r="G233" i="17"/>
  <c r="H17" i="17"/>
  <c r="H25" i="17"/>
  <c r="G30" i="17"/>
  <c r="G38" i="17"/>
  <c r="H48" i="17"/>
  <c r="G54" i="17"/>
  <c r="G62" i="17"/>
  <c r="H72" i="17"/>
  <c r="H80" i="17"/>
  <c r="H88" i="17"/>
  <c r="H96" i="17"/>
  <c r="H104" i="17"/>
  <c r="H112" i="17"/>
  <c r="H120" i="17"/>
  <c r="H128" i="17"/>
  <c r="G134" i="17"/>
  <c r="G152" i="17"/>
  <c r="G169" i="17"/>
  <c r="G187" i="17"/>
  <c r="G229" i="17"/>
  <c r="H256" i="17"/>
  <c r="G256" i="17"/>
  <c r="G267" i="17"/>
  <c r="G298" i="17"/>
  <c r="H308" i="17"/>
  <c r="G308" i="17"/>
  <c r="G315" i="17"/>
  <c r="H332" i="17"/>
  <c r="G332" i="17"/>
  <c r="G377" i="17"/>
  <c r="H10" i="17"/>
  <c r="H11" i="17"/>
  <c r="H18" i="17"/>
  <c r="H19" i="17"/>
  <c r="G24" i="17"/>
  <c r="H26" i="17"/>
  <c r="G32" i="17"/>
  <c r="H34" i="17"/>
  <c r="G40" i="17"/>
  <c r="H42" i="17"/>
  <c r="G48" i="17"/>
  <c r="H50" i="17"/>
  <c r="G56" i="17"/>
  <c r="H58" i="17"/>
  <c r="G64" i="17"/>
  <c r="H66" i="17"/>
  <c r="G72" i="17"/>
  <c r="H74" i="17"/>
  <c r="G80" i="17"/>
  <c r="H82" i="17"/>
  <c r="G88" i="17"/>
  <c r="H90" i="17"/>
  <c r="G96" i="17"/>
  <c r="H98" i="17"/>
  <c r="G104" i="17"/>
  <c r="H106" i="17"/>
  <c r="G112" i="17"/>
  <c r="H114" i="17"/>
  <c r="G120" i="17"/>
  <c r="H122" i="17"/>
  <c r="G128" i="17"/>
  <c r="H130" i="17"/>
  <c r="G136" i="17"/>
  <c r="H138" i="17"/>
  <c r="G144" i="17"/>
  <c r="H146" i="17"/>
  <c r="H148" i="17"/>
  <c r="H162" i="17"/>
  <c r="H178" i="17"/>
  <c r="H196" i="17"/>
  <c r="H198" i="17"/>
  <c r="H200" i="17"/>
  <c r="H202" i="17"/>
  <c r="H204" i="17"/>
  <c r="H206" i="17"/>
  <c r="H208" i="17"/>
  <c r="H210" i="17"/>
  <c r="H212" i="17"/>
  <c r="H214" i="17"/>
  <c r="H216" i="17"/>
  <c r="H219" i="17"/>
  <c r="H221" i="17"/>
  <c r="H222" i="17"/>
  <c r="H223" i="17"/>
  <c r="H307" i="17"/>
  <c r="H309" i="17"/>
  <c r="H361" i="17"/>
  <c r="G361" i="17"/>
  <c r="H387" i="17"/>
  <c r="H388" i="17"/>
  <c r="H389" i="17"/>
  <c r="H390" i="17"/>
  <c r="H391" i="17"/>
  <c r="H399" i="17"/>
  <c r="G399" i="17"/>
  <c r="H16" i="17"/>
  <c r="H24" i="17"/>
  <c r="H32" i="17"/>
  <c r="H40" i="17"/>
  <c r="G46" i="17"/>
  <c r="H56" i="17"/>
  <c r="H64" i="17"/>
  <c r="G70" i="17"/>
  <c r="G78" i="17"/>
  <c r="G86" i="17"/>
  <c r="G94" i="17"/>
  <c r="G102" i="17"/>
  <c r="G110" i="17"/>
  <c r="G118" i="17"/>
  <c r="G126" i="17"/>
  <c r="H136" i="17"/>
  <c r="G142" i="17"/>
  <c r="H147" i="17"/>
  <c r="G147" i="17"/>
  <c r="G153" i="17"/>
  <c r="H163" i="17"/>
  <c r="G163" i="17"/>
  <c r="G168" i="17"/>
  <c r="H179" i="17"/>
  <c r="G179" i="17"/>
  <c r="H218" i="17"/>
  <c r="G218" i="17"/>
  <c r="G227" i="17"/>
  <c r="G268" i="17"/>
  <c r="H288" i="17"/>
  <c r="G288" i="17"/>
  <c r="H310" i="17"/>
  <c r="G310" i="17"/>
  <c r="G338" i="17"/>
  <c r="G9" i="17"/>
  <c r="H13" i="17"/>
  <c r="G26" i="17"/>
  <c r="H28" i="17"/>
  <c r="H31" i="17"/>
  <c r="G33" i="17"/>
  <c r="G34" i="17"/>
  <c r="H36" i="17"/>
  <c r="H39" i="17"/>
  <c r="G41" i="17"/>
  <c r="G42" i="17"/>
  <c r="H44" i="17"/>
  <c r="H47" i="17"/>
  <c r="G49" i="17"/>
  <c r="G50" i="17"/>
  <c r="H52" i="17"/>
  <c r="H55" i="17"/>
  <c r="G57" i="17"/>
  <c r="G58" i="17"/>
  <c r="H60" i="17"/>
  <c r="H63" i="17"/>
  <c r="G65" i="17"/>
  <c r="G66" i="17"/>
  <c r="H68" i="17"/>
  <c r="H71" i="17"/>
  <c r="G73" i="17"/>
  <c r="G74" i="17"/>
  <c r="H76" i="17"/>
  <c r="H79" i="17"/>
  <c r="G81" i="17"/>
  <c r="G82" i="17"/>
  <c r="H84" i="17"/>
  <c r="H87" i="17"/>
  <c r="G89" i="17"/>
  <c r="G90" i="17"/>
  <c r="H92" i="17"/>
  <c r="H95" i="17"/>
  <c r="G97" i="17"/>
  <c r="G98" i="17"/>
  <c r="H100" i="17"/>
  <c r="H103" i="17"/>
  <c r="G105" i="17"/>
  <c r="G106" i="17"/>
  <c r="H108" i="17"/>
  <c r="H111" i="17"/>
  <c r="G113" i="17"/>
  <c r="G114" i="17"/>
  <c r="H116" i="17"/>
  <c r="H119" i="17"/>
  <c r="G121" i="17"/>
  <c r="G122" i="17"/>
  <c r="H124" i="17"/>
  <c r="H127" i="17"/>
  <c r="G129" i="17"/>
  <c r="G130" i="17"/>
  <c r="H132" i="17"/>
  <c r="H135" i="17"/>
  <c r="G137" i="17"/>
  <c r="G138" i="17"/>
  <c r="H140" i="17"/>
  <c r="G146" i="17"/>
  <c r="H155" i="17"/>
  <c r="G155" i="17"/>
  <c r="G160" i="17"/>
  <c r="G161" i="17"/>
  <c r="H171" i="17"/>
  <c r="G171" i="17"/>
  <c r="G176" i="17"/>
  <c r="G177" i="17"/>
  <c r="H189" i="17"/>
  <c r="G189" i="17"/>
  <c r="G194" i="17"/>
  <c r="G195" i="17"/>
  <c r="H234" i="17"/>
  <c r="G234" i="17"/>
  <c r="G252" i="17"/>
  <c r="H270" i="17"/>
  <c r="H272" i="17"/>
  <c r="G272" i="17"/>
  <c r="H274" i="17"/>
  <c r="H276" i="17"/>
  <c r="G276" i="17"/>
  <c r="H300" i="17"/>
  <c r="G300" i="17"/>
  <c r="G305" i="17"/>
  <c r="G306" i="17"/>
  <c r="H320" i="17"/>
  <c r="G320" i="17"/>
  <c r="G330" i="17"/>
  <c r="G339" i="17"/>
  <c r="H340" i="17"/>
  <c r="G340" i="17"/>
  <c r="G341" i="17"/>
  <c r="H342" i="17"/>
  <c r="G342" i="17"/>
  <c r="G154" i="17"/>
  <c r="H156" i="17"/>
  <c r="G162" i="17"/>
  <c r="H164" i="17"/>
  <c r="G170" i="17"/>
  <c r="H172" i="17"/>
  <c r="G178" i="17"/>
  <c r="H180" i="17"/>
  <c r="G186" i="17"/>
  <c r="H188" i="17"/>
  <c r="H190" i="17"/>
  <c r="G196" i="17"/>
  <c r="G198" i="17"/>
  <c r="G200" i="17"/>
  <c r="G202" i="17"/>
  <c r="G204" i="17"/>
  <c r="G206" i="17"/>
  <c r="G208" i="17"/>
  <c r="G210" i="17"/>
  <c r="G212" i="17"/>
  <c r="G214" i="17"/>
  <c r="G216" i="17"/>
  <c r="G241" i="17"/>
  <c r="G251" i="17"/>
  <c r="H253" i="17"/>
  <c r="H255" i="17"/>
  <c r="H257" i="17"/>
  <c r="H259" i="17"/>
  <c r="G271" i="17"/>
  <c r="G287" i="17"/>
  <c r="H292" i="17"/>
  <c r="G292" i="17"/>
  <c r="G297" i="17"/>
  <c r="H299" i="17"/>
  <c r="H301" i="17"/>
  <c r="G319" i="17"/>
  <c r="H324" i="17"/>
  <c r="G324" i="17"/>
  <c r="H331" i="17"/>
  <c r="H333" i="17"/>
  <c r="G335" i="17"/>
  <c r="G368" i="17"/>
  <c r="G369" i="17"/>
  <c r="G375" i="17"/>
  <c r="H378" i="17"/>
  <c r="H379" i="17"/>
  <c r="H380" i="17"/>
  <c r="G387" i="17"/>
  <c r="G405" i="17"/>
  <c r="H412" i="17"/>
  <c r="H413" i="17"/>
  <c r="H414" i="17"/>
  <c r="H415" i="17"/>
  <c r="H145" i="17"/>
  <c r="G148" i="17"/>
  <c r="H150" i="17"/>
  <c r="H153" i="17"/>
  <c r="G156" i="17"/>
  <c r="H158" i="17"/>
  <c r="H161" i="17"/>
  <c r="G164" i="17"/>
  <c r="H166" i="17"/>
  <c r="H169" i="17"/>
  <c r="G172" i="17"/>
  <c r="H174" i="17"/>
  <c r="H177" i="17"/>
  <c r="G180" i="17"/>
  <c r="H182" i="17"/>
  <c r="G188" i="17"/>
  <c r="H228" i="17"/>
  <c r="G230" i="17"/>
  <c r="G231" i="17"/>
  <c r="G235" i="17"/>
  <c r="G237" i="17"/>
  <c r="H240" i="17"/>
  <c r="H241" i="17"/>
  <c r="G246" i="17"/>
  <c r="G255" i="17"/>
  <c r="G279" i="17"/>
  <c r="H284" i="17"/>
  <c r="G284" i="17"/>
  <c r="H286" i="17"/>
  <c r="G289" i="17"/>
  <c r="H291" i="17"/>
  <c r="H293" i="17"/>
  <c r="G311" i="17"/>
  <c r="H316" i="17"/>
  <c r="G316" i="17"/>
  <c r="H318" i="17"/>
  <c r="G321" i="17"/>
  <c r="H323" i="17"/>
  <c r="H325" i="17"/>
  <c r="G347" i="17"/>
  <c r="H348" i="17"/>
  <c r="G348" i="17"/>
  <c r="G349" i="17"/>
  <c r="H350" i="17"/>
  <c r="G351" i="17"/>
  <c r="H352" i="17"/>
  <c r="G353" i="17"/>
  <c r="H354" i="17"/>
  <c r="G355" i="17"/>
  <c r="H356" i="17"/>
  <c r="G357" i="17"/>
  <c r="H358" i="17"/>
  <c r="G359" i="17"/>
  <c r="G360" i="17"/>
  <c r="H365" i="17"/>
  <c r="H367" i="17"/>
  <c r="H368" i="17"/>
  <c r="H369" i="17"/>
  <c r="H370" i="17"/>
  <c r="H371" i="17"/>
  <c r="G397" i="17"/>
  <c r="G398" i="17"/>
  <c r="H404" i="17"/>
  <c r="H405" i="17"/>
  <c r="H406" i="17"/>
  <c r="H407" i="17"/>
  <c r="H184" i="17"/>
  <c r="H187" i="17"/>
  <c r="G190" i="17"/>
  <c r="H192" i="17"/>
  <c r="H195" i="17"/>
  <c r="G219" i="17"/>
  <c r="G221" i="17"/>
  <c r="H224" i="17"/>
  <c r="H225" i="17"/>
  <c r="H226" i="17"/>
  <c r="H236" i="17"/>
  <c r="G238" i="17"/>
  <c r="H243" i="17"/>
  <c r="H245" i="17"/>
  <c r="H246" i="17"/>
  <c r="H247" i="17"/>
  <c r="H250" i="17"/>
  <c r="H252" i="17"/>
  <c r="G259" i="17"/>
  <c r="H261" i="17"/>
  <c r="H263" i="17"/>
  <c r="H266" i="17"/>
  <c r="H268" i="17"/>
  <c r="G275" i="17"/>
  <c r="H277" i="17"/>
  <c r="H279" i="17"/>
  <c r="H282" i="17"/>
  <c r="H287" i="17"/>
  <c r="H290" i="17"/>
  <c r="H295" i="17"/>
  <c r="H298" i="17"/>
  <c r="H303" i="17"/>
  <c r="H306" i="17"/>
  <c r="H311" i="17"/>
  <c r="H314" i="17"/>
  <c r="G317" i="17"/>
  <c r="H319" i="17"/>
  <c r="H322" i="17"/>
  <c r="G325" i="17"/>
  <c r="H327" i="17"/>
  <c r="G329" i="17"/>
  <c r="H330" i="17"/>
  <c r="H335" i="17"/>
  <c r="G337" i="17"/>
  <c r="H338" i="17"/>
  <c r="H343" i="17"/>
  <c r="G345" i="17"/>
  <c r="H346" i="17"/>
  <c r="H362" i="17"/>
  <c r="H363" i="17"/>
  <c r="H372" i="17"/>
  <c r="H374" i="17"/>
  <c r="G376" i="17"/>
  <c r="H381" i="17"/>
  <c r="H383" i="17"/>
  <c r="H384" i="17"/>
  <c r="H385" i="17"/>
  <c r="H392" i="17"/>
  <c r="H393" i="17"/>
  <c r="H400" i="17"/>
  <c r="H401" i="17"/>
  <c r="H408" i="17"/>
  <c r="H409" i="17"/>
  <c r="H416" i="17"/>
  <c r="H417" i="17"/>
  <c r="G197" i="17"/>
  <c r="G199" i="17"/>
  <c r="G201" i="17"/>
  <c r="G203" i="17"/>
  <c r="G205" i="17"/>
  <c r="G207" i="17"/>
  <c r="G209" i="17"/>
  <c r="G211" i="17"/>
  <c r="G213" i="17"/>
  <c r="G215" i="17"/>
  <c r="G220" i="17"/>
  <c r="G228" i="17"/>
  <c r="G236" i="17"/>
  <c r="G244" i="17"/>
  <c r="G250" i="17"/>
  <c r="G254" i="17"/>
  <c r="G258" i="17"/>
  <c r="G262" i="17"/>
  <c r="G266" i="17"/>
  <c r="G270" i="17"/>
  <c r="G274" i="17"/>
  <c r="G278" i="17"/>
  <c r="G10" i="17"/>
  <c r="G12" i="17"/>
  <c r="G14" i="17"/>
  <c r="G16" i="17"/>
  <c r="G18" i="17"/>
  <c r="G20" i="17"/>
  <c r="G22" i="17"/>
  <c r="H217" i="17"/>
  <c r="G224" i="17"/>
  <c r="G232" i="17"/>
  <c r="G240" i="17"/>
  <c r="G248" i="17"/>
  <c r="G283" i="17"/>
  <c r="G291" i="17"/>
  <c r="G299" i="17"/>
  <c r="G307" i="17"/>
  <c r="G249" i="17"/>
  <c r="G253" i="17"/>
  <c r="G257" i="17"/>
  <c r="G261" i="17"/>
  <c r="G265" i="17"/>
  <c r="G269" i="17"/>
  <c r="G273" i="17"/>
  <c r="G277" i="17"/>
  <c r="G285" i="17"/>
  <c r="G293" i="17"/>
  <c r="G301" i="17"/>
  <c r="G309" i="17"/>
  <c r="G350" i="17"/>
  <c r="G352" i="17"/>
  <c r="G354" i="17"/>
  <c r="G356" i="17"/>
  <c r="G358" i="17"/>
  <c r="G366" i="17"/>
  <c r="G374" i="17"/>
  <c r="G382" i="17"/>
  <c r="G384" i="17"/>
  <c r="G388" i="17"/>
  <c r="G396" i="17"/>
  <c r="G404" i="17"/>
  <c r="G412" i="17"/>
  <c r="G386" i="17"/>
  <c r="G392" i="17"/>
  <c r="G400" i="17"/>
  <c r="G408" i="17"/>
  <c r="G416" i="17"/>
  <c r="G365" i="17"/>
  <c r="G373" i="17"/>
  <c r="G381" i="17"/>
  <c r="G394" i="17"/>
  <c r="G402" i="17"/>
  <c r="G410" i="17"/>
  <c r="G62" i="16"/>
  <c r="G64" i="16"/>
  <c r="G66" i="16"/>
  <c r="G224" i="16"/>
  <c r="G225" i="16"/>
  <c r="G24" i="16"/>
  <c r="G45" i="16"/>
  <c r="H46" i="16"/>
  <c r="G47" i="16"/>
  <c r="H48" i="16"/>
  <c r="G58" i="16"/>
  <c r="H59" i="16"/>
  <c r="H108" i="16"/>
  <c r="G112" i="16"/>
  <c r="H155" i="16"/>
  <c r="G192" i="16"/>
  <c r="G193" i="16"/>
  <c r="H198" i="16"/>
  <c r="G240" i="16"/>
  <c r="G241" i="16"/>
  <c r="G272" i="16"/>
  <c r="G304" i="16"/>
  <c r="G305" i="16"/>
  <c r="G338" i="16"/>
  <c r="G340" i="16"/>
  <c r="G13" i="16"/>
  <c r="G15" i="16"/>
  <c r="H17" i="16"/>
  <c r="G21" i="16"/>
  <c r="H23" i="16"/>
  <c r="G60" i="16"/>
  <c r="H86" i="16"/>
  <c r="G87" i="16"/>
  <c r="G90" i="16"/>
  <c r="G98" i="16"/>
  <c r="G128" i="16"/>
  <c r="H134" i="16"/>
  <c r="G176" i="16"/>
  <c r="G177" i="16"/>
  <c r="H214" i="16"/>
  <c r="H219" i="16"/>
  <c r="G256" i="16"/>
  <c r="H262" i="16"/>
  <c r="G292" i="16"/>
  <c r="G293" i="16"/>
  <c r="G341" i="16"/>
  <c r="G360" i="16"/>
  <c r="G362" i="16"/>
  <c r="G10" i="16"/>
  <c r="G36" i="16"/>
  <c r="G37" i="16"/>
  <c r="G40" i="16"/>
  <c r="G70" i="16"/>
  <c r="G72" i="16"/>
  <c r="G12" i="16"/>
  <c r="G18" i="16"/>
  <c r="H27" i="16"/>
  <c r="G42" i="16"/>
  <c r="G43" i="16"/>
  <c r="H68" i="16"/>
  <c r="G69" i="16"/>
  <c r="G84" i="16"/>
  <c r="G108" i="16"/>
  <c r="H118" i="16"/>
  <c r="H182" i="16"/>
  <c r="H203" i="16"/>
  <c r="H246" i="16"/>
  <c r="H294" i="16"/>
  <c r="G327" i="16"/>
  <c r="G328" i="16"/>
  <c r="G335" i="16"/>
  <c r="G359" i="16"/>
  <c r="G19" i="16"/>
  <c r="H41" i="16"/>
  <c r="G52" i="16"/>
  <c r="H70" i="16"/>
  <c r="H78" i="16"/>
  <c r="G79" i="16"/>
  <c r="H80" i="16"/>
  <c r="G106" i="16"/>
  <c r="H123" i="16"/>
  <c r="G144" i="16"/>
  <c r="H166" i="16"/>
  <c r="H187" i="16"/>
  <c r="G208" i="16"/>
  <c r="G209" i="16"/>
  <c r="H230" i="16"/>
  <c r="H251" i="16"/>
  <c r="H283" i="16"/>
  <c r="H150" i="16"/>
  <c r="H171" i="16"/>
  <c r="H235" i="16"/>
  <c r="G257" i="16"/>
  <c r="G273" i="16"/>
  <c r="G288" i="16"/>
  <c r="G289" i="16"/>
  <c r="H315" i="16"/>
  <c r="H31" i="16"/>
  <c r="G31" i="16"/>
  <c r="H88" i="16"/>
  <c r="G88" i="16"/>
  <c r="G92" i="16"/>
  <c r="G145" i="16"/>
  <c r="H145" i="16"/>
  <c r="H11" i="16"/>
  <c r="G14" i="16"/>
  <c r="H16" i="16"/>
  <c r="G20" i="16"/>
  <c r="H22" i="16"/>
  <c r="H25" i="16"/>
  <c r="G27" i="16"/>
  <c r="G28" i="16"/>
  <c r="H30" i="16"/>
  <c r="H32" i="16"/>
  <c r="H44" i="16"/>
  <c r="H45" i="16"/>
  <c r="H65" i="16"/>
  <c r="H67" i="16"/>
  <c r="G80" i="16"/>
  <c r="H87" i="16"/>
  <c r="H105" i="16"/>
  <c r="H106" i="16"/>
  <c r="G129" i="16"/>
  <c r="H129" i="16"/>
  <c r="H13" i="16"/>
  <c r="G16" i="16"/>
  <c r="G22" i="16"/>
  <c r="G30" i="16"/>
  <c r="G39" i="16"/>
  <c r="H54" i="16"/>
  <c r="G55" i="16"/>
  <c r="H56" i="16"/>
  <c r="G56" i="16"/>
  <c r="H76" i="16"/>
  <c r="G77" i="16"/>
  <c r="H94" i="16"/>
  <c r="G95" i="16"/>
  <c r="H96" i="16"/>
  <c r="G96" i="16"/>
  <c r="G102" i="16"/>
  <c r="G104" i="16"/>
  <c r="G113" i="16"/>
  <c r="H113" i="16"/>
  <c r="M9" i="16"/>
  <c r="H15" i="16"/>
  <c r="G17" i="16"/>
  <c r="H21" i="16"/>
  <c r="G23" i="16"/>
  <c r="G33" i="16"/>
  <c r="G48" i="16"/>
  <c r="H90" i="16"/>
  <c r="G161" i="16"/>
  <c r="H161" i="16"/>
  <c r="G38" i="16"/>
  <c r="G44" i="16"/>
  <c r="H47" i="16"/>
  <c r="G50" i="16"/>
  <c r="G54" i="16"/>
  <c r="H57" i="16"/>
  <c r="H60" i="16"/>
  <c r="G61" i="16"/>
  <c r="G71" i="16"/>
  <c r="H72" i="16"/>
  <c r="G76" i="16"/>
  <c r="H79" i="16"/>
  <c r="G82" i="16"/>
  <c r="G86" i="16"/>
  <c r="H89" i="16"/>
  <c r="G94" i="16"/>
  <c r="H97" i="16"/>
  <c r="G101" i="16"/>
  <c r="G109" i="16"/>
  <c r="G124" i="16"/>
  <c r="G125" i="16"/>
  <c r="G140" i="16"/>
  <c r="G141" i="16"/>
  <c r="G156" i="16"/>
  <c r="G157" i="16"/>
  <c r="G172" i="16"/>
  <c r="G173" i="16"/>
  <c r="G188" i="16"/>
  <c r="G189" i="16"/>
  <c r="G204" i="16"/>
  <c r="G205" i="16"/>
  <c r="G220" i="16"/>
  <c r="G221" i="16"/>
  <c r="G236" i="16"/>
  <c r="G237" i="16"/>
  <c r="G252" i="16"/>
  <c r="G253" i="16"/>
  <c r="H271" i="16"/>
  <c r="H282" i="16"/>
  <c r="H293" i="16"/>
  <c r="H303" i="16"/>
  <c r="H314" i="16"/>
  <c r="H26" i="16"/>
  <c r="H29" i="16"/>
  <c r="G32" i="16"/>
  <c r="H34" i="16"/>
  <c r="H37" i="16"/>
  <c r="H40" i="16"/>
  <c r="H43" i="16"/>
  <c r="G46" i="16"/>
  <c r="H49" i="16"/>
  <c r="H52" i="16"/>
  <c r="G53" i="16"/>
  <c r="H62" i="16"/>
  <c r="G63" i="16"/>
  <c r="H64" i="16"/>
  <c r="G68" i="16"/>
  <c r="G74" i="16"/>
  <c r="G78" i="16"/>
  <c r="H84" i="16"/>
  <c r="G85" i="16"/>
  <c r="H92" i="16"/>
  <c r="G93" i="16"/>
  <c r="H102" i="16"/>
  <c r="G103" i="16"/>
  <c r="H104" i="16"/>
  <c r="G120" i="16"/>
  <c r="G121" i="16"/>
  <c r="G136" i="16"/>
  <c r="G137" i="16"/>
  <c r="G152" i="16"/>
  <c r="G153" i="16"/>
  <c r="G168" i="16"/>
  <c r="G169" i="16"/>
  <c r="G184" i="16"/>
  <c r="G185" i="16"/>
  <c r="G200" i="16"/>
  <c r="G201" i="16"/>
  <c r="G216" i="16"/>
  <c r="G217" i="16"/>
  <c r="G232" i="16"/>
  <c r="G233" i="16"/>
  <c r="G248" i="16"/>
  <c r="G249" i="16"/>
  <c r="G264" i="16"/>
  <c r="G276" i="16"/>
  <c r="G277" i="16"/>
  <c r="G308" i="16"/>
  <c r="G309" i="16"/>
  <c r="G116" i="16"/>
  <c r="G117" i="16"/>
  <c r="G132" i="16"/>
  <c r="G133" i="16"/>
  <c r="G148" i="16"/>
  <c r="G149" i="16"/>
  <c r="G164" i="16"/>
  <c r="G165" i="16"/>
  <c r="H177" i="16"/>
  <c r="G180" i="16"/>
  <c r="G181" i="16"/>
  <c r="H193" i="16"/>
  <c r="G196" i="16"/>
  <c r="G197" i="16"/>
  <c r="H209" i="16"/>
  <c r="G212" i="16"/>
  <c r="G213" i="16"/>
  <c r="H225" i="16"/>
  <c r="G228" i="16"/>
  <c r="G229" i="16"/>
  <c r="H241" i="16"/>
  <c r="G244" i="16"/>
  <c r="G245" i="16"/>
  <c r="H257" i="16"/>
  <c r="G260" i="16"/>
  <c r="G261" i="16"/>
  <c r="H273" i="16"/>
  <c r="H305" i="16"/>
  <c r="G333" i="16"/>
  <c r="G357" i="16"/>
  <c r="H362" i="16"/>
  <c r="G268" i="16"/>
  <c r="G269" i="16"/>
  <c r="G284" i="16"/>
  <c r="G285" i="16"/>
  <c r="G300" i="16"/>
  <c r="G301" i="16"/>
  <c r="G316" i="16"/>
  <c r="G317" i="16"/>
  <c r="H322" i="16"/>
  <c r="G325" i="16"/>
  <c r="H329" i="16"/>
  <c r="H330" i="16"/>
  <c r="G332" i="16"/>
  <c r="G337" i="16"/>
  <c r="G349" i="16"/>
  <c r="H353" i="16"/>
  <c r="H354" i="16"/>
  <c r="G356" i="16"/>
  <c r="G361" i="16"/>
  <c r="H363" i="16"/>
  <c r="G265" i="16"/>
  <c r="G280" i="16"/>
  <c r="G281" i="16"/>
  <c r="G296" i="16"/>
  <c r="G297" i="16"/>
  <c r="G312" i="16"/>
  <c r="G313" i="16"/>
  <c r="H323" i="16"/>
  <c r="G324" i="16"/>
  <c r="G329" i="16"/>
  <c r="H341" i="16"/>
  <c r="H343" i="16"/>
  <c r="G344" i="16"/>
  <c r="G353" i="16"/>
  <c r="G336" i="16"/>
  <c r="G348" i="16"/>
  <c r="H98" i="16"/>
  <c r="H326" i="16"/>
  <c r="G326" i="16"/>
  <c r="H347" i="16"/>
  <c r="G347" i="16"/>
  <c r="H358" i="16"/>
  <c r="G358" i="16"/>
  <c r="H9" i="16"/>
  <c r="H50" i="16"/>
  <c r="H58" i="16"/>
  <c r="H66" i="16"/>
  <c r="H74" i="16"/>
  <c r="H82" i="16"/>
  <c r="H334" i="16"/>
  <c r="G334" i="16"/>
  <c r="H355" i="16"/>
  <c r="G355" i="16"/>
  <c r="G51" i="16"/>
  <c r="G59" i="16"/>
  <c r="G67" i="16"/>
  <c r="G75" i="16"/>
  <c r="G83" i="16"/>
  <c r="G91" i="16"/>
  <c r="G99" i="16"/>
  <c r="G107" i="16"/>
  <c r="G110" i="16"/>
  <c r="G114" i="16"/>
  <c r="G118" i="16"/>
  <c r="G122" i="16"/>
  <c r="G126" i="16"/>
  <c r="G130" i="16"/>
  <c r="G134" i="16"/>
  <c r="G138" i="16"/>
  <c r="G142" i="16"/>
  <c r="G146" i="16"/>
  <c r="G150" i="16"/>
  <c r="G154" i="16"/>
  <c r="G158" i="16"/>
  <c r="G162" i="16"/>
  <c r="G166" i="16"/>
  <c r="G170" i="16"/>
  <c r="G174" i="16"/>
  <c r="G178" i="16"/>
  <c r="G182" i="16"/>
  <c r="G186" i="16"/>
  <c r="G190" i="16"/>
  <c r="G194" i="16"/>
  <c r="G198" i="16"/>
  <c r="G202" i="16"/>
  <c r="G206" i="16"/>
  <c r="G210" i="16"/>
  <c r="G214" i="16"/>
  <c r="G218" i="16"/>
  <c r="G222" i="16"/>
  <c r="G226" i="16"/>
  <c r="G230" i="16"/>
  <c r="G234" i="16"/>
  <c r="G238" i="16"/>
  <c r="G242" i="16"/>
  <c r="G246" i="16"/>
  <c r="G250" i="16"/>
  <c r="G254" i="16"/>
  <c r="G258" i="16"/>
  <c r="G262" i="16"/>
  <c r="G266" i="16"/>
  <c r="G270" i="16"/>
  <c r="G274" i="16"/>
  <c r="G278" i="16"/>
  <c r="G282" i="16"/>
  <c r="G286" i="16"/>
  <c r="G290" i="16"/>
  <c r="G294" i="16"/>
  <c r="G298" i="16"/>
  <c r="G302" i="16"/>
  <c r="G306" i="16"/>
  <c r="G310" i="16"/>
  <c r="G314" i="16"/>
  <c r="G318" i="16"/>
  <c r="H339" i="16"/>
  <c r="G339" i="16"/>
  <c r="H350" i="16"/>
  <c r="G350" i="16"/>
  <c r="G49" i="16"/>
  <c r="G57" i="16"/>
  <c r="G65" i="16"/>
  <c r="G73" i="16"/>
  <c r="G81" i="16"/>
  <c r="G89" i="16"/>
  <c r="G97" i="16"/>
  <c r="G105" i="16"/>
  <c r="G111" i="16"/>
  <c r="H112" i="16"/>
  <c r="G115" i="16"/>
  <c r="H116" i="16"/>
  <c r="G119" i="16"/>
  <c r="H120" i="16"/>
  <c r="G123" i="16"/>
  <c r="H124" i="16"/>
  <c r="G127" i="16"/>
  <c r="H128" i="16"/>
  <c r="G131" i="16"/>
  <c r="H132" i="16"/>
  <c r="G135" i="16"/>
  <c r="H136" i="16"/>
  <c r="G139" i="16"/>
  <c r="H140" i="16"/>
  <c r="G143" i="16"/>
  <c r="H144" i="16"/>
  <c r="G147" i="16"/>
  <c r="H148" i="16"/>
  <c r="G151" i="16"/>
  <c r="H152" i="16"/>
  <c r="G155" i="16"/>
  <c r="H156" i="16"/>
  <c r="G159" i="16"/>
  <c r="H160" i="16"/>
  <c r="G163" i="16"/>
  <c r="H164" i="16"/>
  <c r="G167" i="16"/>
  <c r="H168" i="16"/>
  <c r="G171" i="16"/>
  <c r="H172" i="16"/>
  <c r="G175" i="16"/>
  <c r="H176" i="16"/>
  <c r="G179" i="16"/>
  <c r="H180" i="16"/>
  <c r="G183" i="16"/>
  <c r="H184" i="16"/>
  <c r="G187" i="16"/>
  <c r="H188" i="16"/>
  <c r="G191" i="16"/>
  <c r="H192" i="16"/>
  <c r="G195" i="16"/>
  <c r="H196" i="16"/>
  <c r="G199" i="16"/>
  <c r="H200" i="16"/>
  <c r="G203" i="16"/>
  <c r="H204" i="16"/>
  <c r="G207" i="16"/>
  <c r="H208" i="16"/>
  <c r="G211" i="16"/>
  <c r="H212" i="16"/>
  <c r="G215" i="16"/>
  <c r="H216" i="16"/>
  <c r="G219" i="16"/>
  <c r="H220" i="16"/>
  <c r="G223" i="16"/>
  <c r="H224" i="16"/>
  <c r="G227" i="16"/>
  <c r="H228" i="16"/>
  <c r="G231" i="16"/>
  <c r="H232" i="16"/>
  <c r="G235" i="16"/>
  <c r="H236" i="16"/>
  <c r="G239" i="16"/>
  <c r="H240" i="16"/>
  <c r="G243" i="16"/>
  <c r="H244" i="16"/>
  <c r="G247" i="16"/>
  <c r="H248" i="16"/>
  <c r="G251" i="16"/>
  <c r="H252" i="16"/>
  <c r="G255" i="16"/>
  <c r="H256" i="16"/>
  <c r="G259" i="16"/>
  <c r="H260" i="16"/>
  <c r="G263" i="16"/>
  <c r="H264" i="16"/>
  <c r="G267" i="16"/>
  <c r="H268" i="16"/>
  <c r="G271" i="16"/>
  <c r="H272" i="16"/>
  <c r="G275" i="16"/>
  <c r="H276" i="16"/>
  <c r="G279" i="16"/>
  <c r="H280" i="16"/>
  <c r="G283" i="16"/>
  <c r="H284" i="16"/>
  <c r="G287" i="16"/>
  <c r="H288" i="16"/>
  <c r="G291" i="16"/>
  <c r="H292" i="16"/>
  <c r="G295" i="16"/>
  <c r="H296" i="16"/>
  <c r="G299" i="16"/>
  <c r="H300" i="16"/>
  <c r="G303" i="16"/>
  <c r="H304" i="16"/>
  <c r="G307" i="16"/>
  <c r="H308" i="16"/>
  <c r="G311" i="16"/>
  <c r="H312" i="16"/>
  <c r="G315" i="16"/>
  <c r="H316" i="16"/>
  <c r="G319" i="16"/>
  <c r="H320" i="16"/>
  <c r="H331" i="16"/>
  <c r="G331" i="16"/>
  <c r="H342" i="16"/>
  <c r="G342" i="16"/>
  <c r="H348" i="16"/>
  <c r="H328" i="16"/>
  <c r="H336" i="16"/>
  <c r="H344" i="16"/>
  <c r="H352" i="16"/>
  <c r="H360" i="16"/>
  <c r="H321" i="16"/>
  <c r="G337" i="26" l="1"/>
  <c r="B14" i="14" s="1"/>
  <c r="G276" i="25"/>
  <c r="B13" i="14" s="1"/>
  <c r="G371" i="24"/>
  <c r="B12" i="14" s="1"/>
  <c r="G314" i="23"/>
  <c r="B11" i="14" s="1"/>
  <c r="M9" i="22"/>
  <c r="G264" i="22"/>
  <c r="B10" i="14" s="1"/>
  <c r="G374" i="21"/>
  <c r="B9" i="14" s="1"/>
  <c r="G429" i="20"/>
  <c r="B8" i="14" s="1"/>
  <c r="G366" i="19"/>
  <c r="B7" i="14" s="1"/>
  <c r="G365" i="16"/>
  <c r="C14" i="14"/>
  <c r="C13" i="14"/>
  <c r="C8" i="14"/>
  <c r="G341" i="18"/>
  <c r="B6" i="14" s="1"/>
  <c r="G420" i="17"/>
  <c r="B5" i="14" s="1"/>
  <c r="M9" i="26"/>
  <c r="M9" i="25"/>
  <c r="M9" i="24"/>
  <c r="M9" i="23"/>
  <c r="M9" i="21"/>
  <c r="M9" i="20"/>
  <c r="M9" i="19"/>
  <c r="M9" i="18"/>
  <c r="M9" i="17"/>
  <c r="B4" i="14" l="1"/>
  <c r="G367" i="16"/>
  <c r="C4" i="14" s="1"/>
  <c r="C11" i="14"/>
  <c r="C12" i="14"/>
  <c r="C9" i="14"/>
  <c r="C7" i="14"/>
  <c r="C5" i="14"/>
  <c r="C6" i="14"/>
  <c r="O9" i="1"/>
  <c r="P9" i="1" s="1"/>
  <c r="Q9" i="1" s="1"/>
  <c r="D3" i="14" s="1"/>
  <c r="K9" i="1"/>
  <c r="K332" i="1" s="1"/>
  <c r="L9" i="1" s="1"/>
  <c r="E3" i="14" s="1"/>
  <c r="K4" i="1"/>
  <c r="D15" i="14" l="1"/>
  <c r="D16" i="14"/>
  <c r="H9" i="1"/>
  <c r="G9" i="1"/>
  <c r="G332" i="1" s="1"/>
  <c r="B3" i="14" s="1"/>
  <c r="E15" i="14" l="1"/>
  <c r="E16" i="14"/>
  <c r="C3" i="14"/>
  <c r="M9" i="1"/>
  <c r="B15" i="14" l="1"/>
  <c r="B16" i="14"/>
  <c r="C15" i="14" l="1"/>
  <c r="C16" i="14"/>
</calcChain>
</file>

<file path=xl/sharedStrings.xml><?xml version="1.0" encoding="utf-8"?>
<sst xmlns="http://schemas.openxmlformats.org/spreadsheetml/2006/main" count="557" uniqueCount="47">
  <si>
    <t>Results Table 1</t>
  </si>
  <si>
    <t>Specimen label</t>
  </si>
  <si>
    <t>Maximum Load</t>
  </si>
  <si>
    <t>Flexure stress at Maximum Load</t>
  </si>
  <si>
    <t>Support span</t>
  </si>
  <si>
    <t>Thickness</t>
  </si>
  <si>
    <t>Width</t>
  </si>
  <si>
    <t>(kN)</t>
  </si>
  <si>
    <t>(N/mm^2)</t>
  </si>
  <si>
    <t>(mm)</t>
  </si>
  <si>
    <t>Time</t>
  </si>
  <si>
    <t>Displacement</t>
  </si>
  <si>
    <t>Force</t>
  </si>
  <si>
    <t>(s)</t>
  </si>
  <si>
    <t>Stress</t>
  </si>
  <si>
    <t>(Mpa)</t>
  </si>
  <si>
    <t>Strain</t>
  </si>
  <si>
    <t>(-)</t>
  </si>
  <si>
    <t>Area</t>
  </si>
  <si>
    <t>Area/FE</t>
  </si>
  <si>
    <t>FT</t>
  </si>
  <si>
    <t>slope</t>
  </si>
  <si>
    <t>E</t>
  </si>
  <si>
    <t>KNmm/J</t>
  </si>
  <si>
    <t>J/m2</t>
  </si>
  <si>
    <t>KJ/m2</t>
  </si>
  <si>
    <t>KN/mm</t>
  </si>
  <si>
    <t>N/mm</t>
  </si>
  <si>
    <t>N/mm2(Mpa)</t>
  </si>
  <si>
    <t>Gpa</t>
  </si>
  <si>
    <t>Sample No.</t>
  </si>
  <si>
    <t>MS (Mpa)</t>
  </si>
  <si>
    <t>LOP (MPA)</t>
  </si>
  <si>
    <t>MOE Gpa</t>
  </si>
  <si>
    <t>FT KJ/m²</t>
  </si>
  <si>
    <t>5.1.37</t>
  </si>
  <si>
    <t>5.1.38</t>
  </si>
  <si>
    <t>5.1.39</t>
  </si>
  <si>
    <t>5.1.40</t>
  </si>
  <si>
    <t>5.1.41</t>
  </si>
  <si>
    <t>5.1.42</t>
  </si>
  <si>
    <t>5.1.43</t>
  </si>
  <si>
    <t>5.1.44</t>
  </si>
  <si>
    <t>5.1.45</t>
  </si>
  <si>
    <t>5.1.46</t>
  </si>
  <si>
    <t>5.1.47</t>
  </si>
  <si>
    <t>5.1.48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</si>
</sst>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0"/>
      <color rgb="FF000000"/>
      <name val="Helvetica Neue"/>
      <family val="2"/>
    </font>
    <font>
      <sz val="12"/>
      <color theme="1"/>
      <name val="Helvetica"/>
      <family val="2"/>
    </font>
    <font>
      <b/>
      <sz val="10"/>
      <color rgb="FF000000"/>
      <name val="Helvetica Neue"/>
      <family val="2"/>
    </font>
    <font>
      <sz val="1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3">
    <xf numFmtId="0" fontId="0" fillId="0" borderId="0" xfId="0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1" fillId="0" borderId="0" xfId="0" applyFont="1" applyFill="1"/>
    <xf numFmtId="0" fontId="19" fillId="0" borderId="0" xfId="0" applyFont="1" applyFill="1"/>
    <xf numFmtId="0" fontId="0" fillId="0" borderId="0" xfId="0" applyFill="1"/>
    <xf numFmtId="0" fontId="21" fillId="33" borderId="0" xfId="0" applyFont="1" applyFill="1"/>
    <xf numFmtId="0" fontId="19" fillId="33" borderId="0" xfId="0" applyFont="1" applyFill="1"/>
    <xf numFmtId="0" fontId="0" fillId="33" borderId="0" xfId="0" applyFill="1"/>
    <xf numFmtId="0" fontId="22" fillId="0" borderId="0" xfId="0" applyFont="1" applyFill="1"/>
    <xf numFmtId="43" fontId="0" fillId="0" borderId="0" xfId="42" applyFont="1"/>
    <xf numFmtId="0" fontId="0" fillId="34" borderId="0" xfId="0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calcChain" Target="calcChain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1.xml"/><Relationship Id="rId16" Type="http://schemas.openxmlformats.org/officeDocument/2006/relationships/styles" Target="styles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4.xml"/><Relationship Id="rId15" Type="http://schemas.openxmlformats.org/officeDocument/2006/relationships/theme" Target="theme/theme1.xml"/><Relationship Id="rId10" Type="http://schemas.openxmlformats.org/officeDocument/2006/relationships/worksheet" Target="worksheets/sheet9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Stress (MPa)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5.1_37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'plaster 5.1_37'!$H$9:$H$330</c:f>
              <c:numCache>
                <c:formatCode>General</c:formatCode>
                <c:ptCount val="3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4.0872000000000733E-6</c:v>
                </c:pt>
                <c:pt idx="8">
                  <c:v>8.1743999999999738E-6</c:v>
                </c:pt>
                <c:pt idx="9">
                  <c:v>1.1318399999999976E-5</c:v>
                </c:pt>
                <c:pt idx="10">
                  <c:v>1.3519199999999909E-5</c:v>
                </c:pt>
                <c:pt idx="11">
                  <c:v>1.6663199999999912E-5</c:v>
                </c:pt>
                <c:pt idx="12">
                  <c:v>1.9807199999999914E-5</c:v>
                </c:pt>
                <c:pt idx="13">
                  <c:v>2.200800000000002E-5</c:v>
                </c:pt>
                <c:pt idx="14">
                  <c:v>2.4208799999999954E-5</c:v>
                </c:pt>
                <c:pt idx="15">
                  <c:v>2.7352799999999956E-5</c:v>
                </c:pt>
                <c:pt idx="16">
                  <c:v>3.0182399999999994E-5</c:v>
                </c:pt>
                <c:pt idx="17">
                  <c:v>3.2383199999999924E-5</c:v>
                </c:pt>
                <c:pt idx="18">
                  <c:v>3.4898399999999998E-5</c:v>
                </c:pt>
                <c:pt idx="19">
                  <c:v>3.80424E-5</c:v>
                </c:pt>
                <c:pt idx="20">
                  <c:v>4.0243199999999933E-5</c:v>
                </c:pt>
                <c:pt idx="21">
                  <c:v>4.2758400000000007E-5</c:v>
                </c:pt>
                <c:pt idx="22">
                  <c:v>4.5588000000000039E-5</c:v>
                </c:pt>
                <c:pt idx="23">
                  <c:v>4.8417599999999907E-5</c:v>
                </c:pt>
                <c:pt idx="24">
                  <c:v>5.0304000000000046E-5</c:v>
                </c:pt>
                <c:pt idx="25">
                  <c:v>5.3133599999999914E-5</c:v>
                </c:pt>
                <c:pt idx="26">
                  <c:v>5.6277599999999917E-5</c:v>
                </c:pt>
                <c:pt idx="27">
                  <c:v>5.8478400000000019E-5</c:v>
                </c:pt>
                <c:pt idx="28">
                  <c:v>6.0993599999999917E-5</c:v>
                </c:pt>
                <c:pt idx="29">
                  <c:v>6.3823199999999962E-5</c:v>
                </c:pt>
                <c:pt idx="30">
                  <c:v>6.6967199999999957E-5</c:v>
                </c:pt>
                <c:pt idx="31">
                  <c:v>6.9168000000000067E-5</c:v>
                </c:pt>
                <c:pt idx="32">
                  <c:v>7.1683199999999958E-5</c:v>
                </c:pt>
                <c:pt idx="33">
                  <c:v>7.5141599999999924E-5</c:v>
                </c:pt>
                <c:pt idx="34">
                  <c:v>7.7342400000000034E-5</c:v>
                </c:pt>
                <c:pt idx="35">
                  <c:v>7.9543199999999967E-5</c:v>
                </c:pt>
                <c:pt idx="36">
                  <c:v>8.2058400000000048E-5</c:v>
                </c:pt>
                <c:pt idx="37">
                  <c:v>8.5202400000000043E-5</c:v>
                </c:pt>
                <c:pt idx="38">
                  <c:v>8.7403199999999977E-5</c:v>
                </c:pt>
                <c:pt idx="39">
                  <c:v>8.960399999999991E-5</c:v>
                </c:pt>
                <c:pt idx="40">
                  <c:v>9.2747999999999905E-5</c:v>
                </c:pt>
                <c:pt idx="41">
                  <c:v>9.5577599999999957E-5</c:v>
                </c:pt>
                <c:pt idx="42">
                  <c:v>9.7778400000000053E-5</c:v>
                </c:pt>
                <c:pt idx="43">
                  <c:v>1.0029359999999996E-4</c:v>
                </c:pt>
                <c:pt idx="44">
                  <c:v>1.0375199999999991E-4</c:v>
                </c:pt>
                <c:pt idx="45">
                  <c:v>1.0595280000000002E-4</c:v>
                </c:pt>
                <c:pt idx="46">
                  <c:v>1.0815359999999997E-4</c:v>
                </c:pt>
                <c:pt idx="47">
                  <c:v>1.1129759999999998E-4</c:v>
                </c:pt>
                <c:pt idx="48">
                  <c:v>1.141272E-4</c:v>
                </c:pt>
                <c:pt idx="49">
                  <c:v>1.1601359999999996E-4</c:v>
                </c:pt>
                <c:pt idx="50">
                  <c:v>1.1884320000000001E-4</c:v>
                </c:pt>
                <c:pt idx="51">
                  <c:v>1.2198720000000001E-4</c:v>
                </c:pt>
                <c:pt idx="52">
                  <c:v>1.2418799999999993E-4</c:v>
                </c:pt>
                <c:pt idx="53">
                  <c:v>1.2638880000000007E-4</c:v>
                </c:pt>
                <c:pt idx="54">
                  <c:v>1.2984720000000001E-4</c:v>
                </c:pt>
                <c:pt idx="55">
                  <c:v>1.3236239999999994E-4</c:v>
                </c:pt>
                <c:pt idx="56">
                  <c:v>1.3456320000000002E-4</c:v>
                </c:pt>
                <c:pt idx="57">
                  <c:v>1.3676399999999994E-4</c:v>
                </c:pt>
                <c:pt idx="58">
                  <c:v>1.3990799999999998E-4</c:v>
                </c:pt>
                <c:pt idx="59">
                  <c:v>1.427376E-4</c:v>
                </c:pt>
                <c:pt idx="60">
                  <c:v>1.4493839999999995E-4</c:v>
                </c:pt>
                <c:pt idx="61">
                  <c:v>1.4776799999999997E-4</c:v>
                </c:pt>
                <c:pt idx="62">
                  <c:v>1.5091199999999995E-4</c:v>
                </c:pt>
                <c:pt idx="63">
                  <c:v>1.5279839999999994E-4</c:v>
                </c:pt>
                <c:pt idx="64">
                  <c:v>1.5531360000000001E-4</c:v>
                </c:pt>
                <c:pt idx="65">
                  <c:v>1.5845759999999999E-4</c:v>
                </c:pt>
                <c:pt idx="66">
                  <c:v>1.6128720000000004E-4</c:v>
                </c:pt>
                <c:pt idx="67">
                  <c:v>1.6348799999999996E-4</c:v>
                </c:pt>
                <c:pt idx="68">
                  <c:v>1.6600320000000003E-4</c:v>
                </c:pt>
                <c:pt idx="69">
                  <c:v>1.6914720000000004E-4</c:v>
                </c:pt>
                <c:pt idx="70">
                  <c:v>1.7134799999999999E-4</c:v>
                </c:pt>
                <c:pt idx="71">
                  <c:v>1.7354879999999993E-4</c:v>
                </c:pt>
                <c:pt idx="72">
                  <c:v>1.7637839999999996E-4</c:v>
                </c:pt>
                <c:pt idx="73">
                  <c:v>1.7952239999999994E-4</c:v>
                </c:pt>
                <c:pt idx="74">
                  <c:v>1.8172320000000005E-4</c:v>
                </c:pt>
                <c:pt idx="75">
                  <c:v>1.8423839999999995E-4</c:v>
                </c:pt>
                <c:pt idx="76">
                  <c:v>1.8769679999999992E-4</c:v>
                </c:pt>
                <c:pt idx="77">
                  <c:v>1.8989760000000006E-4</c:v>
                </c:pt>
                <c:pt idx="78">
                  <c:v>1.9209839999999995E-4</c:v>
                </c:pt>
                <c:pt idx="79">
                  <c:v>1.94928E-4</c:v>
                </c:pt>
                <c:pt idx="80">
                  <c:v>1.9775760000000005E-4</c:v>
                </c:pt>
                <c:pt idx="81">
                  <c:v>1.9995839999999997E-4</c:v>
                </c:pt>
                <c:pt idx="82">
                  <c:v>2.0247360000000004E-4</c:v>
                </c:pt>
                <c:pt idx="83">
                  <c:v>2.0593200000000001E-4</c:v>
                </c:pt>
                <c:pt idx="84">
                  <c:v>2.0813279999999995E-4</c:v>
                </c:pt>
                <c:pt idx="85">
                  <c:v>2.1033360000000006E-4</c:v>
                </c:pt>
                <c:pt idx="86">
                  <c:v>2.1316319999999992E-4</c:v>
                </c:pt>
                <c:pt idx="87">
                  <c:v>2.1630719999999993E-4</c:v>
                </c:pt>
                <c:pt idx="88">
                  <c:v>2.188224E-4</c:v>
                </c:pt>
                <c:pt idx="89">
                  <c:v>2.2133760000000007E-4</c:v>
                </c:pt>
                <c:pt idx="90">
                  <c:v>2.2416719999999996E-4</c:v>
                </c:pt>
                <c:pt idx="91">
                  <c:v>2.2668240000000002E-4</c:v>
                </c:pt>
                <c:pt idx="92">
                  <c:v>2.2888319999999994E-4</c:v>
                </c:pt>
                <c:pt idx="93">
                  <c:v>2.3139840000000001E-4</c:v>
                </c:pt>
                <c:pt idx="94">
                  <c:v>2.3454239999999999E-4</c:v>
                </c:pt>
                <c:pt idx="95">
                  <c:v>2.3674319999999997E-4</c:v>
                </c:pt>
                <c:pt idx="96">
                  <c:v>2.3894400000000005E-4</c:v>
                </c:pt>
                <c:pt idx="97">
                  <c:v>2.4240240000000002E-4</c:v>
                </c:pt>
                <c:pt idx="98">
                  <c:v>2.4523200000000007E-4</c:v>
                </c:pt>
                <c:pt idx="99">
                  <c:v>2.4711840000000003E-4</c:v>
                </c:pt>
                <c:pt idx="100">
                  <c:v>2.4963359999999991E-4</c:v>
                </c:pt>
                <c:pt idx="101">
                  <c:v>2.5277759999999992E-4</c:v>
                </c:pt>
                <c:pt idx="102">
                  <c:v>2.5529280000000001E-4</c:v>
                </c:pt>
                <c:pt idx="103">
                  <c:v>2.574935999999999E-4</c:v>
                </c:pt>
                <c:pt idx="104">
                  <c:v>2.6032319999999998E-4</c:v>
                </c:pt>
                <c:pt idx="105">
                  <c:v>2.6346720000000015E-4</c:v>
                </c:pt>
                <c:pt idx="106">
                  <c:v>2.6566799999999988E-4</c:v>
                </c:pt>
                <c:pt idx="107">
                  <c:v>2.6818319999999998E-4</c:v>
                </c:pt>
                <c:pt idx="108">
                  <c:v>2.7132719999999999E-4</c:v>
                </c:pt>
                <c:pt idx="109">
                  <c:v>2.7384240000000008E-4</c:v>
                </c:pt>
                <c:pt idx="110">
                  <c:v>2.7604320000000014E-4</c:v>
                </c:pt>
                <c:pt idx="111">
                  <c:v>2.7887279999999983E-4</c:v>
                </c:pt>
                <c:pt idx="112">
                  <c:v>2.8201679999999984E-4</c:v>
                </c:pt>
                <c:pt idx="113">
                  <c:v>2.8390320000000002E-4</c:v>
                </c:pt>
                <c:pt idx="114">
                  <c:v>2.8610400000000008E-4</c:v>
                </c:pt>
                <c:pt idx="115">
                  <c:v>2.8924800000000009E-4</c:v>
                </c:pt>
                <c:pt idx="116">
                  <c:v>2.923920000000001E-4</c:v>
                </c:pt>
                <c:pt idx="117">
                  <c:v>2.942783999999999E-4</c:v>
                </c:pt>
                <c:pt idx="118">
                  <c:v>2.9710799999999992E-4</c:v>
                </c:pt>
                <c:pt idx="119">
                  <c:v>3.0025199999999993E-4</c:v>
                </c:pt>
                <c:pt idx="120">
                  <c:v>3.0245280000000004E-4</c:v>
                </c:pt>
                <c:pt idx="121">
                  <c:v>3.0496800000000013E-4</c:v>
                </c:pt>
                <c:pt idx="122">
                  <c:v>3.0748319999999985E-4</c:v>
                </c:pt>
                <c:pt idx="123">
                  <c:v>3.1031279999999987E-4</c:v>
                </c:pt>
                <c:pt idx="124">
                  <c:v>3.1251359999999998E-4</c:v>
                </c:pt>
                <c:pt idx="125">
                  <c:v>3.1534320000000001E-4</c:v>
                </c:pt>
                <c:pt idx="126">
                  <c:v>3.1848720000000002E-4</c:v>
                </c:pt>
                <c:pt idx="127">
                  <c:v>3.2068800000000013E-4</c:v>
                </c:pt>
                <c:pt idx="128">
                  <c:v>3.2288879999999986E-4</c:v>
                </c:pt>
                <c:pt idx="129">
                  <c:v>3.2571839999999993E-4</c:v>
                </c:pt>
                <c:pt idx="130">
                  <c:v>3.2917679999999987E-4</c:v>
                </c:pt>
                <c:pt idx="131">
                  <c:v>3.3137759999999998E-4</c:v>
                </c:pt>
                <c:pt idx="132">
                  <c:v>3.3389280000000008E-4</c:v>
                </c:pt>
                <c:pt idx="133">
                  <c:v>3.367224000000001E-4</c:v>
                </c:pt>
                <c:pt idx="134">
                  <c:v>3.392376000000002E-4</c:v>
                </c:pt>
                <c:pt idx="135">
                  <c:v>3.4143839999999993E-4</c:v>
                </c:pt>
                <c:pt idx="136">
                  <c:v>3.4426799999999995E-4</c:v>
                </c:pt>
                <c:pt idx="137">
                  <c:v>3.4709760000000003E-4</c:v>
                </c:pt>
                <c:pt idx="138">
                  <c:v>3.4929840000000014E-4</c:v>
                </c:pt>
                <c:pt idx="139">
                  <c:v>3.5181359999999985E-4</c:v>
                </c:pt>
                <c:pt idx="140">
                  <c:v>3.555864000000001E-4</c:v>
                </c:pt>
                <c:pt idx="141">
                  <c:v>3.5778719999999989E-4</c:v>
                </c:pt>
                <c:pt idx="142">
                  <c:v>3.5967360000000001E-4</c:v>
                </c:pt>
                <c:pt idx="143">
                  <c:v>3.6250320000000004E-4</c:v>
                </c:pt>
                <c:pt idx="144">
                  <c:v>3.6564720000000005E-4</c:v>
                </c:pt>
                <c:pt idx="145">
                  <c:v>3.6784800000000015E-4</c:v>
                </c:pt>
                <c:pt idx="146">
                  <c:v>3.7036319999999987E-4</c:v>
                </c:pt>
                <c:pt idx="147">
                  <c:v>3.7350719999999988E-4</c:v>
                </c:pt>
                <c:pt idx="148">
                  <c:v>3.7602239999999997E-4</c:v>
                </c:pt>
                <c:pt idx="149">
                  <c:v>3.7822320000000008E-4</c:v>
                </c:pt>
                <c:pt idx="150">
                  <c:v>3.8073840000000018E-4</c:v>
                </c:pt>
                <c:pt idx="151">
                  <c:v>3.8388240000000013E-4</c:v>
                </c:pt>
                <c:pt idx="152">
                  <c:v>3.8608319999999992E-4</c:v>
                </c:pt>
                <c:pt idx="153">
                  <c:v>3.8859839999999996E-4</c:v>
                </c:pt>
                <c:pt idx="154">
                  <c:v>3.9174240000000002E-4</c:v>
                </c:pt>
                <c:pt idx="155">
                  <c:v>3.9457199999999999E-4</c:v>
                </c:pt>
                <c:pt idx="156">
                  <c:v>3.9645840000000017E-4</c:v>
                </c:pt>
                <c:pt idx="157">
                  <c:v>3.986591999999999E-4</c:v>
                </c:pt>
                <c:pt idx="158">
                  <c:v>4.0243199999999988E-4</c:v>
                </c:pt>
                <c:pt idx="159">
                  <c:v>4.0494719999999986E-4</c:v>
                </c:pt>
                <c:pt idx="160">
                  <c:v>4.0714800000000003E-4</c:v>
                </c:pt>
                <c:pt idx="161">
                  <c:v>4.0966320000000012E-4</c:v>
                </c:pt>
                <c:pt idx="162">
                  <c:v>4.1280720000000013E-4</c:v>
                </c:pt>
                <c:pt idx="163">
                  <c:v>4.1500799999999981E-4</c:v>
                </c:pt>
                <c:pt idx="164">
                  <c:v>4.1752319999999995E-4</c:v>
                </c:pt>
                <c:pt idx="165">
                  <c:v>4.2035279999999992E-4</c:v>
                </c:pt>
                <c:pt idx="166">
                  <c:v>4.2318240000000006E-4</c:v>
                </c:pt>
                <c:pt idx="167">
                  <c:v>4.2506880000000013E-4</c:v>
                </c:pt>
                <c:pt idx="168">
                  <c:v>4.2789839999999988E-4</c:v>
                </c:pt>
                <c:pt idx="169">
                  <c:v>4.313568000000002E-4</c:v>
                </c:pt>
                <c:pt idx="170">
                  <c:v>4.332432E-4</c:v>
                </c:pt>
                <c:pt idx="171">
                  <c:v>4.3544400000000005E-4</c:v>
                </c:pt>
                <c:pt idx="172">
                  <c:v>4.3858800000000001E-4</c:v>
                </c:pt>
                <c:pt idx="173">
                  <c:v>4.4173200000000013E-4</c:v>
                </c:pt>
                <c:pt idx="174">
                  <c:v>4.4393280000000013E-4</c:v>
                </c:pt>
                <c:pt idx="175">
                  <c:v>4.464479999999999E-4</c:v>
                </c:pt>
                <c:pt idx="176">
                  <c:v>4.4959199999999991E-4</c:v>
                </c:pt>
                <c:pt idx="177">
                  <c:v>4.5147840000000003E-4</c:v>
                </c:pt>
                <c:pt idx="178">
                  <c:v>4.5399360000000007E-4</c:v>
                </c:pt>
                <c:pt idx="179">
                  <c:v>4.568232000000002E-4</c:v>
                </c:pt>
                <c:pt idx="180">
                  <c:v>4.5965279999999985E-4</c:v>
                </c:pt>
                <c:pt idx="181">
                  <c:v>4.6185359999999996E-4</c:v>
                </c:pt>
                <c:pt idx="182">
                  <c:v>4.6468319999999998E-4</c:v>
                </c:pt>
                <c:pt idx="183">
                  <c:v>4.6845599999999996E-4</c:v>
                </c:pt>
                <c:pt idx="184">
                  <c:v>4.7034240000000009E-4</c:v>
                </c:pt>
                <c:pt idx="185">
                  <c:v>4.7222879999999978E-4</c:v>
                </c:pt>
                <c:pt idx="186">
                  <c:v>4.7505839999999991E-4</c:v>
                </c:pt>
                <c:pt idx="187">
                  <c:v>4.7851679999999985E-4</c:v>
                </c:pt>
                <c:pt idx="188">
                  <c:v>4.8071759999999991E-4</c:v>
                </c:pt>
                <c:pt idx="189">
                  <c:v>4.8291840000000007E-4</c:v>
                </c:pt>
                <c:pt idx="190">
                  <c:v>4.8606240000000002E-4</c:v>
                </c:pt>
                <c:pt idx="191">
                  <c:v>4.888920000000001E-4</c:v>
                </c:pt>
                <c:pt idx="192">
                  <c:v>4.907783999999999E-4</c:v>
                </c:pt>
                <c:pt idx="193">
                  <c:v>4.9360799999999998E-4</c:v>
                </c:pt>
                <c:pt idx="194">
                  <c:v>4.9643759999999995E-4</c:v>
                </c:pt>
                <c:pt idx="195">
                  <c:v>4.9863840000000006E-4</c:v>
                </c:pt>
                <c:pt idx="196">
                  <c:v>5.0115360000000015E-4</c:v>
                </c:pt>
                <c:pt idx="197">
                  <c:v>5.0461200000000009E-4</c:v>
                </c:pt>
                <c:pt idx="198">
                  <c:v>5.0712719999999986E-4</c:v>
                </c:pt>
                <c:pt idx="199">
                  <c:v>5.0901359999999999E-4</c:v>
                </c:pt>
                <c:pt idx="200">
                  <c:v>5.1152880000000008E-4</c:v>
                </c:pt>
                <c:pt idx="201">
                  <c:v>5.1498720000000002E-4</c:v>
                </c:pt>
                <c:pt idx="202">
                  <c:v>5.1750240000000012E-4</c:v>
                </c:pt>
                <c:pt idx="203">
                  <c:v>5.1970319999999979E-4</c:v>
                </c:pt>
                <c:pt idx="204">
                  <c:v>5.2284719999999985E-4</c:v>
                </c:pt>
                <c:pt idx="205">
                  <c:v>5.2536239999999984E-4</c:v>
                </c:pt>
                <c:pt idx="206">
                  <c:v>5.2756320000000006E-4</c:v>
                </c:pt>
                <c:pt idx="207">
                  <c:v>5.3007840000000004E-4</c:v>
                </c:pt>
                <c:pt idx="208">
                  <c:v>5.3290800000000023E-4</c:v>
                </c:pt>
                <c:pt idx="209">
                  <c:v>5.354232E-4</c:v>
                </c:pt>
                <c:pt idx="210">
                  <c:v>5.3762399999999989E-4</c:v>
                </c:pt>
                <c:pt idx="211">
                  <c:v>5.4076799999999996E-4</c:v>
                </c:pt>
                <c:pt idx="212">
                  <c:v>5.4391199999999991E-4</c:v>
                </c:pt>
                <c:pt idx="213">
                  <c:v>5.4579840000000014E-4</c:v>
                </c:pt>
                <c:pt idx="214">
                  <c:v>5.4799919999999993E-4</c:v>
                </c:pt>
                <c:pt idx="215">
                  <c:v>5.5177200000000029E-4</c:v>
                </c:pt>
                <c:pt idx="216">
                  <c:v>5.5428719999999995E-4</c:v>
                </c:pt>
                <c:pt idx="217">
                  <c:v>5.5648799999999995E-4</c:v>
                </c:pt>
                <c:pt idx="218">
                  <c:v>5.5900320000000015E-4</c:v>
                </c:pt>
                <c:pt idx="219">
                  <c:v>5.621472E-4</c:v>
                </c:pt>
                <c:pt idx="220">
                  <c:v>5.6434800000000021E-4</c:v>
                </c:pt>
                <c:pt idx="221">
                  <c:v>5.665488E-4</c:v>
                </c:pt>
                <c:pt idx="222">
                  <c:v>5.6937839999999986E-4</c:v>
                </c:pt>
                <c:pt idx="223">
                  <c:v>5.7220800000000005E-4</c:v>
                </c:pt>
                <c:pt idx="224">
                  <c:v>5.7472320000000003E-4</c:v>
                </c:pt>
                <c:pt idx="225">
                  <c:v>5.7723840000000024E-4</c:v>
                </c:pt>
                <c:pt idx="226">
                  <c:v>5.8069680000000007E-4</c:v>
                </c:pt>
                <c:pt idx="227">
                  <c:v>5.8289759999999985E-4</c:v>
                </c:pt>
                <c:pt idx="228">
                  <c:v>5.8509840000000007E-4</c:v>
                </c:pt>
                <c:pt idx="229">
                  <c:v>5.8792799999999993E-4</c:v>
                </c:pt>
                <c:pt idx="230">
                  <c:v>5.9107199999999999E-4</c:v>
                </c:pt>
                <c:pt idx="231">
                  <c:v>5.9295840000000012E-4</c:v>
                </c:pt>
                <c:pt idx="232">
                  <c:v>5.9578799999999976E-4</c:v>
                </c:pt>
                <c:pt idx="233">
                  <c:v>5.9893199999999994E-4</c:v>
                </c:pt>
                <c:pt idx="234">
                  <c:v>6.0144719999999992E-4</c:v>
                </c:pt>
                <c:pt idx="235">
                  <c:v>6.0364800000000014E-4</c:v>
                </c:pt>
                <c:pt idx="236">
                  <c:v>6.0616320000000002E-4</c:v>
                </c:pt>
                <c:pt idx="237">
                  <c:v>6.089928000000002E-4</c:v>
                </c:pt>
                <c:pt idx="238">
                  <c:v>6.1119359999999999E-4</c:v>
                </c:pt>
                <c:pt idx="239">
                  <c:v>6.1402319999999996E-4</c:v>
                </c:pt>
                <c:pt idx="240">
                  <c:v>6.1748160000000001E-4</c:v>
                </c:pt>
                <c:pt idx="241">
                  <c:v>6.196823999999999E-4</c:v>
                </c:pt>
                <c:pt idx="242">
                  <c:v>6.2156880000000024E-4</c:v>
                </c:pt>
                <c:pt idx="243">
                  <c:v>6.240839999999999E-4</c:v>
                </c:pt>
                <c:pt idx="244">
                  <c:v>6.2785680000000026E-4</c:v>
                </c:pt>
                <c:pt idx="245">
                  <c:v>6.3005759999999994E-4</c:v>
                </c:pt>
                <c:pt idx="246">
                  <c:v>6.3225840000000005E-4</c:v>
                </c:pt>
                <c:pt idx="247">
                  <c:v>6.3540240000000011E-4</c:v>
                </c:pt>
                <c:pt idx="248">
                  <c:v>6.3823199999999997E-4</c:v>
                </c:pt>
                <c:pt idx="249">
                  <c:v>6.4011839999999977E-4</c:v>
                </c:pt>
                <c:pt idx="250">
                  <c:v>6.4294799999999996E-4</c:v>
                </c:pt>
                <c:pt idx="251">
                  <c:v>6.4546319999999994E-4</c:v>
                </c:pt>
                <c:pt idx="252">
                  <c:v>6.4797840000000015E-4</c:v>
                </c:pt>
                <c:pt idx="253">
                  <c:v>6.5049360000000002E-4</c:v>
                </c:pt>
                <c:pt idx="254">
                  <c:v>6.5332320000000021E-4</c:v>
                </c:pt>
                <c:pt idx="255">
                  <c:v>6.5646720000000006E-4</c:v>
                </c:pt>
                <c:pt idx="256">
                  <c:v>6.5866799999999984E-4</c:v>
                </c:pt>
                <c:pt idx="257">
                  <c:v>6.6086880000000006E-4</c:v>
                </c:pt>
                <c:pt idx="258">
                  <c:v>6.6464159999999987E-4</c:v>
                </c:pt>
                <c:pt idx="259">
                  <c:v>6.6684240000000009E-4</c:v>
                </c:pt>
                <c:pt idx="260">
                  <c:v>6.6904320000000009E-4</c:v>
                </c:pt>
                <c:pt idx="261">
                  <c:v>6.7218720000000016E-4</c:v>
                </c:pt>
                <c:pt idx="262">
                  <c:v>6.7501679999999991E-4</c:v>
                </c:pt>
                <c:pt idx="263">
                  <c:v>6.7690319999999993E-4</c:v>
                </c:pt>
                <c:pt idx="264">
                  <c:v>6.7941840000000013E-4</c:v>
                </c:pt>
                <c:pt idx="265">
                  <c:v>6.822480000000001E-4</c:v>
                </c:pt>
                <c:pt idx="266">
                  <c:v>6.847632000000003E-4</c:v>
                </c:pt>
                <c:pt idx="267">
                  <c:v>6.8696400000000009E-4</c:v>
                </c:pt>
                <c:pt idx="268">
                  <c:v>6.9010799999999982E-4</c:v>
                </c:pt>
                <c:pt idx="269">
                  <c:v>6.93252E-4</c:v>
                </c:pt>
                <c:pt idx="270">
                  <c:v>6.9513840000000001E-4</c:v>
                </c:pt>
                <c:pt idx="271">
                  <c:v>6.9765360000000021E-4</c:v>
                </c:pt>
                <c:pt idx="272">
                  <c:v>7.0048319999999997E-4</c:v>
                </c:pt>
                <c:pt idx="273">
                  <c:v>7.0362719999999981E-4</c:v>
                </c:pt>
                <c:pt idx="274">
                  <c:v>7.0582800000000003E-4</c:v>
                </c:pt>
                <c:pt idx="275">
                  <c:v>7.0834319999999991E-4</c:v>
                </c:pt>
                <c:pt idx="276">
                  <c:v>7.1148720000000008E-4</c:v>
                </c:pt>
                <c:pt idx="277">
                  <c:v>7.1400240000000007E-4</c:v>
                </c:pt>
                <c:pt idx="278">
                  <c:v>7.1620319999999985E-4</c:v>
                </c:pt>
                <c:pt idx="279">
                  <c:v>7.1871840000000005E-4</c:v>
                </c:pt>
                <c:pt idx="280">
                  <c:v>7.2186239999999979E-4</c:v>
                </c:pt>
                <c:pt idx="281">
                  <c:v>7.2406320000000001E-4</c:v>
                </c:pt>
                <c:pt idx="282">
                  <c:v>7.265784000000001E-4</c:v>
                </c:pt>
                <c:pt idx="283">
                  <c:v>7.2972240000000017E-4</c:v>
                </c:pt>
                <c:pt idx="284">
                  <c:v>7.3223760000000015E-4</c:v>
                </c:pt>
                <c:pt idx="285">
                  <c:v>7.3412399999999995E-4</c:v>
                </c:pt>
                <c:pt idx="286">
                  <c:v>7.3726800000000012E-4</c:v>
                </c:pt>
                <c:pt idx="287">
                  <c:v>7.4041199999999986E-4</c:v>
                </c:pt>
                <c:pt idx="288">
                  <c:v>7.4261280000000008E-4</c:v>
                </c:pt>
                <c:pt idx="289">
                  <c:v>7.4512800000000017E-4</c:v>
                </c:pt>
                <c:pt idx="290">
                  <c:v>7.4827200000000024E-4</c:v>
                </c:pt>
                <c:pt idx="291">
                  <c:v>7.5078720000000001E-4</c:v>
                </c:pt>
                <c:pt idx="292">
                  <c:v>7.529879999999999E-4</c:v>
                </c:pt>
                <c:pt idx="293">
                  <c:v>7.555032000000001E-4</c:v>
                </c:pt>
                <c:pt idx="294">
                  <c:v>7.5833280000000007E-4</c:v>
                </c:pt>
                <c:pt idx="295">
                  <c:v>7.6053359999999986E-4</c:v>
                </c:pt>
                <c:pt idx="296">
                  <c:v>7.6273439999999997E-4</c:v>
                </c:pt>
                <c:pt idx="297">
                  <c:v>7.6619279999999991E-4</c:v>
                </c:pt>
                <c:pt idx="298">
                  <c:v>7.6902240000000009E-4</c:v>
                </c:pt>
                <c:pt idx="299">
                  <c:v>7.709088E-4</c:v>
                </c:pt>
                <c:pt idx="300">
                  <c:v>7.7373840000000019E-4</c:v>
                </c:pt>
                <c:pt idx="301">
                  <c:v>7.7688240000000014E-4</c:v>
                </c:pt>
                <c:pt idx="302">
                  <c:v>7.7971199999999979E-4</c:v>
                </c:pt>
                <c:pt idx="303">
                  <c:v>7.8159840000000002E-4</c:v>
                </c:pt>
                <c:pt idx="304">
                  <c:v>7.8474239999999998E-4</c:v>
                </c:pt>
                <c:pt idx="305">
                  <c:v>7.8757200000000016E-4</c:v>
                </c:pt>
                <c:pt idx="306">
                  <c:v>7.8945840000000007E-4</c:v>
                </c:pt>
                <c:pt idx="307">
                  <c:v>7.9197359999999984E-4</c:v>
                </c:pt>
                <c:pt idx="308">
                  <c:v>7.951175999999999E-4</c:v>
                </c:pt>
                <c:pt idx="309">
                  <c:v>7.9763279999999989E-4</c:v>
                </c:pt>
                <c:pt idx="310">
                  <c:v>7.9983360000000011E-4</c:v>
                </c:pt>
                <c:pt idx="311">
                  <c:v>8.0266320000000008E-4</c:v>
                </c:pt>
                <c:pt idx="312">
                  <c:v>8.0580720000000014E-4</c:v>
                </c:pt>
                <c:pt idx="313">
                  <c:v>8.0800799999999993E-4</c:v>
                </c:pt>
                <c:pt idx="314">
                  <c:v>8.1020879999999982E-4</c:v>
                </c:pt>
                <c:pt idx="315">
                  <c:v>8.1366720000000008E-4</c:v>
                </c:pt>
                <c:pt idx="316">
                  <c:v>8.1618239999999996E-4</c:v>
                </c:pt>
                <c:pt idx="317">
                  <c:v>8.1838320000000029E-4</c:v>
                </c:pt>
                <c:pt idx="318">
                  <c:v>8.2121280000000015E-4</c:v>
                </c:pt>
                <c:pt idx="319">
                  <c:v>8.243568000000001E-4</c:v>
                </c:pt>
                <c:pt idx="320">
                  <c:v>8.2624320000000001E-4</c:v>
                </c:pt>
              </c:numCache>
            </c:numRef>
          </c:xVal>
          <c:yVal>
            <c:numRef>
              <c:f>'plaster 5.1_37'!$G$9:$G$330</c:f>
              <c:numCache>
                <c:formatCode>General</c:formatCode>
                <c:ptCount val="3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2.7604691048444995E-2</c:v>
                </c:pt>
                <c:pt idx="8">
                  <c:v>4.1407036572667505E-2</c:v>
                </c:pt>
                <c:pt idx="9">
                  <c:v>4.1407036572667505E-2</c:v>
                </c:pt>
                <c:pt idx="10">
                  <c:v>5.5209382096890025E-2</c:v>
                </c:pt>
                <c:pt idx="11">
                  <c:v>4.1407036572667505E-2</c:v>
                </c:pt>
                <c:pt idx="12">
                  <c:v>8.2814073145335051E-2</c:v>
                </c:pt>
                <c:pt idx="13">
                  <c:v>8.2814073145335051E-2</c:v>
                </c:pt>
                <c:pt idx="14">
                  <c:v>5.5209382096890025E-2</c:v>
                </c:pt>
                <c:pt idx="15">
                  <c:v>9.6616418669557516E-2</c:v>
                </c:pt>
                <c:pt idx="16">
                  <c:v>9.6616418669557516E-2</c:v>
                </c:pt>
                <c:pt idx="17">
                  <c:v>6.9011727621112531E-2</c:v>
                </c:pt>
                <c:pt idx="18">
                  <c:v>8.2814073145335051E-2</c:v>
                </c:pt>
                <c:pt idx="19">
                  <c:v>0.11041876419378005</c:v>
                </c:pt>
                <c:pt idx="20">
                  <c:v>9.6616418669557516E-2</c:v>
                </c:pt>
                <c:pt idx="21">
                  <c:v>9.6616418669557516E-2</c:v>
                </c:pt>
                <c:pt idx="22">
                  <c:v>0.11041876419378005</c:v>
                </c:pt>
                <c:pt idx="23">
                  <c:v>0.11041876419378005</c:v>
                </c:pt>
                <c:pt idx="24">
                  <c:v>9.6616418669557516E-2</c:v>
                </c:pt>
                <c:pt idx="25">
                  <c:v>0.13802345524222506</c:v>
                </c:pt>
                <c:pt idx="26">
                  <c:v>0.12422110971800256</c:v>
                </c:pt>
                <c:pt idx="27">
                  <c:v>0.13802345524222506</c:v>
                </c:pt>
                <c:pt idx="28">
                  <c:v>0.11041876419378005</c:v>
                </c:pt>
                <c:pt idx="29">
                  <c:v>0.12422110971800256</c:v>
                </c:pt>
                <c:pt idx="30">
                  <c:v>0.15182580076644753</c:v>
                </c:pt>
                <c:pt idx="31">
                  <c:v>0.15182580076644753</c:v>
                </c:pt>
                <c:pt idx="32">
                  <c:v>0.13802345524222506</c:v>
                </c:pt>
                <c:pt idx="33">
                  <c:v>0.15182580076644753</c:v>
                </c:pt>
                <c:pt idx="34">
                  <c:v>0.19323283733911503</c:v>
                </c:pt>
                <c:pt idx="35">
                  <c:v>0.1656281462906701</c:v>
                </c:pt>
                <c:pt idx="36">
                  <c:v>0.1656281462906701</c:v>
                </c:pt>
                <c:pt idx="37">
                  <c:v>0.19323283733911503</c:v>
                </c:pt>
                <c:pt idx="38">
                  <c:v>0.1656281462906701</c:v>
                </c:pt>
                <c:pt idx="39">
                  <c:v>0.19323283733911503</c:v>
                </c:pt>
                <c:pt idx="40">
                  <c:v>0.17943049181489254</c:v>
                </c:pt>
                <c:pt idx="41">
                  <c:v>0.20703518286333761</c:v>
                </c:pt>
                <c:pt idx="42">
                  <c:v>0.20703518286333761</c:v>
                </c:pt>
                <c:pt idx="43">
                  <c:v>0.24844221943600511</c:v>
                </c:pt>
                <c:pt idx="44">
                  <c:v>0.20703518286333761</c:v>
                </c:pt>
                <c:pt idx="45">
                  <c:v>0.2208375283875601</c:v>
                </c:pt>
                <c:pt idx="46">
                  <c:v>0.23463987391178259</c:v>
                </c:pt>
                <c:pt idx="47">
                  <c:v>0.23463987391178259</c:v>
                </c:pt>
                <c:pt idx="48">
                  <c:v>0.24844221943600511</c:v>
                </c:pt>
                <c:pt idx="49">
                  <c:v>0.23463987391178259</c:v>
                </c:pt>
                <c:pt idx="50">
                  <c:v>0.26224456496022763</c:v>
                </c:pt>
                <c:pt idx="51">
                  <c:v>0.26224456496022763</c:v>
                </c:pt>
                <c:pt idx="52">
                  <c:v>0.24844221943600511</c:v>
                </c:pt>
                <c:pt idx="53">
                  <c:v>0.24844221943600511</c:v>
                </c:pt>
                <c:pt idx="54">
                  <c:v>0.27604691048445013</c:v>
                </c:pt>
                <c:pt idx="55">
                  <c:v>0.27604691048445013</c:v>
                </c:pt>
                <c:pt idx="56">
                  <c:v>0.28984925600867262</c:v>
                </c:pt>
                <c:pt idx="57">
                  <c:v>0.28984925600867262</c:v>
                </c:pt>
                <c:pt idx="58">
                  <c:v>0.30365160153289511</c:v>
                </c:pt>
                <c:pt idx="59">
                  <c:v>0.28984925600867262</c:v>
                </c:pt>
                <c:pt idx="60">
                  <c:v>0.27604691048445013</c:v>
                </c:pt>
                <c:pt idx="61">
                  <c:v>0.33125629258134015</c:v>
                </c:pt>
                <c:pt idx="62">
                  <c:v>0.31745394705711766</c:v>
                </c:pt>
                <c:pt idx="63">
                  <c:v>0.33125629258134015</c:v>
                </c:pt>
                <c:pt idx="64">
                  <c:v>0.33125629258134015</c:v>
                </c:pt>
                <c:pt idx="65">
                  <c:v>0.34505863810556264</c:v>
                </c:pt>
                <c:pt idx="66">
                  <c:v>0.34505863810556264</c:v>
                </c:pt>
                <c:pt idx="67">
                  <c:v>0.35886098362978508</c:v>
                </c:pt>
                <c:pt idx="68">
                  <c:v>0.35886098362978508</c:v>
                </c:pt>
                <c:pt idx="69">
                  <c:v>0.35886098362978508</c:v>
                </c:pt>
                <c:pt idx="70">
                  <c:v>0.34505863810556264</c:v>
                </c:pt>
                <c:pt idx="71">
                  <c:v>0.37266332915400763</c:v>
                </c:pt>
                <c:pt idx="72">
                  <c:v>0.37266332915400763</c:v>
                </c:pt>
                <c:pt idx="73">
                  <c:v>0.37266332915400763</c:v>
                </c:pt>
                <c:pt idx="74">
                  <c:v>0.37266332915400763</c:v>
                </c:pt>
                <c:pt idx="75">
                  <c:v>0.35886098362978508</c:v>
                </c:pt>
                <c:pt idx="76">
                  <c:v>0.40026802020245261</c:v>
                </c:pt>
                <c:pt idx="77">
                  <c:v>0.40026802020245261</c:v>
                </c:pt>
                <c:pt idx="78">
                  <c:v>0.41407036572667522</c:v>
                </c:pt>
                <c:pt idx="79">
                  <c:v>0.41407036572667522</c:v>
                </c:pt>
                <c:pt idx="80">
                  <c:v>0.41407036572667522</c:v>
                </c:pt>
                <c:pt idx="81">
                  <c:v>0.4416750567751202</c:v>
                </c:pt>
                <c:pt idx="82">
                  <c:v>0.45547740229934264</c:v>
                </c:pt>
                <c:pt idx="83">
                  <c:v>0.41407036572667522</c:v>
                </c:pt>
                <c:pt idx="84">
                  <c:v>0.4416750567751202</c:v>
                </c:pt>
                <c:pt idx="85">
                  <c:v>0.4416750567751202</c:v>
                </c:pt>
                <c:pt idx="86">
                  <c:v>0.4416750567751202</c:v>
                </c:pt>
                <c:pt idx="87">
                  <c:v>0.46927974782356519</c:v>
                </c:pt>
                <c:pt idx="88">
                  <c:v>0.48308209334778762</c:v>
                </c:pt>
                <c:pt idx="89">
                  <c:v>0.48308209334778762</c:v>
                </c:pt>
                <c:pt idx="90">
                  <c:v>0.48308209334778762</c:v>
                </c:pt>
                <c:pt idx="91">
                  <c:v>0.49688443887201023</c:v>
                </c:pt>
                <c:pt idx="92">
                  <c:v>0.51068678439623272</c:v>
                </c:pt>
                <c:pt idx="93">
                  <c:v>0.49688443887201023</c:v>
                </c:pt>
                <c:pt idx="94">
                  <c:v>0.49688443887201023</c:v>
                </c:pt>
                <c:pt idx="95">
                  <c:v>0.51068678439623272</c:v>
                </c:pt>
                <c:pt idx="96">
                  <c:v>0.5382914754446777</c:v>
                </c:pt>
                <c:pt idx="97">
                  <c:v>0.5382914754446777</c:v>
                </c:pt>
                <c:pt idx="98">
                  <c:v>0.5382914754446777</c:v>
                </c:pt>
                <c:pt idx="99">
                  <c:v>0.5382914754446777</c:v>
                </c:pt>
                <c:pt idx="100">
                  <c:v>0.55209382096890025</c:v>
                </c:pt>
                <c:pt idx="101">
                  <c:v>0.5658961664931228</c:v>
                </c:pt>
                <c:pt idx="102">
                  <c:v>0.57969851201734524</c:v>
                </c:pt>
                <c:pt idx="103">
                  <c:v>0.55209382096890025</c:v>
                </c:pt>
                <c:pt idx="104">
                  <c:v>0.59350085754156778</c:v>
                </c:pt>
                <c:pt idx="105">
                  <c:v>0.57969851201734524</c:v>
                </c:pt>
                <c:pt idx="106">
                  <c:v>0.59350085754156778</c:v>
                </c:pt>
                <c:pt idx="107">
                  <c:v>0.60730320306579022</c:v>
                </c:pt>
                <c:pt idx="108">
                  <c:v>0.60730320306579022</c:v>
                </c:pt>
                <c:pt idx="109">
                  <c:v>0.60730320306579022</c:v>
                </c:pt>
                <c:pt idx="110">
                  <c:v>0.64871023963845786</c:v>
                </c:pt>
                <c:pt idx="111">
                  <c:v>0.62110554859001266</c:v>
                </c:pt>
                <c:pt idx="112">
                  <c:v>0.63490789411423532</c:v>
                </c:pt>
                <c:pt idx="113">
                  <c:v>0.64871023963845786</c:v>
                </c:pt>
                <c:pt idx="114">
                  <c:v>0.64871023963845786</c:v>
                </c:pt>
                <c:pt idx="115">
                  <c:v>0.6625125851626803</c:v>
                </c:pt>
                <c:pt idx="116">
                  <c:v>0.6625125851626803</c:v>
                </c:pt>
                <c:pt idx="117">
                  <c:v>0.69011727621112529</c:v>
                </c:pt>
                <c:pt idx="118">
                  <c:v>0.69011727621112529</c:v>
                </c:pt>
                <c:pt idx="119">
                  <c:v>0.69011727621112529</c:v>
                </c:pt>
                <c:pt idx="120">
                  <c:v>0.71772196725957016</c:v>
                </c:pt>
                <c:pt idx="121">
                  <c:v>0.74532665830801526</c:v>
                </c:pt>
                <c:pt idx="122">
                  <c:v>0.70391962173534783</c:v>
                </c:pt>
                <c:pt idx="123">
                  <c:v>0.73152431278379282</c:v>
                </c:pt>
                <c:pt idx="124">
                  <c:v>0.73152431278379282</c:v>
                </c:pt>
                <c:pt idx="125">
                  <c:v>0.73152431278379282</c:v>
                </c:pt>
                <c:pt idx="126">
                  <c:v>0.73152431278379282</c:v>
                </c:pt>
                <c:pt idx="127">
                  <c:v>0.77293134935646035</c:v>
                </c:pt>
                <c:pt idx="128">
                  <c:v>0.77293134935646035</c:v>
                </c:pt>
                <c:pt idx="129">
                  <c:v>0.75912900383223791</c:v>
                </c:pt>
                <c:pt idx="130">
                  <c:v>0.77293134935646035</c:v>
                </c:pt>
                <c:pt idx="131">
                  <c:v>0.78673369488068279</c:v>
                </c:pt>
                <c:pt idx="132">
                  <c:v>0.77293134935646035</c:v>
                </c:pt>
                <c:pt idx="133">
                  <c:v>0.80053604040490522</c:v>
                </c:pt>
                <c:pt idx="134">
                  <c:v>0.81433838592912788</c:v>
                </c:pt>
                <c:pt idx="135">
                  <c:v>0.81433838592912788</c:v>
                </c:pt>
                <c:pt idx="136">
                  <c:v>0.84194307697757287</c:v>
                </c:pt>
                <c:pt idx="137">
                  <c:v>0.84194307697757287</c:v>
                </c:pt>
                <c:pt idx="138">
                  <c:v>0.81433838592912788</c:v>
                </c:pt>
                <c:pt idx="139">
                  <c:v>0.84194307697757287</c:v>
                </c:pt>
                <c:pt idx="140">
                  <c:v>0.86954776802601796</c:v>
                </c:pt>
                <c:pt idx="141">
                  <c:v>0.86954776802601796</c:v>
                </c:pt>
                <c:pt idx="142">
                  <c:v>0.88335011355024051</c:v>
                </c:pt>
                <c:pt idx="143">
                  <c:v>0.88335011355024051</c:v>
                </c:pt>
                <c:pt idx="144">
                  <c:v>0.88335011355024051</c:v>
                </c:pt>
                <c:pt idx="145">
                  <c:v>0.92475715012290782</c:v>
                </c:pt>
                <c:pt idx="146">
                  <c:v>0.91095480459868527</c:v>
                </c:pt>
                <c:pt idx="147">
                  <c:v>0.92475715012290782</c:v>
                </c:pt>
                <c:pt idx="148">
                  <c:v>0.95236184117135314</c:v>
                </c:pt>
                <c:pt idx="149">
                  <c:v>0.92475715012290782</c:v>
                </c:pt>
                <c:pt idx="150">
                  <c:v>0.93855949564713015</c:v>
                </c:pt>
                <c:pt idx="151">
                  <c:v>0.95236184117135314</c:v>
                </c:pt>
                <c:pt idx="152">
                  <c:v>0.96616418669557536</c:v>
                </c:pt>
                <c:pt idx="153">
                  <c:v>0.99376887774402045</c:v>
                </c:pt>
                <c:pt idx="154">
                  <c:v>1.007571223268243</c:v>
                </c:pt>
                <c:pt idx="155">
                  <c:v>0.99376887774402045</c:v>
                </c:pt>
                <c:pt idx="156">
                  <c:v>0.9799665322197979</c:v>
                </c:pt>
                <c:pt idx="157">
                  <c:v>0.99376887774402045</c:v>
                </c:pt>
                <c:pt idx="158">
                  <c:v>1.0213735687924652</c:v>
                </c:pt>
                <c:pt idx="159">
                  <c:v>1.0351759143166881</c:v>
                </c:pt>
                <c:pt idx="160">
                  <c:v>1.0489782598409108</c:v>
                </c:pt>
                <c:pt idx="161">
                  <c:v>1.0351759143166881</c:v>
                </c:pt>
                <c:pt idx="162">
                  <c:v>1.0213735687924652</c:v>
                </c:pt>
                <c:pt idx="163">
                  <c:v>1.0489782598409108</c:v>
                </c:pt>
                <c:pt idx="164">
                  <c:v>1.0489782598409108</c:v>
                </c:pt>
                <c:pt idx="165">
                  <c:v>1.0489782598409108</c:v>
                </c:pt>
                <c:pt idx="166">
                  <c:v>1.0903852964135781</c:v>
                </c:pt>
                <c:pt idx="167">
                  <c:v>1.0765829508893554</c:v>
                </c:pt>
                <c:pt idx="168">
                  <c:v>1.1179899874620227</c:v>
                </c:pt>
                <c:pt idx="169">
                  <c:v>1.1179899874620227</c:v>
                </c:pt>
                <c:pt idx="170">
                  <c:v>1.1179899874620227</c:v>
                </c:pt>
                <c:pt idx="171">
                  <c:v>1.1179899874620227</c:v>
                </c:pt>
                <c:pt idx="172">
                  <c:v>1.1317923329862454</c:v>
                </c:pt>
                <c:pt idx="173">
                  <c:v>1.1593970240346907</c:v>
                </c:pt>
                <c:pt idx="174">
                  <c:v>1.1593970240346907</c:v>
                </c:pt>
                <c:pt idx="175">
                  <c:v>1.1593970240346907</c:v>
                </c:pt>
                <c:pt idx="176">
                  <c:v>1.200804060607358</c:v>
                </c:pt>
                <c:pt idx="177">
                  <c:v>1.1870017150831356</c:v>
                </c:pt>
                <c:pt idx="178">
                  <c:v>1.1870017150831356</c:v>
                </c:pt>
                <c:pt idx="179">
                  <c:v>1.1593970240346907</c:v>
                </c:pt>
                <c:pt idx="180">
                  <c:v>1.200804060607358</c:v>
                </c:pt>
                <c:pt idx="181">
                  <c:v>1.1870017150831356</c:v>
                </c:pt>
                <c:pt idx="182">
                  <c:v>1.200804060607358</c:v>
                </c:pt>
                <c:pt idx="183">
                  <c:v>1.2146064061315802</c:v>
                </c:pt>
                <c:pt idx="184">
                  <c:v>1.2284087516558033</c:v>
                </c:pt>
                <c:pt idx="185">
                  <c:v>1.2284087516558033</c:v>
                </c:pt>
                <c:pt idx="186">
                  <c:v>1.2422110971800255</c:v>
                </c:pt>
                <c:pt idx="187">
                  <c:v>1.2284087516558033</c:v>
                </c:pt>
                <c:pt idx="188">
                  <c:v>1.2836181337526928</c:v>
                </c:pt>
                <c:pt idx="189">
                  <c:v>1.2836181337526928</c:v>
                </c:pt>
                <c:pt idx="190">
                  <c:v>1.2974204792769153</c:v>
                </c:pt>
                <c:pt idx="191">
                  <c:v>1.2974204792769153</c:v>
                </c:pt>
                <c:pt idx="192">
                  <c:v>1.2974204792769153</c:v>
                </c:pt>
                <c:pt idx="193">
                  <c:v>1.2698157882284706</c:v>
                </c:pt>
                <c:pt idx="194">
                  <c:v>1.3112228248011382</c:v>
                </c:pt>
                <c:pt idx="195">
                  <c:v>1.338827515849583</c:v>
                </c:pt>
                <c:pt idx="196">
                  <c:v>1.338827515849583</c:v>
                </c:pt>
                <c:pt idx="197">
                  <c:v>1.338827515849583</c:v>
                </c:pt>
                <c:pt idx="198">
                  <c:v>1.3940368979464732</c:v>
                </c:pt>
                <c:pt idx="199">
                  <c:v>1.338827515849583</c:v>
                </c:pt>
                <c:pt idx="200">
                  <c:v>1.3526298613738055</c:v>
                </c:pt>
                <c:pt idx="201">
                  <c:v>1.3802345524222503</c:v>
                </c:pt>
                <c:pt idx="202">
                  <c:v>1.3802345524222503</c:v>
                </c:pt>
                <c:pt idx="203">
                  <c:v>1.3940368979464732</c:v>
                </c:pt>
                <c:pt idx="204">
                  <c:v>1.3940368979464732</c:v>
                </c:pt>
                <c:pt idx="205">
                  <c:v>1.4216415889949181</c:v>
                </c:pt>
                <c:pt idx="206">
                  <c:v>1.4354439345191403</c:v>
                </c:pt>
                <c:pt idx="207">
                  <c:v>1.4078392434706957</c:v>
                </c:pt>
                <c:pt idx="208">
                  <c:v>1.4216415889949181</c:v>
                </c:pt>
                <c:pt idx="209">
                  <c:v>1.4354439345191403</c:v>
                </c:pt>
                <c:pt idx="210">
                  <c:v>1.4768509710918083</c:v>
                </c:pt>
                <c:pt idx="211">
                  <c:v>1.4768509710918083</c:v>
                </c:pt>
                <c:pt idx="212">
                  <c:v>1.5044556621402532</c:v>
                </c:pt>
                <c:pt idx="213">
                  <c:v>1.4630486255675854</c:v>
                </c:pt>
                <c:pt idx="214">
                  <c:v>1.4906533166160305</c:v>
                </c:pt>
                <c:pt idx="215">
                  <c:v>1.5182580076644758</c:v>
                </c:pt>
                <c:pt idx="216">
                  <c:v>1.5182580076644758</c:v>
                </c:pt>
                <c:pt idx="217">
                  <c:v>1.5044556621402532</c:v>
                </c:pt>
                <c:pt idx="218">
                  <c:v>1.532060353188698</c:v>
                </c:pt>
                <c:pt idx="219">
                  <c:v>1.532060353188698</c:v>
                </c:pt>
                <c:pt idx="220">
                  <c:v>1.532060353188698</c:v>
                </c:pt>
                <c:pt idx="221">
                  <c:v>1.532060353188698</c:v>
                </c:pt>
                <c:pt idx="222">
                  <c:v>1.5596650442371431</c:v>
                </c:pt>
                <c:pt idx="223">
                  <c:v>1.5596650442371431</c:v>
                </c:pt>
                <c:pt idx="224">
                  <c:v>1.5734673897613656</c:v>
                </c:pt>
                <c:pt idx="225">
                  <c:v>1.5734673897613656</c:v>
                </c:pt>
                <c:pt idx="226">
                  <c:v>1.5872697352855882</c:v>
                </c:pt>
                <c:pt idx="227">
                  <c:v>1.6010720808098104</c:v>
                </c:pt>
                <c:pt idx="228">
                  <c:v>1.6010720808098104</c:v>
                </c:pt>
                <c:pt idx="229">
                  <c:v>1.6286767718582558</c:v>
                </c:pt>
                <c:pt idx="230">
                  <c:v>1.6286767718582558</c:v>
                </c:pt>
                <c:pt idx="231">
                  <c:v>1.6424791173824784</c:v>
                </c:pt>
                <c:pt idx="232">
                  <c:v>1.6424791173824784</c:v>
                </c:pt>
                <c:pt idx="233">
                  <c:v>1.6562814629067009</c:v>
                </c:pt>
                <c:pt idx="234">
                  <c:v>1.6424791173824784</c:v>
                </c:pt>
                <c:pt idx="235">
                  <c:v>1.6700838084309233</c:v>
                </c:pt>
                <c:pt idx="236">
                  <c:v>1.6700838084309233</c:v>
                </c:pt>
                <c:pt idx="237">
                  <c:v>1.6700838084309233</c:v>
                </c:pt>
                <c:pt idx="238">
                  <c:v>1.7114908450035908</c:v>
                </c:pt>
                <c:pt idx="239">
                  <c:v>1.6838861539551453</c:v>
                </c:pt>
                <c:pt idx="240">
                  <c:v>1.697688499479368</c:v>
                </c:pt>
                <c:pt idx="241">
                  <c:v>1.7528978815762581</c:v>
                </c:pt>
                <c:pt idx="242">
                  <c:v>1.7114908450035908</c:v>
                </c:pt>
                <c:pt idx="243">
                  <c:v>1.7390955360520359</c:v>
                </c:pt>
                <c:pt idx="244">
                  <c:v>1.7252931905278135</c:v>
                </c:pt>
                <c:pt idx="245">
                  <c:v>1.7390955360520359</c:v>
                </c:pt>
                <c:pt idx="246">
                  <c:v>1.7390955360520359</c:v>
                </c:pt>
                <c:pt idx="247">
                  <c:v>1.7667002271004808</c:v>
                </c:pt>
                <c:pt idx="248">
                  <c:v>1.780502572624703</c:v>
                </c:pt>
                <c:pt idx="249">
                  <c:v>1.7667002271004808</c:v>
                </c:pt>
                <c:pt idx="250">
                  <c:v>1.7943049181489261</c:v>
                </c:pt>
                <c:pt idx="251">
                  <c:v>1.780502572624703</c:v>
                </c:pt>
                <c:pt idx="252">
                  <c:v>1.8219096091973705</c:v>
                </c:pt>
                <c:pt idx="253">
                  <c:v>1.7943049181489261</c:v>
                </c:pt>
                <c:pt idx="254">
                  <c:v>1.8081072636731483</c:v>
                </c:pt>
                <c:pt idx="255">
                  <c:v>1.8081072636731483</c:v>
                </c:pt>
                <c:pt idx="256">
                  <c:v>1.8219096091973705</c:v>
                </c:pt>
                <c:pt idx="257">
                  <c:v>1.8495143002458156</c:v>
                </c:pt>
                <c:pt idx="258">
                  <c:v>1.835711954721593</c:v>
                </c:pt>
                <c:pt idx="259">
                  <c:v>1.8495143002458156</c:v>
                </c:pt>
                <c:pt idx="260">
                  <c:v>1.8771189912942607</c:v>
                </c:pt>
                <c:pt idx="261">
                  <c:v>1.890921336818483</c:v>
                </c:pt>
                <c:pt idx="262">
                  <c:v>1.8633166457700387</c:v>
                </c:pt>
                <c:pt idx="263">
                  <c:v>1.8771189912942607</c:v>
                </c:pt>
                <c:pt idx="264">
                  <c:v>1.9047236823427058</c:v>
                </c:pt>
                <c:pt idx="265">
                  <c:v>1.890921336818483</c:v>
                </c:pt>
                <c:pt idx="266">
                  <c:v>1.9185260278669283</c:v>
                </c:pt>
                <c:pt idx="267">
                  <c:v>1.9323283733911505</c:v>
                </c:pt>
                <c:pt idx="268">
                  <c:v>1.9461307189153734</c:v>
                </c:pt>
                <c:pt idx="269">
                  <c:v>1.9599330644395958</c:v>
                </c:pt>
                <c:pt idx="270">
                  <c:v>1.9461307189153734</c:v>
                </c:pt>
                <c:pt idx="271">
                  <c:v>1.9737354099638182</c:v>
                </c:pt>
                <c:pt idx="272">
                  <c:v>1.9737354099638182</c:v>
                </c:pt>
                <c:pt idx="273">
                  <c:v>1.9875377554880409</c:v>
                </c:pt>
                <c:pt idx="274">
                  <c:v>2.0013401010122633</c:v>
                </c:pt>
                <c:pt idx="275">
                  <c:v>1.9875377554880409</c:v>
                </c:pt>
                <c:pt idx="276">
                  <c:v>1.9875377554880409</c:v>
                </c:pt>
                <c:pt idx="277">
                  <c:v>2.0151424465364856</c:v>
                </c:pt>
                <c:pt idx="278">
                  <c:v>2.0289447920607078</c:v>
                </c:pt>
                <c:pt idx="279">
                  <c:v>2.0427471375849309</c:v>
                </c:pt>
                <c:pt idx="280">
                  <c:v>2.0427471375849309</c:v>
                </c:pt>
                <c:pt idx="281">
                  <c:v>2.056549483109154</c:v>
                </c:pt>
                <c:pt idx="282">
                  <c:v>2.056549483109154</c:v>
                </c:pt>
                <c:pt idx="283">
                  <c:v>2.0703518286333757</c:v>
                </c:pt>
                <c:pt idx="284">
                  <c:v>2.0703518286333757</c:v>
                </c:pt>
                <c:pt idx="285">
                  <c:v>2.0703518286333757</c:v>
                </c:pt>
                <c:pt idx="286">
                  <c:v>2.1117588652060433</c:v>
                </c:pt>
                <c:pt idx="287">
                  <c:v>2.084154174157598</c:v>
                </c:pt>
                <c:pt idx="288">
                  <c:v>2.1393635562544886</c:v>
                </c:pt>
                <c:pt idx="289">
                  <c:v>2.0979565196818211</c:v>
                </c:pt>
                <c:pt idx="290">
                  <c:v>2.1255612107302659</c:v>
                </c:pt>
                <c:pt idx="291">
                  <c:v>2.1393635562544886</c:v>
                </c:pt>
                <c:pt idx="292">
                  <c:v>2.1393635562544886</c:v>
                </c:pt>
                <c:pt idx="293">
                  <c:v>2.1393635562544886</c:v>
                </c:pt>
                <c:pt idx="294">
                  <c:v>2.1255612107302659</c:v>
                </c:pt>
                <c:pt idx="295">
                  <c:v>2.1669682473029335</c:v>
                </c:pt>
                <c:pt idx="296">
                  <c:v>2.1669682473029335</c:v>
                </c:pt>
                <c:pt idx="297">
                  <c:v>2.1945729383513783</c:v>
                </c:pt>
                <c:pt idx="298">
                  <c:v>2.1945729383513783</c:v>
                </c:pt>
                <c:pt idx="299">
                  <c:v>2.1945729383513783</c:v>
                </c:pt>
                <c:pt idx="300">
                  <c:v>2.1945729383513783</c:v>
                </c:pt>
                <c:pt idx="301">
                  <c:v>2.2221776293998232</c:v>
                </c:pt>
                <c:pt idx="302">
                  <c:v>2.2359799749240454</c:v>
                </c:pt>
                <c:pt idx="303">
                  <c:v>2.2359799749240454</c:v>
                </c:pt>
                <c:pt idx="304">
                  <c:v>2.2221776293998232</c:v>
                </c:pt>
                <c:pt idx="305">
                  <c:v>2.2497823204482685</c:v>
                </c:pt>
                <c:pt idx="306">
                  <c:v>2.2497823204482685</c:v>
                </c:pt>
                <c:pt idx="307">
                  <c:v>2.2221776293998232</c:v>
                </c:pt>
                <c:pt idx="308">
                  <c:v>2.2497823204482685</c:v>
                </c:pt>
                <c:pt idx="309">
                  <c:v>2.2635846659724908</c:v>
                </c:pt>
                <c:pt idx="310">
                  <c:v>2.2773870114967134</c:v>
                </c:pt>
                <c:pt idx="311">
                  <c:v>2.2773870114967134</c:v>
                </c:pt>
                <c:pt idx="312">
                  <c:v>2.2911893570209356</c:v>
                </c:pt>
                <c:pt idx="313">
                  <c:v>2.3187940480693809</c:v>
                </c:pt>
                <c:pt idx="314">
                  <c:v>2.3187940480693809</c:v>
                </c:pt>
                <c:pt idx="315">
                  <c:v>2.3463987391178254</c:v>
                </c:pt>
                <c:pt idx="316">
                  <c:v>2.3325963935936032</c:v>
                </c:pt>
                <c:pt idx="317">
                  <c:v>2.3463987391178254</c:v>
                </c:pt>
                <c:pt idx="318">
                  <c:v>2.3463987391178254</c:v>
                </c:pt>
                <c:pt idx="319">
                  <c:v>0.69011727621112529</c:v>
                </c:pt>
                <c:pt idx="32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0E-744F-9CBD-08B8BF8002ED}"/>
            </c:ext>
          </c:extLst>
        </c:ser>
        <c:ser>
          <c:idx val="0"/>
          <c:order val="1"/>
          <c:tx>
            <c:v>5.1_38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5.1_38'!$H$9:$H$363</c:f>
              <c:numCache>
                <c:formatCode>General</c:formatCode>
                <c:ptCount val="355"/>
                <c:pt idx="0">
                  <c:v>0</c:v>
                </c:pt>
                <c:pt idx="1">
                  <c:v>1.1340000000000012E-5</c:v>
                </c:pt>
                <c:pt idx="2">
                  <c:v>9.0720000000000802E-6</c:v>
                </c:pt>
                <c:pt idx="3">
                  <c:v>8.1000000000000072E-6</c:v>
                </c:pt>
                <c:pt idx="4">
                  <c:v>8.1000000000000072E-6</c:v>
                </c:pt>
                <c:pt idx="5">
                  <c:v>8.4240000000001518E-6</c:v>
                </c:pt>
                <c:pt idx="6">
                  <c:v>1.0368000000000117E-5</c:v>
                </c:pt>
                <c:pt idx="7">
                  <c:v>1.4580000000000015E-5</c:v>
                </c:pt>
                <c:pt idx="8">
                  <c:v>1.879200000000009E-5</c:v>
                </c:pt>
                <c:pt idx="9">
                  <c:v>2.2680000000000023E-5</c:v>
                </c:pt>
                <c:pt idx="10">
                  <c:v>2.4623999999999987E-5</c:v>
                </c:pt>
                <c:pt idx="11">
                  <c:v>2.7216000000000063E-5</c:v>
                </c:pt>
                <c:pt idx="12">
                  <c:v>3.1103999999999992E-5</c:v>
                </c:pt>
                <c:pt idx="13">
                  <c:v>3.33720000000001E-5</c:v>
                </c:pt>
                <c:pt idx="14">
                  <c:v>3.5640000000000031E-5</c:v>
                </c:pt>
                <c:pt idx="15">
                  <c:v>3.8880000000000034E-5</c:v>
                </c:pt>
                <c:pt idx="16">
                  <c:v>4.1796000000000079E-5</c:v>
                </c:pt>
                <c:pt idx="17">
                  <c:v>4.406400000000001E-5</c:v>
                </c:pt>
                <c:pt idx="18">
                  <c:v>4.6332000000000118E-5</c:v>
                </c:pt>
                <c:pt idx="19">
                  <c:v>4.9572000000000121E-5</c:v>
                </c:pt>
                <c:pt idx="20">
                  <c:v>5.2164000000000011E-5</c:v>
                </c:pt>
                <c:pt idx="21">
                  <c:v>5.4432000000000125E-5</c:v>
                </c:pt>
                <c:pt idx="22">
                  <c:v>5.7672000000000121E-5</c:v>
                </c:pt>
                <c:pt idx="23">
                  <c:v>6.0587999999999983E-5</c:v>
                </c:pt>
                <c:pt idx="24">
                  <c:v>6.2856000000000104E-5</c:v>
                </c:pt>
                <c:pt idx="25">
                  <c:v>6.5124000000000022E-5</c:v>
                </c:pt>
                <c:pt idx="26">
                  <c:v>6.8364000000000025E-5</c:v>
                </c:pt>
                <c:pt idx="27">
                  <c:v>7.1280000000000063E-5</c:v>
                </c:pt>
                <c:pt idx="28">
                  <c:v>7.3548000000000008E-5</c:v>
                </c:pt>
                <c:pt idx="29">
                  <c:v>7.6464000000000032E-5</c:v>
                </c:pt>
                <c:pt idx="30">
                  <c:v>7.9704000000000035E-5</c:v>
                </c:pt>
                <c:pt idx="31">
                  <c:v>8.1648000000000015E-5</c:v>
                </c:pt>
                <c:pt idx="32">
                  <c:v>8.4240000000000088E-5</c:v>
                </c:pt>
                <c:pt idx="33">
                  <c:v>8.7156000000000126E-5</c:v>
                </c:pt>
                <c:pt idx="34">
                  <c:v>9.0072000000000164E-5</c:v>
                </c:pt>
                <c:pt idx="35">
                  <c:v>9.2340000000000095E-5</c:v>
                </c:pt>
                <c:pt idx="36">
                  <c:v>9.5256000000000133E-5</c:v>
                </c:pt>
                <c:pt idx="37">
                  <c:v>9.8496000000000122E-5</c:v>
                </c:pt>
                <c:pt idx="38">
                  <c:v>1.0076400000000005E-4</c:v>
                </c:pt>
                <c:pt idx="39">
                  <c:v>1.0270800000000002E-4</c:v>
                </c:pt>
                <c:pt idx="40">
                  <c:v>1.0594800000000002E-4</c:v>
                </c:pt>
                <c:pt idx="41">
                  <c:v>1.0918800000000004E-4</c:v>
                </c:pt>
                <c:pt idx="42">
                  <c:v>1.1145600000000013E-4</c:v>
                </c:pt>
                <c:pt idx="43">
                  <c:v>1.1404800000000004E-4</c:v>
                </c:pt>
                <c:pt idx="44">
                  <c:v>1.1728800000000003E-4</c:v>
                </c:pt>
                <c:pt idx="45">
                  <c:v>1.1988000000000012E-4</c:v>
                </c:pt>
                <c:pt idx="46">
                  <c:v>1.2214800000000004E-4</c:v>
                </c:pt>
                <c:pt idx="47">
                  <c:v>1.2506400000000009E-4</c:v>
                </c:pt>
                <c:pt idx="48">
                  <c:v>1.2798000000000011E-4</c:v>
                </c:pt>
                <c:pt idx="49">
                  <c:v>1.3024800000000004E-4</c:v>
                </c:pt>
                <c:pt idx="50">
                  <c:v>1.3284000000000014E-4</c:v>
                </c:pt>
                <c:pt idx="51">
                  <c:v>1.364040000000001E-4</c:v>
                </c:pt>
                <c:pt idx="52">
                  <c:v>1.3867200000000003E-4</c:v>
                </c:pt>
                <c:pt idx="53">
                  <c:v>1.4061599999999998E-4</c:v>
                </c:pt>
                <c:pt idx="54">
                  <c:v>1.4353200000000003E-4</c:v>
                </c:pt>
                <c:pt idx="55">
                  <c:v>1.4709600000000002E-4</c:v>
                </c:pt>
                <c:pt idx="56">
                  <c:v>1.4936400000000011E-4</c:v>
                </c:pt>
                <c:pt idx="57">
                  <c:v>1.5195599999999999E-4</c:v>
                </c:pt>
                <c:pt idx="58">
                  <c:v>1.55196E-4</c:v>
                </c:pt>
                <c:pt idx="59">
                  <c:v>1.577880000000001E-4</c:v>
                </c:pt>
                <c:pt idx="60">
                  <c:v>1.60056E-4</c:v>
                </c:pt>
                <c:pt idx="61">
                  <c:v>1.6264800000000007E-4</c:v>
                </c:pt>
                <c:pt idx="62">
                  <c:v>1.6556400000000012E-4</c:v>
                </c:pt>
                <c:pt idx="63">
                  <c:v>1.6815600000000001E-4</c:v>
                </c:pt>
                <c:pt idx="64">
                  <c:v>1.7042400000000013E-4</c:v>
                </c:pt>
                <c:pt idx="65">
                  <c:v>1.7398800000000011E-4</c:v>
                </c:pt>
                <c:pt idx="66">
                  <c:v>1.7690400000000013E-4</c:v>
                </c:pt>
                <c:pt idx="67">
                  <c:v>1.7884800000000009E-4</c:v>
                </c:pt>
                <c:pt idx="68">
                  <c:v>1.8111600000000005E-4</c:v>
                </c:pt>
                <c:pt idx="69">
                  <c:v>1.8500400000000014E-4</c:v>
                </c:pt>
                <c:pt idx="70">
                  <c:v>1.8727200000000007E-4</c:v>
                </c:pt>
                <c:pt idx="71">
                  <c:v>1.8954E-4</c:v>
                </c:pt>
                <c:pt idx="72">
                  <c:v>1.9245600000000006E-4</c:v>
                </c:pt>
                <c:pt idx="73">
                  <c:v>1.9569600000000006E-4</c:v>
                </c:pt>
                <c:pt idx="74">
                  <c:v>1.9796400000000007E-4</c:v>
                </c:pt>
                <c:pt idx="75">
                  <c:v>2.0055600000000004E-4</c:v>
                </c:pt>
                <c:pt idx="76">
                  <c:v>2.0379600000000004E-4</c:v>
                </c:pt>
                <c:pt idx="77">
                  <c:v>2.06388E-4</c:v>
                </c:pt>
                <c:pt idx="78">
                  <c:v>2.0833200000000009E-4</c:v>
                </c:pt>
                <c:pt idx="79">
                  <c:v>2.1124800000000006E-4</c:v>
                </c:pt>
                <c:pt idx="80">
                  <c:v>2.148120000000001E-4</c:v>
                </c:pt>
                <c:pt idx="81">
                  <c:v>2.1675600000000008E-4</c:v>
                </c:pt>
                <c:pt idx="82">
                  <c:v>2.1902400000000006E-4</c:v>
                </c:pt>
                <c:pt idx="83">
                  <c:v>2.2226400000000009E-4</c:v>
                </c:pt>
                <c:pt idx="84">
                  <c:v>2.255040000000001E-4</c:v>
                </c:pt>
                <c:pt idx="85">
                  <c:v>2.2744800000000005E-4</c:v>
                </c:pt>
                <c:pt idx="86">
                  <c:v>2.303640000000001E-4</c:v>
                </c:pt>
                <c:pt idx="87">
                  <c:v>2.336040000000001E-4</c:v>
                </c:pt>
                <c:pt idx="88">
                  <c:v>2.3554800000000006E-4</c:v>
                </c:pt>
                <c:pt idx="89">
                  <c:v>2.3814000000000007E-4</c:v>
                </c:pt>
                <c:pt idx="90">
                  <c:v>2.4105600000000007E-4</c:v>
                </c:pt>
                <c:pt idx="91">
                  <c:v>2.4397200000000012E-4</c:v>
                </c:pt>
                <c:pt idx="92">
                  <c:v>2.4624000000000005E-4</c:v>
                </c:pt>
                <c:pt idx="93">
                  <c:v>2.4915600000000011E-4</c:v>
                </c:pt>
                <c:pt idx="94">
                  <c:v>2.5239600000000011E-4</c:v>
                </c:pt>
                <c:pt idx="95">
                  <c:v>2.5466400000000015E-4</c:v>
                </c:pt>
                <c:pt idx="96">
                  <c:v>2.5660800000000007E-4</c:v>
                </c:pt>
                <c:pt idx="97">
                  <c:v>2.5984800000000008E-4</c:v>
                </c:pt>
                <c:pt idx="98">
                  <c:v>2.6308800000000008E-4</c:v>
                </c:pt>
                <c:pt idx="99">
                  <c:v>2.6535600000000012E-4</c:v>
                </c:pt>
                <c:pt idx="100">
                  <c:v>2.6794800000000006E-4</c:v>
                </c:pt>
                <c:pt idx="101">
                  <c:v>2.7118800000000011E-4</c:v>
                </c:pt>
                <c:pt idx="102">
                  <c:v>2.7378000000000011E-4</c:v>
                </c:pt>
                <c:pt idx="103">
                  <c:v>2.7604800000000009E-4</c:v>
                </c:pt>
                <c:pt idx="104">
                  <c:v>2.7896400000000003E-4</c:v>
                </c:pt>
                <c:pt idx="105">
                  <c:v>2.8188000000000009E-4</c:v>
                </c:pt>
                <c:pt idx="106">
                  <c:v>2.8414800000000018E-4</c:v>
                </c:pt>
                <c:pt idx="107">
                  <c:v>2.8674000000000006E-4</c:v>
                </c:pt>
                <c:pt idx="108">
                  <c:v>2.9030400000000007E-4</c:v>
                </c:pt>
                <c:pt idx="109">
                  <c:v>2.9257200000000006E-4</c:v>
                </c:pt>
                <c:pt idx="110">
                  <c:v>2.9451600000000009E-4</c:v>
                </c:pt>
                <c:pt idx="111">
                  <c:v>2.9743200000000009E-4</c:v>
                </c:pt>
                <c:pt idx="112">
                  <c:v>3.009960000000001E-4</c:v>
                </c:pt>
                <c:pt idx="113">
                  <c:v>3.0326400000000008E-4</c:v>
                </c:pt>
                <c:pt idx="114">
                  <c:v>3.0585600000000002E-4</c:v>
                </c:pt>
                <c:pt idx="115">
                  <c:v>3.0877200000000007E-4</c:v>
                </c:pt>
                <c:pt idx="116">
                  <c:v>3.1168800000000007E-4</c:v>
                </c:pt>
                <c:pt idx="117">
                  <c:v>3.1395600000000005E-4</c:v>
                </c:pt>
                <c:pt idx="118">
                  <c:v>3.1654800000000005E-4</c:v>
                </c:pt>
                <c:pt idx="119">
                  <c:v>3.1978800000000005E-4</c:v>
                </c:pt>
                <c:pt idx="120">
                  <c:v>3.2205600000000003E-4</c:v>
                </c:pt>
                <c:pt idx="121">
                  <c:v>3.2432400000000007E-4</c:v>
                </c:pt>
                <c:pt idx="122">
                  <c:v>3.2788800000000003E-4</c:v>
                </c:pt>
                <c:pt idx="123">
                  <c:v>3.3080400000000008E-4</c:v>
                </c:pt>
                <c:pt idx="124">
                  <c:v>3.3274800000000006E-4</c:v>
                </c:pt>
                <c:pt idx="125">
                  <c:v>3.3501600000000005E-4</c:v>
                </c:pt>
                <c:pt idx="126">
                  <c:v>3.3858E-4</c:v>
                </c:pt>
                <c:pt idx="127">
                  <c:v>3.4149600000000005E-4</c:v>
                </c:pt>
                <c:pt idx="128">
                  <c:v>3.4344000000000009E-4</c:v>
                </c:pt>
                <c:pt idx="129">
                  <c:v>3.4635600000000008E-4</c:v>
                </c:pt>
                <c:pt idx="130">
                  <c:v>3.4959600000000014E-4</c:v>
                </c:pt>
                <c:pt idx="131">
                  <c:v>3.5186400000000013E-4</c:v>
                </c:pt>
                <c:pt idx="132">
                  <c:v>3.5445600000000006E-4</c:v>
                </c:pt>
                <c:pt idx="133">
                  <c:v>3.5704800000000006E-4</c:v>
                </c:pt>
                <c:pt idx="134">
                  <c:v>3.5996400000000011E-4</c:v>
                </c:pt>
                <c:pt idx="135">
                  <c:v>3.6223200000000009E-4</c:v>
                </c:pt>
                <c:pt idx="136">
                  <c:v>3.6514800000000014E-4</c:v>
                </c:pt>
                <c:pt idx="137">
                  <c:v>3.6871200000000004E-4</c:v>
                </c:pt>
                <c:pt idx="138">
                  <c:v>3.7065600000000008E-4</c:v>
                </c:pt>
                <c:pt idx="139">
                  <c:v>3.7292400000000006E-4</c:v>
                </c:pt>
                <c:pt idx="140">
                  <c:v>3.7616400000000007E-4</c:v>
                </c:pt>
                <c:pt idx="141">
                  <c:v>3.7940400000000007E-4</c:v>
                </c:pt>
                <c:pt idx="142">
                  <c:v>3.813480000000001E-4</c:v>
                </c:pt>
                <c:pt idx="143">
                  <c:v>3.8426400000000005E-4</c:v>
                </c:pt>
                <c:pt idx="144">
                  <c:v>3.8750400000000005E-4</c:v>
                </c:pt>
                <c:pt idx="145">
                  <c:v>3.8944800000000008E-4</c:v>
                </c:pt>
                <c:pt idx="146">
                  <c:v>3.9204000000000013E-4</c:v>
                </c:pt>
                <c:pt idx="147">
                  <c:v>3.9495600000000002E-4</c:v>
                </c:pt>
                <c:pt idx="148">
                  <c:v>3.9787200000000007E-4</c:v>
                </c:pt>
                <c:pt idx="149">
                  <c:v>3.9981600000000005E-4</c:v>
                </c:pt>
                <c:pt idx="150">
                  <c:v>4.0305600000000005E-4</c:v>
                </c:pt>
                <c:pt idx="151">
                  <c:v>4.0662000000000012E-4</c:v>
                </c:pt>
                <c:pt idx="152">
                  <c:v>4.0856400000000015E-4</c:v>
                </c:pt>
                <c:pt idx="153">
                  <c:v>4.1083200000000008E-4</c:v>
                </c:pt>
                <c:pt idx="154">
                  <c:v>4.1374800000000002E-4</c:v>
                </c:pt>
                <c:pt idx="155">
                  <c:v>4.1698800000000003E-4</c:v>
                </c:pt>
                <c:pt idx="156">
                  <c:v>4.1958000000000013E-4</c:v>
                </c:pt>
                <c:pt idx="157">
                  <c:v>4.2184800000000011E-4</c:v>
                </c:pt>
                <c:pt idx="158">
                  <c:v>4.2508800000000012E-4</c:v>
                </c:pt>
                <c:pt idx="159">
                  <c:v>4.2768000000000005E-4</c:v>
                </c:pt>
                <c:pt idx="160">
                  <c:v>4.2994799999999998E-4</c:v>
                </c:pt>
                <c:pt idx="161">
                  <c:v>4.3254000000000003E-4</c:v>
                </c:pt>
                <c:pt idx="162">
                  <c:v>4.3578000000000003E-4</c:v>
                </c:pt>
                <c:pt idx="163">
                  <c:v>4.3804800000000013E-4</c:v>
                </c:pt>
                <c:pt idx="164">
                  <c:v>4.4064000000000006E-4</c:v>
                </c:pt>
                <c:pt idx="165">
                  <c:v>4.4420400000000013E-4</c:v>
                </c:pt>
                <c:pt idx="166">
                  <c:v>4.4679600000000006E-4</c:v>
                </c:pt>
                <c:pt idx="167">
                  <c:v>4.487400000000001E-4</c:v>
                </c:pt>
                <c:pt idx="168">
                  <c:v>4.5133200000000009E-4</c:v>
                </c:pt>
                <c:pt idx="169">
                  <c:v>4.5457200000000009E-4</c:v>
                </c:pt>
                <c:pt idx="170">
                  <c:v>4.5748800000000014E-4</c:v>
                </c:pt>
                <c:pt idx="171">
                  <c:v>4.5975600000000013E-4</c:v>
                </c:pt>
                <c:pt idx="172">
                  <c:v>4.6299600000000013E-4</c:v>
                </c:pt>
                <c:pt idx="173">
                  <c:v>4.6558800000000007E-4</c:v>
                </c:pt>
                <c:pt idx="174">
                  <c:v>4.6785600000000011E-4</c:v>
                </c:pt>
                <c:pt idx="175">
                  <c:v>4.704480000000001E-4</c:v>
                </c:pt>
                <c:pt idx="176">
                  <c:v>4.7336400000000004E-4</c:v>
                </c:pt>
                <c:pt idx="177">
                  <c:v>4.7595600000000014E-4</c:v>
                </c:pt>
                <c:pt idx="178">
                  <c:v>4.7822400000000008E-4</c:v>
                </c:pt>
                <c:pt idx="179">
                  <c:v>4.8146400000000008E-4</c:v>
                </c:pt>
                <c:pt idx="180">
                  <c:v>4.8470400000000008E-4</c:v>
                </c:pt>
                <c:pt idx="181">
                  <c:v>4.8664800000000017E-4</c:v>
                </c:pt>
                <c:pt idx="182">
                  <c:v>4.8891600000000005E-4</c:v>
                </c:pt>
                <c:pt idx="183">
                  <c:v>4.9248000000000011E-4</c:v>
                </c:pt>
                <c:pt idx="184">
                  <c:v>4.9539600000000005E-4</c:v>
                </c:pt>
                <c:pt idx="185">
                  <c:v>4.9766400000000009E-4</c:v>
                </c:pt>
                <c:pt idx="186">
                  <c:v>5.0025600000000003E-4</c:v>
                </c:pt>
                <c:pt idx="187">
                  <c:v>5.0349600000000009E-4</c:v>
                </c:pt>
                <c:pt idx="188">
                  <c:v>5.0576400000000013E-4</c:v>
                </c:pt>
                <c:pt idx="189">
                  <c:v>5.0803200000000006E-4</c:v>
                </c:pt>
                <c:pt idx="190">
                  <c:v>5.10948E-4</c:v>
                </c:pt>
                <c:pt idx="191">
                  <c:v>5.1386400000000005E-4</c:v>
                </c:pt>
                <c:pt idx="192">
                  <c:v>5.161320000000002E-4</c:v>
                </c:pt>
                <c:pt idx="193">
                  <c:v>5.1904800000000004E-4</c:v>
                </c:pt>
                <c:pt idx="194">
                  <c:v>5.2228800000000009E-4</c:v>
                </c:pt>
                <c:pt idx="195">
                  <c:v>5.2488000000000014E-4</c:v>
                </c:pt>
                <c:pt idx="196">
                  <c:v>5.2682400000000017E-4</c:v>
                </c:pt>
                <c:pt idx="197">
                  <c:v>5.3006400000000012E-4</c:v>
                </c:pt>
                <c:pt idx="198">
                  <c:v>5.3330400000000018E-4</c:v>
                </c:pt>
                <c:pt idx="199">
                  <c:v>5.352480000000001E-4</c:v>
                </c:pt>
                <c:pt idx="200">
                  <c:v>5.3816400000000005E-4</c:v>
                </c:pt>
                <c:pt idx="201">
                  <c:v>5.414040000000001E-4</c:v>
                </c:pt>
                <c:pt idx="202">
                  <c:v>5.4367200000000014E-4</c:v>
                </c:pt>
                <c:pt idx="203">
                  <c:v>5.4594000000000018E-4</c:v>
                </c:pt>
                <c:pt idx="204">
                  <c:v>5.4885600000000013E-4</c:v>
                </c:pt>
                <c:pt idx="205">
                  <c:v>5.5177200000000007E-4</c:v>
                </c:pt>
                <c:pt idx="206">
                  <c:v>5.5404000000000011E-4</c:v>
                </c:pt>
                <c:pt idx="207">
                  <c:v>5.5663200000000016E-4</c:v>
                </c:pt>
                <c:pt idx="208">
                  <c:v>5.6019600000000011E-4</c:v>
                </c:pt>
                <c:pt idx="209">
                  <c:v>5.6278800000000016E-4</c:v>
                </c:pt>
                <c:pt idx="210">
                  <c:v>5.6473200000000008E-4</c:v>
                </c:pt>
                <c:pt idx="211">
                  <c:v>5.6732400000000013E-4</c:v>
                </c:pt>
                <c:pt idx="212">
                  <c:v>5.7088800000000019E-4</c:v>
                </c:pt>
                <c:pt idx="213">
                  <c:v>5.7315600000000012E-4</c:v>
                </c:pt>
                <c:pt idx="214">
                  <c:v>5.7574800000000017E-4</c:v>
                </c:pt>
                <c:pt idx="215">
                  <c:v>5.7898800000000012E-4</c:v>
                </c:pt>
                <c:pt idx="216">
                  <c:v>5.8190400000000006E-4</c:v>
                </c:pt>
                <c:pt idx="217">
                  <c:v>5.8384800000000009E-4</c:v>
                </c:pt>
                <c:pt idx="218">
                  <c:v>5.8644000000000003E-4</c:v>
                </c:pt>
                <c:pt idx="219">
                  <c:v>5.8935600000000008E-4</c:v>
                </c:pt>
                <c:pt idx="220">
                  <c:v>5.9194800000000013E-4</c:v>
                </c:pt>
                <c:pt idx="221">
                  <c:v>5.9454000000000006E-4</c:v>
                </c:pt>
                <c:pt idx="222">
                  <c:v>5.9745600000000001E-4</c:v>
                </c:pt>
                <c:pt idx="223">
                  <c:v>6.0069600000000006E-4</c:v>
                </c:pt>
                <c:pt idx="224">
                  <c:v>6.029640000000001E-4</c:v>
                </c:pt>
                <c:pt idx="225">
                  <c:v>6.0523200000000004E-4</c:v>
                </c:pt>
                <c:pt idx="226">
                  <c:v>6.0879600000000021E-4</c:v>
                </c:pt>
                <c:pt idx="227">
                  <c:v>6.1138800000000004E-4</c:v>
                </c:pt>
                <c:pt idx="228">
                  <c:v>6.1365600000000008E-4</c:v>
                </c:pt>
                <c:pt idx="229">
                  <c:v>6.1657200000000013E-4</c:v>
                </c:pt>
                <c:pt idx="230">
                  <c:v>6.1948800000000018E-4</c:v>
                </c:pt>
                <c:pt idx="231">
                  <c:v>6.2175600000000011E-4</c:v>
                </c:pt>
                <c:pt idx="232">
                  <c:v>6.2402400000000015E-4</c:v>
                </c:pt>
                <c:pt idx="233">
                  <c:v>6.2726400000000021E-4</c:v>
                </c:pt>
                <c:pt idx="234">
                  <c:v>6.2985600000000014E-4</c:v>
                </c:pt>
                <c:pt idx="235">
                  <c:v>6.3212400000000018E-4</c:v>
                </c:pt>
                <c:pt idx="236">
                  <c:v>6.3536400000000013E-4</c:v>
                </c:pt>
                <c:pt idx="237">
                  <c:v>6.3860400000000008E-4</c:v>
                </c:pt>
                <c:pt idx="238">
                  <c:v>6.4054800000000012E-4</c:v>
                </c:pt>
                <c:pt idx="239">
                  <c:v>6.4281600000000005E-4</c:v>
                </c:pt>
                <c:pt idx="240">
                  <c:v>6.460560000000001E-4</c:v>
                </c:pt>
                <c:pt idx="241">
                  <c:v>6.4929600000000005E-4</c:v>
                </c:pt>
                <c:pt idx="242">
                  <c:v>6.5156399999999998E-4</c:v>
                </c:pt>
                <c:pt idx="243">
                  <c:v>6.5415600000000014E-4</c:v>
                </c:pt>
                <c:pt idx="244">
                  <c:v>6.5739600000000009E-4</c:v>
                </c:pt>
                <c:pt idx="245">
                  <c:v>6.5998800000000013E-4</c:v>
                </c:pt>
                <c:pt idx="246">
                  <c:v>6.6225600000000006E-4</c:v>
                </c:pt>
                <c:pt idx="247">
                  <c:v>6.6484800000000011E-4</c:v>
                </c:pt>
                <c:pt idx="248">
                  <c:v>6.6776400000000016E-4</c:v>
                </c:pt>
                <c:pt idx="249">
                  <c:v>6.7035599999999999E-4</c:v>
                </c:pt>
                <c:pt idx="250">
                  <c:v>6.7294800000000014E-4</c:v>
                </c:pt>
                <c:pt idx="251">
                  <c:v>6.7618800000000009E-4</c:v>
                </c:pt>
                <c:pt idx="252">
                  <c:v>6.7878000000000003E-4</c:v>
                </c:pt>
                <c:pt idx="253">
                  <c:v>6.8072400000000006E-4</c:v>
                </c:pt>
                <c:pt idx="254">
                  <c:v>6.8396400000000001E-4</c:v>
                </c:pt>
                <c:pt idx="255">
                  <c:v>6.8720400000000007E-4</c:v>
                </c:pt>
                <c:pt idx="256">
                  <c:v>6.89148E-4</c:v>
                </c:pt>
                <c:pt idx="257">
                  <c:v>6.9206400000000005E-4</c:v>
                </c:pt>
                <c:pt idx="258">
                  <c:v>6.953040000000001E-4</c:v>
                </c:pt>
                <c:pt idx="259">
                  <c:v>6.9789600000000015E-4</c:v>
                </c:pt>
                <c:pt idx="260">
                  <c:v>7.0016400000000019E-4</c:v>
                </c:pt>
                <c:pt idx="261">
                  <c:v>7.0275600000000013E-4</c:v>
                </c:pt>
                <c:pt idx="262">
                  <c:v>7.0567200000000007E-4</c:v>
                </c:pt>
                <c:pt idx="263">
                  <c:v>7.0826400000000012E-4</c:v>
                </c:pt>
                <c:pt idx="264">
                  <c:v>7.1020800000000004E-4</c:v>
                </c:pt>
                <c:pt idx="265">
                  <c:v>7.137720000000001E-4</c:v>
                </c:pt>
                <c:pt idx="266">
                  <c:v>7.1668799999999994E-4</c:v>
                </c:pt>
                <c:pt idx="267">
                  <c:v>7.1863200000000008E-4</c:v>
                </c:pt>
                <c:pt idx="268">
                  <c:v>7.2122400000000013E-4</c:v>
                </c:pt>
                <c:pt idx="269">
                  <c:v>7.2478800000000008E-4</c:v>
                </c:pt>
                <c:pt idx="270">
                  <c:v>7.2738000000000013E-4</c:v>
                </c:pt>
                <c:pt idx="271">
                  <c:v>7.2964799999999995E-4</c:v>
                </c:pt>
                <c:pt idx="272">
                  <c:v>7.3288800000000012E-4</c:v>
                </c:pt>
                <c:pt idx="273">
                  <c:v>7.3580400000000006E-4</c:v>
                </c:pt>
                <c:pt idx="274">
                  <c:v>7.3774800000000009E-4</c:v>
                </c:pt>
                <c:pt idx="275">
                  <c:v>7.4001600000000002E-4</c:v>
                </c:pt>
                <c:pt idx="276">
                  <c:v>7.4325600000000008E-4</c:v>
                </c:pt>
                <c:pt idx="277">
                  <c:v>7.4617200000000013E-4</c:v>
                </c:pt>
                <c:pt idx="278">
                  <c:v>7.4811600000000017E-4</c:v>
                </c:pt>
                <c:pt idx="279">
                  <c:v>7.5135600000000022E-4</c:v>
                </c:pt>
                <c:pt idx="280">
                  <c:v>7.5459600000000017E-4</c:v>
                </c:pt>
                <c:pt idx="281">
                  <c:v>7.568640000000001E-4</c:v>
                </c:pt>
                <c:pt idx="282">
                  <c:v>7.5913200000000014E-4</c:v>
                </c:pt>
                <c:pt idx="283">
                  <c:v>7.6237200000000009E-4</c:v>
                </c:pt>
                <c:pt idx="284">
                  <c:v>7.6528800000000014E-4</c:v>
                </c:pt>
                <c:pt idx="285">
                  <c:v>7.6755600000000008E-4</c:v>
                </c:pt>
                <c:pt idx="286">
                  <c:v>7.7014800000000012E-4</c:v>
                </c:pt>
                <c:pt idx="287">
                  <c:v>7.7338800000000007E-4</c:v>
                </c:pt>
                <c:pt idx="288">
                  <c:v>7.75656E-4</c:v>
                </c:pt>
                <c:pt idx="289">
                  <c:v>7.7824800000000026E-4</c:v>
                </c:pt>
                <c:pt idx="290">
                  <c:v>7.811640000000001E-4</c:v>
                </c:pt>
                <c:pt idx="291">
                  <c:v>7.8408000000000015E-4</c:v>
                </c:pt>
                <c:pt idx="292">
                  <c:v>7.8602400000000018E-4</c:v>
                </c:pt>
                <c:pt idx="293">
                  <c:v>7.8926400000000024E-4</c:v>
                </c:pt>
                <c:pt idx="294">
                  <c:v>7.9250400000000019E-4</c:v>
                </c:pt>
                <c:pt idx="295">
                  <c:v>7.9444800000000001E-4</c:v>
                </c:pt>
                <c:pt idx="296">
                  <c:v>7.9671600000000005E-4</c:v>
                </c:pt>
                <c:pt idx="297">
                  <c:v>7.999560000000001E-4</c:v>
                </c:pt>
                <c:pt idx="298">
                  <c:v>8.0319600000000016E-4</c:v>
                </c:pt>
                <c:pt idx="299">
                  <c:v>8.0546400000000009E-4</c:v>
                </c:pt>
                <c:pt idx="300">
                  <c:v>8.0805600000000003E-4</c:v>
                </c:pt>
                <c:pt idx="301">
                  <c:v>8.1129600000000009E-4</c:v>
                </c:pt>
                <c:pt idx="302">
                  <c:v>8.1388800000000002E-4</c:v>
                </c:pt>
                <c:pt idx="303">
                  <c:v>8.1615600000000017E-4</c:v>
                </c:pt>
                <c:pt idx="304">
                  <c:v>8.1874800000000022E-4</c:v>
                </c:pt>
                <c:pt idx="305">
                  <c:v>8.2198800000000017E-4</c:v>
                </c:pt>
                <c:pt idx="306">
                  <c:v>8.242560000000001E-4</c:v>
                </c:pt>
                <c:pt idx="307">
                  <c:v>8.2652400000000003E-4</c:v>
                </c:pt>
                <c:pt idx="308">
                  <c:v>8.2976400000000009E-4</c:v>
                </c:pt>
                <c:pt idx="309">
                  <c:v>8.3300400000000004E-4</c:v>
                </c:pt>
                <c:pt idx="310">
                  <c:v>8.3494800000000018E-4</c:v>
                </c:pt>
                <c:pt idx="311">
                  <c:v>8.3721600000000011E-4</c:v>
                </c:pt>
                <c:pt idx="312">
                  <c:v>8.4110399999999996E-4</c:v>
                </c:pt>
                <c:pt idx="313">
                  <c:v>8.4337200000000033E-4</c:v>
                </c:pt>
                <c:pt idx="314">
                  <c:v>8.4596400000000005E-4</c:v>
                </c:pt>
                <c:pt idx="315">
                  <c:v>8.488800000000001E-4</c:v>
                </c:pt>
                <c:pt idx="316">
                  <c:v>8.5179600000000004E-4</c:v>
                </c:pt>
                <c:pt idx="317">
                  <c:v>8.5406399999999997E-4</c:v>
                </c:pt>
                <c:pt idx="318">
                  <c:v>8.5665600000000024E-4</c:v>
                </c:pt>
                <c:pt idx="319">
                  <c:v>8.5957200000000018E-4</c:v>
                </c:pt>
                <c:pt idx="320">
                  <c:v>8.6216400000000012E-4</c:v>
                </c:pt>
                <c:pt idx="321">
                  <c:v>8.6443200000000026E-4</c:v>
                </c:pt>
                <c:pt idx="322">
                  <c:v>8.676720000000001E-4</c:v>
                </c:pt>
                <c:pt idx="323">
                  <c:v>8.7058800000000026E-4</c:v>
                </c:pt>
                <c:pt idx="324">
                  <c:v>8.728560000000002E-4</c:v>
                </c:pt>
                <c:pt idx="325">
                  <c:v>8.7512400000000013E-4</c:v>
                </c:pt>
                <c:pt idx="326">
                  <c:v>8.7836399999999997E-4</c:v>
                </c:pt>
                <c:pt idx="327">
                  <c:v>8.8128000000000013E-4</c:v>
                </c:pt>
                <c:pt idx="328">
                  <c:v>8.8354800000000006E-4</c:v>
                </c:pt>
                <c:pt idx="329">
                  <c:v>8.86464E-4</c:v>
                </c:pt>
                <c:pt idx="330">
                  <c:v>8.8970400000000028E-4</c:v>
                </c:pt>
                <c:pt idx="331">
                  <c:v>8.9164799999999998E-4</c:v>
                </c:pt>
                <c:pt idx="332">
                  <c:v>8.9424000000000014E-4</c:v>
                </c:pt>
                <c:pt idx="333">
                  <c:v>8.9715600000000019E-4</c:v>
                </c:pt>
                <c:pt idx="334">
                  <c:v>9.0007200000000024E-4</c:v>
                </c:pt>
                <c:pt idx="335">
                  <c:v>9.0234000000000028E-4</c:v>
                </c:pt>
                <c:pt idx="336">
                  <c:v>9.0525600000000012E-4</c:v>
                </c:pt>
                <c:pt idx="337">
                  <c:v>9.0849600000000028E-4</c:v>
                </c:pt>
                <c:pt idx="338">
                  <c:v>9.1076400000000021E-4</c:v>
                </c:pt>
                <c:pt idx="339">
                  <c:v>9.1270799999999992E-4</c:v>
                </c:pt>
                <c:pt idx="340">
                  <c:v>9.159480000000002E-4</c:v>
                </c:pt>
                <c:pt idx="341">
                  <c:v>9.1918799999999993E-4</c:v>
                </c:pt>
                <c:pt idx="342">
                  <c:v>9.2145600000000018E-4</c:v>
                </c:pt>
                <c:pt idx="343">
                  <c:v>9.2404800000000012E-4</c:v>
                </c:pt>
                <c:pt idx="344">
                  <c:v>9.2728800000000007E-4</c:v>
                </c:pt>
                <c:pt idx="345">
                  <c:v>9.2988000000000022E-4</c:v>
                </c:pt>
                <c:pt idx="346">
                  <c:v>9.3214800000000016E-4</c:v>
                </c:pt>
                <c:pt idx="347">
                  <c:v>9.3506400000000021E-4</c:v>
                </c:pt>
                <c:pt idx="348">
                  <c:v>9.3798000000000015E-4</c:v>
                </c:pt>
                <c:pt idx="349">
                  <c:v>9.4024800000000008E-4</c:v>
                </c:pt>
                <c:pt idx="350">
                  <c:v>9.4284000000000013E-4</c:v>
                </c:pt>
                <c:pt idx="351">
                  <c:v>9.4640400000000008E-4</c:v>
                </c:pt>
                <c:pt idx="352">
                  <c:v>9.4867200000000023E-4</c:v>
                </c:pt>
                <c:pt idx="353">
                  <c:v>9.5061600000000016E-4</c:v>
                </c:pt>
                <c:pt idx="354">
                  <c:v>9.535320000000001E-4</c:v>
                </c:pt>
              </c:numCache>
            </c:numRef>
          </c:xVal>
          <c:yVal>
            <c:numRef>
              <c:f>'plaster 5.1_38'!$G$9:$G$2520</c:f>
              <c:numCache>
                <c:formatCode>General</c:formatCode>
                <c:ptCount val="2512"/>
                <c:pt idx="0">
                  <c:v>0</c:v>
                </c:pt>
                <c:pt idx="1">
                  <c:v>2.6145021203612177E-2</c:v>
                </c:pt>
                <c:pt idx="2">
                  <c:v>1.3072510601806074E-2</c:v>
                </c:pt>
                <c:pt idx="3">
                  <c:v>3.9217531805418274E-2</c:v>
                </c:pt>
                <c:pt idx="4">
                  <c:v>1.3072510601806074E-2</c:v>
                </c:pt>
                <c:pt idx="5">
                  <c:v>1.3072510601806074E-2</c:v>
                </c:pt>
                <c:pt idx="6">
                  <c:v>2.6145021203612177E-2</c:v>
                </c:pt>
                <c:pt idx="7">
                  <c:v>6.5362553009030488E-2</c:v>
                </c:pt>
                <c:pt idx="8">
                  <c:v>3.9217531805418274E-2</c:v>
                </c:pt>
                <c:pt idx="9">
                  <c:v>7.8435063610836547E-2</c:v>
                </c:pt>
                <c:pt idx="10">
                  <c:v>5.2290042407224388E-2</c:v>
                </c:pt>
                <c:pt idx="11">
                  <c:v>5.2290042407224388E-2</c:v>
                </c:pt>
                <c:pt idx="12">
                  <c:v>6.5362553009030488E-2</c:v>
                </c:pt>
                <c:pt idx="13">
                  <c:v>7.8435063610836547E-2</c:v>
                </c:pt>
                <c:pt idx="14">
                  <c:v>6.5362553009030488E-2</c:v>
                </c:pt>
                <c:pt idx="15">
                  <c:v>9.1507574212642648E-2</c:v>
                </c:pt>
                <c:pt idx="16">
                  <c:v>0.11765259541625486</c:v>
                </c:pt>
                <c:pt idx="17">
                  <c:v>0.11765259541625486</c:v>
                </c:pt>
                <c:pt idx="18">
                  <c:v>0.10458008481444878</c:v>
                </c:pt>
                <c:pt idx="19">
                  <c:v>0.11765259541625486</c:v>
                </c:pt>
                <c:pt idx="20">
                  <c:v>0.10458008481444878</c:v>
                </c:pt>
                <c:pt idx="21">
                  <c:v>0.13072510601806095</c:v>
                </c:pt>
                <c:pt idx="22">
                  <c:v>0.13072510601806095</c:v>
                </c:pt>
                <c:pt idx="23">
                  <c:v>0.13072510601806095</c:v>
                </c:pt>
                <c:pt idx="24">
                  <c:v>0.13072510601806095</c:v>
                </c:pt>
                <c:pt idx="25">
                  <c:v>0.15687012722167315</c:v>
                </c:pt>
                <c:pt idx="26">
                  <c:v>0.15687012722167315</c:v>
                </c:pt>
                <c:pt idx="27">
                  <c:v>0.16994263782347921</c:v>
                </c:pt>
                <c:pt idx="28">
                  <c:v>0.2353051908325097</c:v>
                </c:pt>
                <c:pt idx="29">
                  <c:v>0.16994263782347921</c:v>
                </c:pt>
                <c:pt idx="30">
                  <c:v>0.20916016962889758</c:v>
                </c:pt>
                <c:pt idx="31">
                  <c:v>0.18301514842528535</c:v>
                </c:pt>
                <c:pt idx="32">
                  <c:v>0.20916016962889758</c:v>
                </c:pt>
                <c:pt idx="33">
                  <c:v>0.22223268023070358</c:v>
                </c:pt>
                <c:pt idx="34">
                  <c:v>0.22223268023070358</c:v>
                </c:pt>
                <c:pt idx="35">
                  <c:v>0.2483777014343159</c:v>
                </c:pt>
                <c:pt idx="36">
                  <c:v>0.22223268023070358</c:v>
                </c:pt>
                <c:pt idx="37">
                  <c:v>0.22223268023070358</c:v>
                </c:pt>
                <c:pt idx="38">
                  <c:v>0.2745227226379281</c:v>
                </c:pt>
                <c:pt idx="39">
                  <c:v>0.26145021203612195</c:v>
                </c:pt>
                <c:pt idx="40">
                  <c:v>0.2745227226379281</c:v>
                </c:pt>
                <c:pt idx="41">
                  <c:v>0.26145021203612195</c:v>
                </c:pt>
                <c:pt idx="42">
                  <c:v>0.2353051908325097</c:v>
                </c:pt>
                <c:pt idx="43">
                  <c:v>0.30066774384154021</c:v>
                </c:pt>
                <c:pt idx="44">
                  <c:v>0.28759523323973407</c:v>
                </c:pt>
                <c:pt idx="45">
                  <c:v>0.31374025444334636</c:v>
                </c:pt>
                <c:pt idx="46">
                  <c:v>0.32681276504515239</c:v>
                </c:pt>
                <c:pt idx="47">
                  <c:v>0.31374025444334636</c:v>
                </c:pt>
                <c:pt idx="48">
                  <c:v>0.35295778624876456</c:v>
                </c:pt>
                <c:pt idx="49">
                  <c:v>0.35295778624876456</c:v>
                </c:pt>
                <c:pt idx="50">
                  <c:v>0.31374025444334636</c:v>
                </c:pt>
                <c:pt idx="51">
                  <c:v>0.36603029685057059</c:v>
                </c:pt>
                <c:pt idx="52">
                  <c:v>0.35295778624876456</c:v>
                </c:pt>
                <c:pt idx="53">
                  <c:v>0.33988527564695847</c:v>
                </c:pt>
                <c:pt idx="54">
                  <c:v>0.37910280745237673</c:v>
                </c:pt>
                <c:pt idx="55">
                  <c:v>0.36603029685057059</c:v>
                </c:pt>
                <c:pt idx="56">
                  <c:v>0.39217531805418293</c:v>
                </c:pt>
                <c:pt idx="57">
                  <c:v>0.40524782865598896</c:v>
                </c:pt>
                <c:pt idx="58">
                  <c:v>0.45753787106321325</c:v>
                </c:pt>
                <c:pt idx="59">
                  <c:v>0.43139284985960114</c:v>
                </c:pt>
                <c:pt idx="60">
                  <c:v>0.43139284985960114</c:v>
                </c:pt>
                <c:pt idx="61">
                  <c:v>0.4183203392577951</c:v>
                </c:pt>
                <c:pt idx="62">
                  <c:v>0.43139284985960114</c:v>
                </c:pt>
                <c:pt idx="63">
                  <c:v>0.45753787106321325</c:v>
                </c:pt>
                <c:pt idx="64">
                  <c:v>0.47061038166501945</c:v>
                </c:pt>
                <c:pt idx="65">
                  <c:v>0.47061038166501945</c:v>
                </c:pt>
                <c:pt idx="66">
                  <c:v>0.49675540286863168</c:v>
                </c:pt>
                <c:pt idx="67">
                  <c:v>0.52290042407224391</c:v>
                </c:pt>
                <c:pt idx="68">
                  <c:v>0.52290042407224391</c:v>
                </c:pt>
                <c:pt idx="69">
                  <c:v>0.53597293467404983</c:v>
                </c:pt>
                <c:pt idx="70">
                  <c:v>0.54904544527585608</c:v>
                </c:pt>
                <c:pt idx="71">
                  <c:v>0.54904544527585608</c:v>
                </c:pt>
                <c:pt idx="72">
                  <c:v>0.56211795587766211</c:v>
                </c:pt>
                <c:pt idx="73">
                  <c:v>0.56211795587766211</c:v>
                </c:pt>
                <c:pt idx="74">
                  <c:v>0.58826297708127429</c:v>
                </c:pt>
                <c:pt idx="75">
                  <c:v>0.58826297708127429</c:v>
                </c:pt>
                <c:pt idx="76">
                  <c:v>0.57519046647946814</c:v>
                </c:pt>
                <c:pt idx="77">
                  <c:v>0.58826297708127429</c:v>
                </c:pt>
                <c:pt idx="78">
                  <c:v>0.60133548768308043</c:v>
                </c:pt>
                <c:pt idx="79">
                  <c:v>0.65362553009030477</c:v>
                </c:pt>
                <c:pt idx="80">
                  <c:v>0.6274805088866926</c:v>
                </c:pt>
                <c:pt idx="81">
                  <c:v>0.65362553009030477</c:v>
                </c:pt>
                <c:pt idx="82">
                  <c:v>0.64055301948849874</c:v>
                </c:pt>
                <c:pt idx="83">
                  <c:v>0.65362553009030477</c:v>
                </c:pt>
                <c:pt idx="84">
                  <c:v>0.6666980406921108</c:v>
                </c:pt>
                <c:pt idx="85">
                  <c:v>0.6666980406921108</c:v>
                </c:pt>
                <c:pt idx="86">
                  <c:v>0.69284306189572309</c:v>
                </c:pt>
                <c:pt idx="87">
                  <c:v>0.70591557249752912</c:v>
                </c:pt>
                <c:pt idx="88">
                  <c:v>0.7320605937011414</c:v>
                </c:pt>
                <c:pt idx="89">
                  <c:v>0.71898808309933537</c:v>
                </c:pt>
                <c:pt idx="90">
                  <c:v>0.75820561490475347</c:v>
                </c:pt>
                <c:pt idx="91">
                  <c:v>0.74513310430294744</c:v>
                </c:pt>
                <c:pt idx="92">
                  <c:v>0.74513310430294744</c:v>
                </c:pt>
                <c:pt idx="93">
                  <c:v>0.78435063610836586</c:v>
                </c:pt>
                <c:pt idx="94">
                  <c:v>0.81049565731197792</c:v>
                </c:pt>
                <c:pt idx="95">
                  <c:v>0.82356816791378418</c:v>
                </c:pt>
                <c:pt idx="96">
                  <c:v>0.79742314671017167</c:v>
                </c:pt>
                <c:pt idx="97">
                  <c:v>0.83664067851559021</c:v>
                </c:pt>
                <c:pt idx="98">
                  <c:v>0.82356816791378418</c:v>
                </c:pt>
                <c:pt idx="99">
                  <c:v>0.83664067851559021</c:v>
                </c:pt>
                <c:pt idx="100">
                  <c:v>0.83664067851559021</c:v>
                </c:pt>
                <c:pt idx="101">
                  <c:v>0.86278569971920227</c:v>
                </c:pt>
                <c:pt idx="102">
                  <c:v>0.88893072092281455</c:v>
                </c:pt>
                <c:pt idx="103">
                  <c:v>0.88893072092281455</c:v>
                </c:pt>
                <c:pt idx="104">
                  <c:v>0.88893072092281455</c:v>
                </c:pt>
                <c:pt idx="105">
                  <c:v>0.87585821032100841</c:v>
                </c:pt>
                <c:pt idx="106">
                  <c:v>0.9412207633300389</c:v>
                </c:pt>
                <c:pt idx="107">
                  <c:v>0.9412207633300389</c:v>
                </c:pt>
                <c:pt idx="108">
                  <c:v>0.91507574212642651</c:v>
                </c:pt>
                <c:pt idx="109">
                  <c:v>0.96736578453365119</c:v>
                </c:pt>
                <c:pt idx="110">
                  <c:v>0.9412207633300389</c:v>
                </c:pt>
                <c:pt idx="111">
                  <c:v>0.95429327393184482</c:v>
                </c:pt>
                <c:pt idx="112">
                  <c:v>0.95429327393184482</c:v>
                </c:pt>
                <c:pt idx="113">
                  <c:v>0.98043829513545722</c:v>
                </c:pt>
                <c:pt idx="114">
                  <c:v>1.0327283375426817</c:v>
                </c:pt>
                <c:pt idx="115">
                  <c:v>1.0196558269408755</c:v>
                </c:pt>
                <c:pt idx="116">
                  <c:v>1.0196558269408755</c:v>
                </c:pt>
                <c:pt idx="117">
                  <c:v>1.0327283375426817</c:v>
                </c:pt>
                <c:pt idx="118">
                  <c:v>1.0458008481444878</c:v>
                </c:pt>
                <c:pt idx="119">
                  <c:v>1.0719458693480997</c:v>
                </c:pt>
                <c:pt idx="120">
                  <c:v>1.0719458693480997</c:v>
                </c:pt>
                <c:pt idx="121">
                  <c:v>1.0850183799499058</c:v>
                </c:pt>
                <c:pt idx="122">
                  <c:v>1.0850183799499058</c:v>
                </c:pt>
                <c:pt idx="123">
                  <c:v>1.0980908905517122</c:v>
                </c:pt>
                <c:pt idx="124">
                  <c:v>1.1373084223571304</c:v>
                </c:pt>
                <c:pt idx="125">
                  <c:v>1.1111634011535181</c:v>
                </c:pt>
                <c:pt idx="126">
                  <c:v>1.1373084223571304</c:v>
                </c:pt>
                <c:pt idx="127">
                  <c:v>1.1242359117553242</c:v>
                </c:pt>
                <c:pt idx="128">
                  <c:v>1.1634534435607427</c:v>
                </c:pt>
                <c:pt idx="129">
                  <c:v>1.1634534435607427</c:v>
                </c:pt>
                <c:pt idx="130">
                  <c:v>1.1895984647643547</c:v>
                </c:pt>
                <c:pt idx="131">
                  <c:v>1.2026709753661609</c:v>
                </c:pt>
                <c:pt idx="132">
                  <c:v>1.2157434859679668</c:v>
                </c:pt>
                <c:pt idx="133">
                  <c:v>1.1895984647643547</c:v>
                </c:pt>
                <c:pt idx="134">
                  <c:v>1.2157434859679668</c:v>
                </c:pt>
                <c:pt idx="135">
                  <c:v>1.2418885071715791</c:v>
                </c:pt>
                <c:pt idx="136">
                  <c:v>1.2549610177733852</c:v>
                </c:pt>
                <c:pt idx="137">
                  <c:v>1.2549610177733852</c:v>
                </c:pt>
                <c:pt idx="138">
                  <c:v>1.2549610177733852</c:v>
                </c:pt>
                <c:pt idx="139">
                  <c:v>1.2680335283751913</c:v>
                </c:pt>
                <c:pt idx="140">
                  <c:v>1.2811060389769975</c:v>
                </c:pt>
                <c:pt idx="141">
                  <c:v>1.3072510601806095</c:v>
                </c:pt>
                <c:pt idx="142">
                  <c:v>1.3203235707824159</c:v>
                </c:pt>
                <c:pt idx="143">
                  <c:v>1.3203235707824159</c:v>
                </c:pt>
                <c:pt idx="144">
                  <c:v>1.3333960813842216</c:v>
                </c:pt>
                <c:pt idx="145">
                  <c:v>1.3333960813842216</c:v>
                </c:pt>
                <c:pt idx="146">
                  <c:v>1.3333960813842216</c:v>
                </c:pt>
                <c:pt idx="147">
                  <c:v>1.3856861237914462</c:v>
                </c:pt>
                <c:pt idx="148">
                  <c:v>1.37261361318964</c:v>
                </c:pt>
                <c:pt idx="149">
                  <c:v>1.4118311449950582</c:v>
                </c:pt>
                <c:pt idx="150">
                  <c:v>1.3856861237914462</c:v>
                </c:pt>
                <c:pt idx="151">
                  <c:v>1.4118311449950582</c:v>
                </c:pt>
                <c:pt idx="152">
                  <c:v>1.4118311449950582</c:v>
                </c:pt>
                <c:pt idx="153">
                  <c:v>1.4249036555968646</c:v>
                </c:pt>
                <c:pt idx="154">
                  <c:v>1.4379761661986707</c:v>
                </c:pt>
                <c:pt idx="155">
                  <c:v>1.4510486768004769</c:v>
                </c:pt>
                <c:pt idx="156">
                  <c:v>1.4249036555968646</c:v>
                </c:pt>
                <c:pt idx="157">
                  <c:v>1.4641211874022828</c:v>
                </c:pt>
                <c:pt idx="158">
                  <c:v>1.4641211874022828</c:v>
                </c:pt>
                <c:pt idx="159">
                  <c:v>1.4641211874022828</c:v>
                </c:pt>
                <c:pt idx="160">
                  <c:v>1.503338719207701</c:v>
                </c:pt>
                <c:pt idx="161">
                  <c:v>1.477193698004089</c:v>
                </c:pt>
                <c:pt idx="162">
                  <c:v>1.5164112298095069</c:v>
                </c:pt>
                <c:pt idx="163">
                  <c:v>1.5556287616149254</c:v>
                </c:pt>
                <c:pt idx="164">
                  <c:v>1.503338719207701</c:v>
                </c:pt>
                <c:pt idx="165">
                  <c:v>1.5425562510131194</c:v>
                </c:pt>
                <c:pt idx="166">
                  <c:v>1.5817737828185376</c:v>
                </c:pt>
                <c:pt idx="167">
                  <c:v>1.5556287616149254</c:v>
                </c:pt>
                <c:pt idx="168">
                  <c:v>1.5556287616149254</c:v>
                </c:pt>
                <c:pt idx="169">
                  <c:v>1.5948462934203433</c:v>
                </c:pt>
                <c:pt idx="170">
                  <c:v>1.6079188040221501</c:v>
                </c:pt>
                <c:pt idx="171">
                  <c:v>1.6209913146239558</c:v>
                </c:pt>
                <c:pt idx="172">
                  <c:v>1.5948462934203433</c:v>
                </c:pt>
                <c:pt idx="173">
                  <c:v>1.6602088464293741</c:v>
                </c:pt>
                <c:pt idx="174">
                  <c:v>1.634063825225762</c:v>
                </c:pt>
                <c:pt idx="175">
                  <c:v>1.6732813570311804</c:v>
                </c:pt>
                <c:pt idx="176">
                  <c:v>1.6732813570311804</c:v>
                </c:pt>
                <c:pt idx="177">
                  <c:v>1.6732813570311804</c:v>
                </c:pt>
                <c:pt idx="178">
                  <c:v>1.6994263782347925</c:v>
                </c:pt>
                <c:pt idx="179">
                  <c:v>1.6732813570311804</c:v>
                </c:pt>
                <c:pt idx="180">
                  <c:v>1.7124988888365986</c:v>
                </c:pt>
                <c:pt idx="181">
                  <c:v>1.7255713994384045</c:v>
                </c:pt>
                <c:pt idx="182">
                  <c:v>1.7124988888365986</c:v>
                </c:pt>
                <c:pt idx="183">
                  <c:v>1.7517164206420168</c:v>
                </c:pt>
                <c:pt idx="184">
                  <c:v>1.764788931243823</c:v>
                </c:pt>
                <c:pt idx="185">
                  <c:v>1.7778614418456287</c:v>
                </c:pt>
                <c:pt idx="186">
                  <c:v>1.764788931243823</c:v>
                </c:pt>
                <c:pt idx="187">
                  <c:v>1.7778614418456287</c:v>
                </c:pt>
                <c:pt idx="188">
                  <c:v>1.764788931243823</c:v>
                </c:pt>
                <c:pt idx="189">
                  <c:v>1.7909339524474348</c:v>
                </c:pt>
                <c:pt idx="190">
                  <c:v>1.8170789736510473</c:v>
                </c:pt>
                <c:pt idx="191">
                  <c:v>1.8040064630492414</c:v>
                </c:pt>
                <c:pt idx="192">
                  <c:v>1.8170789736510473</c:v>
                </c:pt>
                <c:pt idx="193">
                  <c:v>1.8432239948546592</c:v>
                </c:pt>
                <c:pt idx="194">
                  <c:v>1.8432239948546592</c:v>
                </c:pt>
                <c:pt idx="195">
                  <c:v>1.8693690160582719</c:v>
                </c:pt>
                <c:pt idx="196">
                  <c:v>1.8562965054564657</c:v>
                </c:pt>
                <c:pt idx="197">
                  <c:v>1.8824415266600778</c:v>
                </c:pt>
                <c:pt idx="198">
                  <c:v>1.8955140372618839</c:v>
                </c:pt>
                <c:pt idx="199">
                  <c:v>1.9085865478636896</c:v>
                </c:pt>
                <c:pt idx="200">
                  <c:v>1.8955140372618839</c:v>
                </c:pt>
                <c:pt idx="201">
                  <c:v>1.9347315690673024</c:v>
                </c:pt>
                <c:pt idx="202">
                  <c:v>1.9478040796691087</c:v>
                </c:pt>
                <c:pt idx="203">
                  <c:v>1.9216590584654962</c:v>
                </c:pt>
                <c:pt idx="204">
                  <c:v>1.9608765902709144</c:v>
                </c:pt>
                <c:pt idx="205">
                  <c:v>2.0000941220763333</c:v>
                </c:pt>
                <c:pt idx="206">
                  <c:v>2.0000941220763333</c:v>
                </c:pt>
                <c:pt idx="207">
                  <c:v>1.9739491008727201</c:v>
                </c:pt>
                <c:pt idx="208">
                  <c:v>1.9739491008727201</c:v>
                </c:pt>
                <c:pt idx="209">
                  <c:v>2.0262391432799451</c:v>
                </c:pt>
                <c:pt idx="210">
                  <c:v>2.0000941220763333</c:v>
                </c:pt>
                <c:pt idx="211">
                  <c:v>2.0262391432799451</c:v>
                </c:pt>
                <c:pt idx="212">
                  <c:v>2.0262391432799451</c:v>
                </c:pt>
                <c:pt idx="213">
                  <c:v>2.0654566750853633</c:v>
                </c:pt>
                <c:pt idx="214">
                  <c:v>2.0654566750853633</c:v>
                </c:pt>
                <c:pt idx="215">
                  <c:v>2.052384164483557</c:v>
                </c:pt>
                <c:pt idx="216">
                  <c:v>2.0916016962889756</c:v>
                </c:pt>
                <c:pt idx="217">
                  <c:v>2.0916016962889756</c:v>
                </c:pt>
                <c:pt idx="218">
                  <c:v>2.117746717492587</c:v>
                </c:pt>
                <c:pt idx="219">
                  <c:v>2.117746717492587</c:v>
                </c:pt>
                <c:pt idx="220">
                  <c:v>2.1438917386962002</c:v>
                </c:pt>
                <c:pt idx="221">
                  <c:v>2.1569642492980061</c:v>
                </c:pt>
                <c:pt idx="222">
                  <c:v>2.1438917386962002</c:v>
                </c:pt>
                <c:pt idx="223">
                  <c:v>2.1700367598998116</c:v>
                </c:pt>
                <c:pt idx="224">
                  <c:v>2.183109270501618</c:v>
                </c:pt>
                <c:pt idx="225">
                  <c:v>2.183109270501618</c:v>
                </c:pt>
                <c:pt idx="226">
                  <c:v>2.183109270501618</c:v>
                </c:pt>
                <c:pt idx="227">
                  <c:v>2.1961817811034243</c:v>
                </c:pt>
                <c:pt idx="228">
                  <c:v>2.1700367598998116</c:v>
                </c:pt>
                <c:pt idx="229">
                  <c:v>2.2223268023070366</c:v>
                </c:pt>
                <c:pt idx="230">
                  <c:v>2.2223268023070366</c:v>
                </c:pt>
                <c:pt idx="231">
                  <c:v>2.2353993129088425</c:v>
                </c:pt>
                <c:pt idx="232">
                  <c:v>2.2484718235106484</c:v>
                </c:pt>
                <c:pt idx="233">
                  <c:v>2.2876893553160667</c:v>
                </c:pt>
                <c:pt idx="234">
                  <c:v>2.2876893553160667</c:v>
                </c:pt>
                <c:pt idx="235">
                  <c:v>2.300761865917873</c:v>
                </c:pt>
                <c:pt idx="236">
                  <c:v>2.300761865917873</c:v>
                </c:pt>
                <c:pt idx="237">
                  <c:v>2.3138343765196794</c:v>
                </c:pt>
                <c:pt idx="238">
                  <c:v>2.3138343765196794</c:v>
                </c:pt>
                <c:pt idx="239">
                  <c:v>2.3138343765196794</c:v>
                </c:pt>
                <c:pt idx="240">
                  <c:v>2.3530519083250971</c:v>
                </c:pt>
                <c:pt idx="241">
                  <c:v>2.3530519083250971</c:v>
                </c:pt>
                <c:pt idx="242">
                  <c:v>2.3791969295287094</c:v>
                </c:pt>
                <c:pt idx="243">
                  <c:v>2.3661244189269035</c:v>
                </c:pt>
                <c:pt idx="244">
                  <c:v>2.4314869719359335</c:v>
                </c:pt>
                <c:pt idx="245">
                  <c:v>2.3791969295287094</c:v>
                </c:pt>
                <c:pt idx="246">
                  <c:v>2.4184144613341276</c:v>
                </c:pt>
                <c:pt idx="247">
                  <c:v>2.4445594825377399</c:v>
                </c:pt>
                <c:pt idx="248">
                  <c:v>2.4445594825377399</c:v>
                </c:pt>
                <c:pt idx="249">
                  <c:v>2.4314869719359335</c:v>
                </c:pt>
                <c:pt idx="250">
                  <c:v>2.4576319931395467</c:v>
                </c:pt>
                <c:pt idx="251">
                  <c:v>2.4576319931395467</c:v>
                </c:pt>
                <c:pt idx="252">
                  <c:v>2.4837770143431581</c:v>
                </c:pt>
                <c:pt idx="253">
                  <c:v>2.496849524944964</c:v>
                </c:pt>
                <c:pt idx="254">
                  <c:v>2.5099220355467704</c:v>
                </c:pt>
                <c:pt idx="255">
                  <c:v>2.5360670567503827</c:v>
                </c:pt>
                <c:pt idx="256">
                  <c:v>2.5360670567503827</c:v>
                </c:pt>
                <c:pt idx="257">
                  <c:v>2.5360670567503827</c:v>
                </c:pt>
                <c:pt idx="258">
                  <c:v>2.5229945461485772</c:v>
                </c:pt>
                <c:pt idx="259">
                  <c:v>2.5752845885558009</c:v>
                </c:pt>
                <c:pt idx="260">
                  <c:v>2.562212077953995</c:v>
                </c:pt>
                <c:pt idx="261">
                  <c:v>2.5883570991576068</c:v>
                </c:pt>
                <c:pt idx="262">
                  <c:v>2.6145021203612191</c:v>
                </c:pt>
                <c:pt idx="263">
                  <c:v>2.6014296097594136</c:v>
                </c:pt>
                <c:pt idx="264">
                  <c:v>2.6145021203612191</c:v>
                </c:pt>
                <c:pt idx="265">
                  <c:v>2.6406471415648318</c:v>
                </c:pt>
                <c:pt idx="266">
                  <c:v>2.6275746309630255</c:v>
                </c:pt>
                <c:pt idx="267">
                  <c:v>2.6667921627684432</c:v>
                </c:pt>
                <c:pt idx="268">
                  <c:v>2.6537196521666377</c:v>
                </c:pt>
                <c:pt idx="269">
                  <c:v>2.6406471415648318</c:v>
                </c:pt>
                <c:pt idx="270">
                  <c:v>2.6929371839720559</c:v>
                </c:pt>
                <c:pt idx="271">
                  <c:v>2.6667921627684432</c:v>
                </c:pt>
                <c:pt idx="272">
                  <c:v>2.7060096945738619</c:v>
                </c:pt>
                <c:pt idx="273">
                  <c:v>2.6929371839720559</c:v>
                </c:pt>
                <c:pt idx="274">
                  <c:v>2.7190822051756678</c:v>
                </c:pt>
                <c:pt idx="275">
                  <c:v>2.7190822051756678</c:v>
                </c:pt>
                <c:pt idx="276">
                  <c:v>2.7060096945738619</c:v>
                </c:pt>
                <c:pt idx="277">
                  <c:v>2.7321547157774742</c:v>
                </c:pt>
                <c:pt idx="278">
                  <c:v>2.758299736981086</c:v>
                </c:pt>
                <c:pt idx="279">
                  <c:v>2.7844447581846987</c:v>
                </c:pt>
                <c:pt idx="280">
                  <c:v>2.7844447581846987</c:v>
                </c:pt>
                <c:pt idx="281">
                  <c:v>2.7713722475828924</c:v>
                </c:pt>
                <c:pt idx="282">
                  <c:v>2.8105897793883106</c:v>
                </c:pt>
                <c:pt idx="283">
                  <c:v>2.7975172687865042</c:v>
                </c:pt>
                <c:pt idx="284">
                  <c:v>2.8236622899901165</c:v>
                </c:pt>
                <c:pt idx="285">
                  <c:v>2.8367348005919233</c:v>
                </c:pt>
                <c:pt idx="286">
                  <c:v>2.8498073111937292</c:v>
                </c:pt>
                <c:pt idx="287">
                  <c:v>2.8498073111937292</c:v>
                </c:pt>
                <c:pt idx="288">
                  <c:v>2.8498073111937292</c:v>
                </c:pt>
                <c:pt idx="289">
                  <c:v>2.8628798217955347</c:v>
                </c:pt>
                <c:pt idx="290">
                  <c:v>2.8759523323973415</c:v>
                </c:pt>
                <c:pt idx="291">
                  <c:v>2.8890248429991474</c:v>
                </c:pt>
                <c:pt idx="292">
                  <c:v>2.8890248429991474</c:v>
                </c:pt>
                <c:pt idx="293">
                  <c:v>2.8890248429991474</c:v>
                </c:pt>
                <c:pt idx="294">
                  <c:v>2.9151698642027597</c:v>
                </c:pt>
                <c:pt idx="295">
                  <c:v>2.9282423748045656</c:v>
                </c:pt>
                <c:pt idx="296">
                  <c:v>2.9151698642027597</c:v>
                </c:pt>
                <c:pt idx="297">
                  <c:v>2.9543873960081779</c:v>
                </c:pt>
                <c:pt idx="298">
                  <c:v>2.9674599066099843</c:v>
                </c:pt>
                <c:pt idx="299">
                  <c:v>2.9543873960081779</c:v>
                </c:pt>
                <c:pt idx="300">
                  <c:v>2.9805324172117902</c:v>
                </c:pt>
                <c:pt idx="301">
                  <c:v>2.9936049278135961</c:v>
                </c:pt>
                <c:pt idx="302">
                  <c:v>2.9936049278135961</c:v>
                </c:pt>
                <c:pt idx="303">
                  <c:v>3.0328224596190139</c:v>
                </c:pt>
                <c:pt idx="304">
                  <c:v>3.0197499490172084</c:v>
                </c:pt>
                <c:pt idx="305">
                  <c:v>3.0197499490172084</c:v>
                </c:pt>
                <c:pt idx="306">
                  <c:v>3.072039991424433</c:v>
                </c:pt>
                <c:pt idx="307">
                  <c:v>3.0328224596190139</c:v>
                </c:pt>
                <c:pt idx="308">
                  <c:v>3.0851125020262389</c:v>
                </c:pt>
                <c:pt idx="309">
                  <c:v>3.072039991424433</c:v>
                </c:pt>
                <c:pt idx="310">
                  <c:v>3.0851125020262389</c:v>
                </c:pt>
                <c:pt idx="311">
                  <c:v>3.0851125020262389</c:v>
                </c:pt>
                <c:pt idx="312">
                  <c:v>3.1112575232298507</c:v>
                </c:pt>
                <c:pt idx="313">
                  <c:v>3.1504750550352694</c:v>
                </c:pt>
                <c:pt idx="314">
                  <c:v>3.1504750550352694</c:v>
                </c:pt>
                <c:pt idx="315">
                  <c:v>3.1374025444334634</c:v>
                </c:pt>
                <c:pt idx="316">
                  <c:v>3.1374025444334634</c:v>
                </c:pt>
                <c:pt idx="317">
                  <c:v>3.1635475656370753</c:v>
                </c:pt>
                <c:pt idx="318">
                  <c:v>3.2158376080443003</c:v>
                </c:pt>
                <c:pt idx="319">
                  <c:v>3.1896925868406867</c:v>
                </c:pt>
                <c:pt idx="320">
                  <c:v>3.1896925868406867</c:v>
                </c:pt>
                <c:pt idx="321">
                  <c:v>3.2027650974424944</c:v>
                </c:pt>
                <c:pt idx="322">
                  <c:v>3.2158376080443003</c:v>
                </c:pt>
                <c:pt idx="323">
                  <c:v>3.2289101186461058</c:v>
                </c:pt>
                <c:pt idx="324">
                  <c:v>3.2812001610533303</c:v>
                </c:pt>
                <c:pt idx="325">
                  <c:v>3.2419826292479117</c:v>
                </c:pt>
                <c:pt idx="326">
                  <c:v>3.2681276504515244</c:v>
                </c:pt>
                <c:pt idx="327">
                  <c:v>3.2812001610533303</c:v>
                </c:pt>
                <c:pt idx="328">
                  <c:v>3.2681276504515244</c:v>
                </c:pt>
                <c:pt idx="329">
                  <c:v>3.2812001610533303</c:v>
                </c:pt>
                <c:pt idx="330">
                  <c:v>3.2942726716551367</c:v>
                </c:pt>
                <c:pt idx="331">
                  <c:v>3.333490203460554</c:v>
                </c:pt>
                <c:pt idx="332">
                  <c:v>3.3204176928587481</c:v>
                </c:pt>
                <c:pt idx="333">
                  <c:v>3.3204176928587481</c:v>
                </c:pt>
                <c:pt idx="334">
                  <c:v>3.3465627140623613</c:v>
                </c:pt>
                <c:pt idx="335">
                  <c:v>3.3596352246641668</c:v>
                </c:pt>
                <c:pt idx="336">
                  <c:v>3.3727077352659727</c:v>
                </c:pt>
                <c:pt idx="337">
                  <c:v>3.3727077352659727</c:v>
                </c:pt>
                <c:pt idx="338">
                  <c:v>3.398852756469585</c:v>
                </c:pt>
                <c:pt idx="339">
                  <c:v>3.398852756469585</c:v>
                </c:pt>
                <c:pt idx="340">
                  <c:v>3.398852756469585</c:v>
                </c:pt>
                <c:pt idx="341">
                  <c:v>3.4380702882750032</c:v>
                </c:pt>
                <c:pt idx="342">
                  <c:v>3.4380702882750032</c:v>
                </c:pt>
                <c:pt idx="343">
                  <c:v>3.4380702882750032</c:v>
                </c:pt>
                <c:pt idx="344">
                  <c:v>3.4642153094786154</c:v>
                </c:pt>
                <c:pt idx="345">
                  <c:v>3.4380702882750032</c:v>
                </c:pt>
                <c:pt idx="346">
                  <c:v>3.4642153094786154</c:v>
                </c:pt>
                <c:pt idx="347">
                  <c:v>3.4642153094786154</c:v>
                </c:pt>
                <c:pt idx="348">
                  <c:v>3.5034328412840336</c:v>
                </c:pt>
                <c:pt idx="349">
                  <c:v>3.5034328412840336</c:v>
                </c:pt>
                <c:pt idx="350">
                  <c:v>3.5034328412840336</c:v>
                </c:pt>
                <c:pt idx="351">
                  <c:v>3.51650535188584</c:v>
                </c:pt>
                <c:pt idx="352">
                  <c:v>3.5426503730894519</c:v>
                </c:pt>
                <c:pt idx="353">
                  <c:v>3.5034328412840336</c:v>
                </c:pt>
                <c:pt idx="354">
                  <c:v>0</c:v>
                </c:pt>
                <c:pt idx="356">
                  <c:v>3.5426503730894519</c:v>
                </c:pt>
                <c:pt idx="358">
                  <c:v>2.125590223853671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0E-744F-9CBD-08B8BF8002ED}"/>
            </c:ext>
          </c:extLst>
        </c:ser>
        <c:ser>
          <c:idx val="2"/>
          <c:order val="2"/>
          <c:tx>
            <c:v>5.1_39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'plaster 5.1_39'!$H$9:$H$418</c:f>
              <c:numCache>
                <c:formatCode>General</c:formatCode>
                <c:ptCount val="410"/>
                <c:pt idx="0">
                  <c:v>0</c:v>
                </c:pt>
                <c:pt idx="1">
                  <c:v>1.0732800000000029E-5</c:v>
                </c:pt>
                <c:pt idx="2">
                  <c:v>8.7204000000000631E-6</c:v>
                </c:pt>
                <c:pt idx="3">
                  <c:v>7.3788000000000258E-6</c:v>
                </c:pt>
                <c:pt idx="4">
                  <c:v>7.3788000000000258E-6</c:v>
                </c:pt>
                <c:pt idx="5">
                  <c:v>7.3788000000000258E-6</c:v>
                </c:pt>
                <c:pt idx="6">
                  <c:v>9.7266000000000468E-6</c:v>
                </c:pt>
                <c:pt idx="7">
                  <c:v>1.4086800000000029E-5</c:v>
                </c:pt>
                <c:pt idx="8">
                  <c:v>1.9117800000000036E-5</c:v>
                </c:pt>
                <c:pt idx="9">
                  <c:v>2.2471800000000038E-5</c:v>
                </c:pt>
                <c:pt idx="10">
                  <c:v>2.481960000000006E-5</c:v>
                </c:pt>
                <c:pt idx="11">
                  <c:v>2.7502800000000044E-5</c:v>
                </c:pt>
                <c:pt idx="12">
                  <c:v>3.0856800000000046E-5</c:v>
                </c:pt>
                <c:pt idx="13">
                  <c:v>3.3204600000000065E-5</c:v>
                </c:pt>
                <c:pt idx="14">
                  <c:v>3.5887800000000046E-5</c:v>
                </c:pt>
                <c:pt idx="15">
                  <c:v>3.9241800000000055E-5</c:v>
                </c:pt>
                <c:pt idx="16">
                  <c:v>4.1925000000000037E-5</c:v>
                </c:pt>
                <c:pt idx="17">
                  <c:v>4.4272800000000055E-5</c:v>
                </c:pt>
                <c:pt idx="18">
                  <c:v>4.7291400000000006E-5</c:v>
                </c:pt>
                <c:pt idx="19">
                  <c:v>5.0645400000000008E-5</c:v>
                </c:pt>
                <c:pt idx="20">
                  <c:v>5.2993200000000027E-5</c:v>
                </c:pt>
                <c:pt idx="21">
                  <c:v>5.5676400000000015E-5</c:v>
                </c:pt>
                <c:pt idx="22">
                  <c:v>5.9030400000000017E-5</c:v>
                </c:pt>
                <c:pt idx="23">
                  <c:v>6.1713599999999998E-5</c:v>
                </c:pt>
                <c:pt idx="24">
                  <c:v>6.406140000000001E-5</c:v>
                </c:pt>
                <c:pt idx="25">
                  <c:v>6.6744599999999998E-5</c:v>
                </c:pt>
                <c:pt idx="26">
                  <c:v>6.976320000000003E-5</c:v>
                </c:pt>
                <c:pt idx="27">
                  <c:v>7.2446400000000018E-5</c:v>
                </c:pt>
                <c:pt idx="28">
                  <c:v>7.4794200000000044E-5</c:v>
                </c:pt>
                <c:pt idx="29">
                  <c:v>7.8483600000000015E-5</c:v>
                </c:pt>
                <c:pt idx="30">
                  <c:v>8.116679999999999E-5</c:v>
                </c:pt>
                <c:pt idx="31">
                  <c:v>8.3514600000000015E-5</c:v>
                </c:pt>
                <c:pt idx="32">
                  <c:v>8.6197800000000003E-5</c:v>
                </c:pt>
                <c:pt idx="33">
                  <c:v>8.9887200000000056E-5</c:v>
                </c:pt>
                <c:pt idx="34">
                  <c:v>9.2570400000000045E-5</c:v>
                </c:pt>
                <c:pt idx="35">
                  <c:v>9.4582800000000012E-5</c:v>
                </c:pt>
                <c:pt idx="36">
                  <c:v>9.7936800000000007E-5</c:v>
                </c:pt>
                <c:pt idx="37">
                  <c:v>1.0095540000000005E-4</c:v>
                </c:pt>
                <c:pt idx="38">
                  <c:v>1.0330320000000006E-4</c:v>
                </c:pt>
                <c:pt idx="39">
                  <c:v>1.0598640000000005E-4</c:v>
                </c:pt>
                <c:pt idx="40">
                  <c:v>1.0900499999999999E-4</c:v>
                </c:pt>
                <c:pt idx="41">
                  <c:v>1.1202360000000005E-4</c:v>
                </c:pt>
                <c:pt idx="42">
                  <c:v>1.14036E-4</c:v>
                </c:pt>
                <c:pt idx="43">
                  <c:v>1.1705460000000005E-4</c:v>
                </c:pt>
                <c:pt idx="44">
                  <c:v>1.2074400000000001E-4</c:v>
                </c:pt>
                <c:pt idx="45">
                  <c:v>1.2275640000000007E-4</c:v>
                </c:pt>
                <c:pt idx="46">
                  <c:v>1.2543960000000004E-4</c:v>
                </c:pt>
                <c:pt idx="47">
                  <c:v>1.2879360000000005E-4</c:v>
                </c:pt>
                <c:pt idx="48">
                  <c:v>1.3147680000000003E-4</c:v>
                </c:pt>
                <c:pt idx="49">
                  <c:v>1.3382460000000004E-4</c:v>
                </c:pt>
                <c:pt idx="50">
                  <c:v>1.368432E-4</c:v>
                </c:pt>
                <c:pt idx="51">
                  <c:v>1.4019719999999999E-4</c:v>
                </c:pt>
                <c:pt idx="52">
                  <c:v>1.4254500000000003E-4</c:v>
                </c:pt>
                <c:pt idx="53">
                  <c:v>1.4489280000000004E-4</c:v>
                </c:pt>
                <c:pt idx="54">
                  <c:v>1.4824680000000005E-4</c:v>
                </c:pt>
                <c:pt idx="55">
                  <c:v>1.5126539999999998E-4</c:v>
                </c:pt>
                <c:pt idx="56">
                  <c:v>1.5327780000000006E-4</c:v>
                </c:pt>
                <c:pt idx="57">
                  <c:v>1.562964E-4</c:v>
                </c:pt>
                <c:pt idx="58">
                  <c:v>1.5998580000000008E-4</c:v>
                </c:pt>
                <c:pt idx="59">
                  <c:v>1.6199820000000002E-4</c:v>
                </c:pt>
                <c:pt idx="60">
                  <c:v>1.6434600000000006E-4</c:v>
                </c:pt>
                <c:pt idx="61">
                  <c:v>1.6736459999999999E-4</c:v>
                </c:pt>
                <c:pt idx="62">
                  <c:v>1.707186E-4</c:v>
                </c:pt>
                <c:pt idx="63">
                  <c:v>1.7340180000000009E-4</c:v>
                </c:pt>
                <c:pt idx="64">
                  <c:v>1.7608500000000006E-4</c:v>
                </c:pt>
                <c:pt idx="65">
                  <c:v>1.7977440000000003E-4</c:v>
                </c:pt>
                <c:pt idx="66">
                  <c:v>1.8178679999999997E-4</c:v>
                </c:pt>
                <c:pt idx="67">
                  <c:v>1.8413460000000001E-4</c:v>
                </c:pt>
                <c:pt idx="68">
                  <c:v>1.8715320000000003E-4</c:v>
                </c:pt>
                <c:pt idx="69">
                  <c:v>1.9017179999999999E-4</c:v>
                </c:pt>
                <c:pt idx="70">
                  <c:v>1.9251960000000001E-4</c:v>
                </c:pt>
                <c:pt idx="71">
                  <c:v>1.9520280000000001E-4</c:v>
                </c:pt>
                <c:pt idx="72">
                  <c:v>1.9855679999999999E-4</c:v>
                </c:pt>
                <c:pt idx="73">
                  <c:v>2.0123999999999999E-4</c:v>
                </c:pt>
                <c:pt idx="74">
                  <c:v>2.0358780000000003E-4</c:v>
                </c:pt>
                <c:pt idx="75">
                  <c:v>2.0660640000000002E-4</c:v>
                </c:pt>
                <c:pt idx="76">
                  <c:v>2.0996040000000006E-4</c:v>
                </c:pt>
                <c:pt idx="77">
                  <c:v>2.1264360000000003E-4</c:v>
                </c:pt>
                <c:pt idx="78">
                  <c:v>2.1499140000000007E-4</c:v>
                </c:pt>
                <c:pt idx="79">
                  <c:v>2.1834540000000008E-4</c:v>
                </c:pt>
                <c:pt idx="80">
                  <c:v>2.2102860000000005E-4</c:v>
                </c:pt>
                <c:pt idx="81">
                  <c:v>2.2337640000000007E-4</c:v>
                </c:pt>
                <c:pt idx="82">
                  <c:v>2.2605960000000004E-4</c:v>
                </c:pt>
                <c:pt idx="83">
                  <c:v>2.2941360000000005E-4</c:v>
                </c:pt>
                <c:pt idx="84">
                  <c:v>2.3209680000000002E-4</c:v>
                </c:pt>
                <c:pt idx="85">
                  <c:v>2.3444460000000004E-4</c:v>
                </c:pt>
                <c:pt idx="86">
                  <c:v>2.3779860000000004E-4</c:v>
                </c:pt>
                <c:pt idx="87">
                  <c:v>2.4081720000000001E-4</c:v>
                </c:pt>
                <c:pt idx="88">
                  <c:v>2.4282960000000006E-4</c:v>
                </c:pt>
                <c:pt idx="89">
                  <c:v>2.4551280000000009E-4</c:v>
                </c:pt>
                <c:pt idx="90">
                  <c:v>2.485314E-4</c:v>
                </c:pt>
                <c:pt idx="91">
                  <c:v>2.5155000000000002E-4</c:v>
                </c:pt>
                <c:pt idx="92">
                  <c:v>2.5389780000000005E-4</c:v>
                </c:pt>
                <c:pt idx="93">
                  <c:v>2.5725180000000006E-4</c:v>
                </c:pt>
                <c:pt idx="94">
                  <c:v>2.6027040000000003E-4</c:v>
                </c:pt>
                <c:pt idx="95">
                  <c:v>2.6261820000000001E-4</c:v>
                </c:pt>
                <c:pt idx="96">
                  <c:v>2.6496600000000005E-4</c:v>
                </c:pt>
                <c:pt idx="97">
                  <c:v>2.6832000000000001E-4</c:v>
                </c:pt>
                <c:pt idx="98">
                  <c:v>2.7133859999999997E-4</c:v>
                </c:pt>
                <c:pt idx="99">
                  <c:v>2.7368640000000001E-4</c:v>
                </c:pt>
                <c:pt idx="100">
                  <c:v>2.7636959999999998E-4</c:v>
                </c:pt>
                <c:pt idx="101">
                  <c:v>2.7972359999999999E-4</c:v>
                </c:pt>
                <c:pt idx="102">
                  <c:v>2.8207140000000003E-4</c:v>
                </c:pt>
                <c:pt idx="103">
                  <c:v>2.8441920000000007E-4</c:v>
                </c:pt>
                <c:pt idx="104">
                  <c:v>2.8777320000000008E-4</c:v>
                </c:pt>
                <c:pt idx="105">
                  <c:v>2.9079179999999999E-4</c:v>
                </c:pt>
                <c:pt idx="106">
                  <c:v>2.9313959999999997E-4</c:v>
                </c:pt>
                <c:pt idx="107">
                  <c:v>2.9615820000000005E-4</c:v>
                </c:pt>
                <c:pt idx="108">
                  <c:v>2.995122E-4</c:v>
                </c:pt>
                <c:pt idx="109">
                  <c:v>3.0186000000000004E-4</c:v>
                </c:pt>
                <c:pt idx="110">
                  <c:v>3.0420780000000003E-4</c:v>
                </c:pt>
                <c:pt idx="111">
                  <c:v>3.0722640000000004E-4</c:v>
                </c:pt>
                <c:pt idx="112">
                  <c:v>3.1058040000000005E-4</c:v>
                </c:pt>
                <c:pt idx="113">
                  <c:v>3.1259279999999999E-4</c:v>
                </c:pt>
                <c:pt idx="114">
                  <c:v>3.1561140000000007E-4</c:v>
                </c:pt>
                <c:pt idx="115">
                  <c:v>3.1896540000000002E-4</c:v>
                </c:pt>
                <c:pt idx="116">
                  <c:v>3.2131320000000011E-4</c:v>
                </c:pt>
                <c:pt idx="117">
                  <c:v>3.2366099999999999E-4</c:v>
                </c:pt>
                <c:pt idx="118">
                  <c:v>3.2667960000000001E-4</c:v>
                </c:pt>
                <c:pt idx="119">
                  <c:v>3.3003360000000002E-4</c:v>
                </c:pt>
                <c:pt idx="120">
                  <c:v>3.3271680000000005E-4</c:v>
                </c:pt>
                <c:pt idx="121">
                  <c:v>3.3540000000000008E-4</c:v>
                </c:pt>
                <c:pt idx="122">
                  <c:v>3.3875400000000003E-4</c:v>
                </c:pt>
                <c:pt idx="123">
                  <c:v>3.4110180000000001E-4</c:v>
                </c:pt>
                <c:pt idx="124">
                  <c:v>3.434496E-4</c:v>
                </c:pt>
                <c:pt idx="125">
                  <c:v>3.4613280000000003E-4</c:v>
                </c:pt>
                <c:pt idx="126">
                  <c:v>3.4948680000000004E-4</c:v>
                </c:pt>
                <c:pt idx="127">
                  <c:v>3.5183460000000013E-4</c:v>
                </c:pt>
                <c:pt idx="128">
                  <c:v>3.5451780000000005E-4</c:v>
                </c:pt>
                <c:pt idx="129">
                  <c:v>3.5820719999999999E-4</c:v>
                </c:pt>
                <c:pt idx="130">
                  <c:v>3.6089039999999997E-4</c:v>
                </c:pt>
                <c:pt idx="131">
                  <c:v>3.6290280000000002E-4</c:v>
                </c:pt>
                <c:pt idx="132">
                  <c:v>3.6592140000000004E-4</c:v>
                </c:pt>
                <c:pt idx="133">
                  <c:v>3.6927540000000005E-4</c:v>
                </c:pt>
                <c:pt idx="134">
                  <c:v>3.7195860000000002E-4</c:v>
                </c:pt>
                <c:pt idx="135">
                  <c:v>3.743064E-4</c:v>
                </c:pt>
                <c:pt idx="136">
                  <c:v>3.7732500000000002E-4</c:v>
                </c:pt>
                <c:pt idx="137">
                  <c:v>3.8034359999999999E-4</c:v>
                </c:pt>
                <c:pt idx="138">
                  <c:v>3.8269140000000014E-4</c:v>
                </c:pt>
                <c:pt idx="139">
                  <c:v>3.853746E-4</c:v>
                </c:pt>
                <c:pt idx="140">
                  <c:v>3.8872860000000001E-4</c:v>
                </c:pt>
                <c:pt idx="141">
                  <c:v>3.9141180000000004E-4</c:v>
                </c:pt>
                <c:pt idx="142">
                  <c:v>3.9375960000000002E-4</c:v>
                </c:pt>
                <c:pt idx="143">
                  <c:v>3.9677820000000004E-4</c:v>
                </c:pt>
                <c:pt idx="144">
                  <c:v>4.001322E-4</c:v>
                </c:pt>
                <c:pt idx="145">
                  <c:v>4.0214459999999999E-4</c:v>
                </c:pt>
                <c:pt idx="146">
                  <c:v>4.0449239999999992E-4</c:v>
                </c:pt>
                <c:pt idx="147">
                  <c:v>4.0784639999999993E-4</c:v>
                </c:pt>
                <c:pt idx="148">
                  <c:v>4.1120039999999999E-4</c:v>
                </c:pt>
                <c:pt idx="149">
                  <c:v>4.1354820000000003E-4</c:v>
                </c:pt>
                <c:pt idx="150">
                  <c:v>4.1656680000000011E-4</c:v>
                </c:pt>
                <c:pt idx="151">
                  <c:v>4.1958539999999996E-4</c:v>
                </c:pt>
                <c:pt idx="152">
                  <c:v>4.2193320000000006E-4</c:v>
                </c:pt>
                <c:pt idx="153">
                  <c:v>4.2428099999999993E-4</c:v>
                </c:pt>
                <c:pt idx="154">
                  <c:v>4.2763499999999999E-4</c:v>
                </c:pt>
                <c:pt idx="155">
                  <c:v>4.3031820000000008E-4</c:v>
                </c:pt>
                <c:pt idx="156">
                  <c:v>4.3266600000000006E-4</c:v>
                </c:pt>
                <c:pt idx="157">
                  <c:v>4.3568460000000003E-4</c:v>
                </c:pt>
                <c:pt idx="158">
                  <c:v>4.3937400000000003E-4</c:v>
                </c:pt>
                <c:pt idx="159">
                  <c:v>4.417217999999999E-4</c:v>
                </c:pt>
                <c:pt idx="160">
                  <c:v>4.4373420000000011E-4</c:v>
                </c:pt>
                <c:pt idx="161">
                  <c:v>4.4708820000000007E-4</c:v>
                </c:pt>
                <c:pt idx="162">
                  <c:v>4.5044220000000008E-4</c:v>
                </c:pt>
                <c:pt idx="163">
                  <c:v>4.5279000000000001E-4</c:v>
                </c:pt>
                <c:pt idx="164">
                  <c:v>4.5547320000000014E-4</c:v>
                </c:pt>
                <c:pt idx="165">
                  <c:v>4.5849179999999989E-4</c:v>
                </c:pt>
                <c:pt idx="166">
                  <c:v>4.6117500000000008E-4</c:v>
                </c:pt>
                <c:pt idx="167">
                  <c:v>4.6352279999999996E-4</c:v>
                </c:pt>
                <c:pt idx="168">
                  <c:v>4.6654140000000003E-4</c:v>
                </c:pt>
                <c:pt idx="169">
                  <c:v>4.6989539999999999E-4</c:v>
                </c:pt>
                <c:pt idx="170">
                  <c:v>4.7190779999999998E-4</c:v>
                </c:pt>
                <c:pt idx="171">
                  <c:v>4.749264E-4</c:v>
                </c:pt>
                <c:pt idx="172">
                  <c:v>4.7861579999999995E-4</c:v>
                </c:pt>
                <c:pt idx="173">
                  <c:v>4.8096360000000009E-4</c:v>
                </c:pt>
                <c:pt idx="174">
                  <c:v>4.8297600000000003E-4</c:v>
                </c:pt>
                <c:pt idx="175">
                  <c:v>4.8599460000000005E-4</c:v>
                </c:pt>
                <c:pt idx="176">
                  <c:v>4.8934860000000011E-4</c:v>
                </c:pt>
                <c:pt idx="177">
                  <c:v>4.9203180000000003E-4</c:v>
                </c:pt>
                <c:pt idx="178">
                  <c:v>4.9437960000000007E-4</c:v>
                </c:pt>
                <c:pt idx="179">
                  <c:v>4.9773360000000008E-4</c:v>
                </c:pt>
                <c:pt idx="180">
                  <c:v>5.004168E-4</c:v>
                </c:pt>
                <c:pt idx="181">
                  <c:v>5.0276460000000004E-4</c:v>
                </c:pt>
                <c:pt idx="182">
                  <c:v>5.0544779999999996E-4</c:v>
                </c:pt>
                <c:pt idx="183">
                  <c:v>5.0880179999999997E-4</c:v>
                </c:pt>
                <c:pt idx="184">
                  <c:v>5.1114960000000012E-4</c:v>
                </c:pt>
                <c:pt idx="185">
                  <c:v>5.1383279999999993E-4</c:v>
                </c:pt>
                <c:pt idx="186">
                  <c:v>5.1718679999999994E-4</c:v>
                </c:pt>
                <c:pt idx="187">
                  <c:v>5.2020540000000007E-4</c:v>
                </c:pt>
                <c:pt idx="188">
                  <c:v>5.2221780000000001E-4</c:v>
                </c:pt>
                <c:pt idx="189">
                  <c:v>5.2456560000000015E-4</c:v>
                </c:pt>
                <c:pt idx="190">
                  <c:v>5.2859040000000003E-4</c:v>
                </c:pt>
                <c:pt idx="191">
                  <c:v>5.3127359999999995E-4</c:v>
                </c:pt>
                <c:pt idx="192">
                  <c:v>5.3328600000000011E-4</c:v>
                </c:pt>
                <c:pt idx="193">
                  <c:v>5.3630460000000002E-4</c:v>
                </c:pt>
                <c:pt idx="194">
                  <c:v>5.3965859999999992E-4</c:v>
                </c:pt>
                <c:pt idx="195">
                  <c:v>5.4234179999999995E-4</c:v>
                </c:pt>
                <c:pt idx="196">
                  <c:v>5.4468959999999999E-4</c:v>
                </c:pt>
                <c:pt idx="197">
                  <c:v>5.4770820000000001E-4</c:v>
                </c:pt>
                <c:pt idx="198">
                  <c:v>5.5072680000000003E-4</c:v>
                </c:pt>
                <c:pt idx="199">
                  <c:v>5.5273919999999997E-4</c:v>
                </c:pt>
                <c:pt idx="200">
                  <c:v>5.5609319999999998E-4</c:v>
                </c:pt>
                <c:pt idx="201">
                  <c:v>5.5944719999999999E-4</c:v>
                </c:pt>
                <c:pt idx="202">
                  <c:v>5.6145959999999993E-4</c:v>
                </c:pt>
                <c:pt idx="203">
                  <c:v>5.6414280000000006E-4</c:v>
                </c:pt>
                <c:pt idx="204">
                  <c:v>5.6749680000000007E-4</c:v>
                </c:pt>
                <c:pt idx="205">
                  <c:v>5.7085079999999997E-4</c:v>
                </c:pt>
                <c:pt idx="206">
                  <c:v>5.7286319999999991E-4</c:v>
                </c:pt>
                <c:pt idx="207">
                  <c:v>5.7588180000000015E-4</c:v>
                </c:pt>
                <c:pt idx="208">
                  <c:v>5.7890040000000006E-4</c:v>
                </c:pt>
                <c:pt idx="209">
                  <c:v>5.8124819999999999E-4</c:v>
                </c:pt>
                <c:pt idx="210">
                  <c:v>5.8393140000000013E-4</c:v>
                </c:pt>
                <c:pt idx="211">
                  <c:v>5.8661459999999994E-4</c:v>
                </c:pt>
                <c:pt idx="212">
                  <c:v>5.8996860000000006E-4</c:v>
                </c:pt>
                <c:pt idx="213">
                  <c:v>5.9198099999999989E-4</c:v>
                </c:pt>
                <c:pt idx="214">
                  <c:v>5.9499960000000001E-4</c:v>
                </c:pt>
                <c:pt idx="215">
                  <c:v>5.990244E-4</c:v>
                </c:pt>
                <c:pt idx="216">
                  <c:v>6.0103680000000005E-4</c:v>
                </c:pt>
                <c:pt idx="217">
                  <c:v>6.0338460000000009E-4</c:v>
                </c:pt>
                <c:pt idx="218">
                  <c:v>6.0606780000000001E-4</c:v>
                </c:pt>
                <c:pt idx="219">
                  <c:v>6.0975720000000012E-4</c:v>
                </c:pt>
                <c:pt idx="220">
                  <c:v>6.1210499999999994E-4</c:v>
                </c:pt>
                <c:pt idx="221">
                  <c:v>6.1445280000000009E-4</c:v>
                </c:pt>
                <c:pt idx="222">
                  <c:v>6.178068000000001E-4</c:v>
                </c:pt>
                <c:pt idx="223">
                  <c:v>6.2082539999999979E-4</c:v>
                </c:pt>
                <c:pt idx="224">
                  <c:v>6.2283780000000016E-4</c:v>
                </c:pt>
                <c:pt idx="225">
                  <c:v>6.2585639999999997E-4</c:v>
                </c:pt>
                <c:pt idx="226">
                  <c:v>6.2921039999999998E-4</c:v>
                </c:pt>
                <c:pt idx="227">
                  <c:v>6.3155820000000012E-4</c:v>
                </c:pt>
                <c:pt idx="228">
                  <c:v>6.3424139999999993E-4</c:v>
                </c:pt>
                <c:pt idx="229">
                  <c:v>6.3759540000000005E-4</c:v>
                </c:pt>
                <c:pt idx="230">
                  <c:v>6.4027859999999997E-4</c:v>
                </c:pt>
                <c:pt idx="231">
                  <c:v>6.4229100000000002E-4</c:v>
                </c:pt>
                <c:pt idx="232">
                  <c:v>6.4497420000000005E-4</c:v>
                </c:pt>
                <c:pt idx="233">
                  <c:v>6.4866360000000005E-4</c:v>
                </c:pt>
                <c:pt idx="234">
                  <c:v>6.5134679999999997E-4</c:v>
                </c:pt>
                <c:pt idx="235">
                  <c:v>6.536945999999999E-4</c:v>
                </c:pt>
                <c:pt idx="236">
                  <c:v>6.5704860000000012E-4</c:v>
                </c:pt>
                <c:pt idx="237">
                  <c:v>6.6006720000000004E-4</c:v>
                </c:pt>
                <c:pt idx="238">
                  <c:v>6.6207960000000008E-4</c:v>
                </c:pt>
                <c:pt idx="239">
                  <c:v>6.647628E-4</c:v>
                </c:pt>
                <c:pt idx="240">
                  <c:v>6.6778139999999991E-4</c:v>
                </c:pt>
                <c:pt idx="241">
                  <c:v>6.7046460000000016E-4</c:v>
                </c:pt>
                <c:pt idx="242">
                  <c:v>6.7281239999999998E-4</c:v>
                </c:pt>
                <c:pt idx="243">
                  <c:v>6.7650179999999998E-4</c:v>
                </c:pt>
                <c:pt idx="244">
                  <c:v>6.7985579999999999E-4</c:v>
                </c:pt>
                <c:pt idx="245">
                  <c:v>6.8153279999999994E-4</c:v>
                </c:pt>
                <c:pt idx="246">
                  <c:v>6.8421600000000008E-4</c:v>
                </c:pt>
                <c:pt idx="247">
                  <c:v>6.8790539999999986E-4</c:v>
                </c:pt>
                <c:pt idx="248">
                  <c:v>6.9058860000000011E-4</c:v>
                </c:pt>
                <c:pt idx="249">
                  <c:v>6.9293639999999993E-4</c:v>
                </c:pt>
                <c:pt idx="250">
                  <c:v>6.9595500000000005E-4</c:v>
                </c:pt>
                <c:pt idx="251">
                  <c:v>6.9897360000000007E-4</c:v>
                </c:pt>
                <c:pt idx="252">
                  <c:v>7.013214E-4</c:v>
                </c:pt>
                <c:pt idx="253">
                  <c:v>7.0400460000000014E-4</c:v>
                </c:pt>
                <c:pt idx="254">
                  <c:v>7.0668779999999995E-4</c:v>
                </c:pt>
                <c:pt idx="255">
                  <c:v>7.1004179999999996E-4</c:v>
                </c:pt>
                <c:pt idx="256">
                  <c:v>7.1238960000000011E-4</c:v>
                </c:pt>
                <c:pt idx="257">
                  <c:v>7.1540819999999991E-4</c:v>
                </c:pt>
                <c:pt idx="258">
                  <c:v>7.1909760000000013E-4</c:v>
                </c:pt>
                <c:pt idx="259">
                  <c:v>7.2144539999999995E-4</c:v>
                </c:pt>
                <c:pt idx="260">
                  <c:v>7.234578E-4</c:v>
                </c:pt>
                <c:pt idx="261">
                  <c:v>7.2647640000000002E-4</c:v>
                </c:pt>
                <c:pt idx="262">
                  <c:v>7.2983040000000002E-4</c:v>
                </c:pt>
                <c:pt idx="263">
                  <c:v>7.3217820000000006E-4</c:v>
                </c:pt>
                <c:pt idx="264">
                  <c:v>7.3486139999999998E-4</c:v>
                </c:pt>
                <c:pt idx="265">
                  <c:v>7.382154000000001E-4</c:v>
                </c:pt>
                <c:pt idx="266">
                  <c:v>7.4089859999999991E-4</c:v>
                </c:pt>
                <c:pt idx="267">
                  <c:v>7.4324640000000006E-4</c:v>
                </c:pt>
                <c:pt idx="268">
                  <c:v>7.4592959999999998E-4</c:v>
                </c:pt>
                <c:pt idx="269">
                  <c:v>7.4928359999999988E-4</c:v>
                </c:pt>
                <c:pt idx="270">
                  <c:v>7.5163140000000014E-4</c:v>
                </c:pt>
                <c:pt idx="271">
                  <c:v>7.5431459999999995E-4</c:v>
                </c:pt>
                <c:pt idx="272">
                  <c:v>7.5800400000000016E-4</c:v>
                </c:pt>
                <c:pt idx="273">
                  <c:v>7.6035179999999999E-4</c:v>
                </c:pt>
                <c:pt idx="274">
                  <c:v>7.6236419999999993E-4</c:v>
                </c:pt>
                <c:pt idx="275">
                  <c:v>7.6538280000000005E-4</c:v>
                </c:pt>
                <c:pt idx="276">
                  <c:v>7.6907219999999994E-4</c:v>
                </c:pt>
                <c:pt idx="277">
                  <c:v>7.714200000000002E-4</c:v>
                </c:pt>
                <c:pt idx="278">
                  <c:v>7.7376780000000002E-4</c:v>
                </c:pt>
                <c:pt idx="279">
                  <c:v>7.7745720000000002E-4</c:v>
                </c:pt>
                <c:pt idx="280">
                  <c:v>7.8014040000000005E-4</c:v>
                </c:pt>
                <c:pt idx="281">
                  <c:v>7.8248819999999998E-4</c:v>
                </c:pt>
                <c:pt idx="282">
                  <c:v>7.8483599999999991E-4</c:v>
                </c:pt>
                <c:pt idx="283">
                  <c:v>7.8818999999999992E-4</c:v>
                </c:pt>
                <c:pt idx="284">
                  <c:v>7.9053780000000007E-4</c:v>
                </c:pt>
                <c:pt idx="285">
                  <c:v>7.932210000000001E-4</c:v>
                </c:pt>
                <c:pt idx="286">
                  <c:v>7.9657499999999989E-4</c:v>
                </c:pt>
                <c:pt idx="287">
                  <c:v>7.9959360000000001E-4</c:v>
                </c:pt>
                <c:pt idx="288">
                  <c:v>8.0194140000000016E-4</c:v>
                </c:pt>
                <c:pt idx="289">
                  <c:v>8.0462459999999997E-4</c:v>
                </c:pt>
                <c:pt idx="290">
                  <c:v>8.0864939999999996E-4</c:v>
                </c:pt>
                <c:pt idx="291">
                  <c:v>8.1099720000000011E-4</c:v>
                </c:pt>
                <c:pt idx="292">
                  <c:v>8.1300960000000005E-4</c:v>
                </c:pt>
                <c:pt idx="293">
                  <c:v>8.1636359999999984E-4</c:v>
                </c:pt>
                <c:pt idx="294">
                  <c:v>8.1938220000000008E-4</c:v>
                </c:pt>
                <c:pt idx="295">
                  <c:v>8.2139460000000002E-4</c:v>
                </c:pt>
                <c:pt idx="296">
                  <c:v>8.2407780000000005E-4</c:v>
                </c:pt>
                <c:pt idx="297">
                  <c:v>8.2743180000000006E-4</c:v>
                </c:pt>
                <c:pt idx="298">
                  <c:v>8.3011499999999998E-4</c:v>
                </c:pt>
                <c:pt idx="299">
                  <c:v>8.3246280000000023E-4</c:v>
                </c:pt>
                <c:pt idx="300">
                  <c:v>8.3548139999999993E-4</c:v>
                </c:pt>
                <c:pt idx="301">
                  <c:v>8.3917080000000014E-4</c:v>
                </c:pt>
                <c:pt idx="302">
                  <c:v>8.4118320000000008E-4</c:v>
                </c:pt>
                <c:pt idx="303">
                  <c:v>8.435309999999999E-4</c:v>
                </c:pt>
                <c:pt idx="304">
                  <c:v>8.4688500000000002E-4</c:v>
                </c:pt>
                <c:pt idx="305">
                  <c:v>8.4990360000000004E-4</c:v>
                </c:pt>
                <c:pt idx="306">
                  <c:v>8.5225139999999997E-4</c:v>
                </c:pt>
                <c:pt idx="307">
                  <c:v>8.549346E-4</c:v>
                </c:pt>
                <c:pt idx="308">
                  <c:v>8.5828860000000001E-4</c:v>
                </c:pt>
                <c:pt idx="309">
                  <c:v>8.6097179999999993E-4</c:v>
                </c:pt>
                <c:pt idx="310">
                  <c:v>8.6331959999999997E-4</c:v>
                </c:pt>
                <c:pt idx="311">
                  <c:v>8.663382000000002E-4</c:v>
                </c:pt>
                <c:pt idx="312">
                  <c:v>8.693567999999999E-4</c:v>
                </c:pt>
                <c:pt idx="313">
                  <c:v>8.7170459999999993E-4</c:v>
                </c:pt>
                <c:pt idx="314">
                  <c:v>8.7438780000000007E-4</c:v>
                </c:pt>
                <c:pt idx="315">
                  <c:v>8.7774179999999986E-4</c:v>
                </c:pt>
                <c:pt idx="316">
                  <c:v>8.8042500000000011E-4</c:v>
                </c:pt>
                <c:pt idx="317">
                  <c:v>8.8277279999999982E-4</c:v>
                </c:pt>
                <c:pt idx="318">
                  <c:v>8.8579139999999995E-4</c:v>
                </c:pt>
                <c:pt idx="319">
                  <c:v>8.8914539999999996E-4</c:v>
                </c:pt>
                <c:pt idx="320">
                  <c:v>8.914932E-4</c:v>
                </c:pt>
                <c:pt idx="321">
                  <c:v>8.9417640000000014E-4</c:v>
                </c:pt>
                <c:pt idx="322">
                  <c:v>8.9786579999999992E-4</c:v>
                </c:pt>
                <c:pt idx="323">
                  <c:v>9.0021360000000017E-4</c:v>
                </c:pt>
                <c:pt idx="324">
                  <c:v>9.0256139999999989E-4</c:v>
                </c:pt>
                <c:pt idx="325">
                  <c:v>9.0524460000000013E-4</c:v>
                </c:pt>
                <c:pt idx="326">
                  <c:v>9.0826320000000004E-4</c:v>
                </c:pt>
                <c:pt idx="327">
                  <c:v>9.1094639999999996E-4</c:v>
                </c:pt>
                <c:pt idx="328">
                  <c:v>9.132942E-4</c:v>
                </c:pt>
                <c:pt idx="329">
                  <c:v>9.169836E-4</c:v>
                </c:pt>
                <c:pt idx="330">
                  <c:v>9.1966679999999992E-4</c:v>
                </c:pt>
                <c:pt idx="331">
                  <c:v>9.2201460000000018E-4</c:v>
                </c:pt>
                <c:pt idx="332">
                  <c:v>9.2469779999999988E-4</c:v>
                </c:pt>
                <c:pt idx="333">
                  <c:v>9.283872000000001E-4</c:v>
                </c:pt>
                <c:pt idx="334">
                  <c:v>9.3073499999999992E-4</c:v>
                </c:pt>
                <c:pt idx="335">
                  <c:v>9.3341820000000005E-4</c:v>
                </c:pt>
                <c:pt idx="336">
                  <c:v>9.3643680000000007E-4</c:v>
                </c:pt>
                <c:pt idx="337">
                  <c:v>9.3945539999999998E-4</c:v>
                </c:pt>
                <c:pt idx="338">
                  <c:v>9.4180320000000002E-4</c:v>
                </c:pt>
                <c:pt idx="339">
                  <c:v>9.4448639999999994E-4</c:v>
                </c:pt>
                <c:pt idx="340">
                  <c:v>9.4784040000000017E-4</c:v>
                </c:pt>
                <c:pt idx="341">
                  <c:v>9.5052359999999998E-4</c:v>
                </c:pt>
                <c:pt idx="342">
                  <c:v>9.5287140000000013E-4</c:v>
                </c:pt>
                <c:pt idx="343">
                  <c:v>9.5555459999999994E-4</c:v>
                </c:pt>
                <c:pt idx="344">
                  <c:v>9.5890859999999984E-4</c:v>
                </c:pt>
                <c:pt idx="345">
                  <c:v>9.612564000000001E-4</c:v>
                </c:pt>
                <c:pt idx="346">
                  <c:v>9.6393960000000002E-4</c:v>
                </c:pt>
                <c:pt idx="347">
                  <c:v>9.6729360000000003E-4</c:v>
                </c:pt>
                <c:pt idx="348">
                  <c:v>9.6997680000000005E-4</c:v>
                </c:pt>
                <c:pt idx="349">
                  <c:v>9.7232459999999998E-4</c:v>
                </c:pt>
                <c:pt idx="350">
                  <c:v>9.7567859999999999E-4</c:v>
                </c:pt>
                <c:pt idx="351">
                  <c:v>9.786971999999998E-4</c:v>
                </c:pt>
                <c:pt idx="352">
                  <c:v>9.8104500000000005E-4</c:v>
                </c:pt>
                <c:pt idx="353">
                  <c:v>9.8339280000000009E-4</c:v>
                </c:pt>
                <c:pt idx="354">
                  <c:v>9.8674679999999999E-4</c:v>
                </c:pt>
                <c:pt idx="355">
                  <c:v>9.8942999999999991E-4</c:v>
                </c:pt>
                <c:pt idx="356">
                  <c:v>9.9177779999999995E-4</c:v>
                </c:pt>
                <c:pt idx="357">
                  <c:v>9.9479639999999997E-4</c:v>
                </c:pt>
                <c:pt idx="358">
                  <c:v>9.9815040000000009E-4</c:v>
                </c:pt>
                <c:pt idx="359">
                  <c:v>1.0004981999999999E-3</c:v>
                </c:pt>
                <c:pt idx="360">
                  <c:v>1.0028460000000002E-3</c:v>
                </c:pt>
                <c:pt idx="361">
                  <c:v>1.0058646E-3</c:v>
                </c:pt>
                <c:pt idx="362">
                  <c:v>1.0092186000000001E-3</c:v>
                </c:pt>
                <c:pt idx="363">
                  <c:v>1.0119018E-3</c:v>
                </c:pt>
                <c:pt idx="364">
                  <c:v>1.0145849999999999E-3</c:v>
                </c:pt>
                <c:pt idx="365">
                  <c:v>1.0182743999999999E-3</c:v>
                </c:pt>
                <c:pt idx="366">
                  <c:v>1.0206222E-3</c:v>
                </c:pt>
                <c:pt idx="367">
                  <c:v>1.0226346000000001E-3</c:v>
                </c:pt>
                <c:pt idx="368">
                  <c:v>1.0256531999999999E-3</c:v>
                </c:pt>
                <c:pt idx="369">
                  <c:v>1.0286718000000002E-3</c:v>
                </c:pt>
                <c:pt idx="370">
                  <c:v>1.0310196E-3</c:v>
                </c:pt>
                <c:pt idx="371">
                  <c:v>1.0337028000000001E-3</c:v>
                </c:pt>
                <c:pt idx="372">
                  <c:v>1.0370568E-3</c:v>
                </c:pt>
                <c:pt idx="373">
                  <c:v>1.0397399999999999E-3</c:v>
                </c:pt>
                <c:pt idx="374">
                  <c:v>1.0420878000000002E-3</c:v>
                </c:pt>
                <c:pt idx="375">
                  <c:v>1.0447709999999999E-3</c:v>
                </c:pt>
                <c:pt idx="376">
                  <c:v>1.0484603999999999E-3</c:v>
                </c:pt>
                <c:pt idx="377">
                  <c:v>1.0511436E-3</c:v>
                </c:pt>
                <c:pt idx="378">
                  <c:v>1.0534913999999999E-3</c:v>
                </c:pt>
                <c:pt idx="379">
                  <c:v>1.0565100000000001E-3</c:v>
                </c:pt>
                <c:pt idx="380">
                  <c:v>1.0595285999999999E-3</c:v>
                </c:pt>
                <c:pt idx="381">
                  <c:v>1.061541E-3</c:v>
                </c:pt>
                <c:pt idx="382">
                  <c:v>1.0645595999999998E-3</c:v>
                </c:pt>
                <c:pt idx="383">
                  <c:v>1.0679136E-3</c:v>
                </c:pt>
                <c:pt idx="384">
                  <c:v>1.0705968000000001E-3</c:v>
                </c:pt>
                <c:pt idx="385">
                  <c:v>1.0729445999999999E-3</c:v>
                </c:pt>
                <c:pt idx="386">
                  <c:v>1.0762986E-3</c:v>
                </c:pt>
                <c:pt idx="387">
                  <c:v>1.0793172000000001E-3</c:v>
                </c:pt>
                <c:pt idx="388">
                  <c:v>1.0813296000000002E-3</c:v>
                </c:pt>
                <c:pt idx="389">
                  <c:v>1.0840127999999999E-3</c:v>
                </c:pt>
                <c:pt idx="390">
                  <c:v>1.0870313999999999E-3</c:v>
                </c:pt>
                <c:pt idx="391">
                  <c:v>1.0903854000000001E-3</c:v>
                </c:pt>
                <c:pt idx="392">
                  <c:v>1.0923978E-3</c:v>
                </c:pt>
                <c:pt idx="393">
                  <c:v>1.0957517999999999E-3</c:v>
                </c:pt>
                <c:pt idx="394">
                  <c:v>1.0987703999999999E-3</c:v>
                </c:pt>
                <c:pt idx="395">
                  <c:v>1.1011182000000002E-3</c:v>
                </c:pt>
                <c:pt idx="396">
                  <c:v>1.1038014000000001E-3</c:v>
                </c:pt>
                <c:pt idx="397">
                  <c:v>1.1068199999999999E-3</c:v>
                </c:pt>
                <c:pt idx="398">
                  <c:v>1.1098386000000001E-3</c:v>
                </c:pt>
                <c:pt idx="399">
                  <c:v>1.1121864E-3</c:v>
                </c:pt>
                <c:pt idx="400">
                  <c:v>1.1148696000000001E-3</c:v>
                </c:pt>
                <c:pt idx="401">
                  <c:v>1.1182236E-3</c:v>
                </c:pt>
                <c:pt idx="402">
                  <c:v>1.1205713999999998E-3</c:v>
                </c:pt>
                <c:pt idx="403">
                  <c:v>1.1229191999999999E-3</c:v>
                </c:pt>
                <c:pt idx="404">
                  <c:v>1.1262732E-3</c:v>
                </c:pt>
                <c:pt idx="405">
                  <c:v>1.1292918E-3</c:v>
                </c:pt>
                <c:pt idx="406">
                  <c:v>1.1319750000000001E-3</c:v>
                </c:pt>
                <c:pt idx="407">
                  <c:v>1.1346581999999998E-3</c:v>
                </c:pt>
                <c:pt idx="408">
                  <c:v>1.1383476000000003E-3</c:v>
                </c:pt>
                <c:pt idx="409">
                  <c:v>1.1406953999999999E-3</c:v>
                </c:pt>
              </c:numCache>
            </c:numRef>
          </c:xVal>
          <c:yVal>
            <c:numRef>
              <c:f>'plaster 5.1_39'!$G$9:$G$418</c:f>
              <c:numCache>
                <c:formatCode>General</c:formatCode>
                <c:ptCount val="410"/>
                <c:pt idx="0">
                  <c:v>0</c:v>
                </c:pt>
                <c:pt idx="1">
                  <c:v>3.6002188933087119E-2</c:v>
                </c:pt>
                <c:pt idx="2">
                  <c:v>4.800291857744951E-2</c:v>
                </c:pt>
                <c:pt idx="3">
                  <c:v>3.6002188933087119E-2</c:v>
                </c:pt>
                <c:pt idx="4">
                  <c:v>1.2000729644362357E-2</c:v>
                </c:pt>
                <c:pt idx="5">
                  <c:v>3.6002188933087119E-2</c:v>
                </c:pt>
                <c:pt idx="6">
                  <c:v>3.6002188933087119E-2</c:v>
                </c:pt>
                <c:pt idx="7">
                  <c:v>4.800291857744951E-2</c:v>
                </c:pt>
                <c:pt idx="8">
                  <c:v>3.6002188933087119E-2</c:v>
                </c:pt>
                <c:pt idx="9">
                  <c:v>7.2004377866174238E-2</c:v>
                </c:pt>
                <c:pt idx="10">
                  <c:v>6.0003648221811888E-2</c:v>
                </c:pt>
                <c:pt idx="11">
                  <c:v>7.2004377866174238E-2</c:v>
                </c:pt>
                <c:pt idx="12">
                  <c:v>9.6005837154899021E-2</c:v>
                </c:pt>
                <c:pt idx="13">
                  <c:v>6.0003648221811888E-2</c:v>
                </c:pt>
                <c:pt idx="14">
                  <c:v>8.4005107510536622E-2</c:v>
                </c:pt>
                <c:pt idx="15">
                  <c:v>8.4005107510536622E-2</c:v>
                </c:pt>
                <c:pt idx="16">
                  <c:v>0.12000729644362375</c:v>
                </c:pt>
                <c:pt idx="17">
                  <c:v>9.6005837154899021E-2</c:v>
                </c:pt>
                <c:pt idx="18">
                  <c:v>9.6005837154899021E-2</c:v>
                </c:pt>
                <c:pt idx="19">
                  <c:v>0.10800656679926139</c:v>
                </c:pt>
                <c:pt idx="20">
                  <c:v>0.12000729644362375</c:v>
                </c:pt>
                <c:pt idx="21">
                  <c:v>0.12000729644362375</c:v>
                </c:pt>
                <c:pt idx="22">
                  <c:v>0.13200802608798615</c:v>
                </c:pt>
                <c:pt idx="23">
                  <c:v>0.15600948537671086</c:v>
                </c:pt>
                <c:pt idx="24">
                  <c:v>0.15600948537671086</c:v>
                </c:pt>
                <c:pt idx="25">
                  <c:v>0.15600948537671086</c:v>
                </c:pt>
                <c:pt idx="26">
                  <c:v>0.15600948537671086</c:v>
                </c:pt>
                <c:pt idx="27">
                  <c:v>0.15600948537671086</c:v>
                </c:pt>
                <c:pt idx="28">
                  <c:v>0.18001094466543563</c:v>
                </c:pt>
                <c:pt idx="29">
                  <c:v>0.18001094466543563</c:v>
                </c:pt>
                <c:pt idx="30">
                  <c:v>0.19201167430979807</c:v>
                </c:pt>
                <c:pt idx="31">
                  <c:v>0.20401240395416037</c:v>
                </c:pt>
                <c:pt idx="32">
                  <c:v>0.18001094466543563</c:v>
                </c:pt>
                <c:pt idx="33">
                  <c:v>0.21601313359852276</c:v>
                </c:pt>
                <c:pt idx="34">
                  <c:v>0.22801386324288522</c:v>
                </c:pt>
                <c:pt idx="35">
                  <c:v>0.21601313359852276</c:v>
                </c:pt>
                <c:pt idx="36">
                  <c:v>0.22801386324288522</c:v>
                </c:pt>
                <c:pt idx="37">
                  <c:v>0.22801386324288522</c:v>
                </c:pt>
                <c:pt idx="38">
                  <c:v>0.25201532253160996</c:v>
                </c:pt>
                <c:pt idx="39">
                  <c:v>0.24001459288724755</c:v>
                </c:pt>
                <c:pt idx="40">
                  <c:v>0.22801386324288522</c:v>
                </c:pt>
                <c:pt idx="41">
                  <c:v>0.25201532253160996</c:v>
                </c:pt>
                <c:pt idx="42">
                  <c:v>0.24001459288724755</c:v>
                </c:pt>
                <c:pt idx="43">
                  <c:v>0.25201532253160996</c:v>
                </c:pt>
                <c:pt idx="44">
                  <c:v>0.28801751146469712</c:v>
                </c:pt>
                <c:pt idx="45">
                  <c:v>0.28801751146469712</c:v>
                </c:pt>
                <c:pt idx="46">
                  <c:v>0.30001824110905939</c:v>
                </c:pt>
                <c:pt idx="47">
                  <c:v>0.28801751146469712</c:v>
                </c:pt>
                <c:pt idx="48">
                  <c:v>0.31201897075342178</c:v>
                </c:pt>
                <c:pt idx="49">
                  <c:v>0.31201897075342178</c:v>
                </c:pt>
                <c:pt idx="50">
                  <c:v>0.32401970039778416</c:v>
                </c:pt>
                <c:pt idx="51">
                  <c:v>0.28801751146469712</c:v>
                </c:pt>
                <c:pt idx="52">
                  <c:v>0.32401970039778416</c:v>
                </c:pt>
                <c:pt idx="53">
                  <c:v>0.33602043004214649</c:v>
                </c:pt>
                <c:pt idx="54">
                  <c:v>0.36002188933087137</c:v>
                </c:pt>
                <c:pt idx="55">
                  <c:v>0.36002188933087137</c:v>
                </c:pt>
                <c:pt idx="56">
                  <c:v>0.37202261897523364</c:v>
                </c:pt>
                <c:pt idx="57">
                  <c:v>0.34802115968650887</c:v>
                </c:pt>
                <c:pt idx="58">
                  <c:v>0.37202261897523364</c:v>
                </c:pt>
                <c:pt idx="59">
                  <c:v>0.39602407826395841</c:v>
                </c:pt>
                <c:pt idx="60">
                  <c:v>0.39602407826395841</c:v>
                </c:pt>
                <c:pt idx="61">
                  <c:v>0.42002553755268313</c:v>
                </c:pt>
                <c:pt idx="62">
                  <c:v>0.38402334861959608</c:v>
                </c:pt>
                <c:pt idx="63">
                  <c:v>0.40802480790832074</c:v>
                </c:pt>
                <c:pt idx="64">
                  <c:v>0.39602407826395841</c:v>
                </c:pt>
                <c:pt idx="65">
                  <c:v>0.42002553755268313</c:v>
                </c:pt>
                <c:pt idx="66">
                  <c:v>0.43202626719704557</c:v>
                </c:pt>
                <c:pt idx="67">
                  <c:v>0.44402699684140789</c:v>
                </c:pt>
                <c:pt idx="68">
                  <c:v>0.44402699684140789</c:v>
                </c:pt>
                <c:pt idx="69">
                  <c:v>0.45602772648577033</c:v>
                </c:pt>
                <c:pt idx="70">
                  <c:v>0.46802845613013272</c:v>
                </c:pt>
                <c:pt idx="71">
                  <c:v>0.45602772648577033</c:v>
                </c:pt>
                <c:pt idx="72">
                  <c:v>0.4800291857744951</c:v>
                </c:pt>
                <c:pt idx="73">
                  <c:v>0.4800291857744951</c:v>
                </c:pt>
                <c:pt idx="74">
                  <c:v>0.50403064506321982</c:v>
                </c:pt>
                <c:pt idx="75">
                  <c:v>0.49202991541885738</c:v>
                </c:pt>
                <c:pt idx="76">
                  <c:v>0.49202991541885738</c:v>
                </c:pt>
                <c:pt idx="77">
                  <c:v>0.49202991541885738</c:v>
                </c:pt>
                <c:pt idx="78">
                  <c:v>0.52803210435194448</c:v>
                </c:pt>
                <c:pt idx="79">
                  <c:v>0.50403064506321982</c:v>
                </c:pt>
                <c:pt idx="80">
                  <c:v>0.5160313747075822</c:v>
                </c:pt>
                <c:pt idx="81">
                  <c:v>0.52803210435194448</c:v>
                </c:pt>
                <c:pt idx="82">
                  <c:v>0.54003283399630686</c:v>
                </c:pt>
                <c:pt idx="83">
                  <c:v>0.56403429328503163</c:v>
                </c:pt>
                <c:pt idx="84">
                  <c:v>0.56403429328503163</c:v>
                </c:pt>
                <c:pt idx="85">
                  <c:v>0.54003283399630686</c:v>
                </c:pt>
                <c:pt idx="86">
                  <c:v>0.55203356364066936</c:v>
                </c:pt>
                <c:pt idx="87">
                  <c:v>0.57603502292939412</c:v>
                </c:pt>
                <c:pt idx="88">
                  <c:v>0.57603502292939412</c:v>
                </c:pt>
                <c:pt idx="89">
                  <c:v>0.60003648221811889</c:v>
                </c:pt>
                <c:pt idx="90">
                  <c:v>0.58803575257375651</c:v>
                </c:pt>
                <c:pt idx="91">
                  <c:v>0.60003648221811889</c:v>
                </c:pt>
                <c:pt idx="92">
                  <c:v>0.61203721186248117</c:v>
                </c:pt>
                <c:pt idx="93">
                  <c:v>0.61203721186248117</c:v>
                </c:pt>
                <c:pt idx="94">
                  <c:v>0.63603867115120605</c:v>
                </c:pt>
                <c:pt idx="95">
                  <c:v>0.63603867115120605</c:v>
                </c:pt>
                <c:pt idx="96">
                  <c:v>0.62403794150684355</c:v>
                </c:pt>
                <c:pt idx="97">
                  <c:v>0.64803940079556832</c:v>
                </c:pt>
                <c:pt idx="98">
                  <c:v>0.68404158972865547</c:v>
                </c:pt>
                <c:pt idx="99">
                  <c:v>0.68404158972865547</c:v>
                </c:pt>
                <c:pt idx="100">
                  <c:v>0.68404158972865547</c:v>
                </c:pt>
                <c:pt idx="101">
                  <c:v>0.68404158972865547</c:v>
                </c:pt>
                <c:pt idx="102">
                  <c:v>0.67204086008429309</c:v>
                </c:pt>
                <c:pt idx="103">
                  <c:v>0.69604231937301775</c:v>
                </c:pt>
                <c:pt idx="104">
                  <c:v>0.69604231937301775</c:v>
                </c:pt>
                <c:pt idx="105">
                  <c:v>0.69604231937301775</c:v>
                </c:pt>
                <c:pt idx="106">
                  <c:v>0.72004377866174274</c:v>
                </c:pt>
                <c:pt idx="107">
                  <c:v>0.70804304901738024</c:v>
                </c:pt>
                <c:pt idx="108">
                  <c:v>0.72004377866174274</c:v>
                </c:pt>
                <c:pt idx="109">
                  <c:v>0.73204450830610479</c:v>
                </c:pt>
                <c:pt idx="110">
                  <c:v>0.73204450830610479</c:v>
                </c:pt>
                <c:pt idx="111">
                  <c:v>0.74404523795046729</c:v>
                </c:pt>
                <c:pt idx="112">
                  <c:v>0.76804669723919217</c:v>
                </c:pt>
                <c:pt idx="113">
                  <c:v>0.75604596759482989</c:v>
                </c:pt>
                <c:pt idx="114">
                  <c:v>0.75604596759482989</c:v>
                </c:pt>
                <c:pt idx="115">
                  <c:v>0.78004742688355455</c:v>
                </c:pt>
                <c:pt idx="116">
                  <c:v>0.78004742688355455</c:v>
                </c:pt>
                <c:pt idx="117">
                  <c:v>0.79204815652791682</c:v>
                </c:pt>
                <c:pt idx="118">
                  <c:v>0.78004742688355455</c:v>
                </c:pt>
                <c:pt idx="119">
                  <c:v>0.80404888617227921</c:v>
                </c:pt>
                <c:pt idx="120">
                  <c:v>0.80404888617227921</c:v>
                </c:pt>
                <c:pt idx="121">
                  <c:v>0.8160496158166417</c:v>
                </c:pt>
                <c:pt idx="122">
                  <c:v>0.8160496158166417</c:v>
                </c:pt>
                <c:pt idx="123">
                  <c:v>0.8160496158166417</c:v>
                </c:pt>
                <c:pt idx="124">
                  <c:v>0.84005107510536625</c:v>
                </c:pt>
                <c:pt idx="125">
                  <c:v>0.85205180474972875</c:v>
                </c:pt>
                <c:pt idx="126">
                  <c:v>0.86405253439409113</c:v>
                </c:pt>
                <c:pt idx="127">
                  <c:v>0.82805034546100409</c:v>
                </c:pt>
                <c:pt idx="128">
                  <c:v>0.87605326403845341</c:v>
                </c:pt>
                <c:pt idx="129">
                  <c:v>0.87605326403845341</c:v>
                </c:pt>
                <c:pt idx="130">
                  <c:v>0.87605326403845341</c:v>
                </c:pt>
                <c:pt idx="131">
                  <c:v>0.8880539936828159</c:v>
                </c:pt>
                <c:pt idx="132">
                  <c:v>0.90005472332717829</c:v>
                </c:pt>
                <c:pt idx="133">
                  <c:v>0.91205545297154067</c:v>
                </c:pt>
                <c:pt idx="134">
                  <c:v>0.90005472332717829</c:v>
                </c:pt>
                <c:pt idx="135">
                  <c:v>0.91205545297154067</c:v>
                </c:pt>
                <c:pt idx="136">
                  <c:v>0.93605691226026544</c:v>
                </c:pt>
                <c:pt idx="137">
                  <c:v>0.92405618261590305</c:v>
                </c:pt>
                <c:pt idx="138">
                  <c:v>0.96005837154899021</c:v>
                </c:pt>
                <c:pt idx="139">
                  <c:v>0.96005837154899021</c:v>
                </c:pt>
                <c:pt idx="140">
                  <c:v>0.98405983083771476</c:v>
                </c:pt>
                <c:pt idx="141">
                  <c:v>0.97205910119335237</c:v>
                </c:pt>
                <c:pt idx="142">
                  <c:v>0.97205910119335237</c:v>
                </c:pt>
                <c:pt idx="143">
                  <c:v>0.97205910119335237</c:v>
                </c:pt>
                <c:pt idx="144">
                  <c:v>0.99606056048207714</c:v>
                </c:pt>
                <c:pt idx="145">
                  <c:v>0.99606056048207714</c:v>
                </c:pt>
                <c:pt idx="146">
                  <c:v>1.0080612901264396</c:v>
                </c:pt>
                <c:pt idx="147">
                  <c:v>1.0080612901264396</c:v>
                </c:pt>
                <c:pt idx="148">
                  <c:v>1.0320627494151644</c:v>
                </c:pt>
                <c:pt idx="149">
                  <c:v>1.0560642087038892</c:v>
                </c:pt>
                <c:pt idx="150">
                  <c:v>1.0200620197708019</c:v>
                </c:pt>
                <c:pt idx="151">
                  <c:v>1.0560642087038892</c:v>
                </c:pt>
                <c:pt idx="152">
                  <c:v>1.0440634790595269</c:v>
                </c:pt>
                <c:pt idx="153">
                  <c:v>1.0800656679926137</c:v>
                </c:pt>
                <c:pt idx="154">
                  <c:v>1.0680649383482517</c:v>
                </c:pt>
                <c:pt idx="155">
                  <c:v>1.0800656679926137</c:v>
                </c:pt>
                <c:pt idx="156">
                  <c:v>1.0920663976369764</c:v>
                </c:pt>
                <c:pt idx="157">
                  <c:v>1.0680649383482517</c:v>
                </c:pt>
                <c:pt idx="158">
                  <c:v>1.0920663976369764</c:v>
                </c:pt>
                <c:pt idx="159">
                  <c:v>1.116067856925701</c:v>
                </c:pt>
                <c:pt idx="160">
                  <c:v>1.0920663976369764</c:v>
                </c:pt>
                <c:pt idx="161">
                  <c:v>1.1280685865700637</c:v>
                </c:pt>
                <c:pt idx="162">
                  <c:v>1.1280685865700637</c:v>
                </c:pt>
                <c:pt idx="163">
                  <c:v>1.1280685865700637</c:v>
                </c:pt>
                <c:pt idx="164">
                  <c:v>1.1520700458587882</c:v>
                </c:pt>
                <c:pt idx="165">
                  <c:v>1.1640707755031505</c:v>
                </c:pt>
                <c:pt idx="166">
                  <c:v>1.1400693162144258</c:v>
                </c:pt>
                <c:pt idx="167">
                  <c:v>1.1520700458587882</c:v>
                </c:pt>
                <c:pt idx="168">
                  <c:v>1.176071505147513</c:v>
                </c:pt>
                <c:pt idx="169">
                  <c:v>1.1520700458587882</c:v>
                </c:pt>
                <c:pt idx="170">
                  <c:v>1.1880722347918753</c:v>
                </c:pt>
                <c:pt idx="171">
                  <c:v>1.176071505147513</c:v>
                </c:pt>
                <c:pt idx="172">
                  <c:v>1.2120736940806003</c:v>
                </c:pt>
                <c:pt idx="173">
                  <c:v>1.2240744237249623</c:v>
                </c:pt>
                <c:pt idx="174">
                  <c:v>1.2000729644362378</c:v>
                </c:pt>
                <c:pt idx="175">
                  <c:v>1.2120736940806003</c:v>
                </c:pt>
                <c:pt idx="176">
                  <c:v>1.2000729644362378</c:v>
                </c:pt>
                <c:pt idx="177">
                  <c:v>1.2360751533693248</c:v>
                </c:pt>
                <c:pt idx="178">
                  <c:v>1.2360751533693248</c:v>
                </c:pt>
                <c:pt idx="179">
                  <c:v>1.2360751533693248</c:v>
                </c:pt>
                <c:pt idx="180">
                  <c:v>1.2600766126580496</c:v>
                </c:pt>
                <c:pt idx="181">
                  <c:v>1.2720773423024121</c:v>
                </c:pt>
                <c:pt idx="182">
                  <c:v>1.2840780719467741</c:v>
                </c:pt>
                <c:pt idx="183">
                  <c:v>1.2720773423024121</c:v>
                </c:pt>
                <c:pt idx="184">
                  <c:v>1.2840780719467741</c:v>
                </c:pt>
                <c:pt idx="185">
                  <c:v>1.2960788015911366</c:v>
                </c:pt>
                <c:pt idx="186">
                  <c:v>1.3080795312354991</c:v>
                </c:pt>
                <c:pt idx="187">
                  <c:v>1.2960788015911366</c:v>
                </c:pt>
                <c:pt idx="188">
                  <c:v>1.3200802608798616</c:v>
                </c:pt>
                <c:pt idx="189">
                  <c:v>1.3320809905242241</c:v>
                </c:pt>
                <c:pt idx="190">
                  <c:v>1.3320809905242241</c:v>
                </c:pt>
                <c:pt idx="191">
                  <c:v>1.3320809905242241</c:v>
                </c:pt>
                <c:pt idx="192">
                  <c:v>1.3440817201685862</c:v>
                </c:pt>
                <c:pt idx="193">
                  <c:v>1.3440817201685862</c:v>
                </c:pt>
                <c:pt idx="194">
                  <c:v>1.3680831794573109</c:v>
                </c:pt>
                <c:pt idx="195">
                  <c:v>1.3680831794573109</c:v>
                </c:pt>
                <c:pt idx="196">
                  <c:v>1.3680831794573109</c:v>
                </c:pt>
                <c:pt idx="197">
                  <c:v>1.3800839091016734</c:v>
                </c:pt>
                <c:pt idx="198">
                  <c:v>1.4040853683903982</c:v>
                </c:pt>
                <c:pt idx="199">
                  <c:v>1.3920846387460355</c:v>
                </c:pt>
                <c:pt idx="200">
                  <c:v>1.4040853683903982</c:v>
                </c:pt>
                <c:pt idx="201">
                  <c:v>1.4280868276791228</c:v>
                </c:pt>
                <c:pt idx="202">
                  <c:v>1.4280868276791228</c:v>
                </c:pt>
                <c:pt idx="203">
                  <c:v>1.4280868276791228</c:v>
                </c:pt>
                <c:pt idx="204">
                  <c:v>1.4280868276791228</c:v>
                </c:pt>
                <c:pt idx="205">
                  <c:v>1.4520882869678478</c:v>
                </c:pt>
                <c:pt idx="206">
                  <c:v>1.4520882869678478</c:v>
                </c:pt>
                <c:pt idx="207">
                  <c:v>1.4520882869678478</c:v>
                </c:pt>
                <c:pt idx="208">
                  <c:v>1.4760897462565725</c:v>
                </c:pt>
                <c:pt idx="209">
                  <c:v>1.4760897462565725</c:v>
                </c:pt>
                <c:pt idx="210">
                  <c:v>1.4760897462565725</c:v>
                </c:pt>
                <c:pt idx="211">
                  <c:v>1.4880904759009346</c:v>
                </c:pt>
                <c:pt idx="212">
                  <c:v>1.4880904759009346</c:v>
                </c:pt>
                <c:pt idx="213">
                  <c:v>1.4880904759009346</c:v>
                </c:pt>
                <c:pt idx="214">
                  <c:v>1.5240926648340218</c:v>
                </c:pt>
                <c:pt idx="215">
                  <c:v>1.5600948537671091</c:v>
                </c:pt>
                <c:pt idx="216">
                  <c:v>1.5480941241227466</c:v>
                </c:pt>
                <c:pt idx="217">
                  <c:v>1.5480941241227466</c:v>
                </c:pt>
                <c:pt idx="218">
                  <c:v>1.5480941241227466</c:v>
                </c:pt>
                <c:pt idx="219">
                  <c:v>1.5480941241227466</c:v>
                </c:pt>
                <c:pt idx="220">
                  <c:v>1.5600948537671091</c:v>
                </c:pt>
                <c:pt idx="221">
                  <c:v>1.5840963130558336</c:v>
                </c:pt>
                <c:pt idx="222">
                  <c:v>1.5720955834114714</c:v>
                </c:pt>
                <c:pt idx="223">
                  <c:v>1.5840963130558336</c:v>
                </c:pt>
                <c:pt idx="224">
                  <c:v>1.5840963130558336</c:v>
                </c:pt>
                <c:pt idx="225">
                  <c:v>1.5960970427001959</c:v>
                </c:pt>
                <c:pt idx="226">
                  <c:v>1.6200985019889209</c:v>
                </c:pt>
                <c:pt idx="227">
                  <c:v>1.6200985019889209</c:v>
                </c:pt>
                <c:pt idx="228">
                  <c:v>1.632099231633283</c:v>
                </c:pt>
                <c:pt idx="229">
                  <c:v>1.6200985019889209</c:v>
                </c:pt>
                <c:pt idx="230">
                  <c:v>1.6561006909220082</c:v>
                </c:pt>
                <c:pt idx="231">
                  <c:v>1.6561006909220082</c:v>
                </c:pt>
                <c:pt idx="232">
                  <c:v>1.6561006909220082</c:v>
                </c:pt>
                <c:pt idx="233">
                  <c:v>1.6561006909220082</c:v>
                </c:pt>
                <c:pt idx="234">
                  <c:v>1.6801021502107329</c:v>
                </c:pt>
                <c:pt idx="235">
                  <c:v>1.6801021502107329</c:v>
                </c:pt>
                <c:pt idx="236">
                  <c:v>1.6921028798550948</c:v>
                </c:pt>
                <c:pt idx="237">
                  <c:v>1.6801021502107329</c:v>
                </c:pt>
                <c:pt idx="238">
                  <c:v>1.6921028798550948</c:v>
                </c:pt>
                <c:pt idx="239">
                  <c:v>1.7041036094994575</c:v>
                </c:pt>
                <c:pt idx="240">
                  <c:v>1.7041036094994575</c:v>
                </c:pt>
                <c:pt idx="241">
                  <c:v>1.7281050687881823</c:v>
                </c:pt>
                <c:pt idx="242">
                  <c:v>1.71610433914382</c:v>
                </c:pt>
                <c:pt idx="243">
                  <c:v>1.71610433914382</c:v>
                </c:pt>
                <c:pt idx="244">
                  <c:v>1.7401057984325448</c:v>
                </c:pt>
                <c:pt idx="245">
                  <c:v>1.7641072577212695</c:v>
                </c:pt>
                <c:pt idx="246">
                  <c:v>1.7521065280769068</c:v>
                </c:pt>
                <c:pt idx="247">
                  <c:v>1.7761079873656318</c:v>
                </c:pt>
                <c:pt idx="248">
                  <c:v>1.7761079873656318</c:v>
                </c:pt>
                <c:pt idx="249">
                  <c:v>1.7881087170099945</c:v>
                </c:pt>
                <c:pt idx="250">
                  <c:v>1.8241109059430813</c:v>
                </c:pt>
                <c:pt idx="251">
                  <c:v>1.8121101762987186</c:v>
                </c:pt>
                <c:pt idx="252">
                  <c:v>1.8121101762987186</c:v>
                </c:pt>
                <c:pt idx="253">
                  <c:v>1.8241109059430813</c:v>
                </c:pt>
                <c:pt idx="254">
                  <c:v>1.8121101762987186</c:v>
                </c:pt>
                <c:pt idx="255">
                  <c:v>1.8241109059430813</c:v>
                </c:pt>
                <c:pt idx="256">
                  <c:v>1.8481123652318061</c:v>
                </c:pt>
                <c:pt idx="257">
                  <c:v>1.8601130948761686</c:v>
                </c:pt>
                <c:pt idx="258">
                  <c:v>1.8361116355874441</c:v>
                </c:pt>
                <c:pt idx="259">
                  <c:v>1.8601130948761686</c:v>
                </c:pt>
                <c:pt idx="260">
                  <c:v>1.8721138245205309</c:v>
                </c:pt>
                <c:pt idx="261">
                  <c:v>1.8721138245205309</c:v>
                </c:pt>
                <c:pt idx="262">
                  <c:v>1.8961152838092556</c:v>
                </c:pt>
                <c:pt idx="263">
                  <c:v>1.8841145541648932</c:v>
                </c:pt>
                <c:pt idx="264">
                  <c:v>1.9081160134536184</c:v>
                </c:pt>
                <c:pt idx="265">
                  <c:v>1.9081160134536184</c:v>
                </c:pt>
                <c:pt idx="266">
                  <c:v>1.9321174727423425</c:v>
                </c:pt>
                <c:pt idx="267">
                  <c:v>1.9081160134536184</c:v>
                </c:pt>
                <c:pt idx="268">
                  <c:v>1.9441182023867047</c:v>
                </c:pt>
                <c:pt idx="269">
                  <c:v>1.9321174727423425</c:v>
                </c:pt>
                <c:pt idx="270">
                  <c:v>1.9561189320310675</c:v>
                </c:pt>
                <c:pt idx="271">
                  <c:v>1.9441182023867047</c:v>
                </c:pt>
                <c:pt idx="272">
                  <c:v>1.9681196616754302</c:v>
                </c:pt>
                <c:pt idx="273">
                  <c:v>1.9561189320310675</c:v>
                </c:pt>
                <c:pt idx="274">
                  <c:v>1.9921211209641543</c:v>
                </c:pt>
                <c:pt idx="275">
                  <c:v>1.9801203913197922</c:v>
                </c:pt>
                <c:pt idx="276">
                  <c:v>2.004121850608517</c:v>
                </c:pt>
                <c:pt idx="277">
                  <c:v>2.0161225802528793</c:v>
                </c:pt>
                <c:pt idx="278">
                  <c:v>2.004121850608517</c:v>
                </c:pt>
                <c:pt idx="279">
                  <c:v>2.0161225802528793</c:v>
                </c:pt>
                <c:pt idx="280">
                  <c:v>2.0161225802528793</c:v>
                </c:pt>
                <c:pt idx="281">
                  <c:v>2.0281233098972415</c:v>
                </c:pt>
                <c:pt idx="282">
                  <c:v>2.0401240395416047</c:v>
                </c:pt>
                <c:pt idx="283">
                  <c:v>2.0521247691859665</c:v>
                </c:pt>
                <c:pt idx="284">
                  <c:v>2.0521247691859665</c:v>
                </c:pt>
                <c:pt idx="285">
                  <c:v>2.0641254988303288</c:v>
                </c:pt>
                <c:pt idx="286">
                  <c:v>2.0641254988303288</c:v>
                </c:pt>
                <c:pt idx="287">
                  <c:v>2.0761262284746911</c:v>
                </c:pt>
                <c:pt idx="288">
                  <c:v>2.0881269581190538</c:v>
                </c:pt>
                <c:pt idx="289">
                  <c:v>2.0881269581190538</c:v>
                </c:pt>
                <c:pt idx="290">
                  <c:v>2.0881269581190538</c:v>
                </c:pt>
                <c:pt idx="291">
                  <c:v>2.1001276877634156</c:v>
                </c:pt>
                <c:pt idx="292">
                  <c:v>2.1121284174077783</c:v>
                </c:pt>
                <c:pt idx="293">
                  <c:v>2.1001276877634156</c:v>
                </c:pt>
                <c:pt idx="294">
                  <c:v>2.1481306063408656</c:v>
                </c:pt>
                <c:pt idx="295">
                  <c:v>2.1601313359852274</c:v>
                </c:pt>
                <c:pt idx="296">
                  <c:v>2.1481306063408656</c:v>
                </c:pt>
                <c:pt idx="297">
                  <c:v>2.1481306063408656</c:v>
                </c:pt>
                <c:pt idx="298">
                  <c:v>2.1841327952739529</c:v>
                </c:pt>
                <c:pt idx="299">
                  <c:v>2.1721320656295902</c:v>
                </c:pt>
                <c:pt idx="300">
                  <c:v>2.1721320656295902</c:v>
                </c:pt>
                <c:pt idx="301">
                  <c:v>2.1721320656295902</c:v>
                </c:pt>
                <c:pt idx="302">
                  <c:v>2.1721320656295902</c:v>
                </c:pt>
                <c:pt idx="303">
                  <c:v>2.2081342545626774</c:v>
                </c:pt>
                <c:pt idx="304">
                  <c:v>2.232135713851402</c:v>
                </c:pt>
                <c:pt idx="305">
                  <c:v>2.2081342545626774</c:v>
                </c:pt>
                <c:pt idx="306">
                  <c:v>2.232135713851402</c:v>
                </c:pt>
                <c:pt idx="307">
                  <c:v>2.232135713851402</c:v>
                </c:pt>
                <c:pt idx="308">
                  <c:v>2.2081342545626774</c:v>
                </c:pt>
                <c:pt idx="309">
                  <c:v>2.2561371731401274</c:v>
                </c:pt>
                <c:pt idx="310">
                  <c:v>2.232135713851402</c:v>
                </c:pt>
                <c:pt idx="311">
                  <c:v>2.2561371731401274</c:v>
                </c:pt>
                <c:pt idx="312">
                  <c:v>2.2801386324288515</c:v>
                </c:pt>
                <c:pt idx="313">
                  <c:v>2.2921393620732138</c:v>
                </c:pt>
                <c:pt idx="314">
                  <c:v>2.2681379027844892</c:v>
                </c:pt>
                <c:pt idx="315">
                  <c:v>2.2801386324288515</c:v>
                </c:pt>
                <c:pt idx="316">
                  <c:v>2.3041400917175765</c:v>
                </c:pt>
                <c:pt idx="317">
                  <c:v>2.3041400917175765</c:v>
                </c:pt>
                <c:pt idx="318">
                  <c:v>2.3161408213619392</c:v>
                </c:pt>
                <c:pt idx="319">
                  <c:v>2.3161408213619392</c:v>
                </c:pt>
                <c:pt idx="320">
                  <c:v>2.328141551006301</c:v>
                </c:pt>
                <c:pt idx="321">
                  <c:v>2.3401422806506638</c:v>
                </c:pt>
                <c:pt idx="322">
                  <c:v>2.352143010295026</c:v>
                </c:pt>
                <c:pt idx="323">
                  <c:v>2.3401422806506638</c:v>
                </c:pt>
                <c:pt idx="324">
                  <c:v>2.3641437399393883</c:v>
                </c:pt>
                <c:pt idx="325">
                  <c:v>2.3641437399393883</c:v>
                </c:pt>
                <c:pt idx="326">
                  <c:v>2.3641437399393883</c:v>
                </c:pt>
                <c:pt idx="327">
                  <c:v>2.3881451992281133</c:v>
                </c:pt>
                <c:pt idx="328">
                  <c:v>2.3761444695837506</c:v>
                </c:pt>
                <c:pt idx="329">
                  <c:v>2.4001459288724756</c:v>
                </c:pt>
                <c:pt idx="330">
                  <c:v>2.4361481178055628</c:v>
                </c:pt>
                <c:pt idx="331">
                  <c:v>2.4121466585168378</c:v>
                </c:pt>
                <c:pt idx="332">
                  <c:v>2.4241473881612006</c:v>
                </c:pt>
                <c:pt idx="333">
                  <c:v>2.4121466585168378</c:v>
                </c:pt>
                <c:pt idx="334">
                  <c:v>2.4241473881612006</c:v>
                </c:pt>
                <c:pt idx="335">
                  <c:v>2.4361481178055628</c:v>
                </c:pt>
                <c:pt idx="336">
                  <c:v>2.4601495770942874</c:v>
                </c:pt>
                <c:pt idx="337">
                  <c:v>2.4601495770942874</c:v>
                </c:pt>
                <c:pt idx="338">
                  <c:v>2.4481488474499247</c:v>
                </c:pt>
                <c:pt idx="339">
                  <c:v>2.4601495770942874</c:v>
                </c:pt>
                <c:pt idx="340">
                  <c:v>2.4721503067386497</c:v>
                </c:pt>
                <c:pt idx="341">
                  <c:v>2.4841510363830119</c:v>
                </c:pt>
                <c:pt idx="342">
                  <c:v>2.4841510363830119</c:v>
                </c:pt>
                <c:pt idx="343">
                  <c:v>2.4961517660273742</c:v>
                </c:pt>
                <c:pt idx="344">
                  <c:v>2.5201532253160992</c:v>
                </c:pt>
                <c:pt idx="345">
                  <c:v>2.5201532253160992</c:v>
                </c:pt>
                <c:pt idx="346">
                  <c:v>2.5081524956717369</c:v>
                </c:pt>
                <c:pt idx="347">
                  <c:v>2.5321539549604615</c:v>
                </c:pt>
                <c:pt idx="348">
                  <c:v>2.5321539549604615</c:v>
                </c:pt>
                <c:pt idx="349">
                  <c:v>2.5441546846048242</c:v>
                </c:pt>
                <c:pt idx="350">
                  <c:v>2.5441546846048242</c:v>
                </c:pt>
                <c:pt idx="351">
                  <c:v>2.5201532253160992</c:v>
                </c:pt>
                <c:pt idx="352">
                  <c:v>2.580156873537911</c:v>
                </c:pt>
                <c:pt idx="353">
                  <c:v>2.5561554142491865</c:v>
                </c:pt>
                <c:pt idx="354">
                  <c:v>2.580156873537911</c:v>
                </c:pt>
                <c:pt idx="355">
                  <c:v>2.5921576031822733</c:v>
                </c:pt>
                <c:pt idx="356">
                  <c:v>2.6041583328266364</c:v>
                </c:pt>
                <c:pt idx="357">
                  <c:v>2.6161590624709983</c:v>
                </c:pt>
                <c:pt idx="358">
                  <c:v>2.6281597921153601</c:v>
                </c:pt>
                <c:pt idx="359">
                  <c:v>2.6281597921153601</c:v>
                </c:pt>
                <c:pt idx="360">
                  <c:v>2.6161590624709983</c:v>
                </c:pt>
                <c:pt idx="361">
                  <c:v>2.6281597921153601</c:v>
                </c:pt>
                <c:pt idx="362">
                  <c:v>2.6521612514040855</c:v>
                </c:pt>
                <c:pt idx="363">
                  <c:v>2.6521612514040855</c:v>
                </c:pt>
                <c:pt idx="364">
                  <c:v>2.6521612514040855</c:v>
                </c:pt>
                <c:pt idx="365">
                  <c:v>2.6521612514040855</c:v>
                </c:pt>
                <c:pt idx="366">
                  <c:v>2.6641619810484483</c:v>
                </c:pt>
                <c:pt idx="367">
                  <c:v>2.6881634403371724</c:v>
                </c:pt>
                <c:pt idx="368">
                  <c:v>2.6881634403371724</c:v>
                </c:pt>
                <c:pt idx="369">
                  <c:v>2.6881634403371724</c:v>
                </c:pt>
                <c:pt idx="370">
                  <c:v>2.7121648996258974</c:v>
                </c:pt>
                <c:pt idx="371">
                  <c:v>2.7001641699815351</c:v>
                </c:pt>
                <c:pt idx="372">
                  <c:v>2.7241656292702601</c:v>
                </c:pt>
                <c:pt idx="373">
                  <c:v>2.7121648996258974</c:v>
                </c:pt>
                <c:pt idx="374">
                  <c:v>2.7481670885589846</c:v>
                </c:pt>
                <c:pt idx="375">
                  <c:v>2.7361663589146219</c:v>
                </c:pt>
                <c:pt idx="376">
                  <c:v>2.7481670885589846</c:v>
                </c:pt>
                <c:pt idx="377">
                  <c:v>2.7481670885589846</c:v>
                </c:pt>
                <c:pt idx="378">
                  <c:v>2.7601678182033469</c:v>
                </c:pt>
                <c:pt idx="379">
                  <c:v>2.7601678182033469</c:v>
                </c:pt>
                <c:pt idx="380">
                  <c:v>2.784169277492071</c:v>
                </c:pt>
                <c:pt idx="381">
                  <c:v>2.7721685478477092</c:v>
                </c:pt>
                <c:pt idx="382">
                  <c:v>2.784169277492071</c:v>
                </c:pt>
                <c:pt idx="383">
                  <c:v>2.784169277492071</c:v>
                </c:pt>
                <c:pt idx="384">
                  <c:v>2.784169277492071</c:v>
                </c:pt>
                <c:pt idx="385">
                  <c:v>2.8201714664251591</c:v>
                </c:pt>
                <c:pt idx="386">
                  <c:v>2.8201714664251591</c:v>
                </c:pt>
                <c:pt idx="387">
                  <c:v>2.8561736553582455</c:v>
                </c:pt>
                <c:pt idx="388">
                  <c:v>2.8561736553582455</c:v>
                </c:pt>
                <c:pt idx="389">
                  <c:v>2.8441729257138832</c:v>
                </c:pt>
                <c:pt idx="390">
                  <c:v>2.8561736553582455</c:v>
                </c:pt>
                <c:pt idx="391">
                  <c:v>2.8441729257138832</c:v>
                </c:pt>
                <c:pt idx="392">
                  <c:v>2.8681743850026082</c:v>
                </c:pt>
                <c:pt idx="393">
                  <c:v>2.8681743850026082</c:v>
                </c:pt>
                <c:pt idx="394">
                  <c:v>2.880175114646971</c:v>
                </c:pt>
                <c:pt idx="395">
                  <c:v>2.8921758442913328</c:v>
                </c:pt>
                <c:pt idx="396">
                  <c:v>2.8921758442913328</c:v>
                </c:pt>
                <c:pt idx="397">
                  <c:v>2.9041765739356955</c:v>
                </c:pt>
                <c:pt idx="398">
                  <c:v>2.9281780332244192</c:v>
                </c:pt>
                <c:pt idx="399">
                  <c:v>2.9281780332244192</c:v>
                </c:pt>
                <c:pt idx="400">
                  <c:v>2.952179492513145</c:v>
                </c:pt>
                <c:pt idx="401">
                  <c:v>2.9161773035800573</c:v>
                </c:pt>
                <c:pt idx="402">
                  <c:v>2.9641802221575073</c:v>
                </c:pt>
                <c:pt idx="403">
                  <c:v>2.952179492513145</c:v>
                </c:pt>
                <c:pt idx="404">
                  <c:v>2.952179492513145</c:v>
                </c:pt>
                <c:pt idx="405">
                  <c:v>2.9641802221575073</c:v>
                </c:pt>
                <c:pt idx="406">
                  <c:v>2.9881816814462314</c:v>
                </c:pt>
                <c:pt idx="407">
                  <c:v>2.9761809518018691</c:v>
                </c:pt>
                <c:pt idx="408">
                  <c:v>2.9761809518018691</c:v>
                </c:pt>
                <c:pt idx="4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A0E-744F-9CBD-08B8BF8002ED}"/>
            </c:ext>
          </c:extLst>
        </c:ser>
        <c:ser>
          <c:idx val="3"/>
          <c:order val="3"/>
          <c:tx>
            <c:v>5.1_40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'plaster 5.1_40'!$H$9:$H$339</c:f>
              <c:numCache>
                <c:formatCode>General</c:formatCode>
                <c:ptCount val="3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2.5488000000000064E-6</c:v>
                </c:pt>
                <c:pt idx="11">
                  <c:v>5.0976000000000128E-6</c:v>
                </c:pt>
                <c:pt idx="12">
                  <c:v>7.9650000000000076E-6</c:v>
                </c:pt>
                <c:pt idx="13">
                  <c:v>1.0195200000000026E-5</c:v>
                </c:pt>
                <c:pt idx="14">
                  <c:v>1.3062600000000018E-5</c:v>
                </c:pt>
                <c:pt idx="15">
                  <c:v>1.6885799999999997E-5</c:v>
                </c:pt>
                <c:pt idx="16">
                  <c:v>1.8797400000000007E-5</c:v>
                </c:pt>
                <c:pt idx="17">
                  <c:v>2.0709000000000015E-5</c:v>
                </c:pt>
                <c:pt idx="18">
                  <c:v>2.357640000000001E-5</c:v>
                </c:pt>
                <c:pt idx="19">
                  <c:v>2.7081000000000021E-5</c:v>
                </c:pt>
                <c:pt idx="20">
                  <c:v>2.9311199999999998E-5</c:v>
                </c:pt>
                <c:pt idx="21">
                  <c:v>3.1541400000000016E-5</c:v>
                </c:pt>
                <c:pt idx="22">
                  <c:v>3.4727400000000023E-5</c:v>
                </c:pt>
                <c:pt idx="23">
                  <c:v>3.7594800000000015E-5</c:v>
                </c:pt>
                <c:pt idx="24">
                  <c:v>3.9506400000000025E-5</c:v>
                </c:pt>
                <c:pt idx="25">
                  <c:v>4.205520000000001E-5</c:v>
                </c:pt>
                <c:pt idx="26">
                  <c:v>4.524120000000001E-5</c:v>
                </c:pt>
                <c:pt idx="27">
                  <c:v>4.7789999999999995E-5</c:v>
                </c:pt>
                <c:pt idx="28">
                  <c:v>5.0338800000000027E-5</c:v>
                </c:pt>
                <c:pt idx="29">
                  <c:v>5.3524799999999986E-5</c:v>
                </c:pt>
                <c:pt idx="30">
                  <c:v>5.6073600000000011E-5</c:v>
                </c:pt>
                <c:pt idx="31">
                  <c:v>5.7985200000000029E-5</c:v>
                </c:pt>
                <c:pt idx="32">
                  <c:v>6.0852600000000014E-5</c:v>
                </c:pt>
                <c:pt idx="33">
                  <c:v>6.4038600000000014E-5</c:v>
                </c:pt>
                <c:pt idx="34">
                  <c:v>6.6587399999999992E-5</c:v>
                </c:pt>
                <c:pt idx="35">
                  <c:v>6.9136199999999984E-5</c:v>
                </c:pt>
                <c:pt idx="36">
                  <c:v>7.2003599999999983E-5</c:v>
                </c:pt>
                <c:pt idx="37">
                  <c:v>7.4552400000000001E-5</c:v>
                </c:pt>
                <c:pt idx="38">
                  <c:v>7.6782599999999972E-5</c:v>
                </c:pt>
                <c:pt idx="39">
                  <c:v>7.9331400000000004E-5</c:v>
                </c:pt>
                <c:pt idx="40">
                  <c:v>8.2517400000000024E-5</c:v>
                </c:pt>
                <c:pt idx="41">
                  <c:v>8.4747599999999995E-5</c:v>
                </c:pt>
                <c:pt idx="42">
                  <c:v>8.6977800000000006E-5</c:v>
                </c:pt>
                <c:pt idx="43">
                  <c:v>9.048240000000002E-5</c:v>
                </c:pt>
                <c:pt idx="44">
                  <c:v>9.3668399999999972E-5</c:v>
                </c:pt>
                <c:pt idx="45">
                  <c:v>9.5261399999999982E-5</c:v>
                </c:pt>
                <c:pt idx="46">
                  <c:v>9.7491600000000007E-5</c:v>
                </c:pt>
                <c:pt idx="47">
                  <c:v>1.0131479999999997E-4</c:v>
                </c:pt>
                <c:pt idx="48">
                  <c:v>1.0386360000000001E-4</c:v>
                </c:pt>
                <c:pt idx="49">
                  <c:v>1.0577520000000002E-4</c:v>
                </c:pt>
                <c:pt idx="50">
                  <c:v>1.0896120000000003E-4</c:v>
                </c:pt>
                <c:pt idx="51">
                  <c:v>1.1214719999999998E-4</c:v>
                </c:pt>
                <c:pt idx="52">
                  <c:v>1.140588E-4</c:v>
                </c:pt>
                <c:pt idx="53">
                  <c:v>1.166076E-4</c:v>
                </c:pt>
                <c:pt idx="54">
                  <c:v>1.19475E-4</c:v>
                </c:pt>
                <c:pt idx="55">
                  <c:v>1.223424E-4</c:v>
                </c:pt>
                <c:pt idx="56">
                  <c:v>1.2457259999999997E-4</c:v>
                </c:pt>
                <c:pt idx="57">
                  <c:v>1.2744000000000001E-4</c:v>
                </c:pt>
                <c:pt idx="58">
                  <c:v>1.3094459999999999E-4</c:v>
                </c:pt>
                <c:pt idx="59">
                  <c:v>1.3285619999999998E-4</c:v>
                </c:pt>
                <c:pt idx="60">
                  <c:v>1.3508640000000003E-4</c:v>
                </c:pt>
                <c:pt idx="61">
                  <c:v>1.3795380000000001E-4</c:v>
                </c:pt>
                <c:pt idx="62">
                  <c:v>1.4113980000000001E-4</c:v>
                </c:pt>
                <c:pt idx="63">
                  <c:v>1.4337E-4</c:v>
                </c:pt>
                <c:pt idx="64">
                  <c:v>1.4591880000000001E-4</c:v>
                </c:pt>
                <c:pt idx="65">
                  <c:v>1.4942339999999998E-4</c:v>
                </c:pt>
                <c:pt idx="66">
                  <c:v>1.5165360000000001E-4</c:v>
                </c:pt>
                <c:pt idx="67">
                  <c:v>1.5388379999999998E-4</c:v>
                </c:pt>
                <c:pt idx="68">
                  <c:v>1.5643260000000001E-4</c:v>
                </c:pt>
                <c:pt idx="69">
                  <c:v>1.596186E-4</c:v>
                </c:pt>
                <c:pt idx="70">
                  <c:v>1.6184879999999997E-4</c:v>
                </c:pt>
                <c:pt idx="71">
                  <c:v>1.6439760000000001E-4</c:v>
                </c:pt>
                <c:pt idx="72">
                  <c:v>1.6790219999999998E-4</c:v>
                </c:pt>
                <c:pt idx="73">
                  <c:v>1.701324E-4</c:v>
                </c:pt>
                <c:pt idx="74">
                  <c:v>1.7204400000000002E-4</c:v>
                </c:pt>
                <c:pt idx="75">
                  <c:v>1.7491140000000001E-4</c:v>
                </c:pt>
                <c:pt idx="76">
                  <c:v>1.7841600000000001E-4</c:v>
                </c:pt>
                <c:pt idx="77">
                  <c:v>1.8064619999999998E-4</c:v>
                </c:pt>
                <c:pt idx="78">
                  <c:v>1.828764E-4</c:v>
                </c:pt>
                <c:pt idx="79">
                  <c:v>1.8638099999999998E-4</c:v>
                </c:pt>
                <c:pt idx="80">
                  <c:v>1.8892979999999998E-4</c:v>
                </c:pt>
                <c:pt idx="81">
                  <c:v>1.9115999999999998E-4</c:v>
                </c:pt>
                <c:pt idx="82">
                  <c:v>1.9370879999999998E-4</c:v>
                </c:pt>
                <c:pt idx="83">
                  <c:v>1.965762E-4</c:v>
                </c:pt>
                <c:pt idx="84">
                  <c:v>1.99125E-4</c:v>
                </c:pt>
                <c:pt idx="85">
                  <c:v>2.0167379999999998E-4</c:v>
                </c:pt>
                <c:pt idx="86">
                  <c:v>2.0454120000000002E-4</c:v>
                </c:pt>
                <c:pt idx="87">
                  <c:v>2.0740859999999995E-4</c:v>
                </c:pt>
                <c:pt idx="88">
                  <c:v>2.0963879999999998E-4</c:v>
                </c:pt>
                <c:pt idx="89">
                  <c:v>2.1218759999999995E-4</c:v>
                </c:pt>
                <c:pt idx="90">
                  <c:v>2.1569220000000004E-4</c:v>
                </c:pt>
                <c:pt idx="91">
                  <c:v>2.1824099999999999E-4</c:v>
                </c:pt>
                <c:pt idx="92">
                  <c:v>2.2015259999999998E-4</c:v>
                </c:pt>
                <c:pt idx="93">
                  <c:v>2.233386E-4</c:v>
                </c:pt>
                <c:pt idx="94">
                  <c:v>2.2620600000000001E-4</c:v>
                </c:pt>
                <c:pt idx="95">
                  <c:v>2.2843620000000003E-4</c:v>
                </c:pt>
                <c:pt idx="96">
                  <c:v>2.3066639999999995E-4</c:v>
                </c:pt>
                <c:pt idx="97">
                  <c:v>2.3385239999999997E-4</c:v>
                </c:pt>
                <c:pt idx="98">
                  <c:v>2.3640119999999992E-4</c:v>
                </c:pt>
                <c:pt idx="99">
                  <c:v>2.3863139999999997E-4</c:v>
                </c:pt>
                <c:pt idx="100">
                  <c:v>2.4149880000000001E-4</c:v>
                </c:pt>
                <c:pt idx="101">
                  <c:v>2.4468480000000001E-4</c:v>
                </c:pt>
                <c:pt idx="102">
                  <c:v>2.4691500000000006E-4</c:v>
                </c:pt>
                <c:pt idx="103">
                  <c:v>2.4914519999999995E-4</c:v>
                </c:pt>
                <c:pt idx="104">
                  <c:v>2.5233119999999997E-4</c:v>
                </c:pt>
                <c:pt idx="105">
                  <c:v>2.5519859999999998E-4</c:v>
                </c:pt>
                <c:pt idx="106">
                  <c:v>2.5742880000000003E-4</c:v>
                </c:pt>
                <c:pt idx="107">
                  <c:v>2.5997759999999998E-4</c:v>
                </c:pt>
                <c:pt idx="108">
                  <c:v>2.631636E-4</c:v>
                </c:pt>
                <c:pt idx="109">
                  <c:v>2.6571239999999995E-4</c:v>
                </c:pt>
                <c:pt idx="110">
                  <c:v>2.6794260000000001E-4</c:v>
                </c:pt>
                <c:pt idx="111">
                  <c:v>2.7081000000000002E-4</c:v>
                </c:pt>
                <c:pt idx="112">
                  <c:v>2.7367740000000003E-4</c:v>
                </c:pt>
                <c:pt idx="113">
                  <c:v>2.7590760000000003E-4</c:v>
                </c:pt>
                <c:pt idx="114">
                  <c:v>2.7845639999999998E-4</c:v>
                </c:pt>
                <c:pt idx="115">
                  <c:v>2.8164239999999994E-4</c:v>
                </c:pt>
                <c:pt idx="116">
                  <c:v>2.841912E-4</c:v>
                </c:pt>
                <c:pt idx="117">
                  <c:v>2.8642140000000006E-4</c:v>
                </c:pt>
                <c:pt idx="118">
                  <c:v>2.8928879999999996E-4</c:v>
                </c:pt>
                <c:pt idx="119">
                  <c:v>2.9247479999999998E-4</c:v>
                </c:pt>
                <c:pt idx="120">
                  <c:v>2.9470499999999992E-4</c:v>
                </c:pt>
                <c:pt idx="121">
                  <c:v>2.9725379999999998E-4</c:v>
                </c:pt>
                <c:pt idx="122">
                  <c:v>3.0043979999999995E-4</c:v>
                </c:pt>
                <c:pt idx="123">
                  <c:v>3.0298860000000001E-4</c:v>
                </c:pt>
                <c:pt idx="124">
                  <c:v>3.0521879999999995E-4</c:v>
                </c:pt>
                <c:pt idx="125">
                  <c:v>3.0776759999999996E-4</c:v>
                </c:pt>
                <c:pt idx="126">
                  <c:v>3.1095359999999992E-4</c:v>
                </c:pt>
                <c:pt idx="127">
                  <c:v>3.1318379999999997E-4</c:v>
                </c:pt>
                <c:pt idx="128">
                  <c:v>3.1541400000000003E-4</c:v>
                </c:pt>
                <c:pt idx="129">
                  <c:v>3.189186E-4</c:v>
                </c:pt>
                <c:pt idx="130">
                  <c:v>3.2146739999999995E-4</c:v>
                </c:pt>
                <c:pt idx="131">
                  <c:v>3.2369759999999995E-4</c:v>
                </c:pt>
                <c:pt idx="132">
                  <c:v>3.2624639999999995E-4</c:v>
                </c:pt>
                <c:pt idx="133">
                  <c:v>3.2975099999999998E-4</c:v>
                </c:pt>
                <c:pt idx="134">
                  <c:v>3.3229979999999999E-4</c:v>
                </c:pt>
                <c:pt idx="135">
                  <c:v>3.3421139999999998E-4</c:v>
                </c:pt>
                <c:pt idx="136">
                  <c:v>3.3739739999999994E-4</c:v>
                </c:pt>
                <c:pt idx="137">
                  <c:v>3.4026480000000001E-4</c:v>
                </c:pt>
                <c:pt idx="138">
                  <c:v>3.4249500000000001E-4</c:v>
                </c:pt>
                <c:pt idx="139">
                  <c:v>3.4472519999999995E-4</c:v>
                </c:pt>
                <c:pt idx="140">
                  <c:v>3.4822980000000003E-4</c:v>
                </c:pt>
                <c:pt idx="141">
                  <c:v>3.5046000000000003E-4</c:v>
                </c:pt>
                <c:pt idx="142">
                  <c:v>3.5269019999999992E-4</c:v>
                </c:pt>
                <c:pt idx="143">
                  <c:v>3.5555759999999993E-4</c:v>
                </c:pt>
                <c:pt idx="144">
                  <c:v>3.5874359999999995E-4</c:v>
                </c:pt>
                <c:pt idx="145">
                  <c:v>3.609738E-4</c:v>
                </c:pt>
                <c:pt idx="146">
                  <c:v>3.6352260000000001E-4</c:v>
                </c:pt>
                <c:pt idx="147">
                  <c:v>3.6670860000000003E-4</c:v>
                </c:pt>
                <c:pt idx="148">
                  <c:v>3.6925739999999998E-4</c:v>
                </c:pt>
                <c:pt idx="149">
                  <c:v>3.7148759999999998E-4</c:v>
                </c:pt>
                <c:pt idx="150">
                  <c:v>3.7435499999999994E-4</c:v>
                </c:pt>
                <c:pt idx="151">
                  <c:v>3.7754099999999996E-4</c:v>
                </c:pt>
                <c:pt idx="152">
                  <c:v>3.7977120000000001E-4</c:v>
                </c:pt>
                <c:pt idx="153">
                  <c:v>3.820014E-4</c:v>
                </c:pt>
                <c:pt idx="154">
                  <c:v>3.8518740000000002E-4</c:v>
                </c:pt>
                <c:pt idx="155">
                  <c:v>3.8805479999999993E-4</c:v>
                </c:pt>
                <c:pt idx="156">
                  <c:v>3.8996640000000003E-4</c:v>
                </c:pt>
                <c:pt idx="157">
                  <c:v>3.9283379999999999E-4</c:v>
                </c:pt>
                <c:pt idx="158">
                  <c:v>3.9601979999999995E-4</c:v>
                </c:pt>
                <c:pt idx="159">
                  <c:v>3.9825E-4</c:v>
                </c:pt>
                <c:pt idx="160">
                  <c:v>4.004802E-4</c:v>
                </c:pt>
                <c:pt idx="161">
                  <c:v>4.0334759999999996E-4</c:v>
                </c:pt>
                <c:pt idx="162">
                  <c:v>4.0653359999999993E-4</c:v>
                </c:pt>
                <c:pt idx="163">
                  <c:v>4.0908240000000004E-4</c:v>
                </c:pt>
                <c:pt idx="164">
                  <c:v>4.1163120000000004E-4</c:v>
                </c:pt>
                <c:pt idx="165">
                  <c:v>4.1513580000000002E-4</c:v>
                </c:pt>
                <c:pt idx="166">
                  <c:v>4.1704739999999985E-4</c:v>
                </c:pt>
                <c:pt idx="167">
                  <c:v>4.1927759999999995E-4</c:v>
                </c:pt>
                <c:pt idx="168">
                  <c:v>4.2214500000000002E-4</c:v>
                </c:pt>
                <c:pt idx="169">
                  <c:v>4.2501239999999998E-4</c:v>
                </c:pt>
                <c:pt idx="170">
                  <c:v>4.2724259999999992E-4</c:v>
                </c:pt>
                <c:pt idx="171">
                  <c:v>4.2979139999999998E-4</c:v>
                </c:pt>
                <c:pt idx="172">
                  <c:v>4.3297739999999995E-4</c:v>
                </c:pt>
                <c:pt idx="173">
                  <c:v>4.3552619999999995E-4</c:v>
                </c:pt>
                <c:pt idx="174">
                  <c:v>4.3775639999999995E-4</c:v>
                </c:pt>
                <c:pt idx="175">
                  <c:v>4.4062380000000001E-4</c:v>
                </c:pt>
                <c:pt idx="176">
                  <c:v>4.4380980000000003E-4</c:v>
                </c:pt>
                <c:pt idx="177">
                  <c:v>4.4635859999999993E-4</c:v>
                </c:pt>
                <c:pt idx="178">
                  <c:v>4.4858879999999993E-4</c:v>
                </c:pt>
                <c:pt idx="179">
                  <c:v>4.517748E-4</c:v>
                </c:pt>
                <c:pt idx="180">
                  <c:v>4.5432359999999995E-4</c:v>
                </c:pt>
                <c:pt idx="181">
                  <c:v>4.5655380000000001E-4</c:v>
                </c:pt>
                <c:pt idx="182">
                  <c:v>4.5910260000000001E-4</c:v>
                </c:pt>
                <c:pt idx="183">
                  <c:v>4.6228860000000003E-4</c:v>
                </c:pt>
                <c:pt idx="184">
                  <c:v>4.6483739999999998E-4</c:v>
                </c:pt>
                <c:pt idx="185">
                  <c:v>4.6706760000000003E-4</c:v>
                </c:pt>
                <c:pt idx="186">
                  <c:v>4.7025360000000005E-4</c:v>
                </c:pt>
                <c:pt idx="187">
                  <c:v>4.7312100000000001E-4</c:v>
                </c:pt>
                <c:pt idx="188">
                  <c:v>4.750326E-4</c:v>
                </c:pt>
                <c:pt idx="189">
                  <c:v>4.7758139999999995E-4</c:v>
                </c:pt>
                <c:pt idx="190">
                  <c:v>4.8076739999999997E-4</c:v>
                </c:pt>
                <c:pt idx="191">
                  <c:v>4.8331619999999998E-4</c:v>
                </c:pt>
                <c:pt idx="192">
                  <c:v>4.8554640000000003E-4</c:v>
                </c:pt>
                <c:pt idx="193">
                  <c:v>4.887324E-4</c:v>
                </c:pt>
                <c:pt idx="194">
                  <c:v>4.9159979999999995E-4</c:v>
                </c:pt>
                <c:pt idx="195">
                  <c:v>4.938299999999999E-4</c:v>
                </c:pt>
                <c:pt idx="196">
                  <c:v>4.9606019999999995E-4</c:v>
                </c:pt>
                <c:pt idx="197">
                  <c:v>4.9924620000000002E-4</c:v>
                </c:pt>
                <c:pt idx="198">
                  <c:v>5.0211359999999998E-4</c:v>
                </c:pt>
                <c:pt idx="199">
                  <c:v>5.0434379999999993E-4</c:v>
                </c:pt>
                <c:pt idx="200">
                  <c:v>5.0689259999999999E-4</c:v>
                </c:pt>
                <c:pt idx="201">
                  <c:v>5.1039719999999996E-4</c:v>
                </c:pt>
                <c:pt idx="202">
                  <c:v>5.1230879999999989E-4</c:v>
                </c:pt>
                <c:pt idx="203">
                  <c:v>5.1453899999999995E-4</c:v>
                </c:pt>
                <c:pt idx="204">
                  <c:v>5.1772500000000002E-4</c:v>
                </c:pt>
                <c:pt idx="205">
                  <c:v>5.2059239999999998E-4</c:v>
                </c:pt>
                <c:pt idx="206">
                  <c:v>5.2282259999999992E-4</c:v>
                </c:pt>
                <c:pt idx="207">
                  <c:v>5.2568999999999999E-4</c:v>
                </c:pt>
                <c:pt idx="208">
                  <c:v>5.2887599999999996E-4</c:v>
                </c:pt>
                <c:pt idx="209">
                  <c:v>5.3110620000000001E-4</c:v>
                </c:pt>
                <c:pt idx="210">
                  <c:v>5.3333639999999995E-4</c:v>
                </c:pt>
                <c:pt idx="211">
                  <c:v>5.3620380000000002E-4</c:v>
                </c:pt>
                <c:pt idx="212">
                  <c:v>5.3938979999999998E-4</c:v>
                </c:pt>
                <c:pt idx="213">
                  <c:v>5.4130140000000003E-4</c:v>
                </c:pt>
                <c:pt idx="214">
                  <c:v>5.4416879999999988E-4</c:v>
                </c:pt>
                <c:pt idx="215">
                  <c:v>5.4735480000000006E-4</c:v>
                </c:pt>
                <c:pt idx="216">
                  <c:v>5.4958500000000011E-4</c:v>
                </c:pt>
                <c:pt idx="217">
                  <c:v>5.5181519999999984E-4</c:v>
                </c:pt>
                <c:pt idx="218">
                  <c:v>5.5468259999999991E-4</c:v>
                </c:pt>
                <c:pt idx="219">
                  <c:v>5.5786859999999998E-4</c:v>
                </c:pt>
                <c:pt idx="220">
                  <c:v>5.6041740000000004E-4</c:v>
                </c:pt>
                <c:pt idx="221">
                  <c:v>5.6296619999999999E-4</c:v>
                </c:pt>
                <c:pt idx="222">
                  <c:v>5.6615219999999996E-4</c:v>
                </c:pt>
                <c:pt idx="223">
                  <c:v>5.6838240000000001E-4</c:v>
                </c:pt>
                <c:pt idx="224">
                  <c:v>5.7061259999999995E-4</c:v>
                </c:pt>
                <c:pt idx="225">
                  <c:v>5.7316140000000001E-4</c:v>
                </c:pt>
                <c:pt idx="226">
                  <c:v>5.7634739999999998E-4</c:v>
                </c:pt>
                <c:pt idx="227">
                  <c:v>5.7857760000000003E-4</c:v>
                </c:pt>
                <c:pt idx="228">
                  <c:v>5.8112639999999998E-4</c:v>
                </c:pt>
                <c:pt idx="229">
                  <c:v>5.8431239999999995E-4</c:v>
                </c:pt>
                <c:pt idx="230">
                  <c:v>5.871797999999999E-4</c:v>
                </c:pt>
                <c:pt idx="231">
                  <c:v>5.8909139999999995E-4</c:v>
                </c:pt>
                <c:pt idx="232">
                  <c:v>5.9195880000000002E-4</c:v>
                </c:pt>
                <c:pt idx="233">
                  <c:v>5.9514479999999998E-4</c:v>
                </c:pt>
                <c:pt idx="234">
                  <c:v>5.9769359999999993E-4</c:v>
                </c:pt>
                <c:pt idx="235">
                  <c:v>5.9992379999999988E-4</c:v>
                </c:pt>
                <c:pt idx="236">
                  <c:v>6.0279119999999994E-4</c:v>
                </c:pt>
                <c:pt idx="237">
                  <c:v>6.0565860000000001E-4</c:v>
                </c:pt>
                <c:pt idx="238">
                  <c:v>6.0788880000000006E-4</c:v>
                </c:pt>
                <c:pt idx="239">
                  <c:v>6.104375999999999E-4</c:v>
                </c:pt>
                <c:pt idx="240">
                  <c:v>6.1362359999999998E-4</c:v>
                </c:pt>
                <c:pt idx="241">
                  <c:v>6.1617240000000004E-4</c:v>
                </c:pt>
                <c:pt idx="242">
                  <c:v>6.1840259999999998E-4</c:v>
                </c:pt>
                <c:pt idx="243">
                  <c:v>6.2126999999999994E-4</c:v>
                </c:pt>
                <c:pt idx="244">
                  <c:v>6.2445600000000012E-4</c:v>
                </c:pt>
                <c:pt idx="245">
                  <c:v>6.2636759999999995E-4</c:v>
                </c:pt>
                <c:pt idx="246">
                  <c:v>6.2859779999999978E-4</c:v>
                </c:pt>
                <c:pt idx="247">
                  <c:v>6.3178379999999997E-4</c:v>
                </c:pt>
                <c:pt idx="248">
                  <c:v>6.3496979999999982E-4</c:v>
                </c:pt>
                <c:pt idx="249">
                  <c:v>6.3720000000000009E-4</c:v>
                </c:pt>
                <c:pt idx="250">
                  <c:v>6.4006739999999994E-4</c:v>
                </c:pt>
                <c:pt idx="251">
                  <c:v>6.429347999999999E-4</c:v>
                </c:pt>
                <c:pt idx="252">
                  <c:v>6.4516499999999995E-4</c:v>
                </c:pt>
                <c:pt idx="253">
                  <c:v>6.473951999999999E-4</c:v>
                </c:pt>
                <c:pt idx="254">
                  <c:v>6.5058119999999997E-4</c:v>
                </c:pt>
                <c:pt idx="255">
                  <c:v>6.5344859999999993E-4</c:v>
                </c:pt>
                <c:pt idx="256">
                  <c:v>6.5536019999999997E-4</c:v>
                </c:pt>
                <c:pt idx="257">
                  <c:v>6.5822759999999993E-4</c:v>
                </c:pt>
                <c:pt idx="258">
                  <c:v>6.6173220000000001E-4</c:v>
                </c:pt>
                <c:pt idx="259">
                  <c:v>6.6396239999999996E-4</c:v>
                </c:pt>
                <c:pt idx="260">
                  <c:v>6.65874E-4</c:v>
                </c:pt>
                <c:pt idx="261">
                  <c:v>6.6874139999999985E-4</c:v>
                </c:pt>
                <c:pt idx="262">
                  <c:v>6.7224600000000004E-4</c:v>
                </c:pt>
                <c:pt idx="263">
                  <c:v>6.7447619999999998E-4</c:v>
                </c:pt>
                <c:pt idx="264">
                  <c:v>6.7702499999999994E-4</c:v>
                </c:pt>
                <c:pt idx="265">
                  <c:v>6.7989239999999989E-4</c:v>
                </c:pt>
                <c:pt idx="266">
                  <c:v>6.8244119999999995E-4</c:v>
                </c:pt>
                <c:pt idx="267">
                  <c:v>6.846713999999999E-4</c:v>
                </c:pt>
                <c:pt idx="268">
                  <c:v>6.8753879999999996E-4</c:v>
                </c:pt>
                <c:pt idx="269">
                  <c:v>6.9072479999999993E-4</c:v>
                </c:pt>
                <c:pt idx="270">
                  <c:v>6.9263639999999987E-4</c:v>
                </c:pt>
                <c:pt idx="271">
                  <c:v>6.9550380000000004E-4</c:v>
                </c:pt>
                <c:pt idx="272">
                  <c:v>6.9900839999999991E-4</c:v>
                </c:pt>
                <c:pt idx="273">
                  <c:v>7.0123860000000007E-4</c:v>
                </c:pt>
                <c:pt idx="274">
                  <c:v>7.031502E-4</c:v>
                </c:pt>
                <c:pt idx="275">
                  <c:v>7.0601760000000007E-4</c:v>
                </c:pt>
                <c:pt idx="276">
                  <c:v>7.0920360000000003E-4</c:v>
                </c:pt>
                <c:pt idx="277">
                  <c:v>7.1175239999999988E-4</c:v>
                </c:pt>
                <c:pt idx="278">
                  <c:v>7.1398260000000015E-4</c:v>
                </c:pt>
                <c:pt idx="279">
                  <c:v>7.1716859999999989E-4</c:v>
                </c:pt>
                <c:pt idx="280">
                  <c:v>7.1971739999999995E-4</c:v>
                </c:pt>
                <c:pt idx="281">
                  <c:v>7.2194760000000001E-4</c:v>
                </c:pt>
                <c:pt idx="282">
                  <c:v>7.2449639999999985E-4</c:v>
                </c:pt>
                <c:pt idx="283">
                  <c:v>7.2768239999999992E-4</c:v>
                </c:pt>
                <c:pt idx="284">
                  <c:v>7.2991259999999997E-4</c:v>
                </c:pt>
                <c:pt idx="285">
                  <c:v>7.3246139999999993E-4</c:v>
                </c:pt>
                <c:pt idx="286">
                  <c:v>7.356474E-4</c:v>
                </c:pt>
                <c:pt idx="287">
                  <c:v>7.3851479999999996E-4</c:v>
                </c:pt>
                <c:pt idx="288">
                  <c:v>7.404264E-4</c:v>
                </c:pt>
                <c:pt idx="289">
                  <c:v>7.4297519999999995E-4</c:v>
                </c:pt>
                <c:pt idx="290">
                  <c:v>7.4647980000000004E-4</c:v>
                </c:pt>
                <c:pt idx="291">
                  <c:v>7.4902859999999988E-4</c:v>
                </c:pt>
                <c:pt idx="292">
                  <c:v>7.5094019999999992E-4</c:v>
                </c:pt>
                <c:pt idx="293">
                  <c:v>7.5380759999999988E-4</c:v>
                </c:pt>
                <c:pt idx="294">
                  <c:v>7.5699359999999985E-4</c:v>
                </c:pt>
                <c:pt idx="295">
                  <c:v>7.5954240000000001E-4</c:v>
                </c:pt>
                <c:pt idx="296">
                  <c:v>7.6177259999999985E-4</c:v>
                </c:pt>
                <c:pt idx="297">
                  <c:v>7.6495859999999982E-4</c:v>
                </c:pt>
                <c:pt idx="298">
                  <c:v>7.6750739999999998E-4</c:v>
                </c:pt>
                <c:pt idx="299">
                  <c:v>7.6973759999999982E-4</c:v>
                </c:pt>
                <c:pt idx="300">
                  <c:v>7.7260499999999999E-4</c:v>
                </c:pt>
                <c:pt idx="301">
                  <c:v>7.7579099999999985E-4</c:v>
                </c:pt>
                <c:pt idx="302">
                  <c:v>7.777025999999999E-4</c:v>
                </c:pt>
                <c:pt idx="303">
                  <c:v>7.7993280000000006E-4</c:v>
                </c:pt>
                <c:pt idx="304">
                  <c:v>7.8343739999999992E-4</c:v>
                </c:pt>
                <c:pt idx="305">
                  <c:v>7.8662339999999999E-4</c:v>
                </c:pt>
                <c:pt idx="306">
                  <c:v>7.8853499999999993E-4</c:v>
                </c:pt>
                <c:pt idx="307">
                  <c:v>7.914024E-4</c:v>
                </c:pt>
                <c:pt idx="308">
                  <c:v>7.9426979999999996E-4</c:v>
                </c:pt>
                <c:pt idx="309">
                  <c:v>7.9650000000000001E-4</c:v>
                </c:pt>
                <c:pt idx="310">
                  <c:v>7.9904879999999996E-4</c:v>
                </c:pt>
                <c:pt idx="311">
                  <c:v>8.015975999999998E-4</c:v>
                </c:pt>
                <c:pt idx="312">
                  <c:v>8.0446500000000008E-4</c:v>
                </c:pt>
                <c:pt idx="313">
                  <c:v>8.0669519999999992E-4</c:v>
                </c:pt>
                <c:pt idx="314">
                  <c:v>8.0956259999999999E-4</c:v>
                </c:pt>
                <c:pt idx="315">
                  <c:v>8.1338579999999997E-4</c:v>
                </c:pt>
                <c:pt idx="316">
                  <c:v>8.1529740000000001E-4</c:v>
                </c:pt>
                <c:pt idx="317">
                  <c:v>8.1720900000000006E-4</c:v>
                </c:pt>
                <c:pt idx="318">
                  <c:v>8.2007639999999991E-4</c:v>
                </c:pt>
                <c:pt idx="319">
                  <c:v>8.235810000000001E-4</c:v>
                </c:pt>
                <c:pt idx="320">
                  <c:v>8.2581119999999993E-4</c:v>
                </c:pt>
                <c:pt idx="321">
                  <c:v>8.2804140000000009E-4</c:v>
                </c:pt>
                <c:pt idx="322">
                  <c:v>8.3122740000000006E-4</c:v>
                </c:pt>
                <c:pt idx="323">
                  <c:v>8.3409479999999969E-4</c:v>
                </c:pt>
                <c:pt idx="324">
                  <c:v>8.3600640000000017E-4</c:v>
                </c:pt>
                <c:pt idx="325">
                  <c:v>8.388737999999998E-4</c:v>
                </c:pt>
                <c:pt idx="326">
                  <c:v>8.4205979999999988E-4</c:v>
                </c:pt>
                <c:pt idx="327">
                  <c:v>8.4429000000000004E-4</c:v>
                </c:pt>
                <c:pt idx="328">
                  <c:v>8.4683879999999977E-4</c:v>
                </c:pt>
                <c:pt idx="329">
                  <c:v>8.5002479999999995E-4</c:v>
                </c:pt>
                <c:pt idx="330">
                  <c:v>8.525735999999998E-4</c:v>
                </c:pt>
              </c:numCache>
            </c:numRef>
          </c:xVal>
          <c:yVal>
            <c:numRef>
              <c:f>'plaster 5.1_40'!$G$9:$G$339</c:f>
              <c:numCache>
                <c:formatCode>General</c:formatCode>
                <c:ptCount val="3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1.3591938336485612E-2</c:v>
                </c:pt>
                <c:pt idx="11">
                  <c:v>2.7183876672971195E-2</c:v>
                </c:pt>
                <c:pt idx="12">
                  <c:v>4.0775815009456803E-2</c:v>
                </c:pt>
                <c:pt idx="13">
                  <c:v>4.0775815009456803E-2</c:v>
                </c:pt>
                <c:pt idx="14">
                  <c:v>2.7183876672971195E-2</c:v>
                </c:pt>
                <c:pt idx="15">
                  <c:v>5.4367753345942418E-2</c:v>
                </c:pt>
                <c:pt idx="16">
                  <c:v>4.0775815009456803E-2</c:v>
                </c:pt>
                <c:pt idx="17">
                  <c:v>2.7183876672971195E-2</c:v>
                </c:pt>
                <c:pt idx="18">
                  <c:v>4.0775815009456803E-2</c:v>
                </c:pt>
                <c:pt idx="19">
                  <c:v>5.4367753345942418E-2</c:v>
                </c:pt>
                <c:pt idx="20">
                  <c:v>6.7959691682428019E-2</c:v>
                </c:pt>
                <c:pt idx="21">
                  <c:v>6.7959691682428019E-2</c:v>
                </c:pt>
                <c:pt idx="22">
                  <c:v>9.5143568355399208E-2</c:v>
                </c:pt>
                <c:pt idx="23">
                  <c:v>8.1551630018913648E-2</c:v>
                </c:pt>
                <c:pt idx="24">
                  <c:v>0.10873550669188484</c:v>
                </c:pt>
                <c:pt idx="25">
                  <c:v>5.4367753345942418E-2</c:v>
                </c:pt>
                <c:pt idx="26">
                  <c:v>0.10873550669188484</c:v>
                </c:pt>
                <c:pt idx="27">
                  <c:v>8.1551630018913648E-2</c:v>
                </c:pt>
                <c:pt idx="28">
                  <c:v>8.1551630018913648E-2</c:v>
                </c:pt>
                <c:pt idx="29">
                  <c:v>9.5143568355399208E-2</c:v>
                </c:pt>
                <c:pt idx="30">
                  <c:v>0.13591938336485604</c:v>
                </c:pt>
                <c:pt idx="31">
                  <c:v>0.10873550669188484</c:v>
                </c:pt>
                <c:pt idx="32">
                  <c:v>0.13591938336485604</c:v>
                </c:pt>
                <c:pt idx="33">
                  <c:v>0.10873550669188484</c:v>
                </c:pt>
                <c:pt idx="34">
                  <c:v>0.12232744502837045</c:v>
                </c:pt>
                <c:pt idx="35">
                  <c:v>0.13591938336485604</c:v>
                </c:pt>
                <c:pt idx="36">
                  <c:v>0.13591938336485604</c:v>
                </c:pt>
                <c:pt idx="37">
                  <c:v>0.14951132170134163</c:v>
                </c:pt>
                <c:pt idx="38">
                  <c:v>0.1631032600378273</c:v>
                </c:pt>
                <c:pt idx="39">
                  <c:v>0.14951132170134163</c:v>
                </c:pt>
                <c:pt idx="40">
                  <c:v>0.17669519837431283</c:v>
                </c:pt>
                <c:pt idx="41">
                  <c:v>0.17669519837431283</c:v>
                </c:pt>
                <c:pt idx="42">
                  <c:v>0.1631032600378273</c:v>
                </c:pt>
                <c:pt idx="43">
                  <c:v>0.14951132170134163</c:v>
                </c:pt>
                <c:pt idx="44">
                  <c:v>0.19028713671079842</c:v>
                </c:pt>
                <c:pt idx="45">
                  <c:v>0.17669519837431283</c:v>
                </c:pt>
                <c:pt idx="46">
                  <c:v>0.17669519837431283</c:v>
                </c:pt>
                <c:pt idx="47">
                  <c:v>0.1631032600378273</c:v>
                </c:pt>
                <c:pt idx="48">
                  <c:v>0.19028713671079842</c:v>
                </c:pt>
                <c:pt idx="49">
                  <c:v>0.20387907504728411</c:v>
                </c:pt>
                <c:pt idx="50">
                  <c:v>0.21747101338376967</c:v>
                </c:pt>
                <c:pt idx="51">
                  <c:v>0.23106295172025529</c:v>
                </c:pt>
                <c:pt idx="52">
                  <c:v>0.23106295172025529</c:v>
                </c:pt>
                <c:pt idx="53">
                  <c:v>0.20387907504728411</c:v>
                </c:pt>
                <c:pt idx="54">
                  <c:v>0.2446548900567409</c:v>
                </c:pt>
                <c:pt idx="55">
                  <c:v>0.2446548900567409</c:v>
                </c:pt>
                <c:pt idx="56">
                  <c:v>0.2446548900567409</c:v>
                </c:pt>
                <c:pt idx="57">
                  <c:v>0.2446548900567409</c:v>
                </c:pt>
                <c:pt idx="58">
                  <c:v>0.2446548900567409</c:v>
                </c:pt>
                <c:pt idx="59">
                  <c:v>0.25824682839322649</c:v>
                </c:pt>
                <c:pt idx="60">
                  <c:v>0.27183876672971208</c:v>
                </c:pt>
                <c:pt idx="61">
                  <c:v>0.27183876672971208</c:v>
                </c:pt>
                <c:pt idx="62">
                  <c:v>0.27183876672971208</c:v>
                </c:pt>
                <c:pt idx="63">
                  <c:v>0.28543070506619772</c:v>
                </c:pt>
                <c:pt idx="64">
                  <c:v>0.28543070506619772</c:v>
                </c:pt>
                <c:pt idx="65">
                  <c:v>0.28543070506619772</c:v>
                </c:pt>
                <c:pt idx="66">
                  <c:v>0.29902264340268331</c:v>
                </c:pt>
                <c:pt idx="67">
                  <c:v>0.32620652007565454</c:v>
                </c:pt>
                <c:pt idx="68">
                  <c:v>0.32620652007565454</c:v>
                </c:pt>
                <c:pt idx="69">
                  <c:v>0.29902264340268331</c:v>
                </c:pt>
                <c:pt idx="70">
                  <c:v>0.35339039674862566</c:v>
                </c:pt>
                <c:pt idx="71">
                  <c:v>0.3126145817391689</c:v>
                </c:pt>
                <c:pt idx="72">
                  <c:v>0.32620652007565454</c:v>
                </c:pt>
                <c:pt idx="73">
                  <c:v>0.35339039674862566</c:v>
                </c:pt>
                <c:pt idx="74">
                  <c:v>0.35339039674862566</c:v>
                </c:pt>
                <c:pt idx="75">
                  <c:v>0.33979845841214013</c:v>
                </c:pt>
                <c:pt idx="76">
                  <c:v>0.35339039674862566</c:v>
                </c:pt>
                <c:pt idx="77">
                  <c:v>0.33979845841214013</c:v>
                </c:pt>
                <c:pt idx="78">
                  <c:v>0.39416621175808247</c:v>
                </c:pt>
                <c:pt idx="79">
                  <c:v>0.38057427342159694</c:v>
                </c:pt>
                <c:pt idx="80">
                  <c:v>0.35339039674862566</c:v>
                </c:pt>
                <c:pt idx="81">
                  <c:v>0.38057427342159694</c:v>
                </c:pt>
                <c:pt idx="82">
                  <c:v>0.3669823350851113</c:v>
                </c:pt>
                <c:pt idx="83">
                  <c:v>0.38057427342159694</c:v>
                </c:pt>
                <c:pt idx="84">
                  <c:v>0.38057427342159694</c:v>
                </c:pt>
                <c:pt idx="85">
                  <c:v>0.40775815009456823</c:v>
                </c:pt>
                <c:pt idx="86">
                  <c:v>0.39416621175808247</c:v>
                </c:pt>
                <c:pt idx="87">
                  <c:v>0.42135008843105376</c:v>
                </c:pt>
                <c:pt idx="88">
                  <c:v>0.42135008843105376</c:v>
                </c:pt>
                <c:pt idx="89">
                  <c:v>0.42135008843105376</c:v>
                </c:pt>
                <c:pt idx="90">
                  <c:v>0.43494202676753935</c:v>
                </c:pt>
                <c:pt idx="91">
                  <c:v>0.43494202676753935</c:v>
                </c:pt>
                <c:pt idx="92">
                  <c:v>0.43494202676753935</c:v>
                </c:pt>
                <c:pt idx="93">
                  <c:v>0.44853396510402493</c:v>
                </c:pt>
                <c:pt idx="94">
                  <c:v>0.47571784177699605</c:v>
                </c:pt>
                <c:pt idx="95">
                  <c:v>0.44853396510402493</c:v>
                </c:pt>
                <c:pt idx="96">
                  <c:v>0.44853396510402493</c:v>
                </c:pt>
                <c:pt idx="97">
                  <c:v>0.47571784177699605</c:v>
                </c:pt>
                <c:pt idx="98">
                  <c:v>0.46212590344051058</c:v>
                </c:pt>
                <c:pt idx="99">
                  <c:v>0.48930978011348181</c:v>
                </c:pt>
                <c:pt idx="100">
                  <c:v>0.48930978011348181</c:v>
                </c:pt>
                <c:pt idx="101">
                  <c:v>0.50290171844996734</c:v>
                </c:pt>
                <c:pt idx="102">
                  <c:v>0.51649365678645298</c:v>
                </c:pt>
                <c:pt idx="103">
                  <c:v>0.50290171844996734</c:v>
                </c:pt>
                <c:pt idx="104">
                  <c:v>0.53008559512293862</c:v>
                </c:pt>
                <c:pt idx="105">
                  <c:v>0.54367753345942416</c:v>
                </c:pt>
                <c:pt idx="106">
                  <c:v>0.55726947179590991</c:v>
                </c:pt>
                <c:pt idx="107">
                  <c:v>0.53008559512293862</c:v>
                </c:pt>
                <c:pt idx="108">
                  <c:v>0.53008559512293862</c:v>
                </c:pt>
                <c:pt idx="109">
                  <c:v>0.54367753345942416</c:v>
                </c:pt>
                <c:pt idx="110">
                  <c:v>0.57086141013239544</c:v>
                </c:pt>
                <c:pt idx="111">
                  <c:v>0.57086141013239544</c:v>
                </c:pt>
                <c:pt idx="112">
                  <c:v>0.57086141013239544</c:v>
                </c:pt>
                <c:pt idx="113">
                  <c:v>0.58445334846888097</c:v>
                </c:pt>
                <c:pt idx="114">
                  <c:v>0.59804528680536662</c:v>
                </c:pt>
                <c:pt idx="115">
                  <c:v>0.58445334846888097</c:v>
                </c:pt>
                <c:pt idx="116">
                  <c:v>0.62522916347833779</c:v>
                </c:pt>
                <c:pt idx="117">
                  <c:v>0.61163722514185215</c:v>
                </c:pt>
                <c:pt idx="118">
                  <c:v>0.61163722514185215</c:v>
                </c:pt>
                <c:pt idx="119">
                  <c:v>0.62522916347833779</c:v>
                </c:pt>
                <c:pt idx="120">
                  <c:v>0.63882110181482354</c:v>
                </c:pt>
                <c:pt idx="121">
                  <c:v>0.61163722514185215</c:v>
                </c:pt>
                <c:pt idx="122">
                  <c:v>0.62522916347833779</c:v>
                </c:pt>
                <c:pt idx="123">
                  <c:v>0.63882110181482354</c:v>
                </c:pt>
                <c:pt idx="124">
                  <c:v>0.63882110181482354</c:v>
                </c:pt>
                <c:pt idx="125">
                  <c:v>0.67959691682428025</c:v>
                </c:pt>
                <c:pt idx="126">
                  <c:v>0.66600497848779461</c:v>
                </c:pt>
                <c:pt idx="127">
                  <c:v>0.67959691682428025</c:v>
                </c:pt>
                <c:pt idx="128">
                  <c:v>0.66600497848779461</c:v>
                </c:pt>
                <c:pt idx="129">
                  <c:v>0.69318885516076589</c:v>
                </c:pt>
                <c:pt idx="130">
                  <c:v>0.72037273183373707</c:v>
                </c:pt>
                <c:pt idx="131">
                  <c:v>0.69318885516076589</c:v>
                </c:pt>
                <c:pt idx="132">
                  <c:v>0.67959691682428025</c:v>
                </c:pt>
                <c:pt idx="133">
                  <c:v>0.69318885516076589</c:v>
                </c:pt>
                <c:pt idx="134">
                  <c:v>0.72037273183373707</c:v>
                </c:pt>
                <c:pt idx="135">
                  <c:v>0.70678079349725131</c:v>
                </c:pt>
                <c:pt idx="136">
                  <c:v>0.69318885516076589</c:v>
                </c:pt>
                <c:pt idx="137">
                  <c:v>0.7339646701702226</c:v>
                </c:pt>
                <c:pt idx="138">
                  <c:v>0.7339646701702226</c:v>
                </c:pt>
                <c:pt idx="139">
                  <c:v>0.74755660850670835</c:v>
                </c:pt>
                <c:pt idx="140">
                  <c:v>0.7339646701702226</c:v>
                </c:pt>
                <c:pt idx="141">
                  <c:v>0.74755660850670835</c:v>
                </c:pt>
                <c:pt idx="142">
                  <c:v>0.76114854684319389</c:v>
                </c:pt>
                <c:pt idx="143">
                  <c:v>0.77474048517967953</c:v>
                </c:pt>
                <c:pt idx="144">
                  <c:v>0.78833242351616495</c:v>
                </c:pt>
                <c:pt idx="145">
                  <c:v>0.78833242351616495</c:v>
                </c:pt>
                <c:pt idx="146">
                  <c:v>0.77474048517967953</c:v>
                </c:pt>
                <c:pt idx="147">
                  <c:v>0.8019243618526507</c:v>
                </c:pt>
                <c:pt idx="148">
                  <c:v>0.78833242351616495</c:v>
                </c:pt>
                <c:pt idx="149">
                  <c:v>0.77474048517967953</c:v>
                </c:pt>
                <c:pt idx="150">
                  <c:v>0.81551630018913646</c:v>
                </c:pt>
                <c:pt idx="151">
                  <c:v>0.84270017686210741</c:v>
                </c:pt>
                <c:pt idx="152">
                  <c:v>0.82910823852562188</c:v>
                </c:pt>
                <c:pt idx="153">
                  <c:v>0.84270017686210741</c:v>
                </c:pt>
                <c:pt idx="154">
                  <c:v>0.85629211519859327</c:v>
                </c:pt>
                <c:pt idx="155">
                  <c:v>0.82910823852562188</c:v>
                </c:pt>
                <c:pt idx="156">
                  <c:v>0.85629211519859327</c:v>
                </c:pt>
                <c:pt idx="157">
                  <c:v>0.85629211519859327</c:v>
                </c:pt>
                <c:pt idx="158">
                  <c:v>0.88347599187156434</c:v>
                </c:pt>
                <c:pt idx="159">
                  <c:v>0.86988405353507881</c:v>
                </c:pt>
                <c:pt idx="160">
                  <c:v>0.85629211519859327</c:v>
                </c:pt>
                <c:pt idx="161">
                  <c:v>0.88347599187156434</c:v>
                </c:pt>
                <c:pt idx="162">
                  <c:v>0.89706793020804987</c:v>
                </c:pt>
                <c:pt idx="163">
                  <c:v>0.88347599187156434</c:v>
                </c:pt>
                <c:pt idx="164">
                  <c:v>0.9106598685445354</c:v>
                </c:pt>
                <c:pt idx="165">
                  <c:v>0.88347599187156434</c:v>
                </c:pt>
                <c:pt idx="166">
                  <c:v>0.92425180688102093</c:v>
                </c:pt>
                <c:pt idx="167">
                  <c:v>0.92425180688102093</c:v>
                </c:pt>
                <c:pt idx="168">
                  <c:v>0.9106598685445354</c:v>
                </c:pt>
                <c:pt idx="169">
                  <c:v>0.89706793020804987</c:v>
                </c:pt>
                <c:pt idx="170">
                  <c:v>0.9106598685445354</c:v>
                </c:pt>
                <c:pt idx="171">
                  <c:v>0.9106598685445354</c:v>
                </c:pt>
                <c:pt idx="172">
                  <c:v>0.95143568355399233</c:v>
                </c:pt>
                <c:pt idx="173">
                  <c:v>0.96502762189047797</c:v>
                </c:pt>
                <c:pt idx="174">
                  <c:v>0.95143568355399233</c:v>
                </c:pt>
                <c:pt idx="175">
                  <c:v>0.96502762189047797</c:v>
                </c:pt>
                <c:pt idx="176">
                  <c:v>0.99221149856344915</c:v>
                </c:pt>
                <c:pt idx="177">
                  <c:v>0.99221149856344915</c:v>
                </c:pt>
                <c:pt idx="178">
                  <c:v>0.99221149856344915</c:v>
                </c:pt>
                <c:pt idx="179">
                  <c:v>1.0058034368999347</c:v>
                </c:pt>
                <c:pt idx="180">
                  <c:v>1.0058034368999347</c:v>
                </c:pt>
                <c:pt idx="181">
                  <c:v>1.0058034368999347</c:v>
                </c:pt>
                <c:pt idx="182">
                  <c:v>0.99221149856344915</c:v>
                </c:pt>
                <c:pt idx="183">
                  <c:v>1.0329873135729062</c:v>
                </c:pt>
                <c:pt idx="184">
                  <c:v>1.0193953752364207</c:v>
                </c:pt>
                <c:pt idx="185">
                  <c:v>1.0329873135729062</c:v>
                </c:pt>
                <c:pt idx="186">
                  <c:v>1.0329873135729062</c:v>
                </c:pt>
                <c:pt idx="187">
                  <c:v>1.0329873135729062</c:v>
                </c:pt>
                <c:pt idx="188">
                  <c:v>1.0601711902458772</c:v>
                </c:pt>
                <c:pt idx="189">
                  <c:v>1.0465792519093915</c:v>
                </c:pt>
                <c:pt idx="190">
                  <c:v>1.0329873135729062</c:v>
                </c:pt>
                <c:pt idx="191">
                  <c:v>1.0737631285823628</c:v>
                </c:pt>
                <c:pt idx="192">
                  <c:v>1.0601711902458772</c:v>
                </c:pt>
                <c:pt idx="193">
                  <c:v>1.1009470052553338</c:v>
                </c:pt>
                <c:pt idx="194">
                  <c:v>1.0873550669188483</c:v>
                </c:pt>
                <c:pt idx="195">
                  <c:v>1.0873550669188483</c:v>
                </c:pt>
                <c:pt idx="196">
                  <c:v>1.1281308819283051</c:v>
                </c:pt>
                <c:pt idx="197">
                  <c:v>1.1417228202647911</c:v>
                </c:pt>
                <c:pt idx="198">
                  <c:v>1.1145389435918194</c:v>
                </c:pt>
                <c:pt idx="199">
                  <c:v>1.1417228202647911</c:v>
                </c:pt>
                <c:pt idx="200">
                  <c:v>1.1145389435918194</c:v>
                </c:pt>
                <c:pt idx="201">
                  <c:v>1.1417228202647911</c:v>
                </c:pt>
                <c:pt idx="202">
                  <c:v>1.1417228202647911</c:v>
                </c:pt>
                <c:pt idx="203">
                  <c:v>1.1281308819283051</c:v>
                </c:pt>
                <c:pt idx="204">
                  <c:v>1.1553147586012766</c:v>
                </c:pt>
                <c:pt idx="205">
                  <c:v>1.1553147586012766</c:v>
                </c:pt>
                <c:pt idx="206">
                  <c:v>1.1689066969377619</c:v>
                </c:pt>
                <c:pt idx="207">
                  <c:v>1.1689066969377619</c:v>
                </c:pt>
                <c:pt idx="208">
                  <c:v>1.1824986352742477</c:v>
                </c:pt>
                <c:pt idx="209">
                  <c:v>1.1824986352742477</c:v>
                </c:pt>
                <c:pt idx="210">
                  <c:v>1.209682511947219</c:v>
                </c:pt>
                <c:pt idx="211">
                  <c:v>1.1689066969377619</c:v>
                </c:pt>
                <c:pt idx="212">
                  <c:v>1.1824986352742477</c:v>
                </c:pt>
                <c:pt idx="213">
                  <c:v>1.2232744502837045</c:v>
                </c:pt>
                <c:pt idx="214">
                  <c:v>1.2232744502837045</c:v>
                </c:pt>
                <c:pt idx="215">
                  <c:v>1.209682511947219</c:v>
                </c:pt>
                <c:pt idx="216">
                  <c:v>1.2504583269566756</c:v>
                </c:pt>
                <c:pt idx="217">
                  <c:v>1.2504583269566756</c:v>
                </c:pt>
                <c:pt idx="218">
                  <c:v>1.2504583269566756</c:v>
                </c:pt>
                <c:pt idx="219">
                  <c:v>1.2232744502837045</c:v>
                </c:pt>
                <c:pt idx="220">
                  <c:v>1.2776422036296466</c:v>
                </c:pt>
                <c:pt idx="221">
                  <c:v>1.2776422036296466</c:v>
                </c:pt>
                <c:pt idx="222">
                  <c:v>1.2776422036296466</c:v>
                </c:pt>
                <c:pt idx="223">
                  <c:v>1.23686638862019</c:v>
                </c:pt>
                <c:pt idx="224">
                  <c:v>1.2776422036296466</c:v>
                </c:pt>
                <c:pt idx="225">
                  <c:v>1.2776422036296466</c:v>
                </c:pt>
                <c:pt idx="226">
                  <c:v>1.2640502652931611</c:v>
                </c:pt>
                <c:pt idx="227">
                  <c:v>1.3048260803026184</c:v>
                </c:pt>
                <c:pt idx="228">
                  <c:v>1.3320099569755892</c:v>
                </c:pt>
                <c:pt idx="229">
                  <c:v>1.3184180186391037</c:v>
                </c:pt>
                <c:pt idx="230">
                  <c:v>1.3184180186391037</c:v>
                </c:pt>
                <c:pt idx="231">
                  <c:v>1.3048260803026184</c:v>
                </c:pt>
                <c:pt idx="232">
                  <c:v>1.3456018953120747</c:v>
                </c:pt>
                <c:pt idx="233">
                  <c:v>1.3320099569755892</c:v>
                </c:pt>
                <c:pt idx="234">
                  <c:v>1.3320099569755892</c:v>
                </c:pt>
                <c:pt idx="235">
                  <c:v>1.3456018953120747</c:v>
                </c:pt>
                <c:pt idx="236">
                  <c:v>1.3727857719850463</c:v>
                </c:pt>
                <c:pt idx="237">
                  <c:v>1.3591938336485603</c:v>
                </c:pt>
                <c:pt idx="238">
                  <c:v>1.3591938336485603</c:v>
                </c:pt>
                <c:pt idx="239">
                  <c:v>1.3456018953120747</c:v>
                </c:pt>
                <c:pt idx="240">
                  <c:v>1.4135615869945026</c:v>
                </c:pt>
                <c:pt idx="241">
                  <c:v>1.3999696486580173</c:v>
                </c:pt>
                <c:pt idx="242">
                  <c:v>1.3999696486580173</c:v>
                </c:pt>
                <c:pt idx="243">
                  <c:v>1.3863777103215318</c:v>
                </c:pt>
                <c:pt idx="244">
                  <c:v>1.3863777103215318</c:v>
                </c:pt>
                <c:pt idx="245">
                  <c:v>1.4407454636674739</c:v>
                </c:pt>
                <c:pt idx="246">
                  <c:v>1.4271535253309886</c:v>
                </c:pt>
                <c:pt idx="247">
                  <c:v>1.4271535253309886</c:v>
                </c:pt>
                <c:pt idx="248">
                  <c:v>1.4407454636674739</c:v>
                </c:pt>
                <c:pt idx="249">
                  <c:v>1.4543374020039599</c:v>
                </c:pt>
                <c:pt idx="250">
                  <c:v>1.4543374020039599</c:v>
                </c:pt>
                <c:pt idx="251">
                  <c:v>1.4407454636674739</c:v>
                </c:pt>
                <c:pt idx="252">
                  <c:v>1.4543374020039599</c:v>
                </c:pt>
                <c:pt idx="253">
                  <c:v>1.4543374020039599</c:v>
                </c:pt>
                <c:pt idx="254">
                  <c:v>1.481521278676931</c:v>
                </c:pt>
                <c:pt idx="255">
                  <c:v>1.4951132170134167</c:v>
                </c:pt>
                <c:pt idx="256">
                  <c:v>1.4951132170134167</c:v>
                </c:pt>
                <c:pt idx="257">
                  <c:v>1.4543374020039599</c:v>
                </c:pt>
                <c:pt idx="258">
                  <c:v>1.522297093686388</c:v>
                </c:pt>
                <c:pt idx="259">
                  <c:v>1.481521278676931</c:v>
                </c:pt>
                <c:pt idx="260">
                  <c:v>1.508705155349902</c:v>
                </c:pt>
                <c:pt idx="261">
                  <c:v>1.522297093686388</c:v>
                </c:pt>
                <c:pt idx="262">
                  <c:v>1.522297093686388</c:v>
                </c:pt>
                <c:pt idx="263">
                  <c:v>1.5358890320228733</c:v>
                </c:pt>
                <c:pt idx="264">
                  <c:v>1.5358890320228733</c:v>
                </c:pt>
                <c:pt idx="265">
                  <c:v>1.5494809703593591</c:v>
                </c:pt>
                <c:pt idx="266">
                  <c:v>1.5630729086958446</c:v>
                </c:pt>
                <c:pt idx="267">
                  <c:v>1.5630729086958446</c:v>
                </c:pt>
                <c:pt idx="268">
                  <c:v>1.5630729086958446</c:v>
                </c:pt>
                <c:pt idx="269">
                  <c:v>1.5766648470323299</c:v>
                </c:pt>
                <c:pt idx="270">
                  <c:v>1.5630729086958446</c:v>
                </c:pt>
                <c:pt idx="271">
                  <c:v>1.5630729086958446</c:v>
                </c:pt>
                <c:pt idx="272">
                  <c:v>1.5902567853688157</c:v>
                </c:pt>
                <c:pt idx="273">
                  <c:v>1.6038487237053014</c:v>
                </c:pt>
                <c:pt idx="274">
                  <c:v>1.6174406620417872</c:v>
                </c:pt>
                <c:pt idx="275">
                  <c:v>1.6446245387147582</c:v>
                </c:pt>
                <c:pt idx="276">
                  <c:v>1.6174406620417872</c:v>
                </c:pt>
                <c:pt idx="277">
                  <c:v>1.6310326003782729</c:v>
                </c:pt>
                <c:pt idx="278">
                  <c:v>1.5902567853688157</c:v>
                </c:pt>
                <c:pt idx="279">
                  <c:v>1.6310326003782729</c:v>
                </c:pt>
                <c:pt idx="280">
                  <c:v>1.6310326003782729</c:v>
                </c:pt>
                <c:pt idx="281">
                  <c:v>1.6718084153877293</c:v>
                </c:pt>
                <c:pt idx="282">
                  <c:v>1.6446245387147582</c:v>
                </c:pt>
                <c:pt idx="283">
                  <c:v>1.6582164770512433</c:v>
                </c:pt>
                <c:pt idx="284">
                  <c:v>1.6718084153877293</c:v>
                </c:pt>
                <c:pt idx="285">
                  <c:v>1.685400353724215</c:v>
                </c:pt>
                <c:pt idx="286">
                  <c:v>1.6989922920607008</c:v>
                </c:pt>
                <c:pt idx="287">
                  <c:v>1.685400353724215</c:v>
                </c:pt>
                <c:pt idx="288">
                  <c:v>1.6989922920607008</c:v>
                </c:pt>
                <c:pt idx="289">
                  <c:v>1.7125842303971865</c:v>
                </c:pt>
                <c:pt idx="290">
                  <c:v>1.6989922920607008</c:v>
                </c:pt>
                <c:pt idx="291">
                  <c:v>1.7125842303971865</c:v>
                </c:pt>
                <c:pt idx="292">
                  <c:v>1.6989922920607008</c:v>
                </c:pt>
                <c:pt idx="293">
                  <c:v>1.7125842303971865</c:v>
                </c:pt>
                <c:pt idx="294">
                  <c:v>1.7261761687336716</c:v>
                </c:pt>
                <c:pt idx="295">
                  <c:v>1.7397681070701574</c:v>
                </c:pt>
                <c:pt idx="296">
                  <c:v>1.7805439220796142</c:v>
                </c:pt>
                <c:pt idx="297">
                  <c:v>1.7533600454066429</c:v>
                </c:pt>
                <c:pt idx="298">
                  <c:v>1.7941358604160997</c:v>
                </c:pt>
                <c:pt idx="299">
                  <c:v>1.7397681070701574</c:v>
                </c:pt>
                <c:pt idx="300">
                  <c:v>1.7669519837431291</c:v>
                </c:pt>
                <c:pt idx="301">
                  <c:v>1.7805439220796142</c:v>
                </c:pt>
                <c:pt idx="302">
                  <c:v>1.7669519837431291</c:v>
                </c:pt>
                <c:pt idx="303">
                  <c:v>1.7805439220796142</c:v>
                </c:pt>
                <c:pt idx="304">
                  <c:v>1.7805439220796142</c:v>
                </c:pt>
                <c:pt idx="305">
                  <c:v>1.8077277987525853</c:v>
                </c:pt>
                <c:pt idx="306">
                  <c:v>1.8077277987525853</c:v>
                </c:pt>
                <c:pt idx="307">
                  <c:v>1.8213197370890708</c:v>
                </c:pt>
                <c:pt idx="308">
                  <c:v>1.8213197370890708</c:v>
                </c:pt>
                <c:pt idx="309">
                  <c:v>1.8485036137620423</c:v>
                </c:pt>
                <c:pt idx="310">
                  <c:v>1.8213197370890708</c:v>
                </c:pt>
                <c:pt idx="311">
                  <c:v>1.834911675425557</c:v>
                </c:pt>
                <c:pt idx="312">
                  <c:v>1.834911675425557</c:v>
                </c:pt>
                <c:pt idx="313">
                  <c:v>1.8485036137620423</c:v>
                </c:pt>
                <c:pt idx="314">
                  <c:v>1.834911675425557</c:v>
                </c:pt>
                <c:pt idx="315">
                  <c:v>1.8892794287714991</c:v>
                </c:pt>
                <c:pt idx="316">
                  <c:v>1.8892794287714991</c:v>
                </c:pt>
                <c:pt idx="317">
                  <c:v>1.8892794287714991</c:v>
                </c:pt>
                <c:pt idx="318">
                  <c:v>1.8756874904350136</c:v>
                </c:pt>
                <c:pt idx="319">
                  <c:v>1.9028713671079842</c:v>
                </c:pt>
                <c:pt idx="320">
                  <c:v>1.8892794287714991</c:v>
                </c:pt>
                <c:pt idx="321">
                  <c:v>1.9164633054444704</c:v>
                </c:pt>
                <c:pt idx="322">
                  <c:v>1.9028713671079842</c:v>
                </c:pt>
                <c:pt idx="323">
                  <c:v>1.9028713671079842</c:v>
                </c:pt>
                <c:pt idx="324">
                  <c:v>1.9300552437809559</c:v>
                </c:pt>
                <c:pt idx="325">
                  <c:v>1.9572391204539272</c:v>
                </c:pt>
                <c:pt idx="326">
                  <c:v>1.9164633054444704</c:v>
                </c:pt>
                <c:pt idx="327">
                  <c:v>1.9300552437809559</c:v>
                </c:pt>
                <c:pt idx="328">
                  <c:v>1.9708310587904128</c:v>
                </c:pt>
                <c:pt idx="329">
                  <c:v>1.9572391204539272</c:v>
                </c:pt>
                <c:pt idx="3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A0E-744F-9CBD-08B8BF8002ED}"/>
            </c:ext>
          </c:extLst>
        </c:ser>
        <c:ser>
          <c:idx val="4"/>
          <c:order val="4"/>
          <c:tx>
            <c:v>5.1_41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'plaster 5.1_41'!$H$9:$H$364</c:f>
              <c:numCache>
                <c:formatCode>General</c:formatCode>
                <c:ptCount val="356"/>
                <c:pt idx="0">
                  <c:v>0</c:v>
                </c:pt>
                <c:pt idx="1">
                  <c:v>1.1171999999999994E-5</c:v>
                </c:pt>
                <c:pt idx="2">
                  <c:v>1.029E-5</c:v>
                </c:pt>
                <c:pt idx="3">
                  <c:v>9.9960000000000022E-6</c:v>
                </c:pt>
                <c:pt idx="4">
                  <c:v>9.9960000000000022E-6</c:v>
                </c:pt>
                <c:pt idx="5">
                  <c:v>1.0583999999999997E-5</c:v>
                </c:pt>
                <c:pt idx="6">
                  <c:v>1.3524E-5</c:v>
                </c:pt>
                <c:pt idx="7">
                  <c:v>1.7345999999999996E-5</c:v>
                </c:pt>
                <c:pt idx="8">
                  <c:v>2.0873999999999997E-5</c:v>
                </c:pt>
                <c:pt idx="9">
                  <c:v>2.3813999999999999E-5</c:v>
                </c:pt>
                <c:pt idx="10">
                  <c:v>2.5578000000000001E-5</c:v>
                </c:pt>
                <c:pt idx="11">
                  <c:v>2.7636000000000011E-5</c:v>
                </c:pt>
                <c:pt idx="12">
                  <c:v>3.0870000000000001E-5</c:v>
                </c:pt>
                <c:pt idx="13">
                  <c:v>3.3515999999999996E-5</c:v>
                </c:pt>
                <c:pt idx="14">
                  <c:v>3.5573999999999988E-5</c:v>
                </c:pt>
                <c:pt idx="15">
                  <c:v>3.7925999999999996E-5</c:v>
                </c:pt>
                <c:pt idx="16">
                  <c:v>4.0866000000000005E-5</c:v>
                </c:pt>
                <c:pt idx="17">
                  <c:v>4.2923999999999998E-5</c:v>
                </c:pt>
                <c:pt idx="18">
                  <c:v>4.5276000000000012E-5</c:v>
                </c:pt>
                <c:pt idx="19">
                  <c:v>4.7922000000000006E-5</c:v>
                </c:pt>
                <c:pt idx="20">
                  <c:v>5.0568000000000001E-5</c:v>
                </c:pt>
                <c:pt idx="21">
                  <c:v>5.2625999999999987E-5</c:v>
                </c:pt>
                <c:pt idx="22">
                  <c:v>5.5272000000000009E-5</c:v>
                </c:pt>
                <c:pt idx="23">
                  <c:v>5.8505999999999992E-5</c:v>
                </c:pt>
                <c:pt idx="24">
                  <c:v>6.0270000000000004E-5</c:v>
                </c:pt>
                <c:pt idx="25">
                  <c:v>6.2033999999999996E-5</c:v>
                </c:pt>
                <c:pt idx="26">
                  <c:v>6.4974000000000005E-5</c:v>
                </c:pt>
                <c:pt idx="27">
                  <c:v>6.7914000000000014E-5</c:v>
                </c:pt>
                <c:pt idx="28">
                  <c:v>6.9972E-5</c:v>
                </c:pt>
                <c:pt idx="29">
                  <c:v>7.203E-5</c:v>
                </c:pt>
                <c:pt idx="30">
                  <c:v>7.5264000000000003E-5</c:v>
                </c:pt>
                <c:pt idx="31">
                  <c:v>7.7615999999999997E-5</c:v>
                </c:pt>
                <c:pt idx="32">
                  <c:v>7.9673999999999983E-5</c:v>
                </c:pt>
                <c:pt idx="33">
                  <c:v>8.2026000000000004E-5</c:v>
                </c:pt>
                <c:pt idx="34">
                  <c:v>8.4966000000000013E-5</c:v>
                </c:pt>
                <c:pt idx="35">
                  <c:v>8.6730000000000018E-5</c:v>
                </c:pt>
                <c:pt idx="36">
                  <c:v>8.9376000000000006E-5</c:v>
                </c:pt>
                <c:pt idx="37">
                  <c:v>9.2610000000000009E-5</c:v>
                </c:pt>
                <c:pt idx="38">
                  <c:v>9.4667999999999982E-5</c:v>
                </c:pt>
                <c:pt idx="39">
                  <c:v>9.6432000000000001E-5</c:v>
                </c:pt>
                <c:pt idx="40">
                  <c:v>9.9077999999999989E-5</c:v>
                </c:pt>
                <c:pt idx="41">
                  <c:v>1.0260600000000001E-4</c:v>
                </c:pt>
                <c:pt idx="42">
                  <c:v>1.0466399999999999E-4</c:v>
                </c:pt>
                <c:pt idx="43">
                  <c:v>1.06722E-4</c:v>
                </c:pt>
                <c:pt idx="44">
                  <c:v>1.09368E-4</c:v>
                </c:pt>
                <c:pt idx="45">
                  <c:v>1.1171999999999998E-4</c:v>
                </c:pt>
                <c:pt idx="46">
                  <c:v>1.1377800000000001E-4</c:v>
                </c:pt>
                <c:pt idx="47">
                  <c:v>1.16424E-4</c:v>
                </c:pt>
                <c:pt idx="48">
                  <c:v>1.1907000000000004E-4</c:v>
                </c:pt>
                <c:pt idx="49">
                  <c:v>1.2112800000000001E-4</c:v>
                </c:pt>
                <c:pt idx="50">
                  <c:v>1.2348E-4</c:v>
                </c:pt>
                <c:pt idx="51">
                  <c:v>1.2700800000000001E-4</c:v>
                </c:pt>
                <c:pt idx="52">
                  <c:v>1.2936000000000002E-4</c:v>
                </c:pt>
                <c:pt idx="53">
                  <c:v>1.3112400000000001E-4</c:v>
                </c:pt>
                <c:pt idx="54">
                  <c:v>1.3318200000000003E-4</c:v>
                </c:pt>
                <c:pt idx="55">
                  <c:v>1.3641600000000002E-4</c:v>
                </c:pt>
                <c:pt idx="56">
                  <c:v>1.3876800000000002E-4</c:v>
                </c:pt>
                <c:pt idx="57">
                  <c:v>1.4082600000000001E-4</c:v>
                </c:pt>
                <c:pt idx="58">
                  <c:v>1.4347199999999998E-4</c:v>
                </c:pt>
                <c:pt idx="59">
                  <c:v>1.4641199999999998E-4</c:v>
                </c:pt>
                <c:pt idx="60">
                  <c:v>1.4817600000000003E-4</c:v>
                </c:pt>
                <c:pt idx="61">
                  <c:v>1.5052800000000001E-4</c:v>
                </c:pt>
                <c:pt idx="62">
                  <c:v>1.53468E-4</c:v>
                </c:pt>
                <c:pt idx="63">
                  <c:v>1.5582000000000004E-4</c:v>
                </c:pt>
                <c:pt idx="64">
                  <c:v>1.57878E-4</c:v>
                </c:pt>
                <c:pt idx="65">
                  <c:v>1.6052400000000002E-4</c:v>
                </c:pt>
                <c:pt idx="66">
                  <c:v>1.6375800000000001E-4</c:v>
                </c:pt>
                <c:pt idx="67">
                  <c:v>1.6522800000000001E-4</c:v>
                </c:pt>
                <c:pt idx="68">
                  <c:v>1.6758000000000007E-4</c:v>
                </c:pt>
                <c:pt idx="69">
                  <c:v>1.7052000000000001E-4</c:v>
                </c:pt>
                <c:pt idx="70">
                  <c:v>1.7346000000000001E-4</c:v>
                </c:pt>
                <c:pt idx="71">
                  <c:v>1.7522400000000003E-4</c:v>
                </c:pt>
                <c:pt idx="72">
                  <c:v>1.7816400000000002E-4</c:v>
                </c:pt>
                <c:pt idx="73">
                  <c:v>1.8081E-4</c:v>
                </c:pt>
                <c:pt idx="74">
                  <c:v>1.8286800000000004E-4</c:v>
                </c:pt>
                <c:pt idx="75">
                  <c:v>1.84926E-4</c:v>
                </c:pt>
                <c:pt idx="76">
                  <c:v>1.87572E-4</c:v>
                </c:pt>
                <c:pt idx="77">
                  <c:v>1.8992400000000006E-4</c:v>
                </c:pt>
                <c:pt idx="78">
                  <c:v>1.9198200000000002E-4</c:v>
                </c:pt>
                <c:pt idx="79">
                  <c:v>1.9462800000000005E-4</c:v>
                </c:pt>
                <c:pt idx="80">
                  <c:v>1.98156E-4</c:v>
                </c:pt>
                <c:pt idx="81">
                  <c:v>1.9992000000000002E-4</c:v>
                </c:pt>
                <c:pt idx="82">
                  <c:v>2.0168400000000007E-4</c:v>
                </c:pt>
                <c:pt idx="83">
                  <c:v>2.0462400000000004E-4</c:v>
                </c:pt>
                <c:pt idx="84">
                  <c:v>2.07858E-4</c:v>
                </c:pt>
                <c:pt idx="85">
                  <c:v>2.0962200000000002E-4</c:v>
                </c:pt>
                <c:pt idx="86">
                  <c:v>2.1197400000000003E-4</c:v>
                </c:pt>
                <c:pt idx="87">
                  <c:v>2.14914E-4</c:v>
                </c:pt>
                <c:pt idx="88">
                  <c:v>2.17266E-4</c:v>
                </c:pt>
                <c:pt idx="89">
                  <c:v>2.1903000000000002E-4</c:v>
                </c:pt>
                <c:pt idx="90">
                  <c:v>2.2167600000000002E-4</c:v>
                </c:pt>
                <c:pt idx="91">
                  <c:v>2.2461600000000002E-4</c:v>
                </c:pt>
                <c:pt idx="92">
                  <c:v>2.2667400000000003E-4</c:v>
                </c:pt>
                <c:pt idx="93">
                  <c:v>2.2902599999999999E-4</c:v>
                </c:pt>
                <c:pt idx="94">
                  <c:v>2.3196600000000004E-4</c:v>
                </c:pt>
                <c:pt idx="95">
                  <c:v>2.3461200000000001E-4</c:v>
                </c:pt>
                <c:pt idx="96">
                  <c:v>2.36376E-4</c:v>
                </c:pt>
                <c:pt idx="97">
                  <c:v>2.3872800000000006E-4</c:v>
                </c:pt>
                <c:pt idx="98">
                  <c:v>2.4166800000000003E-4</c:v>
                </c:pt>
                <c:pt idx="99">
                  <c:v>2.4431400000000003E-4</c:v>
                </c:pt>
                <c:pt idx="100">
                  <c:v>2.46078E-4</c:v>
                </c:pt>
                <c:pt idx="101">
                  <c:v>2.4901799999999999E-4</c:v>
                </c:pt>
                <c:pt idx="102">
                  <c:v>2.5166400000000008E-4</c:v>
                </c:pt>
                <c:pt idx="103">
                  <c:v>2.5342800000000004E-4</c:v>
                </c:pt>
                <c:pt idx="104">
                  <c:v>2.5607400000000002E-4</c:v>
                </c:pt>
                <c:pt idx="105">
                  <c:v>2.5872000000000004E-4</c:v>
                </c:pt>
                <c:pt idx="106">
                  <c:v>2.6107200000000005E-4</c:v>
                </c:pt>
                <c:pt idx="107">
                  <c:v>2.6312999999999998E-4</c:v>
                </c:pt>
                <c:pt idx="108">
                  <c:v>2.6606999999999998E-4</c:v>
                </c:pt>
                <c:pt idx="109">
                  <c:v>2.6871600000000001E-4</c:v>
                </c:pt>
                <c:pt idx="110">
                  <c:v>2.7077400000000005E-4</c:v>
                </c:pt>
                <c:pt idx="111">
                  <c:v>2.7283200000000003E-4</c:v>
                </c:pt>
                <c:pt idx="112">
                  <c:v>2.76066E-4</c:v>
                </c:pt>
                <c:pt idx="113">
                  <c:v>2.7841800000000006E-4</c:v>
                </c:pt>
                <c:pt idx="114">
                  <c:v>2.8047600000000004E-4</c:v>
                </c:pt>
                <c:pt idx="115">
                  <c:v>2.8341600000000004E-4</c:v>
                </c:pt>
                <c:pt idx="116">
                  <c:v>2.8635600000000003E-4</c:v>
                </c:pt>
                <c:pt idx="117">
                  <c:v>2.8812000000000005E-4</c:v>
                </c:pt>
                <c:pt idx="118">
                  <c:v>2.9017799999999999E-4</c:v>
                </c:pt>
                <c:pt idx="119">
                  <c:v>2.9282400000000001E-4</c:v>
                </c:pt>
                <c:pt idx="120">
                  <c:v>2.9547000000000004E-4</c:v>
                </c:pt>
                <c:pt idx="121">
                  <c:v>2.9752800000000003E-4</c:v>
                </c:pt>
                <c:pt idx="122">
                  <c:v>3.00174E-4</c:v>
                </c:pt>
                <c:pt idx="123">
                  <c:v>3.0311400000000005E-4</c:v>
                </c:pt>
                <c:pt idx="124">
                  <c:v>3.0517200000000004E-4</c:v>
                </c:pt>
                <c:pt idx="125">
                  <c:v>3.0723000000000002E-4</c:v>
                </c:pt>
                <c:pt idx="126">
                  <c:v>3.1046399999999999E-4</c:v>
                </c:pt>
                <c:pt idx="127">
                  <c:v>3.1311000000000007E-4</c:v>
                </c:pt>
                <c:pt idx="128">
                  <c:v>3.15168E-4</c:v>
                </c:pt>
                <c:pt idx="129">
                  <c:v>3.1722599999999999E-4</c:v>
                </c:pt>
                <c:pt idx="130">
                  <c:v>3.2046000000000011E-4</c:v>
                </c:pt>
                <c:pt idx="131">
                  <c:v>3.2251799999999999E-4</c:v>
                </c:pt>
                <c:pt idx="132">
                  <c:v>3.2457600000000003E-4</c:v>
                </c:pt>
                <c:pt idx="133">
                  <c:v>3.2722200000000006E-4</c:v>
                </c:pt>
                <c:pt idx="134">
                  <c:v>3.2986800000000003E-4</c:v>
                </c:pt>
                <c:pt idx="135">
                  <c:v>3.3192600000000002E-4</c:v>
                </c:pt>
                <c:pt idx="136">
                  <c:v>3.3427799999999997E-4</c:v>
                </c:pt>
                <c:pt idx="137">
                  <c:v>3.375120000000001E-4</c:v>
                </c:pt>
                <c:pt idx="138">
                  <c:v>3.3957000000000003E-4</c:v>
                </c:pt>
                <c:pt idx="139">
                  <c:v>3.4162800000000002E-4</c:v>
                </c:pt>
                <c:pt idx="140">
                  <c:v>3.442740000000001E-4</c:v>
                </c:pt>
                <c:pt idx="141">
                  <c:v>3.4721400000000009E-4</c:v>
                </c:pt>
                <c:pt idx="142">
                  <c:v>3.4927199999999997E-4</c:v>
                </c:pt>
                <c:pt idx="143">
                  <c:v>3.5162400000000003E-4</c:v>
                </c:pt>
                <c:pt idx="144">
                  <c:v>3.5456400000000008E-4</c:v>
                </c:pt>
                <c:pt idx="145">
                  <c:v>3.5721E-4</c:v>
                </c:pt>
                <c:pt idx="146">
                  <c:v>3.5897400000000008E-4</c:v>
                </c:pt>
                <c:pt idx="147">
                  <c:v>3.6132600000000003E-4</c:v>
                </c:pt>
                <c:pt idx="148">
                  <c:v>3.6426600000000008E-4</c:v>
                </c:pt>
                <c:pt idx="149">
                  <c:v>3.6661800000000003E-4</c:v>
                </c:pt>
                <c:pt idx="150">
                  <c:v>3.6867600000000007E-4</c:v>
                </c:pt>
                <c:pt idx="151">
                  <c:v>3.7132200000000005E-4</c:v>
                </c:pt>
                <c:pt idx="152">
                  <c:v>3.7396800000000008E-4</c:v>
                </c:pt>
                <c:pt idx="153">
                  <c:v>3.7602600000000006E-4</c:v>
                </c:pt>
                <c:pt idx="154">
                  <c:v>3.7837800000000002E-4</c:v>
                </c:pt>
                <c:pt idx="155">
                  <c:v>3.8131800000000006E-4</c:v>
                </c:pt>
                <c:pt idx="156">
                  <c:v>3.8396400000000004E-4</c:v>
                </c:pt>
                <c:pt idx="157">
                  <c:v>3.8572800000000006E-4</c:v>
                </c:pt>
                <c:pt idx="158">
                  <c:v>3.8866800000000011E-4</c:v>
                </c:pt>
                <c:pt idx="159">
                  <c:v>3.916080000000001E-4</c:v>
                </c:pt>
                <c:pt idx="160">
                  <c:v>3.9337200000000001E-4</c:v>
                </c:pt>
                <c:pt idx="161">
                  <c:v>3.9543000000000005E-4</c:v>
                </c:pt>
                <c:pt idx="162">
                  <c:v>3.9837000000000005E-4</c:v>
                </c:pt>
                <c:pt idx="163">
                  <c:v>4.0072200000000011E-4</c:v>
                </c:pt>
                <c:pt idx="164">
                  <c:v>4.027800000000001E-4</c:v>
                </c:pt>
                <c:pt idx="165">
                  <c:v>4.0542600000000002E-4</c:v>
                </c:pt>
                <c:pt idx="166">
                  <c:v>4.0866000000000009E-4</c:v>
                </c:pt>
                <c:pt idx="167">
                  <c:v>4.1042400000000005E-4</c:v>
                </c:pt>
                <c:pt idx="168">
                  <c:v>4.1248200000000004E-4</c:v>
                </c:pt>
                <c:pt idx="169">
                  <c:v>4.15716E-4</c:v>
                </c:pt>
                <c:pt idx="170">
                  <c:v>4.1836200000000014E-4</c:v>
                </c:pt>
                <c:pt idx="171">
                  <c:v>4.2012600000000005E-4</c:v>
                </c:pt>
                <c:pt idx="172">
                  <c:v>4.2277200000000008E-4</c:v>
                </c:pt>
                <c:pt idx="173">
                  <c:v>4.2571200000000002E-4</c:v>
                </c:pt>
                <c:pt idx="174">
                  <c:v>4.2777000000000001E-4</c:v>
                </c:pt>
                <c:pt idx="175">
                  <c:v>4.2982799999999999E-4</c:v>
                </c:pt>
                <c:pt idx="176">
                  <c:v>4.3247400000000002E-4</c:v>
                </c:pt>
                <c:pt idx="177">
                  <c:v>4.3511999999999994E-4</c:v>
                </c:pt>
                <c:pt idx="178">
                  <c:v>4.3717800000000003E-4</c:v>
                </c:pt>
                <c:pt idx="179">
                  <c:v>4.3982400000000006E-4</c:v>
                </c:pt>
                <c:pt idx="180">
                  <c:v>4.42764E-4</c:v>
                </c:pt>
                <c:pt idx="181">
                  <c:v>4.4511600000000007E-4</c:v>
                </c:pt>
                <c:pt idx="182">
                  <c:v>4.4717400000000005E-4</c:v>
                </c:pt>
                <c:pt idx="183">
                  <c:v>4.4952600000000001E-4</c:v>
                </c:pt>
                <c:pt idx="184">
                  <c:v>4.5275999999999997E-4</c:v>
                </c:pt>
                <c:pt idx="185">
                  <c:v>4.5481800000000001E-4</c:v>
                </c:pt>
                <c:pt idx="186">
                  <c:v>4.568760000000001E-4</c:v>
                </c:pt>
                <c:pt idx="187">
                  <c:v>4.598160000000001E-4</c:v>
                </c:pt>
                <c:pt idx="188">
                  <c:v>4.6216800000000005E-4</c:v>
                </c:pt>
                <c:pt idx="189">
                  <c:v>4.6422600000000004E-4</c:v>
                </c:pt>
                <c:pt idx="190">
                  <c:v>4.6687200000000007E-4</c:v>
                </c:pt>
                <c:pt idx="191">
                  <c:v>4.6951800000000004E-4</c:v>
                </c:pt>
                <c:pt idx="192">
                  <c:v>4.7157600000000013E-4</c:v>
                </c:pt>
                <c:pt idx="193">
                  <c:v>4.7392800000000009E-4</c:v>
                </c:pt>
                <c:pt idx="194">
                  <c:v>4.7686800000000008E-4</c:v>
                </c:pt>
                <c:pt idx="195">
                  <c:v>4.79514E-4</c:v>
                </c:pt>
                <c:pt idx="196">
                  <c:v>4.8127800000000008E-4</c:v>
                </c:pt>
                <c:pt idx="197">
                  <c:v>4.8363000000000003E-4</c:v>
                </c:pt>
                <c:pt idx="198">
                  <c:v>4.8657000000000013E-4</c:v>
                </c:pt>
                <c:pt idx="199">
                  <c:v>4.89216E-4</c:v>
                </c:pt>
                <c:pt idx="200">
                  <c:v>4.9127399999999999E-4</c:v>
                </c:pt>
                <c:pt idx="201">
                  <c:v>4.9421399999999998E-4</c:v>
                </c:pt>
                <c:pt idx="202">
                  <c:v>4.9686000000000001E-4</c:v>
                </c:pt>
                <c:pt idx="203">
                  <c:v>4.98918E-4</c:v>
                </c:pt>
                <c:pt idx="204">
                  <c:v>5.0097599999999998E-4</c:v>
                </c:pt>
                <c:pt idx="205">
                  <c:v>5.0391599999999998E-4</c:v>
                </c:pt>
                <c:pt idx="206">
                  <c:v>5.0626800000000004E-4</c:v>
                </c:pt>
                <c:pt idx="207">
                  <c:v>5.0832600000000003E-4</c:v>
                </c:pt>
                <c:pt idx="208">
                  <c:v>5.1067800000000009E-4</c:v>
                </c:pt>
                <c:pt idx="209">
                  <c:v>5.1391200000000005E-4</c:v>
                </c:pt>
                <c:pt idx="210">
                  <c:v>5.1567600000000007E-4</c:v>
                </c:pt>
                <c:pt idx="211">
                  <c:v>5.1802800000000002E-4</c:v>
                </c:pt>
                <c:pt idx="212">
                  <c:v>5.2096800000000002E-4</c:v>
                </c:pt>
                <c:pt idx="213">
                  <c:v>5.2361400000000005E-4</c:v>
                </c:pt>
                <c:pt idx="214">
                  <c:v>5.2567200000000003E-4</c:v>
                </c:pt>
                <c:pt idx="215">
                  <c:v>5.2831800000000006E-4</c:v>
                </c:pt>
                <c:pt idx="216">
                  <c:v>5.3125800000000006E-4</c:v>
                </c:pt>
                <c:pt idx="217">
                  <c:v>5.3302199999999997E-4</c:v>
                </c:pt>
                <c:pt idx="218">
                  <c:v>5.3537400000000003E-4</c:v>
                </c:pt>
                <c:pt idx="219">
                  <c:v>5.3801999999999995E-4</c:v>
                </c:pt>
                <c:pt idx="220">
                  <c:v>5.4066600000000008E-4</c:v>
                </c:pt>
                <c:pt idx="221">
                  <c:v>5.424300000000001E-4</c:v>
                </c:pt>
                <c:pt idx="222">
                  <c:v>5.4507600000000002E-4</c:v>
                </c:pt>
                <c:pt idx="223">
                  <c:v>5.4830999999999999E-4</c:v>
                </c:pt>
                <c:pt idx="224">
                  <c:v>5.5036799999999997E-4</c:v>
                </c:pt>
                <c:pt idx="225">
                  <c:v>5.5213199999999999E-4</c:v>
                </c:pt>
                <c:pt idx="226">
                  <c:v>5.5477800000000013E-4</c:v>
                </c:pt>
                <c:pt idx="227">
                  <c:v>5.5771800000000012E-4</c:v>
                </c:pt>
                <c:pt idx="228">
                  <c:v>5.6007000000000008E-4</c:v>
                </c:pt>
                <c:pt idx="229">
                  <c:v>5.6242200000000003E-4</c:v>
                </c:pt>
                <c:pt idx="230">
                  <c:v>5.6536200000000003E-4</c:v>
                </c:pt>
                <c:pt idx="231">
                  <c:v>5.6771399999999998E-4</c:v>
                </c:pt>
                <c:pt idx="232">
                  <c:v>5.6947800000000011E-4</c:v>
                </c:pt>
                <c:pt idx="233">
                  <c:v>5.7212400000000003E-4</c:v>
                </c:pt>
                <c:pt idx="234">
                  <c:v>5.7477000000000006E-4</c:v>
                </c:pt>
                <c:pt idx="235">
                  <c:v>5.7712200000000001E-4</c:v>
                </c:pt>
                <c:pt idx="236">
                  <c:v>5.7947399999999996E-4</c:v>
                </c:pt>
                <c:pt idx="237">
                  <c:v>5.8241400000000007E-4</c:v>
                </c:pt>
                <c:pt idx="238">
                  <c:v>5.8476600000000002E-4</c:v>
                </c:pt>
                <c:pt idx="239">
                  <c:v>5.8653000000000004E-4</c:v>
                </c:pt>
                <c:pt idx="240">
                  <c:v>5.8888199999999999E-4</c:v>
                </c:pt>
                <c:pt idx="241">
                  <c:v>5.9211600000000006E-4</c:v>
                </c:pt>
                <c:pt idx="242">
                  <c:v>5.9446800000000012E-4</c:v>
                </c:pt>
                <c:pt idx="243">
                  <c:v>5.9652600000000011E-4</c:v>
                </c:pt>
                <c:pt idx="244">
                  <c:v>5.994660000000001E-4</c:v>
                </c:pt>
                <c:pt idx="245">
                  <c:v>6.0181800000000006E-4</c:v>
                </c:pt>
                <c:pt idx="246">
                  <c:v>6.0387600000000004E-4</c:v>
                </c:pt>
                <c:pt idx="247">
                  <c:v>6.0622800000000011E-4</c:v>
                </c:pt>
                <c:pt idx="248">
                  <c:v>6.0916799999999988E-4</c:v>
                </c:pt>
                <c:pt idx="249">
                  <c:v>6.1122600000000009E-4</c:v>
                </c:pt>
                <c:pt idx="250">
                  <c:v>6.1328400000000007E-4</c:v>
                </c:pt>
                <c:pt idx="251">
                  <c:v>6.1651800000000004E-4</c:v>
                </c:pt>
                <c:pt idx="252">
                  <c:v>6.1916400000000006E-4</c:v>
                </c:pt>
                <c:pt idx="253">
                  <c:v>6.2092799999999997E-4</c:v>
                </c:pt>
                <c:pt idx="254">
                  <c:v>6.2328000000000004E-4</c:v>
                </c:pt>
                <c:pt idx="255">
                  <c:v>6.2622000000000014E-4</c:v>
                </c:pt>
                <c:pt idx="256">
                  <c:v>6.2886600000000006E-4</c:v>
                </c:pt>
                <c:pt idx="257">
                  <c:v>6.3121800000000001E-4</c:v>
                </c:pt>
                <c:pt idx="258">
                  <c:v>6.3386400000000004E-4</c:v>
                </c:pt>
                <c:pt idx="259">
                  <c:v>6.3650999999999996E-4</c:v>
                </c:pt>
                <c:pt idx="260">
                  <c:v>6.3827399999999998E-4</c:v>
                </c:pt>
                <c:pt idx="261">
                  <c:v>6.4062600000000015E-4</c:v>
                </c:pt>
                <c:pt idx="262">
                  <c:v>6.4327200000000007E-4</c:v>
                </c:pt>
                <c:pt idx="263">
                  <c:v>6.459180000000001E-4</c:v>
                </c:pt>
                <c:pt idx="264">
                  <c:v>6.4797600000000009E-4</c:v>
                </c:pt>
                <c:pt idx="265">
                  <c:v>6.5062200000000001E-4</c:v>
                </c:pt>
                <c:pt idx="266">
                  <c:v>6.5385600000000008E-4</c:v>
                </c:pt>
                <c:pt idx="267">
                  <c:v>6.556200000000001E-4</c:v>
                </c:pt>
                <c:pt idx="268">
                  <c:v>6.5767800000000008E-4</c:v>
                </c:pt>
                <c:pt idx="269">
                  <c:v>6.6061800000000008E-4</c:v>
                </c:pt>
                <c:pt idx="270">
                  <c:v>6.63264E-4</c:v>
                </c:pt>
                <c:pt idx="271">
                  <c:v>6.6502800000000013E-4</c:v>
                </c:pt>
                <c:pt idx="272">
                  <c:v>6.6767400000000005E-4</c:v>
                </c:pt>
                <c:pt idx="273">
                  <c:v>6.7061400000000015E-4</c:v>
                </c:pt>
                <c:pt idx="274">
                  <c:v>6.7296599999999999E-4</c:v>
                </c:pt>
                <c:pt idx="275">
                  <c:v>6.750240000000002E-4</c:v>
                </c:pt>
                <c:pt idx="276">
                  <c:v>6.7767000000000012E-4</c:v>
                </c:pt>
                <c:pt idx="277">
                  <c:v>6.8031600000000004E-4</c:v>
                </c:pt>
                <c:pt idx="278">
                  <c:v>6.8237400000000013E-4</c:v>
                </c:pt>
                <c:pt idx="279">
                  <c:v>6.8472600000000008E-4</c:v>
                </c:pt>
                <c:pt idx="280">
                  <c:v>6.8796000000000005E-4</c:v>
                </c:pt>
                <c:pt idx="281">
                  <c:v>6.9001800000000003E-4</c:v>
                </c:pt>
                <c:pt idx="282">
                  <c:v>6.9178199999999994E-4</c:v>
                </c:pt>
                <c:pt idx="283">
                  <c:v>6.9442800000000019E-4</c:v>
                </c:pt>
                <c:pt idx="284">
                  <c:v>6.9736800000000008E-4</c:v>
                </c:pt>
                <c:pt idx="285">
                  <c:v>6.9972000000000003E-4</c:v>
                </c:pt>
                <c:pt idx="286">
                  <c:v>7.0207200000000009E-4</c:v>
                </c:pt>
                <c:pt idx="287">
                  <c:v>7.0501200000000009E-4</c:v>
                </c:pt>
                <c:pt idx="288">
                  <c:v>7.0736400000000004E-4</c:v>
                </c:pt>
                <c:pt idx="289">
                  <c:v>7.0912800000000017E-4</c:v>
                </c:pt>
                <c:pt idx="290">
                  <c:v>7.1177400000000009E-4</c:v>
                </c:pt>
                <c:pt idx="291">
                  <c:v>7.1442000000000001E-4</c:v>
                </c:pt>
                <c:pt idx="292">
                  <c:v>7.164780000000001E-4</c:v>
                </c:pt>
                <c:pt idx="293">
                  <c:v>7.1883000000000005E-4</c:v>
                </c:pt>
                <c:pt idx="294">
                  <c:v>7.2176999999999994E-4</c:v>
                </c:pt>
                <c:pt idx="295">
                  <c:v>7.2441600000000019E-4</c:v>
                </c:pt>
                <c:pt idx="296">
                  <c:v>7.2647399999999996E-4</c:v>
                </c:pt>
                <c:pt idx="297">
                  <c:v>7.2882600000000013E-4</c:v>
                </c:pt>
                <c:pt idx="298">
                  <c:v>7.3176600000000012E-4</c:v>
                </c:pt>
                <c:pt idx="299">
                  <c:v>7.3411799999999997E-4</c:v>
                </c:pt>
                <c:pt idx="300">
                  <c:v>7.3617600000000017E-4</c:v>
                </c:pt>
                <c:pt idx="301">
                  <c:v>7.3911600000000006E-4</c:v>
                </c:pt>
                <c:pt idx="302">
                  <c:v>7.4146800000000001E-4</c:v>
                </c:pt>
                <c:pt idx="303">
                  <c:v>7.435260000000001E-4</c:v>
                </c:pt>
                <c:pt idx="304">
                  <c:v>7.4587799999999995E-4</c:v>
                </c:pt>
                <c:pt idx="305">
                  <c:v>7.4881800000000005E-4</c:v>
                </c:pt>
                <c:pt idx="306">
                  <c:v>7.5117000000000001E-4</c:v>
                </c:pt>
                <c:pt idx="307">
                  <c:v>7.5322799999999999E-4</c:v>
                </c:pt>
                <c:pt idx="308">
                  <c:v>7.5616799999999999E-4</c:v>
                </c:pt>
                <c:pt idx="309">
                  <c:v>7.5881400000000002E-4</c:v>
                </c:pt>
                <c:pt idx="310">
                  <c:v>7.6057800000000014E-4</c:v>
                </c:pt>
                <c:pt idx="311">
                  <c:v>7.629300000000001E-4</c:v>
                </c:pt>
                <c:pt idx="312">
                  <c:v>7.6587000000000009E-4</c:v>
                </c:pt>
                <c:pt idx="313">
                  <c:v>7.6851600000000001E-4</c:v>
                </c:pt>
                <c:pt idx="314">
                  <c:v>7.70574E-4</c:v>
                </c:pt>
                <c:pt idx="315">
                  <c:v>7.7292600000000006E-4</c:v>
                </c:pt>
                <c:pt idx="316">
                  <c:v>7.7586600000000016E-4</c:v>
                </c:pt>
                <c:pt idx="317">
                  <c:v>7.7792400000000015E-4</c:v>
                </c:pt>
                <c:pt idx="318">
                  <c:v>7.802760000000001E-4</c:v>
                </c:pt>
                <c:pt idx="319">
                  <c:v>7.8321600000000021E-4</c:v>
                </c:pt>
                <c:pt idx="320">
                  <c:v>7.8556800000000005E-4</c:v>
                </c:pt>
                <c:pt idx="321">
                  <c:v>7.8762600000000015E-4</c:v>
                </c:pt>
                <c:pt idx="322">
                  <c:v>7.9027200000000007E-4</c:v>
                </c:pt>
                <c:pt idx="323">
                  <c:v>7.9350600000000014E-4</c:v>
                </c:pt>
                <c:pt idx="324">
                  <c:v>7.9527000000000016E-4</c:v>
                </c:pt>
                <c:pt idx="325">
                  <c:v>7.9732800000000003E-4</c:v>
                </c:pt>
                <c:pt idx="326">
                  <c:v>7.9997400000000006E-4</c:v>
                </c:pt>
                <c:pt idx="327">
                  <c:v>8.0291400000000017E-4</c:v>
                </c:pt>
                <c:pt idx="328">
                  <c:v>8.0497199999999994E-4</c:v>
                </c:pt>
                <c:pt idx="329">
                  <c:v>8.0703000000000014E-4</c:v>
                </c:pt>
                <c:pt idx="330">
                  <c:v>8.0997000000000003E-4</c:v>
                </c:pt>
                <c:pt idx="331">
                  <c:v>8.1261600000000005E-4</c:v>
                </c:pt>
                <c:pt idx="332">
                  <c:v>8.1467400000000015E-4</c:v>
                </c:pt>
                <c:pt idx="333">
                  <c:v>8.1702599999999989E-4</c:v>
                </c:pt>
                <c:pt idx="334">
                  <c:v>8.1996599999999999E-4</c:v>
                </c:pt>
                <c:pt idx="335">
                  <c:v>8.2202400000000008E-4</c:v>
                </c:pt>
                <c:pt idx="336">
                  <c:v>8.2437600000000004E-4</c:v>
                </c:pt>
                <c:pt idx="337">
                  <c:v>8.2761000000000011E-4</c:v>
                </c:pt>
                <c:pt idx="338">
                  <c:v>8.2966799999999999E-4</c:v>
                </c:pt>
                <c:pt idx="339">
                  <c:v>8.31432E-4</c:v>
                </c:pt>
                <c:pt idx="340">
                  <c:v>8.3407800000000003E-4</c:v>
                </c:pt>
                <c:pt idx="341">
                  <c:v>8.3731200000000021E-4</c:v>
                </c:pt>
                <c:pt idx="342">
                  <c:v>8.3966400000000017E-4</c:v>
                </c:pt>
                <c:pt idx="343">
                  <c:v>8.4172200000000004E-4</c:v>
                </c:pt>
                <c:pt idx="344">
                  <c:v>8.4436800000000007E-4</c:v>
                </c:pt>
                <c:pt idx="345">
                  <c:v>8.470140000000001E-4</c:v>
                </c:pt>
                <c:pt idx="346">
                  <c:v>8.4877800000000012E-4</c:v>
                </c:pt>
                <c:pt idx="347">
                  <c:v>8.5142400000000004E-4</c:v>
                </c:pt>
                <c:pt idx="348">
                  <c:v>8.5406999999999996E-4</c:v>
                </c:pt>
                <c:pt idx="349">
                  <c:v>8.5612800000000016E-4</c:v>
                </c:pt>
                <c:pt idx="350">
                  <c:v>8.5848000000000001E-4</c:v>
                </c:pt>
                <c:pt idx="351">
                  <c:v>8.6200800000000015E-4</c:v>
                </c:pt>
                <c:pt idx="352">
                  <c:v>8.6435999999999989E-4</c:v>
                </c:pt>
                <c:pt idx="353">
                  <c:v>8.6612400000000013E-4</c:v>
                </c:pt>
                <c:pt idx="354">
                  <c:v>8.68182E-4</c:v>
                </c:pt>
                <c:pt idx="355">
                  <c:v>8.7141599999999997E-4</c:v>
                </c:pt>
              </c:numCache>
            </c:numRef>
          </c:xVal>
          <c:yVal>
            <c:numRef>
              <c:f>'plaster 5.1_41'!$G$9:$G$364</c:f>
              <c:numCache>
                <c:formatCode>General</c:formatCode>
                <c:ptCount val="356"/>
                <c:pt idx="0">
                  <c:v>0</c:v>
                </c:pt>
                <c:pt idx="1">
                  <c:v>4.9700850580356802E-2</c:v>
                </c:pt>
                <c:pt idx="2">
                  <c:v>1.6566950193452282E-2</c:v>
                </c:pt>
                <c:pt idx="3">
                  <c:v>3.313390038690453E-2</c:v>
                </c:pt>
                <c:pt idx="4">
                  <c:v>1.6566950193452282E-2</c:v>
                </c:pt>
                <c:pt idx="5">
                  <c:v>4.9700850580356802E-2</c:v>
                </c:pt>
                <c:pt idx="6">
                  <c:v>8.2834750967261367E-2</c:v>
                </c:pt>
                <c:pt idx="7">
                  <c:v>4.9700850580356802E-2</c:v>
                </c:pt>
                <c:pt idx="8">
                  <c:v>9.940170116071366E-2</c:v>
                </c:pt>
                <c:pt idx="9">
                  <c:v>0.11596865135416588</c:v>
                </c:pt>
                <c:pt idx="10">
                  <c:v>9.940170116071366E-2</c:v>
                </c:pt>
                <c:pt idx="11">
                  <c:v>8.2834750967261367E-2</c:v>
                </c:pt>
                <c:pt idx="12">
                  <c:v>8.2834750967261367E-2</c:v>
                </c:pt>
                <c:pt idx="13">
                  <c:v>9.940170116071366E-2</c:v>
                </c:pt>
                <c:pt idx="14">
                  <c:v>0.13253560154761818</c:v>
                </c:pt>
                <c:pt idx="15">
                  <c:v>0.11596865135416588</c:v>
                </c:pt>
                <c:pt idx="16">
                  <c:v>0.13253560154761818</c:v>
                </c:pt>
                <c:pt idx="17">
                  <c:v>0.11596865135416588</c:v>
                </c:pt>
                <c:pt idx="18">
                  <c:v>0.13253560154761818</c:v>
                </c:pt>
                <c:pt idx="19">
                  <c:v>0.13253560154761818</c:v>
                </c:pt>
                <c:pt idx="20">
                  <c:v>0.14910255174107045</c:v>
                </c:pt>
                <c:pt idx="21">
                  <c:v>0.14910255174107045</c:v>
                </c:pt>
                <c:pt idx="22">
                  <c:v>0.14910255174107045</c:v>
                </c:pt>
                <c:pt idx="23">
                  <c:v>0.16566950193452273</c:v>
                </c:pt>
                <c:pt idx="24">
                  <c:v>0.13253560154761818</c:v>
                </c:pt>
                <c:pt idx="25">
                  <c:v>0.18223645212797498</c:v>
                </c:pt>
                <c:pt idx="26">
                  <c:v>0.18223645212797498</c:v>
                </c:pt>
                <c:pt idx="27">
                  <c:v>0.23193730270833177</c:v>
                </c:pt>
                <c:pt idx="28">
                  <c:v>0.21537035251487952</c:v>
                </c:pt>
                <c:pt idx="29">
                  <c:v>0.19880340232142732</c:v>
                </c:pt>
                <c:pt idx="30">
                  <c:v>0.24850425290178413</c:v>
                </c:pt>
                <c:pt idx="31">
                  <c:v>0.24850425290178413</c:v>
                </c:pt>
                <c:pt idx="32">
                  <c:v>0.23193730270833177</c:v>
                </c:pt>
                <c:pt idx="33">
                  <c:v>0.24850425290178413</c:v>
                </c:pt>
                <c:pt idx="34">
                  <c:v>0.21537035251487952</c:v>
                </c:pt>
                <c:pt idx="35">
                  <c:v>0.28163815328868863</c:v>
                </c:pt>
                <c:pt idx="36">
                  <c:v>0.26507120309523635</c:v>
                </c:pt>
                <c:pt idx="37">
                  <c:v>0.23193730270833177</c:v>
                </c:pt>
                <c:pt idx="38">
                  <c:v>0.28163815328868863</c:v>
                </c:pt>
                <c:pt idx="39">
                  <c:v>0.28163815328868863</c:v>
                </c:pt>
                <c:pt idx="40">
                  <c:v>0.28163815328868863</c:v>
                </c:pt>
                <c:pt idx="41">
                  <c:v>0.28163815328868863</c:v>
                </c:pt>
                <c:pt idx="42">
                  <c:v>0.29820510348214091</c:v>
                </c:pt>
                <c:pt idx="43">
                  <c:v>0.28163815328868863</c:v>
                </c:pt>
                <c:pt idx="44">
                  <c:v>0.29820510348214091</c:v>
                </c:pt>
                <c:pt idx="45">
                  <c:v>0.33133900386904547</c:v>
                </c:pt>
                <c:pt idx="46">
                  <c:v>0.31477205367559319</c:v>
                </c:pt>
                <c:pt idx="47">
                  <c:v>0.29820510348214091</c:v>
                </c:pt>
                <c:pt idx="48">
                  <c:v>0.36447290425595003</c:v>
                </c:pt>
                <c:pt idx="49">
                  <c:v>0.36447290425595003</c:v>
                </c:pt>
                <c:pt idx="50">
                  <c:v>0.34790595406249775</c:v>
                </c:pt>
                <c:pt idx="51">
                  <c:v>0.36447290425595003</c:v>
                </c:pt>
                <c:pt idx="52">
                  <c:v>0.36447290425595003</c:v>
                </c:pt>
                <c:pt idx="53">
                  <c:v>0.3810398544494023</c:v>
                </c:pt>
                <c:pt idx="54">
                  <c:v>0.3810398544494023</c:v>
                </c:pt>
                <c:pt idx="55">
                  <c:v>0.39760680464285458</c:v>
                </c:pt>
                <c:pt idx="56">
                  <c:v>0.3810398544494023</c:v>
                </c:pt>
                <c:pt idx="57">
                  <c:v>0.39760680464285458</c:v>
                </c:pt>
                <c:pt idx="58">
                  <c:v>0.39760680464285458</c:v>
                </c:pt>
                <c:pt idx="59">
                  <c:v>0.41417375483630681</c:v>
                </c:pt>
                <c:pt idx="60">
                  <c:v>0.43074070502975903</c:v>
                </c:pt>
                <c:pt idx="61">
                  <c:v>0.41417375483630681</c:v>
                </c:pt>
                <c:pt idx="62">
                  <c:v>0.44730765522321131</c:v>
                </c:pt>
                <c:pt idx="63">
                  <c:v>0.43074070502975903</c:v>
                </c:pt>
                <c:pt idx="64">
                  <c:v>0.46387460541666364</c:v>
                </c:pt>
                <c:pt idx="65">
                  <c:v>0.44730765522321131</c:v>
                </c:pt>
                <c:pt idx="66">
                  <c:v>0.43074070502975903</c:v>
                </c:pt>
                <c:pt idx="67">
                  <c:v>0.48044155561011587</c:v>
                </c:pt>
                <c:pt idx="68">
                  <c:v>0.46387460541666364</c:v>
                </c:pt>
                <c:pt idx="69">
                  <c:v>0.48044155561011587</c:v>
                </c:pt>
                <c:pt idx="70">
                  <c:v>0.49700850580356826</c:v>
                </c:pt>
                <c:pt idx="71">
                  <c:v>0.51357545599702048</c:v>
                </c:pt>
                <c:pt idx="72">
                  <c:v>0.51357545599702048</c:v>
                </c:pt>
                <c:pt idx="73">
                  <c:v>0.49700850580356826</c:v>
                </c:pt>
                <c:pt idx="74">
                  <c:v>0.49700850580356826</c:v>
                </c:pt>
                <c:pt idx="75">
                  <c:v>0.51357545599702048</c:v>
                </c:pt>
                <c:pt idx="76">
                  <c:v>0.51357545599702048</c:v>
                </c:pt>
                <c:pt idx="77">
                  <c:v>0.5301424061904727</c:v>
                </c:pt>
                <c:pt idx="78">
                  <c:v>0.5301424061904727</c:v>
                </c:pt>
                <c:pt idx="79">
                  <c:v>0.56327630657737726</c:v>
                </c:pt>
                <c:pt idx="80">
                  <c:v>0.56327630657737726</c:v>
                </c:pt>
                <c:pt idx="81">
                  <c:v>0.54670935638392493</c:v>
                </c:pt>
                <c:pt idx="82">
                  <c:v>0.56327630657737726</c:v>
                </c:pt>
                <c:pt idx="83">
                  <c:v>0.57984325677082948</c:v>
                </c:pt>
                <c:pt idx="84">
                  <c:v>0.57984325677082948</c:v>
                </c:pt>
                <c:pt idx="85">
                  <c:v>0.62954410735118638</c:v>
                </c:pt>
                <c:pt idx="86">
                  <c:v>0.61297715715773415</c:v>
                </c:pt>
                <c:pt idx="87">
                  <c:v>0.61297715715773415</c:v>
                </c:pt>
                <c:pt idx="88">
                  <c:v>0.61297715715773415</c:v>
                </c:pt>
                <c:pt idx="89">
                  <c:v>0.62954410735118638</c:v>
                </c:pt>
                <c:pt idx="90">
                  <c:v>0.62954410735118638</c:v>
                </c:pt>
                <c:pt idx="91">
                  <c:v>0.66267800773809094</c:v>
                </c:pt>
                <c:pt idx="92">
                  <c:v>0.67924495793154338</c:v>
                </c:pt>
                <c:pt idx="93">
                  <c:v>0.6461110575446386</c:v>
                </c:pt>
                <c:pt idx="94">
                  <c:v>0.69581190812499549</c:v>
                </c:pt>
                <c:pt idx="95">
                  <c:v>0.67924495793154338</c:v>
                </c:pt>
                <c:pt idx="96">
                  <c:v>0.69581190812499549</c:v>
                </c:pt>
                <c:pt idx="97">
                  <c:v>0.69581190812499549</c:v>
                </c:pt>
                <c:pt idx="98">
                  <c:v>0.71237885831844772</c:v>
                </c:pt>
                <c:pt idx="99">
                  <c:v>0.69581190812499549</c:v>
                </c:pt>
                <c:pt idx="100">
                  <c:v>0.69581190812499549</c:v>
                </c:pt>
                <c:pt idx="101">
                  <c:v>0.69581190812499549</c:v>
                </c:pt>
                <c:pt idx="102">
                  <c:v>0.71237885831844772</c:v>
                </c:pt>
                <c:pt idx="103">
                  <c:v>0.74551275870535216</c:v>
                </c:pt>
                <c:pt idx="104">
                  <c:v>0.76207970889880461</c:v>
                </c:pt>
                <c:pt idx="105">
                  <c:v>0.76207970889880461</c:v>
                </c:pt>
                <c:pt idx="106">
                  <c:v>0.77864665909225694</c:v>
                </c:pt>
                <c:pt idx="107">
                  <c:v>0.77864665909225694</c:v>
                </c:pt>
                <c:pt idx="108">
                  <c:v>0.76207970889880461</c:v>
                </c:pt>
                <c:pt idx="109">
                  <c:v>0.77864665909225694</c:v>
                </c:pt>
                <c:pt idx="110">
                  <c:v>0.76207970889880461</c:v>
                </c:pt>
                <c:pt idx="111">
                  <c:v>0.79521360928570917</c:v>
                </c:pt>
                <c:pt idx="112">
                  <c:v>0.82834750967261361</c:v>
                </c:pt>
                <c:pt idx="113">
                  <c:v>0.81178055947916139</c:v>
                </c:pt>
                <c:pt idx="114">
                  <c:v>0.84491445986606595</c:v>
                </c:pt>
                <c:pt idx="115">
                  <c:v>0.82834750967261361</c:v>
                </c:pt>
                <c:pt idx="116">
                  <c:v>0.81178055947916139</c:v>
                </c:pt>
                <c:pt idx="117">
                  <c:v>0.89461531044642262</c:v>
                </c:pt>
                <c:pt idx="118">
                  <c:v>0.86148141005951806</c:v>
                </c:pt>
                <c:pt idx="119">
                  <c:v>0.89461531044642262</c:v>
                </c:pt>
                <c:pt idx="120">
                  <c:v>0.84491445986606595</c:v>
                </c:pt>
                <c:pt idx="121">
                  <c:v>0.87804836025297051</c:v>
                </c:pt>
                <c:pt idx="122">
                  <c:v>0.89461531044642262</c:v>
                </c:pt>
                <c:pt idx="123">
                  <c:v>0.87804836025297051</c:v>
                </c:pt>
                <c:pt idx="124">
                  <c:v>0.94431616102677962</c:v>
                </c:pt>
                <c:pt idx="125">
                  <c:v>0.91118226063987517</c:v>
                </c:pt>
                <c:pt idx="126">
                  <c:v>0.91118226063987517</c:v>
                </c:pt>
                <c:pt idx="127">
                  <c:v>0.94431616102677962</c:v>
                </c:pt>
                <c:pt idx="128">
                  <c:v>0.92774921083332729</c:v>
                </c:pt>
                <c:pt idx="129">
                  <c:v>0.94431616102677962</c:v>
                </c:pt>
                <c:pt idx="130">
                  <c:v>0.96088311122023173</c:v>
                </c:pt>
                <c:pt idx="131">
                  <c:v>0.94431616102677962</c:v>
                </c:pt>
                <c:pt idx="132">
                  <c:v>0.96088311122023173</c:v>
                </c:pt>
                <c:pt idx="133">
                  <c:v>0.94431616102677962</c:v>
                </c:pt>
                <c:pt idx="134">
                  <c:v>0.99401701160713651</c:v>
                </c:pt>
                <c:pt idx="135">
                  <c:v>0.97745006141368407</c:v>
                </c:pt>
                <c:pt idx="136">
                  <c:v>0.96088311122023173</c:v>
                </c:pt>
                <c:pt idx="137">
                  <c:v>0.97745006141368407</c:v>
                </c:pt>
                <c:pt idx="138">
                  <c:v>1.0105839618005887</c:v>
                </c:pt>
                <c:pt idx="139">
                  <c:v>1.0271509119940407</c:v>
                </c:pt>
                <c:pt idx="140">
                  <c:v>1.0105839618005887</c:v>
                </c:pt>
                <c:pt idx="141">
                  <c:v>1.0271509119940407</c:v>
                </c:pt>
                <c:pt idx="142">
                  <c:v>1.0271509119940407</c:v>
                </c:pt>
                <c:pt idx="143">
                  <c:v>1.0437178621874934</c:v>
                </c:pt>
                <c:pt idx="144">
                  <c:v>1.0768517625743979</c:v>
                </c:pt>
                <c:pt idx="145">
                  <c:v>1.0602848123809456</c:v>
                </c:pt>
                <c:pt idx="146">
                  <c:v>1.0768517625743979</c:v>
                </c:pt>
                <c:pt idx="147">
                  <c:v>1.0934187127678499</c:v>
                </c:pt>
                <c:pt idx="148">
                  <c:v>1.0934187127678499</c:v>
                </c:pt>
                <c:pt idx="149">
                  <c:v>1.1099856629613021</c:v>
                </c:pt>
                <c:pt idx="150">
                  <c:v>1.1099856629613021</c:v>
                </c:pt>
                <c:pt idx="151">
                  <c:v>1.1265526131547543</c:v>
                </c:pt>
                <c:pt idx="152">
                  <c:v>1.1265526131547543</c:v>
                </c:pt>
                <c:pt idx="153">
                  <c:v>1.1265526131547543</c:v>
                </c:pt>
                <c:pt idx="154">
                  <c:v>1.1431195633482072</c:v>
                </c:pt>
                <c:pt idx="155">
                  <c:v>1.1762534637351114</c:v>
                </c:pt>
                <c:pt idx="156">
                  <c:v>1.1431195633482072</c:v>
                </c:pt>
                <c:pt idx="157">
                  <c:v>1.1596865135416592</c:v>
                </c:pt>
                <c:pt idx="158">
                  <c:v>1.1762534637351114</c:v>
                </c:pt>
                <c:pt idx="159">
                  <c:v>1.1762534637351114</c:v>
                </c:pt>
                <c:pt idx="160">
                  <c:v>1.1928204139285636</c:v>
                </c:pt>
                <c:pt idx="161">
                  <c:v>1.1928204139285636</c:v>
                </c:pt>
                <c:pt idx="162">
                  <c:v>1.1928204139285636</c:v>
                </c:pt>
                <c:pt idx="163">
                  <c:v>1.2093873641220159</c:v>
                </c:pt>
                <c:pt idx="164">
                  <c:v>1.1928204139285636</c:v>
                </c:pt>
                <c:pt idx="165">
                  <c:v>1.1928204139285636</c:v>
                </c:pt>
                <c:pt idx="166">
                  <c:v>1.259088214702373</c:v>
                </c:pt>
                <c:pt idx="167">
                  <c:v>1.2259543143154679</c:v>
                </c:pt>
                <c:pt idx="168">
                  <c:v>1.259088214702373</c:v>
                </c:pt>
                <c:pt idx="169">
                  <c:v>1.2425212645089208</c:v>
                </c:pt>
                <c:pt idx="170">
                  <c:v>1.3087890652827296</c:v>
                </c:pt>
                <c:pt idx="171">
                  <c:v>1.2922221150892772</c:v>
                </c:pt>
                <c:pt idx="172">
                  <c:v>1.3253560154761819</c:v>
                </c:pt>
                <c:pt idx="173">
                  <c:v>1.2922221150892772</c:v>
                </c:pt>
                <c:pt idx="174">
                  <c:v>1.3253560154761819</c:v>
                </c:pt>
                <c:pt idx="175">
                  <c:v>1.275655164895825</c:v>
                </c:pt>
                <c:pt idx="176">
                  <c:v>1.3253560154761819</c:v>
                </c:pt>
                <c:pt idx="177">
                  <c:v>1.3419229656696339</c:v>
                </c:pt>
                <c:pt idx="178">
                  <c:v>1.3419229656696339</c:v>
                </c:pt>
                <c:pt idx="179">
                  <c:v>1.3750568660565383</c:v>
                </c:pt>
                <c:pt idx="180">
                  <c:v>1.3419229656696339</c:v>
                </c:pt>
                <c:pt idx="181">
                  <c:v>1.3419229656696339</c:v>
                </c:pt>
                <c:pt idx="182">
                  <c:v>1.3419229656696339</c:v>
                </c:pt>
                <c:pt idx="183">
                  <c:v>1.3750568660565383</c:v>
                </c:pt>
                <c:pt idx="184">
                  <c:v>1.4081907664434434</c:v>
                </c:pt>
                <c:pt idx="185">
                  <c:v>1.4081907664434434</c:v>
                </c:pt>
                <c:pt idx="186">
                  <c:v>1.4413246668303477</c:v>
                </c:pt>
                <c:pt idx="187">
                  <c:v>1.3916238162499912</c:v>
                </c:pt>
                <c:pt idx="188">
                  <c:v>1.4081907664434434</c:v>
                </c:pt>
                <c:pt idx="189">
                  <c:v>1.4247577166368954</c:v>
                </c:pt>
                <c:pt idx="190">
                  <c:v>1.4247577166368954</c:v>
                </c:pt>
                <c:pt idx="191">
                  <c:v>1.4247577166368954</c:v>
                </c:pt>
                <c:pt idx="192">
                  <c:v>1.4413246668303477</c:v>
                </c:pt>
                <c:pt idx="193">
                  <c:v>1.4413246668303477</c:v>
                </c:pt>
                <c:pt idx="194">
                  <c:v>1.4744585672172525</c:v>
                </c:pt>
                <c:pt idx="195">
                  <c:v>1.5075924676041568</c:v>
                </c:pt>
                <c:pt idx="196">
                  <c:v>1.5075924676041568</c:v>
                </c:pt>
                <c:pt idx="197">
                  <c:v>1.5075924676041568</c:v>
                </c:pt>
                <c:pt idx="198">
                  <c:v>1.4910255174107045</c:v>
                </c:pt>
                <c:pt idx="199">
                  <c:v>1.5241594177976092</c:v>
                </c:pt>
                <c:pt idx="200">
                  <c:v>1.5075924676041568</c:v>
                </c:pt>
                <c:pt idx="201">
                  <c:v>1.5075924676041568</c:v>
                </c:pt>
                <c:pt idx="202">
                  <c:v>1.5075924676041568</c:v>
                </c:pt>
                <c:pt idx="203">
                  <c:v>1.5738602683779661</c:v>
                </c:pt>
                <c:pt idx="204">
                  <c:v>1.5407263679910612</c:v>
                </c:pt>
                <c:pt idx="205">
                  <c:v>1.5904272185714186</c:v>
                </c:pt>
                <c:pt idx="206">
                  <c:v>1.5738602683779661</c:v>
                </c:pt>
                <c:pt idx="207">
                  <c:v>1.5572933181845134</c:v>
                </c:pt>
                <c:pt idx="208">
                  <c:v>1.5904272185714186</c:v>
                </c:pt>
                <c:pt idx="209">
                  <c:v>1.5738602683779661</c:v>
                </c:pt>
                <c:pt idx="210">
                  <c:v>1.6401280691517748</c:v>
                </c:pt>
                <c:pt idx="211">
                  <c:v>1.6069941687648706</c:v>
                </c:pt>
                <c:pt idx="212">
                  <c:v>1.6235611189583228</c:v>
                </c:pt>
                <c:pt idx="213">
                  <c:v>1.656695019345227</c:v>
                </c:pt>
                <c:pt idx="214">
                  <c:v>1.6732619695386799</c:v>
                </c:pt>
                <c:pt idx="215">
                  <c:v>1.6401280691517748</c:v>
                </c:pt>
                <c:pt idx="216">
                  <c:v>1.656695019345227</c:v>
                </c:pt>
                <c:pt idx="217">
                  <c:v>1.6898289197321319</c:v>
                </c:pt>
                <c:pt idx="218">
                  <c:v>1.7063958699255841</c:v>
                </c:pt>
                <c:pt idx="219">
                  <c:v>1.6732619695386799</c:v>
                </c:pt>
                <c:pt idx="220">
                  <c:v>1.6898289197321319</c:v>
                </c:pt>
                <c:pt idx="221">
                  <c:v>1.6732619695386799</c:v>
                </c:pt>
                <c:pt idx="222">
                  <c:v>1.6732619695386799</c:v>
                </c:pt>
                <c:pt idx="223">
                  <c:v>1.7395297703124888</c:v>
                </c:pt>
                <c:pt idx="224">
                  <c:v>1.7726636706993935</c:v>
                </c:pt>
                <c:pt idx="225">
                  <c:v>1.7395297703124888</c:v>
                </c:pt>
                <c:pt idx="226">
                  <c:v>1.7560967205059408</c:v>
                </c:pt>
                <c:pt idx="227">
                  <c:v>1.7560967205059408</c:v>
                </c:pt>
                <c:pt idx="228">
                  <c:v>1.8057975710862977</c:v>
                </c:pt>
                <c:pt idx="229">
                  <c:v>1.7726636706993935</c:v>
                </c:pt>
                <c:pt idx="230">
                  <c:v>1.7892306208928452</c:v>
                </c:pt>
                <c:pt idx="231">
                  <c:v>1.7560967205059408</c:v>
                </c:pt>
                <c:pt idx="232">
                  <c:v>1.7726636706993935</c:v>
                </c:pt>
                <c:pt idx="233">
                  <c:v>1.8057975710862977</c:v>
                </c:pt>
                <c:pt idx="234">
                  <c:v>1.7892306208928452</c:v>
                </c:pt>
                <c:pt idx="235">
                  <c:v>1.7892306208928452</c:v>
                </c:pt>
                <c:pt idx="236">
                  <c:v>1.8057975710862977</c:v>
                </c:pt>
                <c:pt idx="237">
                  <c:v>1.8223645212797503</c:v>
                </c:pt>
                <c:pt idx="238">
                  <c:v>1.8389314714732021</c:v>
                </c:pt>
                <c:pt idx="239">
                  <c:v>1.8554984216666548</c:v>
                </c:pt>
                <c:pt idx="240">
                  <c:v>1.8389314714732021</c:v>
                </c:pt>
                <c:pt idx="241">
                  <c:v>1.8720653718601068</c:v>
                </c:pt>
                <c:pt idx="242">
                  <c:v>1.8720653718601068</c:v>
                </c:pt>
                <c:pt idx="243">
                  <c:v>1.8720653718601068</c:v>
                </c:pt>
                <c:pt idx="244">
                  <c:v>1.9217662224404635</c:v>
                </c:pt>
                <c:pt idx="245">
                  <c:v>1.9051992722470115</c:v>
                </c:pt>
                <c:pt idx="246">
                  <c:v>1.9051992722470115</c:v>
                </c:pt>
                <c:pt idx="247">
                  <c:v>1.9383331726339157</c:v>
                </c:pt>
                <c:pt idx="248">
                  <c:v>1.9051992722470115</c:v>
                </c:pt>
                <c:pt idx="249">
                  <c:v>1.9549001228273681</c:v>
                </c:pt>
                <c:pt idx="250">
                  <c:v>1.9549001228273681</c:v>
                </c:pt>
                <c:pt idx="251">
                  <c:v>1.9714670730208208</c:v>
                </c:pt>
                <c:pt idx="252">
                  <c:v>1.9714670730208208</c:v>
                </c:pt>
                <c:pt idx="253">
                  <c:v>1.9714670730208208</c:v>
                </c:pt>
                <c:pt idx="254">
                  <c:v>1.9549001228273681</c:v>
                </c:pt>
                <c:pt idx="255">
                  <c:v>2.004600973407725</c:v>
                </c:pt>
                <c:pt idx="256">
                  <c:v>2.004600973407725</c:v>
                </c:pt>
                <c:pt idx="257">
                  <c:v>2.004600973407725</c:v>
                </c:pt>
                <c:pt idx="258">
                  <c:v>2.021167923601177</c:v>
                </c:pt>
                <c:pt idx="259">
                  <c:v>2.0377348737946295</c:v>
                </c:pt>
                <c:pt idx="260">
                  <c:v>2.0543018239880819</c:v>
                </c:pt>
                <c:pt idx="261">
                  <c:v>2.0377348737946295</c:v>
                </c:pt>
                <c:pt idx="262">
                  <c:v>2.0543018239880819</c:v>
                </c:pt>
                <c:pt idx="263">
                  <c:v>2.0708687741815344</c:v>
                </c:pt>
                <c:pt idx="264">
                  <c:v>2.0377348737946295</c:v>
                </c:pt>
                <c:pt idx="265">
                  <c:v>2.1205696247618908</c:v>
                </c:pt>
                <c:pt idx="266">
                  <c:v>2.0708687741815344</c:v>
                </c:pt>
                <c:pt idx="267">
                  <c:v>2.0708687741815344</c:v>
                </c:pt>
                <c:pt idx="268">
                  <c:v>2.0874357243749868</c:v>
                </c:pt>
                <c:pt idx="269">
                  <c:v>2.1040026745684384</c:v>
                </c:pt>
                <c:pt idx="270">
                  <c:v>2.1040026745684384</c:v>
                </c:pt>
                <c:pt idx="271">
                  <c:v>2.1040026745684384</c:v>
                </c:pt>
                <c:pt idx="272">
                  <c:v>2.1205696247618908</c:v>
                </c:pt>
                <c:pt idx="273">
                  <c:v>2.1702704753422477</c:v>
                </c:pt>
                <c:pt idx="274">
                  <c:v>2.1371365749553428</c:v>
                </c:pt>
                <c:pt idx="275">
                  <c:v>2.1537035251487961</c:v>
                </c:pt>
                <c:pt idx="276">
                  <c:v>2.1702704753422477</c:v>
                </c:pt>
                <c:pt idx="277">
                  <c:v>2.1868374255356997</c:v>
                </c:pt>
                <c:pt idx="278">
                  <c:v>2.2034043757291522</c:v>
                </c:pt>
                <c:pt idx="279">
                  <c:v>2.2034043757291522</c:v>
                </c:pt>
                <c:pt idx="280">
                  <c:v>2.1702704753422477</c:v>
                </c:pt>
                <c:pt idx="281">
                  <c:v>2.1868374255356997</c:v>
                </c:pt>
                <c:pt idx="282">
                  <c:v>2.2199713259226042</c:v>
                </c:pt>
                <c:pt idx="283">
                  <c:v>2.2034043757291522</c:v>
                </c:pt>
                <c:pt idx="284">
                  <c:v>2.2199713259226042</c:v>
                </c:pt>
                <c:pt idx="285">
                  <c:v>2.253105226309509</c:v>
                </c:pt>
                <c:pt idx="286">
                  <c:v>2.269672176502961</c:v>
                </c:pt>
                <c:pt idx="287">
                  <c:v>2.269672176502961</c:v>
                </c:pt>
                <c:pt idx="288">
                  <c:v>2.269672176502961</c:v>
                </c:pt>
                <c:pt idx="289">
                  <c:v>2.269672176502961</c:v>
                </c:pt>
                <c:pt idx="290">
                  <c:v>2.253105226309509</c:v>
                </c:pt>
                <c:pt idx="291">
                  <c:v>2.3028060768898659</c:v>
                </c:pt>
                <c:pt idx="292">
                  <c:v>2.3359399772767704</c:v>
                </c:pt>
                <c:pt idx="293">
                  <c:v>2.3028060768898659</c:v>
                </c:pt>
                <c:pt idx="294">
                  <c:v>2.3359399772767704</c:v>
                </c:pt>
                <c:pt idx="295">
                  <c:v>2.3028060768898659</c:v>
                </c:pt>
                <c:pt idx="296">
                  <c:v>2.3359399772767704</c:v>
                </c:pt>
                <c:pt idx="297">
                  <c:v>2.3359399772767704</c:v>
                </c:pt>
                <c:pt idx="298">
                  <c:v>2.3690738776636753</c:v>
                </c:pt>
                <c:pt idx="299">
                  <c:v>2.3690738776636753</c:v>
                </c:pt>
                <c:pt idx="300">
                  <c:v>2.3856408278571273</c:v>
                </c:pt>
                <c:pt idx="301">
                  <c:v>2.3690738776636753</c:v>
                </c:pt>
                <c:pt idx="302">
                  <c:v>2.3856408278571273</c:v>
                </c:pt>
                <c:pt idx="303">
                  <c:v>2.3690738776636753</c:v>
                </c:pt>
                <c:pt idx="304">
                  <c:v>2.4187747282440313</c:v>
                </c:pt>
                <c:pt idx="305">
                  <c:v>2.3856408278571273</c:v>
                </c:pt>
                <c:pt idx="306">
                  <c:v>2.4353416784374837</c:v>
                </c:pt>
                <c:pt idx="307">
                  <c:v>2.4353416784374837</c:v>
                </c:pt>
                <c:pt idx="308">
                  <c:v>2.4353416784374837</c:v>
                </c:pt>
                <c:pt idx="309">
                  <c:v>2.4850425290178411</c:v>
                </c:pt>
                <c:pt idx="310">
                  <c:v>2.4684755788243891</c:v>
                </c:pt>
                <c:pt idx="311">
                  <c:v>2.4519086286309366</c:v>
                </c:pt>
                <c:pt idx="312">
                  <c:v>2.4353416784374837</c:v>
                </c:pt>
                <c:pt idx="313">
                  <c:v>2.4850425290178411</c:v>
                </c:pt>
                <c:pt idx="314">
                  <c:v>2.4684755788243891</c:v>
                </c:pt>
                <c:pt idx="315">
                  <c:v>2.5181764294047455</c:v>
                </c:pt>
                <c:pt idx="316">
                  <c:v>2.5016094792112926</c:v>
                </c:pt>
                <c:pt idx="317">
                  <c:v>2.5181764294047455</c:v>
                </c:pt>
                <c:pt idx="318">
                  <c:v>2.5181764294047455</c:v>
                </c:pt>
                <c:pt idx="319">
                  <c:v>2.55131032979165</c:v>
                </c:pt>
                <c:pt idx="320">
                  <c:v>2.534743379598198</c:v>
                </c:pt>
                <c:pt idx="321">
                  <c:v>2.5678772799851024</c:v>
                </c:pt>
                <c:pt idx="322">
                  <c:v>2.5181764294047455</c:v>
                </c:pt>
                <c:pt idx="323">
                  <c:v>2.55131032979165</c:v>
                </c:pt>
                <c:pt idx="324">
                  <c:v>2.55131032979165</c:v>
                </c:pt>
                <c:pt idx="325">
                  <c:v>2.5678772799851024</c:v>
                </c:pt>
                <c:pt idx="326">
                  <c:v>2.5678772799851024</c:v>
                </c:pt>
                <c:pt idx="327">
                  <c:v>2.5678772799851024</c:v>
                </c:pt>
                <c:pt idx="328">
                  <c:v>2.6010111803720068</c:v>
                </c:pt>
                <c:pt idx="329">
                  <c:v>2.6175781305654593</c:v>
                </c:pt>
                <c:pt idx="330">
                  <c:v>2.6507120309523637</c:v>
                </c:pt>
                <c:pt idx="331">
                  <c:v>2.6010111803720068</c:v>
                </c:pt>
                <c:pt idx="332">
                  <c:v>2.6010111803720068</c:v>
                </c:pt>
                <c:pt idx="333">
                  <c:v>2.6507120309523637</c:v>
                </c:pt>
                <c:pt idx="334">
                  <c:v>2.6175781305654593</c:v>
                </c:pt>
                <c:pt idx="335">
                  <c:v>2.6507120309523637</c:v>
                </c:pt>
                <c:pt idx="336">
                  <c:v>2.6507120309523637</c:v>
                </c:pt>
                <c:pt idx="337">
                  <c:v>2.6672789811458153</c:v>
                </c:pt>
                <c:pt idx="338">
                  <c:v>2.6838459313392677</c:v>
                </c:pt>
                <c:pt idx="339">
                  <c:v>2.6672789811458153</c:v>
                </c:pt>
                <c:pt idx="340">
                  <c:v>2.7004128815327206</c:v>
                </c:pt>
                <c:pt idx="341">
                  <c:v>2.7004128815327206</c:v>
                </c:pt>
                <c:pt idx="342">
                  <c:v>2.7004128815327206</c:v>
                </c:pt>
                <c:pt idx="343">
                  <c:v>2.7169798317261722</c:v>
                </c:pt>
                <c:pt idx="344">
                  <c:v>2.7335467819196251</c:v>
                </c:pt>
                <c:pt idx="345">
                  <c:v>2.7004128815327206</c:v>
                </c:pt>
                <c:pt idx="346">
                  <c:v>2.783247632499982</c:v>
                </c:pt>
                <c:pt idx="347">
                  <c:v>2.7335467819196251</c:v>
                </c:pt>
                <c:pt idx="348">
                  <c:v>2.7501137321130766</c:v>
                </c:pt>
                <c:pt idx="349">
                  <c:v>2.7666806823065295</c:v>
                </c:pt>
                <c:pt idx="350">
                  <c:v>2.7666806823065295</c:v>
                </c:pt>
                <c:pt idx="351">
                  <c:v>2.7998145826934335</c:v>
                </c:pt>
                <c:pt idx="352">
                  <c:v>2.816381532886886</c:v>
                </c:pt>
                <c:pt idx="353">
                  <c:v>2.783247632499982</c:v>
                </c:pt>
                <c:pt idx="354">
                  <c:v>0.84491445986606595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A0E-744F-9CBD-08B8BF8002ED}"/>
            </c:ext>
          </c:extLst>
        </c:ser>
        <c:ser>
          <c:idx val="5"/>
          <c:order val="5"/>
          <c:tx>
            <c:v>5.1_42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'plaster 5.1_42'!$H$9:$H$427</c:f>
              <c:numCache>
                <c:formatCode>General</c:formatCode>
                <c:ptCount val="4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1.8942000000000917E-6</c:v>
                </c:pt>
                <c:pt idx="25">
                  <c:v>4.6002000000000936E-6</c:v>
                </c:pt>
                <c:pt idx="26">
                  <c:v>7.0356000000001262E-6</c:v>
                </c:pt>
                <c:pt idx="27">
                  <c:v>9.2004000000001872E-6</c:v>
                </c:pt>
                <c:pt idx="28">
                  <c:v>1.1365199999999948E-5</c:v>
                </c:pt>
                <c:pt idx="29">
                  <c:v>1.4071199999999951E-5</c:v>
                </c:pt>
                <c:pt idx="30">
                  <c:v>1.5965400000000042E-5</c:v>
                </c:pt>
                <c:pt idx="31">
                  <c:v>1.7859600000000136E-5</c:v>
                </c:pt>
                <c:pt idx="32">
                  <c:v>2.0295000000000167E-5</c:v>
                </c:pt>
                <c:pt idx="33">
                  <c:v>2.2730400000000202E-5</c:v>
                </c:pt>
                <c:pt idx="34">
                  <c:v>2.4354000000000021E-5</c:v>
                </c:pt>
                <c:pt idx="35">
                  <c:v>2.6789400000000052E-5</c:v>
                </c:pt>
                <c:pt idx="36">
                  <c:v>2.9495400000000056E-5</c:v>
                </c:pt>
                <c:pt idx="37">
                  <c:v>3.1660200000000114E-5</c:v>
                </c:pt>
                <c:pt idx="38">
                  <c:v>3.3554400000000209E-5</c:v>
                </c:pt>
                <c:pt idx="39">
                  <c:v>3.5989799999999938E-5</c:v>
                </c:pt>
                <c:pt idx="40">
                  <c:v>3.8966399999999912E-5</c:v>
                </c:pt>
                <c:pt idx="41">
                  <c:v>4.059000000000003E-5</c:v>
                </c:pt>
                <c:pt idx="42">
                  <c:v>4.3025400000000064E-5</c:v>
                </c:pt>
                <c:pt idx="43">
                  <c:v>4.5731400000000068E-5</c:v>
                </c:pt>
                <c:pt idx="44">
                  <c:v>4.7625600000000163E-5</c:v>
                </c:pt>
                <c:pt idx="45">
                  <c:v>4.9519799999999952E-5</c:v>
                </c:pt>
                <c:pt idx="46">
                  <c:v>5.195519999999998E-5</c:v>
                </c:pt>
                <c:pt idx="47">
                  <c:v>5.4390600000000014E-5</c:v>
                </c:pt>
                <c:pt idx="48">
                  <c:v>5.6284800000000115E-5</c:v>
                </c:pt>
                <c:pt idx="49">
                  <c:v>5.8449600000000166E-5</c:v>
                </c:pt>
                <c:pt idx="50">
                  <c:v>6.142620000000014E-5</c:v>
                </c:pt>
                <c:pt idx="51">
                  <c:v>6.332039999999993E-5</c:v>
                </c:pt>
                <c:pt idx="52">
                  <c:v>6.5214600000000018E-5</c:v>
                </c:pt>
                <c:pt idx="53">
                  <c:v>6.7379400000000089E-5</c:v>
                </c:pt>
                <c:pt idx="54">
                  <c:v>7.0085400000000086E-5</c:v>
                </c:pt>
                <c:pt idx="55">
                  <c:v>7.2250200000000157E-5</c:v>
                </c:pt>
                <c:pt idx="56">
                  <c:v>7.4144399999999947E-5</c:v>
                </c:pt>
                <c:pt idx="57">
                  <c:v>7.7120999999999914E-5</c:v>
                </c:pt>
                <c:pt idx="58">
                  <c:v>7.9285799999999972E-5</c:v>
                </c:pt>
                <c:pt idx="59">
                  <c:v>8.118000000000006E-5</c:v>
                </c:pt>
                <c:pt idx="60">
                  <c:v>8.3344800000000131E-5</c:v>
                </c:pt>
                <c:pt idx="61">
                  <c:v>8.6050800000000128E-5</c:v>
                </c:pt>
                <c:pt idx="62">
                  <c:v>8.8215600000000199E-5</c:v>
                </c:pt>
                <c:pt idx="63">
                  <c:v>8.9839200000000019E-5</c:v>
                </c:pt>
                <c:pt idx="64">
                  <c:v>9.2545200000000016E-5</c:v>
                </c:pt>
                <c:pt idx="65">
                  <c:v>9.5251200000000027E-5</c:v>
                </c:pt>
                <c:pt idx="66">
                  <c:v>9.6874800000000145E-5</c:v>
                </c:pt>
                <c:pt idx="67">
                  <c:v>9.8768999999999935E-5</c:v>
                </c:pt>
                <c:pt idx="68">
                  <c:v>1.0174560000000021E-4</c:v>
                </c:pt>
                <c:pt idx="69">
                  <c:v>1.0391039999999996E-4</c:v>
                </c:pt>
                <c:pt idx="70">
                  <c:v>1.0607520000000003E-4</c:v>
                </c:pt>
                <c:pt idx="71">
                  <c:v>1.0851060000000006E-4</c:v>
                </c:pt>
                <c:pt idx="72">
                  <c:v>1.1121660000000007E-4</c:v>
                </c:pt>
                <c:pt idx="73">
                  <c:v>1.1284020000000019E-4</c:v>
                </c:pt>
                <c:pt idx="74">
                  <c:v>1.1500499999999996E-4</c:v>
                </c:pt>
                <c:pt idx="75">
                  <c:v>1.1744039999999997E-4</c:v>
                </c:pt>
                <c:pt idx="76">
                  <c:v>1.1960520000000003E-4</c:v>
                </c:pt>
                <c:pt idx="77">
                  <c:v>1.2149940000000012E-4</c:v>
                </c:pt>
                <c:pt idx="78">
                  <c:v>1.2420540000000014E-4</c:v>
                </c:pt>
                <c:pt idx="79">
                  <c:v>1.2691140000000014E-4</c:v>
                </c:pt>
                <c:pt idx="80">
                  <c:v>1.2853499999999996E-4</c:v>
                </c:pt>
                <c:pt idx="81">
                  <c:v>1.3042920000000004E-4</c:v>
                </c:pt>
                <c:pt idx="82">
                  <c:v>1.3313520000000006E-4</c:v>
                </c:pt>
                <c:pt idx="83">
                  <c:v>1.3584120000000006E-4</c:v>
                </c:pt>
                <c:pt idx="84">
                  <c:v>1.3773540000000016E-4</c:v>
                </c:pt>
                <c:pt idx="85">
                  <c:v>1.3990020000000022E-4</c:v>
                </c:pt>
                <c:pt idx="86">
                  <c:v>1.4260619999999992E-4</c:v>
                </c:pt>
                <c:pt idx="87">
                  <c:v>1.4450039999999999E-4</c:v>
                </c:pt>
                <c:pt idx="88">
                  <c:v>1.4639460000000009E-4</c:v>
                </c:pt>
                <c:pt idx="89">
                  <c:v>1.4883000000000013E-4</c:v>
                </c:pt>
                <c:pt idx="90">
                  <c:v>1.5126540000000015E-4</c:v>
                </c:pt>
                <c:pt idx="91">
                  <c:v>1.5315959999999995E-4</c:v>
                </c:pt>
                <c:pt idx="92">
                  <c:v>1.5532440000000001E-4</c:v>
                </c:pt>
                <c:pt idx="93">
                  <c:v>1.5830099999999999E-4</c:v>
                </c:pt>
                <c:pt idx="94">
                  <c:v>1.6046580000000005E-4</c:v>
                </c:pt>
                <c:pt idx="95">
                  <c:v>1.6208940000000016E-4</c:v>
                </c:pt>
                <c:pt idx="96">
                  <c:v>1.645248000000002E-4</c:v>
                </c:pt>
                <c:pt idx="97">
                  <c:v>1.672308000000002E-4</c:v>
                </c:pt>
                <c:pt idx="98">
                  <c:v>1.69125E-4</c:v>
                </c:pt>
                <c:pt idx="99">
                  <c:v>1.7101920000000008E-4</c:v>
                </c:pt>
                <c:pt idx="100">
                  <c:v>1.7399580000000006E-4</c:v>
                </c:pt>
                <c:pt idx="101">
                  <c:v>1.7616059999999982E-4</c:v>
                </c:pt>
                <c:pt idx="102">
                  <c:v>1.7805480000000019E-4</c:v>
                </c:pt>
                <c:pt idx="103">
                  <c:v>1.8049019999999993E-4</c:v>
                </c:pt>
                <c:pt idx="104">
                  <c:v>1.8319620000000026E-4</c:v>
                </c:pt>
                <c:pt idx="105">
                  <c:v>1.8509040000000003E-4</c:v>
                </c:pt>
                <c:pt idx="106">
                  <c:v>1.8698459999999984E-4</c:v>
                </c:pt>
                <c:pt idx="107">
                  <c:v>1.8969060000000013E-4</c:v>
                </c:pt>
                <c:pt idx="108">
                  <c:v>1.9212599999999987E-4</c:v>
                </c:pt>
                <c:pt idx="109">
                  <c:v>1.9374960000000029E-4</c:v>
                </c:pt>
                <c:pt idx="110">
                  <c:v>1.9591440000000005E-4</c:v>
                </c:pt>
                <c:pt idx="111">
                  <c:v>1.9862040000000035E-4</c:v>
                </c:pt>
                <c:pt idx="112">
                  <c:v>2.0105580000000009E-4</c:v>
                </c:pt>
                <c:pt idx="113">
                  <c:v>2.0294999999999986E-4</c:v>
                </c:pt>
                <c:pt idx="114">
                  <c:v>2.0565600000000019E-4</c:v>
                </c:pt>
                <c:pt idx="115">
                  <c:v>2.0782079999999992E-4</c:v>
                </c:pt>
                <c:pt idx="116">
                  <c:v>2.0971500000000032E-4</c:v>
                </c:pt>
                <c:pt idx="117">
                  <c:v>2.1187980000000008E-4</c:v>
                </c:pt>
                <c:pt idx="118">
                  <c:v>2.1431519999999985E-4</c:v>
                </c:pt>
                <c:pt idx="119">
                  <c:v>2.1648000000000018E-4</c:v>
                </c:pt>
                <c:pt idx="120">
                  <c:v>2.1837419999999995E-4</c:v>
                </c:pt>
                <c:pt idx="121">
                  <c:v>2.2108020000000028E-4</c:v>
                </c:pt>
                <c:pt idx="122">
                  <c:v>2.2378619999999998E-4</c:v>
                </c:pt>
                <c:pt idx="123">
                  <c:v>2.2568039999999975E-4</c:v>
                </c:pt>
                <c:pt idx="124">
                  <c:v>2.2730400000000017E-4</c:v>
                </c:pt>
                <c:pt idx="125">
                  <c:v>2.3028059999999985E-4</c:v>
                </c:pt>
                <c:pt idx="126">
                  <c:v>2.3271600000000019E-4</c:v>
                </c:pt>
                <c:pt idx="127">
                  <c:v>2.3461019999999996E-4</c:v>
                </c:pt>
                <c:pt idx="128">
                  <c:v>2.370456000000003E-4</c:v>
                </c:pt>
                <c:pt idx="129">
                  <c:v>2.3948100000000005E-4</c:v>
                </c:pt>
                <c:pt idx="130">
                  <c:v>2.4137519999999982E-4</c:v>
                </c:pt>
                <c:pt idx="131">
                  <c:v>2.4326940000000022E-4</c:v>
                </c:pt>
                <c:pt idx="132">
                  <c:v>2.4597539999999992E-4</c:v>
                </c:pt>
                <c:pt idx="133">
                  <c:v>2.4814020000000028E-4</c:v>
                </c:pt>
                <c:pt idx="134">
                  <c:v>2.5003440000000008E-4</c:v>
                </c:pt>
                <c:pt idx="135">
                  <c:v>2.5274039999999981E-4</c:v>
                </c:pt>
                <c:pt idx="136">
                  <c:v>2.5544640000000008E-4</c:v>
                </c:pt>
                <c:pt idx="137">
                  <c:v>2.5734059999999988E-4</c:v>
                </c:pt>
                <c:pt idx="138">
                  <c:v>2.5896420000000032E-4</c:v>
                </c:pt>
                <c:pt idx="139">
                  <c:v>2.6167019999999999E-4</c:v>
                </c:pt>
                <c:pt idx="140">
                  <c:v>2.6410560000000036E-4</c:v>
                </c:pt>
                <c:pt idx="141">
                  <c:v>2.6627040000000012E-4</c:v>
                </c:pt>
                <c:pt idx="142">
                  <c:v>2.6816459999999987E-4</c:v>
                </c:pt>
                <c:pt idx="143">
                  <c:v>2.7114120000000015E-4</c:v>
                </c:pt>
                <c:pt idx="144">
                  <c:v>2.7303539999999995E-4</c:v>
                </c:pt>
                <c:pt idx="145">
                  <c:v>2.7492960000000035E-4</c:v>
                </c:pt>
                <c:pt idx="146">
                  <c:v>2.7763560000000008E-4</c:v>
                </c:pt>
                <c:pt idx="147">
                  <c:v>2.7980039999999978E-4</c:v>
                </c:pt>
                <c:pt idx="148">
                  <c:v>2.8169460000000018E-4</c:v>
                </c:pt>
                <c:pt idx="149">
                  <c:v>2.8385939999999994E-4</c:v>
                </c:pt>
                <c:pt idx="150">
                  <c:v>2.8683600000000022E-4</c:v>
                </c:pt>
                <c:pt idx="151">
                  <c:v>2.8873020000000002E-4</c:v>
                </c:pt>
                <c:pt idx="152">
                  <c:v>2.9062439999999983E-4</c:v>
                </c:pt>
                <c:pt idx="153">
                  <c:v>2.9278920000000018E-4</c:v>
                </c:pt>
                <c:pt idx="154">
                  <c:v>2.9603639999999982E-4</c:v>
                </c:pt>
                <c:pt idx="155">
                  <c:v>2.9793060000000022E-4</c:v>
                </c:pt>
                <c:pt idx="156">
                  <c:v>2.9982480000000002E-4</c:v>
                </c:pt>
                <c:pt idx="157">
                  <c:v>3.0226020000000034E-4</c:v>
                </c:pt>
                <c:pt idx="158">
                  <c:v>3.0469560000000005E-4</c:v>
                </c:pt>
                <c:pt idx="159">
                  <c:v>3.0686039999999981E-4</c:v>
                </c:pt>
                <c:pt idx="160">
                  <c:v>3.0875460000000021E-4</c:v>
                </c:pt>
                <c:pt idx="161">
                  <c:v>3.1146059999999994E-4</c:v>
                </c:pt>
                <c:pt idx="162">
                  <c:v>3.1362540000000029E-4</c:v>
                </c:pt>
                <c:pt idx="163">
                  <c:v>3.155196000000001E-4</c:v>
                </c:pt>
                <c:pt idx="164">
                  <c:v>3.1822559999999982E-4</c:v>
                </c:pt>
                <c:pt idx="165">
                  <c:v>3.2066100000000013E-4</c:v>
                </c:pt>
                <c:pt idx="166">
                  <c:v>3.2228459999999993E-4</c:v>
                </c:pt>
                <c:pt idx="167">
                  <c:v>3.2444940000000034E-4</c:v>
                </c:pt>
                <c:pt idx="168">
                  <c:v>3.2742600000000002E-4</c:v>
                </c:pt>
                <c:pt idx="169">
                  <c:v>3.2959080000000032E-4</c:v>
                </c:pt>
                <c:pt idx="170">
                  <c:v>3.3175560000000008E-4</c:v>
                </c:pt>
                <c:pt idx="171">
                  <c:v>3.3392039999999989E-4</c:v>
                </c:pt>
                <c:pt idx="172">
                  <c:v>3.3635580000000021E-4</c:v>
                </c:pt>
                <c:pt idx="173">
                  <c:v>3.3825000000000001E-4</c:v>
                </c:pt>
                <c:pt idx="174">
                  <c:v>3.4014419999999976E-4</c:v>
                </c:pt>
                <c:pt idx="175">
                  <c:v>3.4285020000000008E-4</c:v>
                </c:pt>
                <c:pt idx="176">
                  <c:v>3.452855999999998E-4</c:v>
                </c:pt>
                <c:pt idx="177">
                  <c:v>3.4690920000000024E-4</c:v>
                </c:pt>
                <c:pt idx="178">
                  <c:v>3.4961519999999997E-4</c:v>
                </c:pt>
                <c:pt idx="179">
                  <c:v>3.5259180000000019E-4</c:v>
                </c:pt>
                <c:pt idx="180">
                  <c:v>3.5421540000000004E-4</c:v>
                </c:pt>
                <c:pt idx="181">
                  <c:v>3.5610959999999984E-4</c:v>
                </c:pt>
                <c:pt idx="182">
                  <c:v>3.5854500000000015E-4</c:v>
                </c:pt>
                <c:pt idx="183">
                  <c:v>3.6152159999999984E-4</c:v>
                </c:pt>
                <c:pt idx="184">
                  <c:v>3.6314520000000028E-4</c:v>
                </c:pt>
                <c:pt idx="185">
                  <c:v>3.6531000000000004E-4</c:v>
                </c:pt>
                <c:pt idx="186">
                  <c:v>3.6801600000000031E-4</c:v>
                </c:pt>
                <c:pt idx="187">
                  <c:v>3.6991020000000011E-4</c:v>
                </c:pt>
                <c:pt idx="188">
                  <c:v>3.7180439999999991E-4</c:v>
                </c:pt>
                <c:pt idx="189">
                  <c:v>3.7423980000000022E-4</c:v>
                </c:pt>
                <c:pt idx="190">
                  <c:v>3.7694579999999995E-4</c:v>
                </c:pt>
                <c:pt idx="191">
                  <c:v>3.7884000000000035E-4</c:v>
                </c:pt>
                <c:pt idx="192">
                  <c:v>3.8100480000000011E-4</c:v>
                </c:pt>
                <c:pt idx="193">
                  <c:v>3.8398139999999974E-4</c:v>
                </c:pt>
                <c:pt idx="194">
                  <c:v>3.8587560000000014E-4</c:v>
                </c:pt>
                <c:pt idx="195">
                  <c:v>3.8749919999999998E-4</c:v>
                </c:pt>
                <c:pt idx="196">
                  <c:v>3.899346000000003E-4</c:v>
                </c:pt>
                <c:pt idx="197">
                  <c:v>3.9291119999999993E-4</c:v>
                </c:pt>
                <c:pt idx="198">
                  <c:v>3.9480539999999978E-4</c:v>
                </c:pt>
                <c:pt idx="199">
                  <c:v>3.9697020000000014E-4</c:v>
                </c:pt>
                <c:pt idx="200">
                  <c:v>3.9967619999999981E-4</c:v>
                </c:pt>
                <c:pt idx="201">
                  <c:v>4.0157040000000021E-4</c:v>
                </c:pt>
                <c:pt idx="202">
                  <c:v>4.0346460000000001E-4</c:v>
                </c:pt>
                <c:pt idx="203">
                  <c:v>4.0590000000000038E-4</c:v>
                </c:pt>
                <c:pt idx="204">
                  <c:v>4.083354000000001E-4</c:v>
                </c:pt>
                <c:pt idx="205">
                  <c:v>4.102295999999999E-4</c:v>
                </c:pt>
                <c:pt idx="206">
                  <c:v>4.1239440000000025E-4</c:v>
                </c:pt>
                <c:pt idx="207">
                  <c:v>4.1537099999999994E-4</c:v>
                </c:pt>
                <c:pt idx="208">
                  <c:v>4.1753580000000029E-4</c:v>
                </c:pt>
                <c:pt idx="209">
                  <c:v>4.1915940000000014E-4</c:v>
                </c:pt>
                <c:pt idx="210">
                  <c:v>4.2132419999999984E-4</c:v>
                </c:pt>
                <c:pt idx="211">
                  <c:v>4.2457140000000003E-4</c:v>
                </c:pt>
                <c:pt idx="212">
                  <c:v>4.2646559999999988E-4</c:v>
                </c:pt>
                <c:pt idx="213">
                  <c:v>4.2835980000000034E-4</c:v>
                </c:pt>
                <c:pt idx="214">
                  <c:v>4.307952E-4</c:v>
                </c:pt>
                <c:pt idx="215">
                  <c:v>4.3350120000000032E-4</c:v>
                </c:pt>
                <c:pt idx="216">
                  <c:v>4.3512480000000011E-4</c:v>
                </c:pt>
                <c:pt idx="217">
                  <c:v>4.3701899999999992E-4</c:v>
                </c:pt>
                <c:pt idx="218">
                  <c:v>4.399956000000002E-4</c:v>
                </c:pt>
                <c:pt idx="219">
                  <c:v>4.4216039999999996E-4</c:v>
                </c:pt>
                <c:pt idx="220">
                  <c:v>4.440546000000003E-4</c:v>
                </c:pt>
                <c:pt idx="221">
                  <c:v>4.4676060000000008E-4</c:v>
                </c:pt>
                <c:pt idx="222">
                  <c:v>4.4946659999999981E-4</c:v>
                </c:pt>
                <c:pt idx="223">
                  <c:v>4.5109020000000014E-4</c:v>
                </c:pt>
                <c:pt idx="224">
                  <c:v>4.529844E-4</c:v>
                </c:pt>
                <c:pt idx="225">
                  <c:v>4.5569040000000032E-4</c:v>
                </c:pt>
                <c:pt idx="226">
                  <c:v>4.5812579999999998E-4</c:v>
                </c:pt>
                <c:pt idx="227">
                  <c:v>4.6001999999999984E-4</c:v>
                </c:pt>
                <c:pt idx="228">
                  <c:v>4.6245540000000015E-4</c:v>
                </c:pt>
                <c:pt idx="229">
                  <c:v>4.6516139999999988E-4</c:v>
                </c:pt>
                <c:pt idx="230">
                  <c:v>4.6705560000000022E-4</c:v>
                </c:pt>
                <c:pt idx="231">
                  <c:v>4.6867920000000007E-4</c:v>
                </c:pt>
                <c:pt idx="232">
                  <c:v>4.7138520000000039E-4</c:v>
                </c:pt>
                <c:pt idx="233">
                  <c:v>4.735500000000001E-4</c:v>
                </c:pt>
                <c:pt idx="234">
                  <c:v>4.754441999999999E-4</c:v>
                </c:pt>
                <c:pt idx="235">
                  <c:v>4.7815020000000023E-4</c:v>
                </c:pt>
                <c:pt idx="236">
                  <c:v>4.8085619999999995E-4</c:v>
                </c:pt>
                <c:pt idx="237">
                  <c:v>4.827504000000003E-4</c:v>
                </c:pt>
                <c:pt idx="238">
                  <c:v>4.8437400000000014E-4</c:v>
                </c:pt>
                <c:pt idx="239">
                  <c:v>4.8707999999999982E-4</c:v>
                </c:pt>
                <c:pt idx="240">
                  <c:v>4.9005660000000009E-4</c:v>
                </c:pt>
                <c:pt idx="241">
                  <c:v>4.9168019999999983E-4</c:v>
                </c:pt>
                <c:pt idx="242">
                  <c:v>4.9384500000000024E-4</c:v>
                </c:pt>
                <c:pt idx="243">
                  <c:v>4.9682159999999993E-4</c:v>
                </c:pt>
                <c:pt idx="244">
                  <c:v>4.9871580000000033E-4</c:v>
                </c:pt>
                <c:pt idx="245">
                  <c:v>5.0061000000000007E-4</c:v>
                </c:pt>
                <c:pt idx="246">
                  <c:v>5.0277479999999994E-4</c:v>
                </c:pt>
                <c:pt idx="247">
                  <c:v>5.0521020000000025E-4</c:v>
                </c:pt>
                <c:pt idx="248">
                  <c:v>5.071044E-4</c:v>
                </c:pt>
                <c:pt idx="249">
                  <c:v>5.0926919999999976E-4</c:v>
                </c:pt>
                <c:pt idx="250">
                  <c:v>5.1197520000000009E-4</c:v>
                </c:pt>
                <c:pt idx="251">
                  <c:v>5.1441059999999986E-4</c:v>
                </c:pt>
                <c:pt idx="252">
                  <c:v>5.1603420000000024E-4</c:v>
                </c:pt>
                <c:pt idx="253">
                  <c:v>5.1846960000000001E-4</c:v>
                </c:pt>
                <c:pt idx="254">
                  <c:v>5.2171680000000014E-4</c:v>
                </c:pt>
                <c:pt idx="255">
                  <c:v>5.2334039999999999E-4</c:v>
                </c:pt>
                <c:pt idx="256">
                  <c:v>5.2550519999999975E-4</c:v>
                </c:pt>
                <c:pt idx="257">
                  <c:v>5.2794060000000006E-4</c:v>
                </c:pt>
                <c:pt idx="258">
                  <c:v>5.3037599999999983E-4</c:v>
                </c:pt>
                <c:pt idx="259">
                  <c:v>5.3199960000000022E-4</c:v>
                </c:pt>
                <c:pt idx="260">
                  <c:v>5.3416440000000009E-4</c:v>
                </c:pt>
                <c:pt idx="261">
                  <c:v>5.3687040000000041E-4</c:v>
                </c:pt>
                <c:pt idx="262">
                  <c:v>5.3903520000000006E-4</c:v>
                </c:pt>
                <c:pt idx="263">
                  <c:v>5.4092939999999992E-4</c:v>
                </c:pt>
                <c:pt idx="264">
                  <c:v>5.4363540000000013E-4</c:v>
                </c:pt>
                <c:pt idx="265">
                  <c:v>5.460707999999999E-4</c:v>
                </c:pt>
                <c:pt idx="266">
                  <c:v>5.4769439999999975E-4</c:v>
                </c:pt>
                <c:pt idx="267">
                  <c:v>5.4985920000000016E-4</c:v>
                </c:pt>
                <c:pt idx="268">
                  <c:v>5.5256519999999983E-4</c:v>
                </c:pt>
                <c:pt idx="269">
                  <c:v>5.5500060000000014E-4</c:v>
                </c:pt>
                <c:pt idx="270">
                  <c:v>5.5689479999999989E-4</c:v>
                </c:pt>
                <c:pt idx="271">
                  <c:v>5.593302000000002E-4</c:v>
                </c:pt>
                <c:pt idx="272">
                  <c:v>5.6203619999999988E-4</c:v>
                </c:pt>
                <c:pt idx="273">
                  <c:v>5.6393039999999973E-4</c:v>
                </c:pt>
                <c:pt idx="274">
                  <c:v>5.6582460000000024E-4</c:v>
                </c:pt>
                <c:pt idx="275">
                  <c:v>5.6853059999999991E-4</c:v>
                </c:pt>
                <c:pt idx="276">
                  <c:v>5.7069540000000021E-4</c:v>
                </c:pt>
                <c:pt idx="277">
                  <c:v>5.7258959999999996E-4</c:v>
                </c:pt>
                <c:pt idx="278">
                  <c:v>5.7502500000000028E-4</c:v>
                </c:pt>
                <c:pt idx="279">
                  <c:v>5.7773099999999995E-4</c:v>
                </c:pt>
                <c:pt idx="280">
                  <c:v>5.796251999999998E-4</c:v>
                </c:pt>
                <c:pt idx="281">
                  <c:v>5.815194000000002E-4</c:v>
                </c:pt>
                <c:pt idx="282">
                  <c:v>5.8422539999999999E-4</c:v>
                </c:pt>
                <c:pt idx="283">
                  <c:v>5.869314000000002E-4</c:v>
                </c:pt>
                <c:pt idx="284">
                  <c:v>5.8855500000000005E-4</c:v>
                </c:pt>
                <c:pt idx="285">
                  <c:v>5.9099039999999971E-4</c:v>
                </c:pt>
                <c:pt idx="286">
                  <c:v>5.9369640000000003E-4</c:v>
                </c:pt>
                <c:pt idx="287">
                  <c:v>5.9559059999999989E-4</c:v>
                </c:pt>
                <c:pt idx="288">
                  <c:v>5.9748480000000029E-4</c:v>
                </c:pt>
                <c:pt idx="289">
                  <c:v>5.9992020000000006E-4</c:v>
                </c:pt>
                <c:pt idx="290">
                  <c:v>6.0208499999999971E-4</c:v>
                </c:pt>
                <c:pt idx="291">
                  <c:v>6.0397920000000011E-4</c:v>
                </c:pt>
                <c:pt idx="292">
                  <c:v>6.0614399999999998E-4</c:v>
                </c:pt>
                <c:pt idx="293">
                  <c:v>6.093912000000001E-4</c:v>
                </c:pt>
                <c:pt idx="294">
                  <c:v>6.1128539999999996E-4</c:v>
                </c:pt>
                <c:pt idx="295">
                  <c:v>6.1317960000000036E-4</c:v>
                </c:pt>
                <c:pt idx="296">
                  <c:v>6.1561500000000002E-4</c:v>
                </c:pt>
                <c:pt idx="297">
                  <c:v>6.185915999999997E-4</c:v>
                </c:pt>
                <c:pt idx="298">
                  <c:v>6.202152000000002E-4</c:v>
                </c:pt>
                <c:pt idx="299">
                  <c:v>6.2237999999999985E-4</c:v>
                </c:pt>
                <c:pt idx="300">
                  <c:v>6.2508600000000017E-4</c:v>
                </c:pt>
                <c:pt idx="301">
                  <c:v>6.2725080000000004E-4</c:v>
                </c:pt>
                <c:pt idx="302">
                  <c:v>6.2914499999999979E-4</c:v>
                </c:pt>
                <c:pt idx="303">
                  <c:v>6.3103920000000019E-4</c:v>
                </c:pt>
                <c:pt idx="304">
                  <c:v>6.3401579999999987E-4</c:v>
                </c:pt>
                <c:pt idx="305">
                  <c:v>6.3591000000000027E-4</c:v>
                </c:pt>
                <c:pt idx="306">
                  <c:v>6.3780420000000002E-4</c:v>
                </c:pt>
                <c:pt idx="307">
                  <c:v>6.4051020000000034E-4</c:v>
                </c:pt>
                <c:pt idx="308">
                  <c:v>6.4294560000000011E-4</c:v>
                </c:pt>
                <c:pt idx="309">
                  <c:v>6.4483979999999986E-4</c:v>
                </c:pt>
                <c:pt idx="310">
                  <c:v>6.4700460000000016E-4</c:v>
                </c:pt>
                <c:pt idx="311">
                  <c:v>6.4998119999999985E-4</c:v>
                </c:pt>
                <c:pt idx="312">
                  <c:v>6.5187540000000036E-4</c:v>
                </c:pt>
                <c:pt idx="313">
                  <c:v>6.537696E-4</c:v>
                </c:pt>
                <c:pt idx="314">
                  <c:v>6.5647559999999978E-4</c:v>
                </c:pt>
                <c:pt idx="315">
                  <c:v>6.5891100000000009E-4</c:v>
                </c:pt>
                <c:pt idx="316">
                  <c:v>6.6080519999999995E-4</c:v>
                </c:pt>
                <c:pt idx="317">
                  <c:v>6.6297000000000025E-4</c:v>
                </c:pt>
                <c:pt idx="318">
                  <c:v>6.6540539999999991E-4</c:v>
                </c:pt>
                <c:pt idx="319">
                  <c:v>6.6757019999999978E-4</c:v>
                </c:pt>
                <c:pt idx="320">
                  <c:v>6.6946440000000007E-4</c:v>
                </c:pt>
                <c:pt idx="321">
                  <c:v>6.7217039999999985E-4</c:v>
                </c:pt>
                <c:pt idx="322">
                  <c:v>6.7487640000000017E-4</c:v>
                </c:pt>
                <c:pt idx="323">
                  <c:v>6.7650000000000002E-4</c:v>
                </c:pt>
                <c:pt idx="324">
                  <c:v>6.7839419999999977E-4</c:v>
                </c:pt>
                <c:pt idx="325">
                  <c:v>6.8110019999999998E-4</c:v>
                </c:pt>
                <c:pt idx="326">
                  <c:v>6.8353559999999986E-4</c:v>
                </c:pt>
                <c:pt idx="327">
                  <c:v>6.8570040000000016E-4</c:v>
                </c:pt>
                <c:pt idx="328">
                  <c:v>6.8813579999999982E-4</c:v>
                </c:pt>
                <c:pt idx="329">
                  <c:v>6.9084180000000015E-4</c:v>
                </c:pt>
                <c:pt idx="330">
                  <c:v>6.9246539999999999E-4</c:v>
                </c:pt>
                <c:pt idx="331">
                  <c:v>6.9463019999999975E-4</c:v>
                </c:pt>
                <c:pt idx="332">
                  <c:v>6.9706560000000006E-4</c:v>
                </c:pt>
                <c:pt idx="333">
                  <c:v>6.9923039999999993E-4</c:v>
                </c:pt>
                <c:pt idx="334">
                  <c:v>7.0112460000000022E-4</c:v>
                </c:pt>
                <c:pt idx="335">
                  <c:v>7.0328940000000009E-4</c:v>
                </c:pt>
                <c:pt idx="336">
                  <c:v>7.059954000000003E-4</c:v>
                </c:pt>
                <c:pt idx="337">
                  <c:v>7.0816020000000006E-4</c:v>
                </c:pt>
                <c:pt idx="338">
                  <c:v>7.1005439999999981E-4</c:v>
                </c:pt>
                <c:pt idx="339">
                  <c:v>7.1248980000000013E-4</c:v>
                </c:pt>
                <c:pt idx="340">
                  <c:v>7.1546639999999981E-4</c:v>
                </c:pt>
                <c:pt idx="341">
                  <c:v>7.1709000000000031E-4</c:v>
                </c:pt>
                <c:pt idx="342">
                  <c:v>7.1952540000000008E-4</c:v>
                </c:pt>
                <c:pt idx="343">
                  <c:v>7.2223139999999975E-4</c:v>
                </c:pt>
                <c:pt idx="344">
                  <c:v>7.2412560000000015E-4</c:v>
                </c:pt>
                <c:pt idx="345">
                  <c:v>7.260197999999999E-4</c:v>
                </c:pt>
                <c:pt idx="346">
                  <c:v>7.2845520000000021E-4</c:v>
                </c:pt>
                <c:pt idx="347">
                  <c:v>7.3089059999999998E-4</c:v>
                </c:pt>
                <c:pt idx="348">
                  <c:v>7.3278479999999973E-4</c:v>
                </c:pt>
                <c:pt idx="349">
                  <c:v>7.3494960000000014E-4</c:v>
                </c:pt>
                <c:pt idx="350">
                  <c:v>7.3792619999999982E-4</c:v>
                </c:pt>
                <c:pt idx="351">
                  <c:v>7.4009100000000012E-4</c:v>
                </c:pt>
                <c:pt idx="352">
                  <c:v>7.4171459999999997E-4</c:v>
                </c:pt>
                <c:pt idx="353">
                  <c:v>7.4387939999999984E-4</c:v>
                </c:pt>
                <c:pt idx="354">
                  <c:v>7.4658540000000005E-4</c:v>
                </c:pt>
                <c:pt idx="355">
                  <c:v>7.4875019999999981E-4</c:v>
                </c:pt>
                <c:pt idx="356">
                  <c:v>7.5091500000000022E-4</c:v>
                </c:pt>
                <c:pt idx="357">
                  <c:v>7.5362099999999989E-4</c:v>
                </c:pt>
                <c:pt idx="358">
                  <c:v>7.5578580000000019E-4</c:v>
                </c:pt>
                <c:pt idx="359">
                  <c:v>7.5768000000000005E-4</c:v>
                </c:pt>
                <c:pt idx="360">
                  <c:v>7.5984479999999981E-4</c:v>
                </c:pt>
                <c:pt idx="361">
                  <c:v>7.6255080000000013E-4</c:v>
                </c:pt>
                <c:pt idx="362">
                  <c:v>7.6471559999999989E-4</c:v>
                </c:pt>
                <c:pt idx="363">
                  <c:v>7.6633920000000028E-4</c:v>
                </c:pt>
                <c:pt idx="364">
                  <c:v>7.6904519999999995E-4</c:v>
                </c:pt>
                <c:pt idx="365">
                  <c:v>7.7175120000000028E-4</c:v>
                </c:pt>
                <c:pt idx="366">
                  <c:v>7.7337480000000012E-4</c:v>
                </c:pt>
                <c:pt idx="367">
                  <c:v>7.7553959999999988E-4</c:v>
                </c:pt>
                <c:pt idx="368">
                  <c:v>7.782456000000002E-4</c:v>
                </c:pt>
                <c:pt idx="369">
                  <c:v>7.8041039999999996E-4</c:v>
                </c:pt>
                <c:pt idx="370">
                  <c:v>7.8257520000000027E-4</c:v>
                </c:pt>
                <c:pt idx="371">
                  <c:v>7.8501060000000004E-4</c:v>
                </c:pt>
                <c:pt idx="372">
                  <c:v>7.8771659999999971E-4</c:v>
                </c:pt>
                <c:pt idx="373">
                  <c:v>7.8934020000000021E-4</c:v>
                </c:pt>
                <c:pt idx="374">
                  <c:v>7.9150499999999986E-4</c:v>
                </c:pt>
                <c:pt idx="375">
                  <c:v>7.9394040000000028E-4</c:v>
                </c:pt>
                <c:pt idx="376">
                  <c:v>7.9610520000000004E-4</c:v>
                </c:pt>
                <c:pt idx="377">
                  <c:v>7.9799939999999979E-4</c:v>
                </c:pt>
                <c:pt idx="378">
                  <c:v>8.0070540000000022E-4</c:v>
                </c:pt>
                <c:pt idx="379">
                  <c:v>8.0341139999999989E-4</c:v>
                </c:pt>
                <c:pt idx="380">
                  <c:v>8.0503500000000017E-4</c:v>
                </c:pt>
                <c:pt idx="381">
                  <c:v>8.0692920000000003E-4</c:v>
                </c:pt>
                <c:pt idx="382">
                  <c:v>8.0963520000000035E-4</c:v>
                </c:pt>
                <c:pt idx="383">
                  <c:v>8.1234120000000002E-4</c:v>
                </c:pt>
                <c:pt idx="384">
                  <c:v>8.1423539999999977E-4</c:v>
                </c:pt>
                <c:pt idx="385">
                  <c:v>8.1640020000000018E-4</c:v>
                </c:pt>
                <c:pt idx="386">
                  <c:v>8.1910619999999985E-4</c:v>
                </c:pt>
                <c:pt idx="387">
                  <c:v>8.2100040000000036E-4</c:v>
                </c:pt>
                <c:pt idx="388">
                  <c:v>8.228946E-4</c:v>
                </c:pt>
                <c:pt idx="389">
                  <c:v>8.2532999999999977E-4</c:v>
                </c:pt>
                <c:pt idx="390">
                  <c:v>8.2776540000000019E-4</c:v>
                </c:pt>
                <c:pt idx="391">
                  <c:v>8.2965959999999994E-4</c:v>
                </c:pt>
                <c:pt idx="392">
                  <c:v>8.3182440000000035E-4</c:v>
                </c:pt>
                <c:pt idx="393">
                  <c:v>8.3507159999999983E-4</c:v>
                </c:pt>
                <c:pt idx="394">
                  <c:v>8.3696580000000033E-4</c:v>
                </c:pt>
                <c:pt idx="395">
                  <c:v>8.3858940000000018E-4</c:v>
                </c:pt>
                <c:pt idx="396">
                  <c:v>8.4102479999999995E-4</c:v>
                </c:pt>
                <c:pt idx="397">
                  <c:v>8.4373080000000017E-4</c:v>
                </c:pt>
                <c:pt idx="398">
                  <c:v>8.4562499999999991E-4</c:v>
                </c:pt>
                <c:pt idx="399">
                  <c:v>8.4751919999999977E-4</c:v>
                </c:pt>
                <c:pt idx="400">
                  <c:v>8.504958E-4</c:v>
                </c:pt>
                <c:pt idx="401">
                  <c:v>8.5266059999999976E-4</c:v>
                </c:pt>
                <c:pt idx="402">
                  <c:v>8.5455480000000016E-4</c:v>
                </c:pt>
                <c:pt idx="403">
                  <c:v>8.5699019999999993E-4</c:v>
                </c:pt>
                <c:pt idx="404">
                  <c:v>8.5969620000000014E-4</c:v>
                </c:pt>
                <c:pt idx="405">
                  <c:v>8.615904E-4</c:v>
                </c:pt>
                <c:pt idx="406">
                  <c:v>8.6348459999999975E-4</c:v>
                </c:pt>
                <c:pt idx="407">
                  <c:v>8.6619059999999996E-4</c:v>
                </c:pt>
                <c:pt idx="408">
                  <c:v>8.6862599999999995E-4</c:v>
                </c:pt>
                <c:pt idx="409">
                  <c:v>8.7024960000000023E-4</c:v>
                </c:pt>
                <c:pt idx="410">
                  <c:v>8.724144000000001E-4</c:v>
                </c:pt>
                <c:pt idx="411">
                  <c:v>8.7512040000000031E-4</c:v>
                </c:pt>
                <c:pt idx="412">
                  <c:v>8.7755579999999997E-4</c:v>
                </c:pt>
                <c:pt idx="413">
                  <c:v>8.7944999999999972E-4</c:v>
                </c:pt>
                <c:pt idx="414">
                  <c:v>8.8215600000000015E-4</c:v>
                </c:pt>
                <c:pt idx="415">
                  <c:v>8.8432079999999991E-4</c:v>
                </c:pt>
                <c:pt idx="416">
                  <c:v>8.8621500000000031E-4</c:v>
                </c:pt>
                <c:pt idx="417">
                  <c:v>8.8837980000000007E-4</c:v>
                </c:pt>
                <c:pt idx="418">
                  <c:v>8.9081519999999973E-4</c:v>
                </c:pt>
              </c:numCache>
            </c:numRef>
          </c:xVal>
          <c:yVal>
            <c:numRef>
              <c:f>'plaster 5.1_42'!$G$9:$G$427</c:f>
              <c:numCache>
                <c:formatCode>General</c:formatCode>
                <c:ptCount val="4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3.9039677140412544E-2</c:v>
                </c:pt>
                <c:pt idx="25">
                  <c:v>5.8559515710618834E-2</c:v>
                </c:pt>
                <c:pt idx="26">
                  <c:v>5.8559515710618834E-2</c:v>
                </c:pt>
                <c:pt idx="27">
                  <c:v>5.8559515710618834E-2</c:v>
                </c:pt>
                <c:pt idx="28">
                  <c:v>3.9039677140412544E-2</c:v>
                </c:pt>
                <c:pt idx="29">
                  <c:v>5.8559515710618834E-2</c:v>
                </c:pt>
                <c:pt idx="30">
                  <c:v>7.8079354280825131E-2</c:v>
                </c:pt>
                <c:pt idx="31">
                  <c:v>1.9519838570206251E-2</c:v>
                </c:pt>
                <c:pt idx="32">
                  <c:v>5.8559515710618834E-2</c:v>
                </c:pt>
                <c:pt idx="33">
                  <c:v>7.8079354280825131E-2</c:v>
                </c:pt>
                <c:pt idx="34">
                  <c:v>7.8079354280825131E-2</c:v>
                </c:pt>
                <c:pt idx="35">
                  <c:v>5.8559515710618834E-2</c:v>
                </c:pt>
                <c:pt idx="36">
                  <c:v>5.8559515710618834E-2</c:v>
                </c:pt>
                <c:pt idx="37">
                  <c:v>9.7599192851031413E-2</c:v>
                </c:pt>
                <c:pt idx="38">
                  <c:v>5.8559515710618834E-2</c:v>
                </c:pt>
                <c:pt idx="39">
                  <c:v>9.7599192851031413E-2</c:v>
                </c:pt>
                <c:pt idx="40">
                  <c:v>9.7599192851031413E-2</c:v>
                </c:pt>
                <c:pt idx="41">
                  <c:v>7.8079354280825131E-2</c:v>
                </c:pt>
                <c:pt idx="42">
                  <c:v>0.11711903142123767</c:v>
                </c:pt>
                <c:pt idx="43">
                  <c:v>9.7599192851031413E-2</c:v>
                </c:pt>
                <c:pt idx="44">
                  <c:v>9.7599192851031413E-2</c:v>
                </c:pt>
                <c:pt idx="45">
                  <c:v>9.7599192851031413E-2</c:v>
                </c:pt>
                <c:pt idx="46">
                  <c:v>0.11711903142123767</c:v>
                </c:pt>
                <c:pt idx="47">
                  <c:v>0.15615870856165026</c:v>
                </c:pt>
                <c:pt idx="48">
                  <c:v>0.11711903142123767</c:v>
                </c:pt>
                <c:pt idx="49">
                  <c:v>0.11711903142123767</c:v>
                </c:pt>
                <c:pt idx="50">
                  <c:v>0.13663886999144395</c:v>
                </c:pt>
                <c:pt idx="51">
                  <c:v>0.15615870856165026</c:v>
                </c:pt>
                <c:pt idx="52">
                  <c:v>0.15615870856165026</c:v>
                </c:pt>
                <c:pt idx="53">
                  <c:v>0.15615870856165026</c:v>
                </c:pt>
                <c:pt idx="54">
                  <c:v>0.15615870856165026</c:v>
                </c:pt>
                <c:pt idx="55">
                  <c:v>0.15615870856165026</c:v>
                </c:pt>
                <c:pt idx="56">
                  <c:v>0.13663886999144395</c:v>
                </c:pt>
                <c:pt idx="57">
                  <c:v>0.15615870856165026</c:v>
                </c:pt>
                <c:pt idx="58">
                  <c:v>0.13663886999144395</c:v>
                </c:pt>
                <c:pt idx="59">
                  <c:v>0.13663886999144395</c:v>
                </c:pt>
                <c:pt idx="60">
                  <c:v>0.15615870856165026</c:v>
                </c:pt>
                <c:pt idx="61">
                  <c:v>0.1951983857020628</c:v>
                </c:pt>
                <c:pt idx="62">
                  <c:v>0.15615870856165026</c:v>
                </c:pt>
                <c:pt idx="63">
                  <c:v>0.1951983857020628</c:v>
                </c:pt>
                <c:pt idx="64">
                  <c:v>0.17567854713185654</c:v>
                </c:pt>
                <c:pt idx="65">
                  <c:v>0.15615870856165026</c:v>
                </c:pt>
                <c:pt idx="66">
                  <c:v>0.11711903142123767</c:v>
                </c:pt>
                <c:pt idx="67">
                  <c:v>0.1951983857020628</c:v>
                </c:pt>
                <c:pt idx="68">
                  <c:v>0.17567854713185654</c:v>
                </c:pt>
                <c:pt idx="69">
                  <c:v>0.1951983857020628</c:v>
                </c:pt>
                <c:pt idx="70">
                  <c:v>0.1951983857020628</c:v>
                </c:pt>
                <c:pt idx="71">
                  <c:v>0.15615870856165026</c:v>
                </c:pt>
                <c:pt idx="72">
                  <c:v>0.23423806284247539</c:v>
                </c:pt>
                <c:pt idx="73">
                  <c:v>0.21471822427226911</c:v>
                </c:pt>
                <c:pt idx="74">
                  <c:v>0.1951983857020628</c:v>
                </c:pt>
                <c:pt idx="75">
                  <c:v>0.17567854713185654</c:v>
                </c:pt>
                <c:pt idx="76">
                  <c:v>0.21471822427226911</c:v>
                </c:pt>
                <c:pt idx="77">
                  <c:v>0.1951983857020628</c:v>
                </c:pt>
                <c:pt idx="78">
                  <c:v>0.1951983857020628</c:v>
                </c:pt>
                <c:pt idx="79">
                  <c:v>0.23423806284247539</c:v>
                </c:pt>
                <c:pt idx="80">
                  <c:v>0.1951983857020628</c:v>
                </c:pt>
                <c:pt idx="81">
                  <c:v>0.15615870856165026</c:v>
                </c:pt>
                <c:pt idx="82">
                  <c:v>0.1951983857020628</c:v>
                </c:pt>
                <c:pt idx="83">
                  <c:v>0.23423806284247539</c:v>
                </c:pt>
                <c:pt idx="84">
                  <c:v>0.25375790141268162</c:v>
                </c:pt>
                <c:pt idx="85">
                  <c:v>0.21471822427226911</c:v>
                </c:pt>
                <c:pt idx="86">
                  <c:v>0.23423806284247539</c:v>
                </c:pt>
                <c:pt idx="87">
                  <c:v>0.23423806284247539</c:v>
                </c:pt>
                <c:pt idx="88">
                  <c:v>0.21471822427226911</c:v>
                </c:pt>
                <c:pt idx="89">
                  <c:v>0.21471822427226911</c:v>
                </c:pt>
                <c:pt idx="90">
                  <c:v>0.23423806284247539</c:v>
                </c:pt>
                <c:pt idx="91">
                  <c:v>0.27327773998288796</c:v>
                </c:pt>
                <c:pt idx="92">
                  <c:v>0.23423806284247539</c:v>
                </c:pt>
                <c:pt idx="93">
                  <c:v>0.23423806284247539</c:v>
                </c:pt>
                <c:pt idx="94">
                  <c:v>0.27327773998288796</c:v>
                </c:pt>
                <c:pt idx="95">
                  <c:v>0.25375790141268162</c:v>
                </c:pt>
                <c:pt idx="96">
                  <c:v>0.1951983857020628</c:v>
                </c:pt>
                <c:pt idx="97">
                  <c:v>0.25375790141268162</c:v>
                </c:pt>
                <c:pt idx="98">
                  <c:v>0.23423806284247539</c:v>
                </c:pt>
                <c:pt idx="99">
                  <c:v>0.23423806284247539</c:v>
                </c:pt>
                <c:pt idx="100">
                  <c:v>0.29279757855309424</c:v>
                </c:pt>
                <c:pt idx="101">
                  <c:v>0.27327773998288796</c:v>
                </c:pt>
                <c:pt idx="102">
                  <c:v>0.27327773998288796</c:v>
                </c:pt>
                <c:pt idx="103">
                  <c:v>0.23423806284247539</c:v>
                </c:pt>
                <c:pt idx="104">
                  <c:v>0.25375790141268162</c:v>
                </c:pt>
                <c:pt idx="105">
                  <c:v>0.25375790141268162</c:v>
                </c:pt>
                <c:pt idx="106">
                  <c:v>0.29279757855309424</c:v>
                </c:pt>
                <c:pt idx="107">
                  <c:v>0.25375790141268162</c:v>
                </c:pt>
                <c:pt idx="108">
                  <c:v>0.23423806284247539</c:v>
                </c:pt>
                <c:pt idx="109">
                  <c:v>0.23423806284247539</c:v>
                </c:pt>
                <c:pt idx="110">
                  <c:v>0.25375790141268162</c:v>
                </c:pt>
                <c:pt idx="111">
                  <c:v>0.29279757855309424</c:v>
                </c:pt>
                <c:pt idx="112">
                  <c:v>0.27327773998288796</c:v>
                </c:pt>
                <c:pt idx="113">
                  <c:v>0.29279757855309424</c:v>
                </c:pt>
                <c:pt idx="114">
                  <c:v>0.29279757855309424</c:v>
                </c:pt>
                <c:pt idx="115">
                  <c:v>0.27327773998288796</c:v>
                </c:pt>
                <c:pt idx="116">
                  <c:v>0.25375790141268162</c:v>
                </c:pt>
                <c:pt idx="117">
                  <c:v>0.25375790141268162</c:v>
                </c:pt>
                <c:pt idx="118">
                  <c:v>0.25375790141268162</c:v>
                </c:pt>
                <c:pt idx="119">
                  <c:v>0.29279757855309424</c:v>
                </c:pt>
                <c:pt idx="120">
                  <c:v>0.27327773998288796</c:v>
                </c:pt>
                <c:pt idx="121">
                  <c:v>0.31231741712330058</c:v>
                </c:pt>
                <c:pt idx="122">
                  <c:v>0.33183725569350675</c:v>
                </c:pt>
                <c:pt idx="123">
                  <c:v>0.31231741712330058</c:v>
                </c:pt>
                <c:pt idx="124">
                  <c:v>0.31231741712330058</c:v>
                </c:pt>
                <c:pt idx="125">
                  <c:v>0.33183725569350675</c:v>
                </c:pt>
                <c:pt idx="126">
                  <c:v>0.29279757855309424</c:v>
                </c:pt>
                <c:pt idx="127">
                  <c:v>0.31231741712330058</c:v>
                </c:pt>
                <c:pt idx="128">
                  <c:v>0.29279757855309424</c:v>
                </c:pt>
                <c:pt idx="129">
                  <c:v>0.31231741712330058</c:v>
                </c:pt>
                <c:pt idx="130">
                  <c:v>0.29279757855309424</c:v>
                </c:pt>
                <c:pt idx="131">
                  <c:v>0.31231741712330058</c:v>
                </c:pt>
                <c:pt idx="132">
                  <c:v>0.33183725569350675</c:v>
                </c:pt>
                <c:pt idx="133">
                  <c:v>0.33183725569350675</c:v>
                </c:pt>
                <c:pt idx="134">
                  <c:v>0.31231741712330058</c:v>
                </c:pt>
                <c:pt idx="135">
                  <c:v>0.33183725569350675</c:v>
                </c:pt>
                <c:pt idx="136">
                  <c:v>0.35135709426371303</c:v>
                </c:pt>
                <c:pt idx="137">
                  <c:v>0.31231741712330058</c:v>
                </c:pt>
                <c:pt idx="138">
                  <c:v>0.35135709426371303</c:v>
                </c:pt>
                <c:pt idx="139">
                  <c:v>0.37087693283391948</c:v>
                </c:pt>
                <c:pt idx="140">
                  <c:v>0.35135709426371303</c:v>
                </c:pt>
                <c:pt idx="141">
                  <c:v>0.33183725569350675</c:v>
                </c:pt>
                <c:pt idx="142">
                  <c:v>0.33183725569350675</c:v>
                </c:pt>
                <c:pt idx="143">
                  <c:v>0.37087693283391948</c:v>
                </c:pt>
                <c:pt idx="144">
                  <c:v>0.35135709426371303</c:v>
                </c:pt>
                <c:pt idx="145">
                  <c:v>0.33183725569350675</c:v>
                </c:pt>
                <c:pt idx="146">
                  <c:v>0.35135709426371303</c:v>
                </c:pt>
                <c:pt idx="147">
                  <c:v>0.35135709426371303</c:v>
                </c:pt>
                <c:pt idx="148">
                  <c:v>0.35135709426371303</c:v>
                </c:pt>
                <c:pt idx="149">
                  <c:v>0.37087693283391948</c:v>
                </c:pt>
                <c:pt idx="150">
                  <c:v>0.37087693283391948</c:v>
                </c:pt>
                <c:pt idx="151">
                  <c:v>0.39039677140412565</c:v>
                </c:pt>
                <c:pt idx="152">
                  <c:v>0.40991660997433205</c:v>
                </c:pt>
                <c:pt idx="153">
                  <c:v>0.40991660997433205</c:v>
                </c:pt>
                <c:pt idx="154">
                  <c:v>0.37087693283391948</c:v>
                </c:pt>
                <c:pt idx="155">
                  <c:v>0.42943644854453816</c:v>
                </c:pt>
                <c:pt idx="156">
                  <c:v>0.39039677140412565</c:v>
                </c:pt>
                <c:pt idx="157">
                  <c:v>0.40991660997433205</c:v>
                </c:pt>
                <c:pt idx="158">
                  <c:v>0.42943644854453816</c:v>
                </c:pt>
                <c:pt idx="159">
                  <c:v>0.39039677140412565</c:v>
                </c:pt>
                <c:pt idx="160">
                  <c:v>0.40991660997433205</c:v>
                </c:pt>
                <c:pt idx="161">
                  <c:v>0.42943644854453816</c:v>
                </c:pt>
                <c:pt idx="162">
                  <c:v>0.39039677140412565</c:v>
                </c:pt>
                <c:pt idx="163">
                  <c:v>0.46847612568495089</c:v>
                </c:pt>
                <c:pt idx="164">
                  <c:v>0.4489562871147445</c:v>
                </c:pt>
                <c:pt idx="165">
                  <c:v>0.4489562871147445</c:v>
                </c:pt>
                <c:pt idx="166">
                  <c:v>0.4489562871147445</c:v>
                </c:pt>
                <c:pt idx="167">
                  <c:v>0.4489562871147445</c:v>
                </c:pt>
                <c:pt idx="168">
                  <c:v>0.46847612568495089</c:v>
                </c:pt>
                <c:pt idx="169">
                  <c:v>0.42943644854453816</c:v>
                </c:pt>
                <c:pt idx="170">
                  <c:v>0.4489562871147445</c:v>
                </c:pt>
                <c:pt idx="171">
                  <c:v>0.42943644854453816</c:v>
                </c:pt>
                <c:pt idx="172">
                  <c:v>0.50751580282536335</c:v>
                </c:pt>
                <c:pt idx="173">
                  <c:v>0.46847612568495089</c:v>
                </c:pt>
                <c:pt idx="174">
                  <c:v>0.46847612568495089</c:v>
                </c:pt>
                <c:pt idx="175">
                  <c:v>0.48799596425515701</c:v>
                </c:pt>
                <c:pt idx="176">
                  <c:v>0.4489562871147445</c:v>
                </c:pt>
                <c:pt idx="177">
                  <c:v>0.50751580282536335</c:v>
                </c:pt>
                <c:pt idx="178">
                  <c:v>0.48799596425515701</c:v>
                </c:pt>
                <c:pt idx="179">
                  <c:v>0.50751580282536335</c:v>
                </c:pt>
                <c:pt idx="180">
                  <c:v>0.50751580282536335</c:v>
                </c:pt>
                <c:pt idx="181">
                  <c:v>0.50751580282536335</c:v>
                </c:pt>
                <c:pt idx="182">
                  <c:v>0.5465554799657758</c:v>
                </c:pt>
                <c:pt idx="183">
                  <c:v>0.52703564139556958</c:v>
                </c:pt>
                <c:pt idx="184">
                  <c:v>0.5465554799657758</c:v>
                </c:pt>
                <c:pt idx="185">
                  <c:v>0.52703564139556958</c:v>
                </c:pt>
                <c:pt idx="186">
                  <c:v>0.56607531853598214</c:v>
                </c:pt>
                <c:pt idx="187">
                  <c:v>0.5465554799657758</c:v>
                </c:pt>
                <c:pt idx="188">
                  <c:v>0.50751580282536335</c:v>
                </c:pt>
                <c:pt idx="189">
                  <c:v>0.5465554799657758</c:v>
                </c:pt>
                <c:pt idx="190">
                  <c:v>0.58559515710618859</c:v>
                </c:pt>
                <c:pt idx="191">
                  <c:v>0.5465554799657758</c:v>
                </c:pt>
                <c:pt idx="192">
                  <c:v>0.52703564139556958</c:v>
                </c:pt>
                <c:pt idx="193">
                  <c:v>0.58559515710618859</c:v>
                </c:pt>
                <c:pt idx="194">
                  <c:v>0.58559515710618859</c:v>
                </c:pt>
                <c:pt idx="195">
                  <c:v>0.58559515710618859</c:v>
                </c:pt>
                <c:pt idx="196">
                  <c:v>0.58559515710618859</c:v>
                </c:pt>
                <c:pt idx="197">
                  <c:v>0.60511499567639471</c:v>
                </c:pt>
                <c:pt idx="198">
                  <c:v>0.60511499567639471</c:v>
                </c:pt>
                <c:pt idx="199">
                  <c:v>0.60511499567639471</c:v>
                </c:pt>
                <c:pt idx="200">
                  <c:v>0.60511499567639471</c:v>
                </c:pt>
                <c:pt idx="201">
                  <c:v>0.62463483424660105</c:v>
                </c:pt>
                <c:pt idx="202">
                  <c:v>0.62463483424660105</c:v>
                </c:pt>
                <c:pt idx="203">
                  <c:v>0.64415467281680727</c:v>
                </c:pt>
                <c:pt idx="204">
                  <c:v>0.64415467281680727</c:v>
                </c:pt>
                <c:pt idx="205">
                  <c:v>0.64415467281680727</c:v>
                </c:pt>
                <c:pt idx="206">
                  <c:v>0.64415467281680727</c:v>
                </c:pt>
                <c:pt idx="207">
                  <c:v>0.64415467281680727</c:v>
                </c:pt>
                <c:pt idx="208">
                  <c:v>0.60511499567639471</c:v>
                </c:pt>
                <c:pt idx="209">
                  <c:v>0.62463483424660105</c:v>
                </c:pt>
                <c:pt idx="210">
                  <c:v>0.64415467281680727</c:v>
                </c:pt>
                <c:pt idx="211">
                  <c:v>0.64415467281680727</c:v>
                </c:pt>
                <c:pt idx="212">
                  <c:v>0.62463483424660105</c:v>
                </c:pt>
                <c:pt idx="213">
                  <c:v>0.6636745113870135</c:v>
                </c:pt>
                <c:pt idx="214">
                  <c:v>0.6636745113870135</c:v>
                </c:pt>
                <c:pt idx="215">
                  <c:v>0.70271418852742618</c:v>
                </c:pt>
                <c:pt idx="216">
                  <c:v>0.64415467281680727</c:v>
                </c:pt>
                <c:pt idx="217">
                  <c:v>0.72223402709763229</c:v>
                </c:pt>
                <c:pt idx="218">
                  <c:v>0.72223402709763229</c:v>
                </c:pt>
                <c:pt idx="219">
                  <c:v>0.68319434995721973</c:v>
                </c:pt>
                <c:pt idx="220">
                  <c:v>0.68319434995721973</c:v>
                </c:pt>
                <c:pt idx="221">
                  <c:v>0.68319434995721973</c:v>
                </c:pt>
                <c:pt idx="222">
                  <c:v>0.72223402709763229</c:v>
                </c:pt>
                <c:pt idx="223">
                  <c:v>0.70271418852742618</c:v>
                </c:pt>
                <c:pt idx="224">
                  <c:v>0.72223402709763229</c:v>
                </c:pt>
                <c:pt idx="225">
                  <c:v>0.72223402709763229</c:v>
                </c:pt>
                <c:pt idx="226">
                  <c:v>0.72223402709763229</c:v>
                </c:pt>
                <c:pt idx="227">
                  <c:v>0.74175386566783874</c:v>
                </c:pt>
                <c:pt idx="228">
                  <c:v>0.74175386566783874</c:v>
                </c:pt>
                <c:pt idx="229">
                  <c:v>0.72223402709763229</c:v>
                </c:pt>
                <c:pt idx="230">
                  <c:v>0.72223402709763229</c:v>
                </c:pt>
                <c:pt idx="231">
                  <c:v>0.72223402709763229</c:v>
                </c:pt>
                <c:pt idx="232">
                  <c:v>0.76127370423804508</c:v>
                </c:pt>
                <c:pt idx="233">
                  <c:v>0.78079354280825131</c:v>
                </c:pt>
                <c:pt idx="234">
                  <c:v>0.76127370423804508</c:v>
                </c:pt>
                <c:pt idx="235">
                  <c:v>0.76127370423804508</c:v>
                </c:pt>
                <c:pt idx="236">
                  <c:v>0.72223402709763229</c:v>
                </c:pt>
                <c:pt idx="237">
                  <c:v>0.78079354280825131</c:v>
                </c:pt>
                <c:pt idx="238">
                  <c:v>0.78079354280825131</c:v>
                </c:pt>
                <c:pt idx="239">
                  <c:v>0.80031338137845742</c:v>
                </c:pt>
                <c:pt idx="240">
                  <c:v>0.80031338137845742</c:v>
                </c:pt>
                <c:pt idx="241">
                  <c:v>0.80031338137845742</c:v>
                </c:pt>
                <c:pt idx="242">
                  <c:v>0.80031338137845742</c:v>
                </c:pt>
                <c:pt idx="243">
                  <c:v>0.81983321994866387</c:v>
                </c:pt>
                <c:pt idx="244">
                  <c:v>0.80031338137845742</c:v>
                </c:pt>
                <c:pt idx="245">
                  <c:v>0.81983321994866387</c:v>
                </c:pt>
                <c:pt idx="246">
                  <c:v>0.81983321994866387</c:v>
                </c:pt>
                <c:pt idx="247">
                  <c:v>0.80031338137845742</c:v>
                </c:pt>
                <c:pt idx="248">
                  <c:v>0.80031338137845742</c:v>
                </c:pt>
                <c:pt idx="249">
                  <c:v>0.80031338137845742</c:v>
                </c:pt>
                <c:pt idx="250">
                  <c:v>0.81983321994866387</c:v>
                </c:pt>
                <c:pt idx="251">
                  <c:v>0.81983321994866387</c:v>
                </c:pt>
                <c:pt idx="252">
                  <c:v>0.81983321994866387</c:v>
                </c:pt>
                <c:pt idx="253">
                  <c:v>0.87839273565928255</c:v>
                </c:pt>
                <c:pt idx="254">
                  <c:v>0.80031338137845742</c:v>
                </c:pt>
                <c:pt idx="255">
                  <c:v>0.85887289708907633</c:v>
                </c:pt>
                <c:pt idx="256">
                  <c:v>0.85887289708907633</c:v>
                </c:pt>
                <c:pt idx="257">
                  <c:v>0.83935305851887021</c:v>
                </c:pt>
                <c:pt idx="258">
                  <c:v>0.897912574229489</c:v>
                </c:pt>
                <c:pt idx="259">
                  <c:v>0.897912574229489</c:v>
                </c:pt>
                <c:pt idx="260">
                  <c:v>0.83935305851887021</c:v>
                </c:pt>
                <c:pt idx="261">
                  <c:v>0.91743241279969523</c:v>
                </c:pt>
                <c:pt idx="262">
                  <c:v>0.897912574229489</c:v>
                </c:pt>
                <c:pt idx="263">
                  <c:v>0.87839273565928255</c:v>
                </c:pt>
                <c:pt idx="264">
                  <c:v>0.87839273565928255</c:v>
                </c:pt>
                <c:pt idx="265">
                  <c:v>0.897912574229489</c:v>
                </c:pt>
                <c:pt idx="266">
                  <c:v>0.897912574229489</c:v>
                </c:pt>
                <c:pt idx="267">
                  <c:v>0.91743241279969523</c:v>
                </c:pt>
                <c:pt idx="268">
                  <c:v>0.91743241279969523</c:v>
                </c:pt>
                <c:pt idx="269">
                  <c:v>0.897912574229489</c:v>
                </c:pt>
                <c:pt idx="270">
                  <c:v>0.91743241279969523</c:v>
                </c:pt>
                <c:pt idx="271">
                  <c:v>0.91743241279969523</c:v>
                </c:pt>
                <c:pt idx="272">
                  <c:v>0.95647208994010791</c:v>
                </c:pt>
                <c:pt idx="273">
                  <c:v>0.93695225136990157</c:v>
                </c:pt>
                <c:pt idx="274">
                  <c:v>0.93695225136990157</c:v>
                </c:pt>
                <c:pt idx="275">
                  <c:v>0.95647208994010791</c:v>
                </c:pt>
                <c:pt idx="276">
                  <c:v>0.95647208994010791</c:v>
                </c:pt>
                <c:pt idx="277">
                  <c:v>0.91743241279969523</c:v>
                </c:pt>
                <c:pt idx="278">
                  <c:v>0.91743241279969523</c:v>
                </c:pt>
                <c:pt idx="279">
                  <c:v>0.97599192851031413</c:v>
                </c:pt>
                <c:pt idx="280">
                  <c:v>0.99551176708052036</c:v>
                </c:pt>
                <c:pt idx="281">
                  <c:v>0.95647208994010791</c:v>
                </c:pt>
                <c:pt idx="282">
                  <c:v>0.93695225136990157</c:v>
                </c:pt>
                <c:pt idx="283">
                  <c:v>0.95647208994010791</c:v>
                </c:pt>
                <c:pt idx="284">
                  <c:v>0.95647208994010791</c:v>
                </c:pt>
                <c:pt idx="285">
                  <c:v>0.91743241279969523</c:v>
                </c:pt>
                <c:pt idx="286">
                  <c:v>0.97599192851031413</c:v>
                </c:pt>
                <c:pt idx="287">
                  <c:v>0.99551176708052036</c:v>
                </c:pt>
                <c:pt idx="288">
                  <c:v>0.97599192851031413</c:v>
                </c:pt>
                <c:pt idx="289">
                  <c:v>1.0150316056507267</c:v>
                </c:pt>
                <c:pt idx="290">
                  <c:v>1.0150316056507267</c:v>
                </c:pt>
                <c:pt idx="291">
                  <c:v>1.0150316056507267</c:v>
                </c:pt>
                <c:pt idx="292">
                  <c:v>1.0150316056507267</c:v>
                </c:pt>
                <c:pt idx="293">
                  <c:v>1.0150316056507267</c:v>
                </c:pt>
                <c:pt idx="294">
                  <c:v>1.0345514442209329</c:v>
                </c:pt>
                <c:pt idx="295">
                  <c:v>1.0540712827911392</c:v>
                </c:pt>
                <c:pt idx="296">
                  <c:v>0.99551176708052036</c:v>
                </c:pt>
                <c:pt idx="297">
                  <c:v>1.0150316056507267</c:v>
                </c:pt>
                <c:pt idx="298">
                  <c:v>1.0345514442209329</c:v>
                </c:pt>
                <c:pt idx="299">
                  <c:v>1.0345514442209329</c:v>
                </c:pt>
                <c:pt idx="300">
                  <c:v>1.0345514442209329</c:v>
                </c:pt>
                <c:pt idx="301">
                  <c:v>1.0345514442209329</c:v>
                </c:pt>
                <c:pt idx="302">
                  <c:v>1.0540712827911392</c:v>
                </c:pt>
                <c:pt idx="303">
                  <c:v>1.0931109599315518</c:v>
                </c:pt>
                <c:pt idx="304">
                  <c:v>1.0540712827911392</c:v>
                </c:pt>
                <c:pt idx="305">
                  <c:v>1.0735911213613458</c:v>
                </c:pt>
                <c:pt idx="306">
                  <c:v>1.0735911213613458</c:v>
                </c:pt>
                <c:pt idx="307">
                  <c:v>1.0345514442209329</c:v>
                </c:pt>
                <c:pt idx="308">
                  <c:v>1.0931109599315518</c:v>
                </c:pt>
                <c:pt idx="309">
                  <c:v>1.1126307985017581</c:v>
                </c:pt>
                <c:pt idx="310">
                  <c:v>1.0931109599315518</c:v>
                </c:pt>
                <c:pt idx="311">
                  <c:v>1.0931109599315518</c:v>
                </c:pt>
                <c:pt idx="312">
                  <c:v>1.1126307985017581</c:v>
                </c:pt>
                <c:pt idx="313">
                  <c:v>1.0931109599315518</c:v>
                </c:pt>
                <c:pt idx="314">
                  <c:v>1.0931109599315518</c:v>
                </c:pt>
                <c:pt idx="315">
                  <c:v>1.1126307985017581</c:v>
                </c:pt>
                <c:pt idx="316">
                  <c:v>1.0735911213613458</c:v>
                </c:pt>
                <c:pt idx="317">
                  <c:v>1.0931109599315518</c:v>
                </c:pt>
                <c:pt idx="318">
                  <c:v>1.1126307985017581</c:v>
                </c:pt>
                <c:pt idx="319">
                  <c:v>1.1516704756421707</c:v>
                </c:pt>
                <c:pt idx="320">
                  <c:v>1.1321506370719643</c:v>
                </c:pt>
                <c:pt idx="321">
                  <c:v>1.1321506370719643</c:v>
                </c:pt>
                <c:pt idx="322">
                  <c:v>1.1516704756421707</c:v>
                </c:pt>
                <c:pt idx="323">
                  <c:v>1.1321506370719643</c:v>
                </c:pt>
                <c:pt idx="324">
                  <c:v>1.1321506370719643</c:v>
                </c:pt>
                <c:pt idx="325">
                  <c:v>1.1516704756421707</c:v>
                </c:pt>
                <c:pt idx="326">
                  <c:v>1.1711903142123772</c:v>
                </c:pt>
                <c:pt idx="327">
                  <c:v>1.2102299913527894</c:v>
                </c:pt>
                <c:pt idx="328">
                  <c:v>1.1321506370719643</c:v>
                </c:pt>
                <c:pt idx="329">
                  <c:v>1.190710152782583</c:v>
                </c:pt>
                <c:pt idx="330">
                  <c:v>1.2102299913527894</c:v>
                </c:pt>
                <c:pt idx="331">
                  <c:v>1.1711903142123772</c:v>
                </c:pt>
                <c:pt idx="332">
                  <c:v>1.190710152782583</c:v>
                </c:pt>
                <c:pt idx="333">
                  <c:v>1.1711903142123772</c:v>
                </c:pt>
                <c:pt idx="334">
                  <c:v>1.190710152782583</c:v>
                </c:pt>
                <c:pt idx="335">
                  <c:v>1.2102299913527894</c:v>
                </c:pt>
                <c:pt idx="336">
                  <c:v>1.190710152782583</c:v>
                </c:pt>
                <c:pt idx="337">
                  <c:v>1.2102299913527894</c:v>
                </c:pt>
                <c:pt idx="338">
                  <c:v>1.190710152782583</c:v>
                </c:pt>
                <c:pt idx="339">
                  <c:v>1.2102299913527894</c:v>
                </c:pt>
                <c:pt idx="340">
                  <c:v>1.2297498299229961</c:v>
                </c:pt>
                <c:pt idx="341">
                  <c:v>1.190710152782583</c:v>
                </c:pt>
                <c:pt idx="342">
                  <c:v>1.2102299913527894</c:v>
                </c:pt>
                <c:pt idx="343">
                  <c:v>1.2297498299229961</c:v>
                </c:pt>
                <c:pt idx="344">
                  <c:v>1.2102299913527894</c:v>
                </c:pt>
                <c:pt idx="345">
                  <c:v>1.2297498299229961</c:v>
                </c:pt>
                <c:pt idx="346">
                  <c:v>1.2492696684932021</c:v>
                </c:pt>
                <c:pt idx="347">
                  <c:v>1.2297498299229961</c:v>
                </c:pt>
                <c:pt idx="348">
                  <c:v>1.2492696684932021</c:v>
                </c:pt>
                <c:pt idx="349">
                  <c:v>1.2883093456336145</c:v>
                </c:pt>
                <c:pt idx="350">
                  <c:v>1.2687895070634083</c:v>
                </c:pt>
                <c:pt idx="351">
                  <c:v>1.2687895070634083</c:v>
                </c:pt>
                <c:pt idx="352">
                  <c:v>1.2492696684932021</c:v>
                </c:pt>
                <c:pt idx="353">
                  <c:v>1.2687895070634083</c:v>
                </c:pt>
                <c:pt idx="354">
                  <c:v>1.2492696684932021</c:v>
                </c:pt>
                <c:pt idx="355">
                  <c:v>1.2883093456336145</c:v>
                </c:pt>
                <c:pt idx="356">
                  <c:v>1.2687895070634083</c:v>
                </c:pt>
                <c:pt idx="357">
                  <c:v>1.3078291842038208</c:v>
                </c:pt>
                <c:pt idx="358">
                  <c:v>1.2492696684932021</c:v>
                </c:pt>
                <c:pt idx="359">
                  <c:v>1.3273490227740272</c:v>
                </c:pt>
                <c:pt idx="360">
                  <c:v>1.2883093456336145</c:v>
                </c:pt>
                <c:pt idx="361">
                  <c:v>1.2883093456336145</c:v>
                </c:pt>
                <c:pt idx="362">
                  <c:v>1.3273490227740272</c:v>
                </c:pt>
                <c:pt idx="363">
                  <c:v>1.3078291842038208</c:v>
                </c:pt>
                <c:pt idx="364">
                  <c:v>1.3078291842038208</c:v>
                </c:pt>
                <c:pt idx="365">
                  <c:v>1.3078291842038208</c:v>
                </c:pt>
                <c:pt idx="366">
                  <c:v>1.3468688613442337</c:v>
                </c:pt>
                <c:pt idx="367">
                  <c:v>1.3468688613442337</c:v>
                </c:pt>
                <c:pt idx="368">
                  <c:v>1.3468688613442337</c:v>
                </c:pt>
                <c:pt idx="369">
                  <c:v>1.3273490227740272</c:v>
                </c:pt>
                <c:pt idx="370">
                  <c:v>1.3663886999144395</c:v>
                </c:pt>
                <c:pt idx="371">
                  <c:v>1.3273490227740272</c:v>
                </c:pt>
                <c:pt idx="372">
                  <c:v>1.3273490227740272</c:v>
                </c:pt>
                <c:pt idx="373">
                  <c:v>1.3468688613442337</c:v>
                </c:pt>
                <c:pt idx="374">
                  <c:v>1.3663886999144395</c:v>
                </c:pt>
                <c:pt idx="375">
                  <c:v>1.3468688613442337</c:v>
                </c:pt>
                <c:pt idx="376">
                  <c:v>1.3663886999144395</c:v>
                </c:pt>
                <c:pt idx="377">
                  <c:v>1.3468688613442337</c:v>
                </c:pt>
                <c:pt idx="378">
                  <c:v>1.3468688613442337</c:v>
                </c:pt>
                <c:pt idx="379">
                  <c:v>1.3273490227740272</c:v>
                </c:pt>
                <c:pt idx="380">
                  <c:v>1.3663886999144395</c:v>
                </c:pt>
                <c:pt idx="381">
                  <c:v>1.4054283770548524</c:v>
                </c:pt>
                <c:pt idx="382">
                  <c:v>1.3663886999144395</c:v>
                </c:pt>
                <c:pt idx="383">
                  <c:v>1.4054283770548524</c:v>
                </c:pt>
                <c:pt idx="384">
                  <c:v>1.4054283770548524</c:v>
                </c:pt>
                <c:pt idx="385">
                  <c:v>1.4054283770548524</c:v>
                </c:pt>
                <c:pt idx="386">
                  <c:v>1.4054283770548524</c:v>
                </c:pt>
                <c:pt idx="387">
                  <c:v>1.4054283770548524</c:v>
                </c:pt>
                <c:pt idx="388">
                  <c:v>1.4249482156250584</c:v>
                </c:pt>
                <c:pt idx="389">
                  <c:v>1.4054283770548524</c:v>
                </c:pt>
                <c:pt idx="390">
                  <c:v>1.444468054195265</c:v>
                </c:pt>
                <c:pt idx="391">
                  <c:v>1.4249482156250584</c:v>
                </c:pt>
                <c:pt idx="392">
                  <c:v>1.4249482156250584</c:v>
                </c:pt>
                <c:pt idx="393">
                  <c:v>1.444468054195265</c:v>
                </c:pt>
                <c:pt idx="394">
                  <c:v>1.444468054195265</c:v>
                </c:pt>
                <c:pt idx="395">
                  <c:v>1.444468054195265</c:v>
                </c:pt>
                <c:pt idx="396">
                  <c:v>1.4249482156250584</c:v>
                </c:pt>
                <c:pt idx="397">
                  <c:v>1.5030275699058839</c:v>
                </c:pt>
                <c:pt idx="398">
                  <c:v>1.5030275699058839</c:v>
                </c:pt>
                <c:pt idx="399">
                  <c:v>1.4639878927654713</c:v>
                </c:pt>
                <c:pt idx="400">
                  <c:v>1.4249482156250584</c:v>
                </c:pt>
                <c:pt idx="401">
                  <c:v>1.5030275699058839</c:v>
                </c:pt>
                <c:pt idx="402">
                  <c:v>1.5030275699058839</c:v>
                </c:pt>
                <c:pt idx="403">
                  <c:v>1.5030275699058839</c:v>
                </c:pt>
                <c:pt idx="404">
                  <c:v>1.4835077313356775</c:v>
                </c:pt>
                <c:pt idx="405">
                  <c:v>1.4835077313356775</c:v>
                </c:pt>
                <c:pt idx="406">
                  <c:v>1.5420672470462964</c:v>
                </c:pt>
                <c:pt idx="407">
                  <c:v>1.4835077313356775</c:v>
                </c:pt>
                <c:pt idx="408">
                  <c:v>1.5225474084760902</c:v>
                </c:pt>
                <c:pt idx="409">
                  <c:v>1.5225474084760902</c:v>
                </c:pt>
                <c:pt idx="410">
                  <c:v>1.5225474084760902</c:v>
                </c:pt>
                <c:pt idx="411">
                  <c:v>1.5420672470462964</c:v>
                </c:pt>
                <c:pt idx="412">
                  <c:v>1.5030275699058839</c:v>
                </c:pt>
                <c:pt idx="413">
                  <c:v>1.5420672470462964</c:v>
                </c:pt>
                <c:pt idx="414">
                  <c:v>1.5615870856165026</c:v>
                </c:pt>
                <c:pt idx="415">
                  <c:v>1.5225474084760902</c:v>
                </c:pt>
                <c:pt idx="416">
                  <c:v>1.5225474084760902</c:v>
                </c:pt>
                <c:pt idx="417">
                  <c:v>1.2297498299229961</c:v>
                </c:pt>
                <c:pt idx="41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6A0E-744F-9CBD-08B8BF8002ED}"/>
            </c:ext>
          </c:extLst>
        </c:ser>
        <c:ser>
          <c:idx val="6"/>
          <c:order val="6"/>
          <c:tx>
            <c:v>5.1_43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5.1_43'!$H$9:$H$372</c:f>
              <c:numCache>
                <c:formatCode>General</c:formatCode>
                <c:ptCount val="364"/>
                <c:pt idx="0">
                  <c:v>0</c:v>
                </c:pt>
                <c:pt idx="1">
                  <c:v>1.0691999999999997E-5</c:v>
                </c:pt>
                <c:pt idx="2">
                  <c:v>9.206999999999995E-6</c:v>
                </c:pt>
                <c:pt idx="3">
                  <c:v>8.9100000000000079E-6</c:v>
                </c:pt>
                <c:pt idx="4">
                  <c:v>8.9100000000000079E-6</c:v>
                </c:pt>
                <c:pt idx="5">
                  <c:v>9.206999999999995E-6</c:v>
                </c:pt>
                <c:pt idx="6">
                  <c:v>1.1583000000000002E-5</c:v>
                </c:pt>
                <c:pt idx="7">
                  <c:v>1.6038000000000008E-5</c:v>
                </c:pt>
                <c:pt idx="8">
                  <c:v>1.9602000000000006E-5</c:v>
                </c:pt>
                <c:pt idx="9">
                  <c:v>2.1681000000000005E-5</c:v>
                </c:pt>
                <c:pt idx="10">
                  <c:v>2.4353999999999998E-5</c:v>
                </c:pt>
                <c:pt idx="11">
                  <c:v>2.7621000000000005E-5</c:v>
                </c:pt>
                <c:pt idx="12">
                  <c:v>2.9402999999999996E-5</c:v>
                </c:pt>
                <c:pt idx="13">
                  <c:v>3.1482000000000001E-5</c:v>
                </c:pt>
                <c:pt idx="14">
                  <c:v>3.4452000000000002E-5</c:v>
                </c:pt>
                <c:pt idx="15">
                  <c:v>3.7422000000000002E-5</c:v>
                </c:pt>
                <c:pt idx="16">
                  <c:v>3.9204000000000013E-5</c:v>
                </c:pt>
                <c:pt idx="17">
                  <c:v>4.1579999999999992E-5</c:v>
                </c:pt>
                <c:pt idx="18">
                  <c:v>4.4847000000000006E-5</c:v>
                </c:pt>
                <c:pt idx="19">
                  <c:v>4.7222999999999992E-5</c:v>
                </c:pt>
                <c:pt idx="20">
                  <c:v>4.9005000000000003E-5</c:v>
                </c:pt>
                <c:pt idx="21">
                  <c:v>5.1678000000000002E-5</c:v>
                </c:pt>
                <c:pt idx="22">
                  <c:v>5.4647999999999996E-5</c:v>
                </c:pt>
                <c:pt idx="23">
                  <c:v>5.6430000000000014E-5</c:v>
                </c:pt>
                <c:pt idx="24">
                  <c:v>5.9103000000000007E-5</c:v>
                </c:pt>
                <c:pt idx="25">
                  <c:v>6.2370000000000001E-5</c:v>
                </c:pt>
                <c:pt idx="26">
                  <c:v>6.4448999999999992E-5</c:v>
                </c:pt>
                <c:pt idx="27">
                  <c:v>6.623100000000001E-5</c:v>
                </c:pt>
                <c:pt idx="28">
                  <c:v>6.8904000000000003E-5</c:v>
                </c:pt>
                <c:pt idx="29">
                  <c:v>7.2171000000000011E-5</c:v>
                </c:pt>
                <c:pt idx="30">
                  <c:v>7.4547000000000003E-5</c:v>
                </c:pt>
                <c:pt idx="31">
                  <c:v>7.6626000000000022E-5</c:v>
                </c:pt>
                <c:pt idx="32">
                  <c:v>7.9299000000000014E-5</c:v>
                </c:pt>
                <c:pt idx="33">
                  <c:v>8.1674999999999993E-5</c:v>
                </c:pt>
                <c:pt idx="34">
                  <c:v>8.3754000000000012E-5</c:v>
                </c:pt>
                <c:pt idx="35">
                  <c:v>8.6427000000000004E-5</c:v>
                </c:pt>
                <c:pt idx="36">
                  <c:v>8.9396999999999998E-5</c:v>
                </c:pt>
                <c:pt idx="37">
                  <c:v>9.1178999999999989E-5</c:v>
                </c:pt>
                <c:pt idx="38">
                  <c:v>9.3554999999999981E-5</c:v>
                </c:pt>
                <c:pt idx="39">
                  <c:v>9.7119000000000003E-5</c:v>
                </c:pt>
                <c:pt idx="40">
                  <c:v>9.9198000000000022E-5</c:v>
                </c:pt>
                <c:pt idx="41">
                  <c:v>1.01277E-4</c:v>
                </c:pt>
                <c:pt idx="42">
                  <c:v>1.0335600000000003E-4</c:v>
                </c:pt>
                <c:pt idx="43">
                  <c:v>1.06623E-4</c:v>
                </c:pt>
                <c:pt idx="44">
                  <c:v>1.08999E-4</c:v>
                </c:pt>
                <c:pt idx="45">
                  <c:v>1.1107799999999998E-4</c:v>
                </c:pt>
                <c:pt idx="46">
                  <c:v>1.1404799999999999E-4</c:v>
                </c:pt>
                <c:pt idx="47">
                  <c:v>1.1672099999999998E-4</c:v>
                </c:pt>
                <c:pt idx="48">
                  <c:v>1.188E-4</c:v>
                </c:pt>
                <c:pt idx="49">
                  <c:v>1.2087900000000002E-4</c:v>
                </c:pt>
                <c:pt idx="50">
                  <c:v>1.2384899999999999E-4</c:v>
                </c:pt>
                <c:pt idx="51">
                  <c:v>1.2622500000000002E-4</c:v>
                </c:pt>
                <c:pt idx="52">
                  <c:v>1.2830399999999998E-4</c:v>
                </c:pt>
                <c:pt idx="53">
                  <c:v>1.3097699999999998E-4</c:v>
                </c:pt>
                <c:pt idx="54">
                  <c:v>1.34244E-4</c:v>
                </c:pt>
                <c:pt idx="55">
                  <c:v>1.36026E-4</c:v>
                </c:pt>
                <c:pt idx="56">
                  <c:v>1.3810500000000002E-4</c:v>
                </c:pt>
                <c:pt idx="57">
                  <c:v>1.41075E-4</c:v>
                </c:pt>
                <c:pt idx="58">
                  <c:v>1.4404500000000001E-4</c:v>
                </c:pt>
                <c:pt idx="59">
                  <c:v>1.4582699999999998E-4</c:v>
                </c:pt>
                <c:pt idx="60">
                  <c:v>1.4879699999999999E-4</c:v>
                </c:pt>
                <c:pt idx="61">
                  <c:v>1.5146999999999998E-4</c:v>
                </c:pt>
                <c:pt idx="62">
                  <c:v>1.5354900000000003E-4</c:v>
                </c:pt>
                <c:pt idx="63">
                  <c:v>1.5562799999999999E-4</c:v>
                </c:pt>
                <c:pt idx="64">
                  <c:v>1.5830100000000001E-4</c:v>
                </c:pt>
                <c:pt idx="65">
                  <c:v>1.6067699999999999E-4</c:v>
                </c:pt>
                <c:pt idx="66">
                  <c:v>1.6275599999999998E-4</c:v>
                </c:pt>
                <c:pt idx="67">
                  <c:v>1.6542900000000003E-4</c:v>
                </c:pt>
                <c:pt idx="68">
                  <c:v>1.6899299999999999E-4</c:v>
                </c:pt>
                <c:pt idx="69">
                  <c:v>1.7077500000000002E-4</c:v>
                </c:pt>
                <c:pt idx="70">
                  <c:v>1.7255700000000002E-4</c:v>
                </c:pt>
                <c:pt idx="71">
                  <c:v>1.75527E-4</c:v>
                </c:pt>
                <c:pt idx="72">
                  <c:v>1.78794E-4</c:v>
                </c:pt>
                <c:pt idx="73">
                  <c:v>1.80576E-4</c:v>
                </c:pt>
                <c:pt idx="74">
                  <c:v>1.8295200000000001E-4</c:v>
                </c:pt>
                <c:pt idx="75">
                  <c:v>1.8592199999999996E-4</c:v>
                </c:pt>
                <c:pt idx="76">
                  <c:v>1.8829800000000002E-4</c:v>
                </c:pt>
                <c:pt idx="77">
                  <c:v>1.9008E-4</c:v>
                </c:pt>
                <c:pt idx="78">
                  <c:v>1.9275300000000004E-4</c:v>
                </c:pt>
                <c:pt idx="79">
                  <c:v>1.9572299999999997E-4</c:v>
                </c:pt>
                <c:pt idx="80">
                  <c:v>1.9780199999999999E-4</c:v>
                </c:pt>
                <c:pt idx="81">
                  <c:v>2.0017799999999997E-4</c:v>
                </c:pt>
                <c:pt idx="82">
                  <c:v>2.0314799999999997E-4</c:v>
                </c:pt>
                <c:pt idx="83">
                  <c:v>2.0582099999999999E-4</c:v>
                </c:pt>
                <c:pt idx="84">
                  <c:v>2.0760299999999997E-4</c:v>
                </c:pt>
                <c:pt idx="85">
                  <c:v>2.0997900000000006E-4</c:v>
                </c:pt>
                <c:pt idx="86">
                  <c:v>2.1294900000000006E-4</c:v>
                </c:pt>
                <c:pt idx="87">
                  <c:v>2.1562199999999998E-4</c:v>
                </c:pt>
                <c:pt idx="88">
                  <c:v>2.1740399999999998E-4</c:v>
                </c:pt>
                <c:pt idx="89">
                  <c:v>2.2037399999999999E-4</c:v>
                </c:pt>
                <c:pt idx="90">
                  <c:v>2.2304700000000001E-4</c:v>
                </c:pt>
                <c:pt idx="91">
                  <c:v>2.2482899999999998E-4</c:v>
                </c:pt>
                <c:pt idx="92">
                  <c:v>2.27502E-4</c:v>
                </c:pt>
                <c:pt idx="93">
                  <c:v>2.3017500000000005E-4</c:v>
                </c:pt>
                <c:pt idx="94">
                  <c:v>2.3255100000000003E-4</c:v>
                </c:pt>
                <c:pt idx="95">
                  <c:v>2.3462999999999999E-4</c:v>
                </c:pt>
                <c:pt idx="96">
                  <c:v>2.376E-4</c:v>
                </c:pt>
                <c:pt idx="97">
                  <c:v>2.4027299999999999E-4</c:v>
                </c:pt>
                <c:pt idx="98">
                  <c:v>2.4235200000000004E-4</c:v>
                </c:pt>
                <c:pt idx="99">
                  <c:v>2.4443100000000009E-4</c:v>
                </c:pt>
                <c:pt idx="100">
                  <c:v>2.4769799999999997E-4</c:v>
                </c:pt>
                <c:pt idx="101">
                  <c:v>2.5007399999999998E-4</c:v>
                </c:pt>
                <c:pt idx="102">
                  <c:v>2.5215300000000002E-4</c:v>
                </c:pt>
                <c:pt idx="103">
                  <c:v>2.5512300000000006E-4</c:v>
                </c:pt>
                <c:pt idx="104">
                  <c:v>2.5809300000000004E-4</c:v>
                </c:pt>
                <c:pt idx="105">
                  <c:v>2.5987499999999996E-4</c:v>
                </c:pt>
                <c:pt idx="106">
                  <c:v>2.6195400000000001E-4</c:v>
                </c:pt>
                <c:pt idx="107">
                  <c:v>2.6462700000000003E-4</c:v>
                </c:pt>
                <c:pt idx="108">
                  <c:v>2.6730000000000005E-4</c:v>
                </c:pt>
                <c:pt idx="109">
                  <c:v>2.6937900000000004E-4</c:v>
                </c:pt>
                <c:pt idx="110">
                  <c:v>2.7205199999999995E-4</c:v>
                </c:pt>
                <c:pt idx="111">
                  <c:v>2.7502199999999998E-4</c:v>
                </c:pt>
                <c:pt idx="112">
                  <c:v>2.7710099999999997E-4</c:v>
                </c:pt>
                <c:pt idx="113">
                  <c:v>2.7918000000000002E-4</c:v>
                </c:pt>
                <c:pt idx="114">
                  <c:v>2.8244700000000001E-4</c:v>
                </c:pt>
                <c:pt idx="115">
                  <c:v>2.8512000000000003E-4</c:v>
                </c:pt>
                <c:pt idx="116">
                  <c:v>2.8719899999999992E-4</c:v>
                </c:pt>
                <c:pt idx="117">
                  <c:v>2.8927799999999996E-4</c:v>
                </c:pt>
                <c:pt idx="118">
                  <c:v>2.9254500000000001E-4</c:v>
                </c:pt>
                <c:pt idx="119">
                  <c:v>2.94624E-4</c:v>
                </c:pt>
                <c:pt idx="120">
                  <c:v>2.9670299999999999E-4</c:v>
                </c:pt>
                <c:pt idx="121">
                  <c:v>2.9937600000000001E-4</c:v>
                </c:pt>
                <c:pt idx="122">
                  <c:v>3.0204899999999993E-4</c:v>
                </c:pt>
                <c:pt idx="123">
                  <c:v>3.0412799999999997E-4</c:v>
                </c:pt>
                <c:pt idx="124">
                  <c:v>3.0650399999999998E-4</c:v>
                </c:pt>
                <c:pt idx="125">
                  <c:v>3.0977100000000003E-4</c:v>
                </c:pt>
                <c:pt idx="126">
                  <c:v>3.1184999999999996E-4</c:v>
                </c:pt>
                <c:pt idx="127">
                  <c:v>3.1392899999999996E-4</c:v>
                </c:pt>
                <c:pt idx="128">
                  <c:v>3.1660200000000003E-4</c:v>
                </c:pt>
                <c:pt idx="129">
                  <c:v>3.1957199999999996E-4</c:v>
                </c:pt>
                <c:pt idx="130">
                  <c:v>3.21651E-4</c:v>
                </c:pt>
                <c:pt idx="131">
                  <c:v>3.2402700000000006E-4</c:v>
                </c:pt>
                <c:pt idx="132">
                  <c:v>3.2699700000000009E-4</c:v>
                </c:pt>
                <c:pt idx="133">
                  <c:v>3.2967000000000001E-4</c:v>
                </c:pt>
                <c:pt idx="134">
                  <c:v>3.3145199999999998E-4</c:v>
                </c:pt>
                <c:pt idx="135">
                  <c:v>3.3382799999999999E-4</c:v>
                </c:pt>
                <c:pt idx="136">
                  <c:v>3.3679800000000002E-4</c:v>
                </c:pt>
                <c:pt idx="137">
                  <c:v>3.3917400000000003E-4</c:v>
                </c:pt>
                <c:pt idx="138">
                  <c:v>3.4125300000000002E-4</c:v>
                </c:pt>
                <c:pt idx="139">
                  <c:v>3.4392599999999993E-4</c:v>
                </c:pt>
                <c:pt idx="140">
                  <c:v>3.4659899999999995E-4</c:v>
                </c:pt>
                <c:pt idx="141">
                  <c:v>3.4867800000000005E-4</c:v>
                </c:pt>
                <c:pt idx="142">
                  <c:v>3.51054E-4</c:v>
                </c:pt>
                <c:pt idx="143">
                  <c:v>3.5402400000000004E-4</c:v>
                </c:pt>
                <c:pt idx="144">
                  <c:v>3.5669699999999995E-4</c:v>
                </c:pt>
                <c:pt idx="145">
                  <c:v>3.5847899999999998E-4</c:v>
                </c:pt>
                <c:pt idx="146">
                  <c:v>3.6144900000000002E-4</c:v>
                </c:pt>
                <c:pt idx="147">
                  <c:v>3.64419E-4</c:v>
                </c:pt>
                <c:pt idx="148">
                  <c:v>3.6620099999999997E-4</c:v>
                </c:pt>
                <c:pt idx="149">
                  <c:v>3.6828000000000002E-4</c:v>
                </c:pt>
                <c:pt idx="150">
                  <c:v>3.7125000000000005E-4</c:v>
                </c:pt>
                <c:pt idx="151">
                  <c:v>3.7362599999999995E-4</c:v>
                </c:pt>
                <c:pt idx="152">
                  <c:v>3.75705E-4</c:v>
                </c:pt>
                <c:pt idx="153">
                  <c:v>3.7837800000000002E-4</c:v>
                </c:pt>
                <c:pt idx="154">
                  <c:v>3.81348E-4</c:v>
                </c:pt>
                <c:pt idx="155">
                  <c:v>3.8342699999999999E-4</c:v>
                </c:pt>
                <c:pt idx="156">
                  <c:v>3.8550599999999998E-4</c:v>
                </c:pt>
                <c:pt idx="157">
                  <c:v>3.8877299999999997E-4</c:v>
                </c:pt>
                <c:pt idx="158">
                  <c:v>3.9144599999999999E-4</c:v>
                </c:pt>
                <c:pt idx="159">
                  <c:v>3.9322800000000002E-4</c:v>
                </c:pt>
                <c:pt idx="160">
                  <c:v>3.9590100000000004E-4</c:v>
                </c:pt>
                <c:pt idx="161">
                  <c:v>3.9887100000000008E-4</c:v>
                </c:pt>
                <c:pt idx="162">
                  <c:v>4.0094999999999991E-4</c:v>
                </c:pt>
                <c:pt idx="163">
                  <c:v>4.0302900000000001E-4</c:v>
                </c:pt>
                <c:pt idx="164">
                  <c:v>4.0570200000000003E-4</c:v>
                </c:pt>
                <c:pt idx="165">
                  <c:v>4.0837500000000005E-4</c:v>
                </c:pt>
                <c:pt idx="166">
                  <c:v>4.1045399999999998E-4</c:v>
                </c:pt>
                <c:pt idx="167">
                  <c:v>4.13127E-4</c:v>
                </c:pt>
                <c:pt idx="168">
                  <c:v>4.1609699999999998E-4</c:v>
                </c:pt>
                <c:pt idx="169">
                  <c:v>4.1847299999999999E-4</c:v>
                </c:pt>
                <c:pt idx="170">
                  <c:v>4.2055199999999998E-4</c:v>
                </c:pt>
                <c:pt idx="171">
                  <c:v>4.2292800000000004E-4</c:v>
                </c:pt>
                <c:pt idx="172">
                  <c:v>4.2619499999999998E-4</c:v>
                </c:pt>
                <c:pt idx="173">
                  <c:v>4.2827400000000003E-4</c:v>
                </c:pt>
                <c:pt idx="174">
                  <c:v>4.3035300000000002E-4</c:v>
                </c:pt>
                <c:pt idx="175">
                  <c:v>4.3332300000000005E-4</c:v>
                </c:pt>
                <c:pt idx="176">
                  <c:v>4.3569899999999995E-4</c:v>
                </c:pt>
                <c:pt idx="177">
                  <c:v>4.3777800000000005E-4</c:v>
                </c:pt>
                <c:pt idx="178">
                  <c:v>4.4045100000000002E-4</c:v>
                </c:pt>
                <c:pt idx="179">
                  <c:v>4.4312399999999998E-4</c:v>
                </c:pt>
                <c:pt idx="180">
                  <c:v>4.4520299999999997E-4</c:v>
                </c:pt>
                <c:pt idx="181">
                  <c:v>4.4757899999999998E-4</c:v>
                </c:pt>
                <c:pt idx="182">
                  <c:v>4.5054900000000001E-4</c:v>
                </c:pt>
                <c:pt idx="183">
                  <c:v>4.5322199999999998E-4</c:v>
                </c:pt>
                <c:pt idx="184">
                  <c:v>4.5500400000000001E-4</c:v>
                </c:pt>
                <c:pt idx="185">
                  <c:v>4.5737999999999996E-4</c:v>
                </c:pt>
                <c:pt idx="186">
                  <c:v>4.6034999999999994E-4</c:v>
                </c:pt>
                <c:pt idx="187">
                  <c:v>4.6302300000000002E-4</c:v>
                </c:pt>
                <c:pt idx="188">
                  <c:v>4.6510200000000001E-4</c:v>
                </c:pt>
                <c:pt idx="189">
                  <c:v>4.6807199999999999E-4</c:v>
                </c:pt>
                <c:pt idx="190">
                  <c:v>4.7074500000000006E-4</c:v>
                </c:pt>
                <c:pt idx="191">
                  <c:v>4.7282399999999994E-4</c:v>
                </c:pt>
                <c:pt idx="192">
                  <c:v>4.7490299999999994E-4</c:v>
                </c:pt>
                <c:pt idx="193">
                  <c:v>4.7787299999999997E-4</c:v>
                </c:pt>
                <c:pt idx="194">
                  <c:v>4.8024899999999998E-4</c:v>
                </c:pt>
                <c:pt idx="195">
                  <c:v>4.8232799999999997E-4</c:v>
                </c:pt>
                <c:pt idx="196">
                  <c:v>4.8470399999999997E-4</c:v>
                </c:pt>
                <c:pt idx="197">
                  <c:v>4.8797100000000002E-4</c:v>
                </c:pt>
                <c:pt idx="198">
                  <c:v>4.89753E-4</c:v>
                </c:pt>
                <c:pt idx="199">
                  <c:v>4.92129E-4</c:v>
                </c:pt>
                <c:pt idx="200">
                  <c:v>4.9509900000000004E-4</c:v>
                </c:pt>
                <c:pt idx="201">
                  <c:v>4.9777200000000006E-4</c:v>
                </c:pt>
                <c:pt idx="202">
                  <c:v>4.9985100000000005E-4</c:v>
                </c:pt>
                <c:pt idx="203">
                  <c:v>5.0252399999999996E-4</c:v>
                </c:pt>
                <c:pt idx="204">
                  <c:v>5.0549399999999989E-4</c:v>
                </c:pt>
                <c:pt idx="205">
                  <c:v>5.0727599999999997E-4</c:v>
                </c:pt>
                <c:pt idx="206">
                  <c:v>5.0965200000000009E-4</c:v>
                </c:pt>
                <c:pt idx="207">
                  <c:v>5.12325E-4</c:v>
                </c:pt>
                <c:pt idx="208">
                  <c:v>5.1499800000000002E-4</c:v>
                </c:pt>
                <c:pt idx="209">
                  <c:v>5.167800000000001E-4</c:v>
                </c:pt>
                <c:pt idx="210">
                  <c:v>5.1945299999999991E-4</c:v>
                </c:pt>
                <c:pt idx="211">
                  <c:v>5.2272000000000006E-4</c:v>
                </c:pt>
                <c:pt idx="212">
                  <c:v>5.2479900000000006E-4</c:v>
                </c:pt>
                <c:pt idx="213">
                  <c:v>5.2658099999999992E-4</c:v>
                </c:pt>
                <c:pt idx="214">
                  <c:v>5.2925399999999994E-4</c:v>
                </c:pt>
                <c:pt idx="215">
                  <c:v>5.3222399999999998E-4</c:v>
                </c:pt>
                <c:pt idx="216">
                  <c:v>5.3460000000000009E-4</c:v>
                </c:pt>
                <c:pt idx="217">
                  <c:v>5.3697599999999999E-4</c:v>
                </c:pt>
                <c:pt idx="218">
                  <c:v>5.3994600000000002E-4</c:v>
                </c:pt>
                <c:pt idx="219">
                  <c:v>5.4232199999999992E-4</c:v>
                </c:pt>
                <c:pt idx="220">
                  <c:v>5.4410400000000001E-4</c:v>
                </c:pt>
                <c:pt idx="221">
                  <c:v>5.4677700000000003E-4</c:v>
                </c:pt>
                <c:pt idx="222">
                  <c:v>5.4944999999999994E-4</c:v>
                </c:pt>
                <c:pt idx="223">
                  <c:v>5.5182600000000005E-4</c:v>
                </c:pt>
                <c:pt idx="224">
                  <c:v>5.5420199999999995E-4</c:v>
                </c:pt>
                <c:pt idx="225">
                  <c:v>5.5717199999999998E-4</c:v>
                </c:pt>
                <c:pt idx="226">
                  <c:v>5.5954799999999988E-4</c:v>
                </c:pt>
                <c:pt idx="227">
                  <c:v>5.6132999999999997E-4</c:v>
                </c:pt>
                <c:pt idx="228">
                  <c:v>5.6400299999999999E-4</c:v>
                </c:pt>
                <c:pt idx="229">
                  <c:v>5.6697300000000002E-4</c:v>
                </c:pt>
                <c:pt idx="230">
                  <c:v>5.6934899999999992E-4</c:v>
                </c:pt>
                <c:pt idx="231">
                  <c:v>5.7142799999999991E-4</c:v>
                </c:pt>
                <c:pt idx="232">
                  <c:v>5.7439799999999994E-4</c:v>
                </c:pt>
                <c:pt idx="233">
                  <c:v>5.7677399999999995E-4</c:v>
                </c:pt>
                <c:pt idx="234">
                  <c:v>5.7885300000000005E-4</c:v>
                </c:pt>
                <c:pt idx="235">
                  <c:v>5.8122899999999995E-4</c:v>
                </c:pt>
                <c:pt idx="236">
                  <c:v>5.8419899999999998E-4</c:v>
                </c:pt>
                <c:pt idx="237">
                  <c:v>5.8657499999999999E-4</c:v>
                </c:pt>
                <c:pt idx="238">
                  <c:v>5.8865399999999998E-4</c:v>
                </c:pt>
                <c:pt idx="239">
                  <c:v>5.916239999999999E-4</c:v>
                </c:pt>
                <c:pt idx="240">
                  <c:v>5.9429700000000003E-4</c:v>
                </c:pt>
                <c:pt idx="241">
                  <c:v>5.9607900000000001E-4</c:v>
                </c:pt>
                <c:pt idx="242">
                  <c:v>5.9845499999999991E-4</c:v>
                </c:pt>
                <c:pt idx="243">
                  <c:v>6.0142499999999994E-4</c:v>
                </c:pt>
                <c:pt idx="244">
                  <c:v>6.0409800000000007E-4</c:v>
                </c:pt>
                <c:pt idx="245">
                  <c:v>6.0647400000000008E-4</c:v>
                </c:pt>
                <c:pt idx="246">
                  <c:v>6.0914699999999999E-4</c:v>
                </c:pt>
                <c:pt idx="247">
                  <c:v>6.1182000000000001E-4</c:v>
                </c:pt>
                <c:pt idx="248">
                  <c:v>6.1360199999999998E-4</c:v>
                </c:pt>
                <c:pt idx="249">
                  <c:v>6.1597799999999999E-4</c:v>
                </c:pt>
                <c:pt idx="250">
                  <c:v>6.1865100000000001E-4</c:v>
                </c:pt>
                <c:pt idx="251">
                  <c:v>6.2132400000000003E-4</c:v>
                </c:pt>
                <c:pt idx="252">
                  <c:v>6.2340300000000002E-4</c:v>
                </c:pt>
                <c:pt idx="253">
                  <c:v>6.2607599999999993E-4</c:v>
                </c:pt>
                <c:pt idx="254">
                  <c:v>6.2934300000000009E-4</c:v>
                </c:pt>
                <c:pt idx="255">
                  <c:v>6.3112499999999996E-4</c:v>
                </c:pt>
                <c:pt idx="256">
                  <c:v>6.3320400000000006E-4</c:v>
                </c:pt>
                <c:pt idx="257">
                  <c:v>6.3617400000000009E-4</c:v>
                </c:pt>
                <c:pt idx="258">
                  <c:v>6.38847E-4</c:v>
                </c:pt>
                <c:pt idx="259">
                  <c:v>6.4062899999999998E-4</c:v>
                </c:pt>
                <c:pt idx="260">
                  <c:v>6.43302E-4</c:v>
                </c:pt>
                <c:pt idx="261">
                  <c:v>6.4627200000000014E-4</c:v>
                </c:pt>
                <c:pt idx="262">
                  <c:v>6.4864800000000004E-4</c:v>
                </c:pt>
                <c:pt idx="263">
                  <c:v>6.5072700000000003E-4</c:v>
                </c:pt>
                <c:pt idx="264">
                  <c:v>6.5339999999999994E-4</c:v>
                </c:pt>
                <c:pt idx="265">
                  <c:v>6.5607299999999996E-4</c:v>
                </c:pt>
                <c:pt idx="266">
                  <c:v>6.5815200000000006E-4</c:v>
                </c:pt>
                <c:pt idx="267">
                  <c:v>6.6052800000000007E-4</c:v>
                </c:pt>
                <c:pt idx="268">
                  <c:v>6.637949999999999E-4</c:v>
                </c:pt>
                <c:pt idx="269">
                  <c:v>6.6587400000000011E-4</c:v>
                </c:pt>
                <c:pt idx="270">
                  <c:v>6.6765599999999998E-4</c:v>
                </c:pt>
                <c:pt idx="271">
                  <c:v>6.7032900000000011E-4</c:v>
                </c:pt>
                <c:pt idx="272">
                  <c:v>6.7329900000000014E-4</c:v>
                </c:pt>
                <c:pt idx="273">
                  <c:v>6.7567499999999993E-4</c:v>
                </c:pt>
                <c:pt idx="274">
                  <c:v>6.7805100000000004E-4</c:v>
                </c:pt>
                <c:pt idx="275">
                  <c:v>6.8102099999999997E-4</c:v>
                </c:pt>
                <c:pt idx="276">
                  <c:v>6.8339699999999987E-4</c:v>
                </c:pt>
                <c:pt idx="277">
                  <c:v>6.8517900000000017E-4</c:v>
                </c:pt>
                <c:pt idx="278">
                  <c:v>6.8785199999999986E-4</c:v>
                </c:pt>
                <c:pt idx="279">
                  <c:v>6.905250000000001E-4</c:v>
                </c:pt>
                <c:pt idx="280">
                  <c:v>6.9260400000000009E-4</c:v>
                </c:pt>
                <c:pt idx="281">
                  <c:v>6.952769999999999E-4</c:v>
                </c:pt>
                <c:pt idx="282">
                  <c:v>6.9795000000000002E-4</c:v>
                </c:pt>
                <c:pt idx="283">
                  <c:v>7.0062300000000004E-4</c:v>
                </c:pt>
                <c:pt idx="284">
                  <c:v>7.0270200000000004E-4</c:v>
                </c:pt>
                <c:pt idx="285">
                  <c:v>7.0478100000000003E-4</c:v>
                </c:pt>
                <c:pt idx="286">
                  <c:v>7.0804800000000008E-4</c:v>
                </c:pt>
                <c:pt idx="287">
                  <c:v>7.1042399999999986E-4</c:v>
                </c:pt>
                <c:pt idx="288">
                  <c:v>7.1250300000000007E-4</c:v>
                </c:pt>
                <c:pt idx="289">
                  <c:v>7.1547300000000011E-4</c:v>
                </c:pt>
                <c:pt idx="290">
                  <c:v>7.178489999999999E-4</c:v>
                </c:pt>
                <c:pt idx="291">
                  <c:v>7.199280000000001E-4</c:v>
                </c:pt>
                <c:pt idx="292">
                  <c:v>7.2230399999999989E-4</c:v>
                </c:pt>
                <c:pt idx="293">
                  <c:v>7.2527399999999993E-4</c:v>
                </c:pt>
                <c:pt idx="294">
                  <c:v>7.2765000000000004E-4</c:v>
                </c:pt>
                <c:pt idx="295">
                  <c:v>7.2972899999999982E-4</c:v>
                </c:pt>
                <c:pt idx="296">
                  <c:v>7.3269900000000007E-4</c:v>
                </c:pt>
                <c:pt idx="297">
                  <c:v>7.3537199999999987E-4</c:v>
                </c:pt>
                <c:pt idx="298">
                  <c:v>7.3715399999999996E-4</c:v>
                </c:pt>
                <c:pt idx="299">
                  <c:v>7.3953000000000007E-4</c:v>
                </c:pt>
                <c:pt idx="300">
                  <c:v>7.425000000000001E-4</c:v>
                </c:pt>
                <c:pt idx="301">
                  <c:v>7.4517300000000002E-4</c:v>
                </c:pt>
                <c:pt idx="302">
                  <c:v>7.472519999999999E-4</c:v>
                </c:pt>
                <c:pt idx="303">
                  <c:v>7.4992500000000014E-4</c:v>
                </c:pt>
                <c:pt idx="304">
                  <c:v>7.5259800000000005E-4</c:v>
                </c:pt>
                <c:pt idx="305">
                  <c:v>7.5467700000000004E-4</c:v>
                </c:pt>
                <c:pt idx="306">
                  <c:v>7.5705300000000004E-4</c:v>
                </c:pt>
                <c:pt idx="307">
                  <c:v>7.6002300000000008E-4</c:v>
                </c:pt>
                <c:pt idx="308">
                  <c:v>7.6239899999999998E-4</c:v>
                </c:pt>
                <c:pt idx="309">
                  <c:v>7.6447799999999997E-4</c:v>
                </c:pt>
                <c:pt idx="310">
                  <c:v>7.6715099999999999E-4</c:v>
                </c:pt>
                <c:pt idx="311">
                  <c:v>7.7041800000000004E-4</c:v>
                </c:pt>
                <c:pt idx="312">
                  <c:v>7.7220000000000001E-4</c:v>
                </c:pt>
                <c:pt idx="313">
                  <c:v>7.74279E-4</c:v>
                </c:pt>
                <c:pt idx="314">
                  <c:v>7.7695200000000002E-4</c:v>
                </c:pt>
                <c:pt idx="315">
                  <c:v>7.7992200000000006E-4</c:v>
                </c:pt>
                <c:pt idx="316">
                  <c:v>7.8200099999999994E-4</c:v>
                </c:pt>
                <c:pt idx="317">
                  <c:v>7.8408000000000004E-4</c:v>
                </c:pt>
                <c:pt idx="318">
                  <c:v>7.8705000000000008E-4</c:v>
                </c:pt>
                <c:pt idx="319">
                  <c:v>7.8972299999999988E-4</c:v>
                </c:pt>
                <c:pt idx="320">
                  <c:v>7.9180200000000009E-4</c:v>
                </c:pt>
                <c:pt idx="321">
                  <c:v>7.9417799999999998E-4</c:v>
                </c:pt>
                <c:pt idx="322">
                  <c:v>7.9714800000000002E-4</c:v>
                </c:pt>
                <c:pt idx="323">
                  <c:v>7.9922700000000001E-4</c:v>
                </c:pt>
                <c:pt idx="324">
                  <c:v>8.0160299999999991E-4</c:v>
                </c:pt>
                <c:pt idx="325">
                  <c:v>8.0487000000000006E-4</c:v>
                </c:pt>
                <c:pt idx="326">
                  <c:v>8.0694900000000006E-4</c:v>
                </c:pt>
                <c:pt idx="327">
                  <c:v>8.0873100000000003E-4</c:v>
                </c:pt>
                <c:pt idx="328">
                  <c:v>8.1140400000000005E-4</c:v>
                </c:pt>
                <c:pt idx="329">
                  <c:v>8.146710000000001E-4</c:v>
                </c:pt>
                <c:pt idx="330">
                  <c:v>8.17047E-4</c:v>
                </c:pt>
                <c:pt idx="331">
                  <c:v>8.1912599999999999E-4</c:v>
                </c:pt>
                <c:pt idx="332">
                  <c:v>8.2179900000000001E-4</c:v>
                </c:pt>
                <c:pt idx="333">
                  <c:v>8.2447200000000014E-4</c:v>
                </c:pt>
                <c:pt idx="334">
                  <c:v>8.2625400000000001E-4</c:v>
                </c:pt>
                <c:pt idx="335">
                  <c:v>8.2892700000000003E-4</c:v>
                </c:pt>
                <c:pt idx="336">
                  <c:v>8.3159999999999994E-4</c:v>
                </c:pt>
                <c:pt idx="337">
                  <c:v>8.3367900000000004E-4</c:v>
                </c:pt>
                <c:pt idx="338">
                  <c:v>8.3605500000000004E-4</c:v>
                </c:pt>
                <c:pt idx="339">
                  <c:v>8.3961900000000011E-4</c:v>
                </c:pt>
                <c:pt idx="340">
                  <c:v>8.41995E-4</c:v>
                </c:pt>
                <c:pt idx="341">
                  <c:v>8.4377700000000009E-4</c:v>
                </c:pt>
                <c:pt idx="342">
                  <c:v>8.4585600000000008E-4</c:v>
                </c:pt>
                <c:pt idx="343">
                  <c:v>8.4912300000000002E-4</c:v>
                </c:pt>
                <c:pt idx="344">
                  <c:v>8.5149900000000014E-4</c:v>
                </c:pt>
                <c:pt idx="345">
                  <c:v>8.5357800000000013E-4</c:v>
                </c:pt>
                <c:pt idx="346">
                  <c:v>8.5625099999999993E-4</c:v>
                </c:pt>
                <c:pt idx="347">
                  <c:v>8.5922099999999996E-4</c:v>
                </c:pt>
                <c:pt idx="348">
                  <c:v>8.6129999999999996E-4</c:v>
                </c:pt>
                <c:pt idx="349">
                  <c:v>8.6337900000000016E-4</c:v>
                </c:pt>
                <c:pt idx="350">
                  <c:v>8.6634899999999998E-4</c:v>
                </c:pt>
                <c:pt idx="351">
                  <c:v>8.687250000000001E-4</c:v>
                </c:pt>
                <c:pt idx="352">
                  <c:v>8.7080400000000009E-4</c:v>
                </c:pt>
                <c:pt idx="353">
                  <c:v>8.7347699999999989E-4</c:v>
                </c:pt>
                <c:pt idx="354">
                  <c:v>8.7674400000000005E-4</c:v>
                </c:pt>
                <c:pt idx="355">
                  <c:v>8.7852599999999992E-4</c:v>
                </c:pt>
                <c:pt idx="356">
                  <c:v>8.8060499999999991E-4</c:v>
                </c:pt>
                <c:pt idx="357">
                  <c:v>8.8357499999999994E-4</c:v>
                </c:pt>
                <c:pt idx="358">
                  <c:v>8.8624799999999996E-4</c:v>
                </c:pt>
                <c:pt idx="359">
                  <c:v>8.8832699999999995E-4</c:v>
                </c:pt>
                <c:pt idx="360">
                  <c:v>8.9099999999999997E-4</c:v>
                </c:pt>
                <c:pt idx="361">
                  <c:v>8.9397000000000001E-4</c:v>
                </c:pt>
                <c:pt idx="362">
                  <c:v>8.96049E-4</c:v>
                </c:pt>
                <c:pt idx="363">
                  <c:v>8.9812799999999999E-4</c:v>
                </c:pt>
              </c:numCache>
            </c:numRef>
          </c:xVal>
          <c:yVal>
            <c:numRef>
              <c:f>'plaster 5.1_43'!$G$9:$G$372</c:f>
              <c:numCache>
                <c:formatCode>General</c:formatCode>
                <c:ptCount val="364"/>
                <c:pt idx="0">
                  <c:v>0</c:v>
                </c:pt>
                <c:pt idx="1">
                  <c:v>1.6785918024794285E-2</c:v>
                </c:pt>
                <c:pt idx="2">
                  <c:v>3.3571836049588605E-2</c:v>
                </c:pt>
                <c:pt idx="3">
                  <c:v>3.3571836049588605E-2</c:v>
                </c:pt>
                <c:pt idx="4">
                  <c:v>3.3571836049588605E-2</c:v>
                </c:pt>
                <c:pt idx="5">
                  <c:v>6.7143672099177251E-2</c:v>
                </c:pt>
                <c:pt idx="6">
                  <c:v>5.0357754074382921E-2</c:v>
                </c:pt>
                <c:pt idx="7">
                  <c:v>6.7143672099177251E-2</c:v>
                </c:pt>
                <c:pt idx="8">
                  <c:v>0.10071550814876584</c:v>
                </c:pt>
                <c:pt idx="9">
                  <c:v>0.10071550814876584</c:v>
                </c:pt>
                <c:pt idx="10">
                  <c:v>6.7143672099177251E-2</c:v>
                </c:pt>
                <c:pt idx="11">
                  <c:v>8.3929590123971554E-2</c:v>
                </c:pt>
                <c:pt idx="12">
                  <c:v>8.3929590123971554E-2</c:v>
                </c:pt>
                <c:pt idx="13">
                  <c:v>0.11750142617356014</c:v>
                </c:pt>
                <c:pt idx="14">
                  <c:v>0.1342873441983545</c:v>
                </c:pt>
                <c:pt idx="15">
                  <c:v>0.11750142617356014</c:v>
                </c:pt>
                <c:pt idx="16">
                  <c:v>0.1342873441983545</c:v>
                </c:pt>
                <c:pt idx="17">
                  <c:v>0.15107326222314879</c:v>
                </c:pt>
                <c:pt idx="18">
                  <c:v>0.1342873441983545</c:v>
                </c:pt>
                <c:pt idx="19">
                  <c:v>0.1342873441983545</c:v>
                </c:pt>
                <c:pt idx="20">
                  <c:v>0.15107326222314879</c:v>
                </c:pt>
                <c:pt idx="21">
                  <c:v>0.10071550814876584</c:v>
                </c:pt>
                <c:pt idx="22">
                  <c:v>0.18464509827273742</c:v>
                </c:pt>
                <c:pt idx="23">
                  <c:v>0.15107326222314879</c:v>
                </c:pt>
                <c:pt idx="24">
                  <c:v>0.16785918024794308</c:v>
                </c:pt>
                <c:pt idx="25">
                  <c:v>0.16785918024794308</c:v>
                </c:pt>
                <c:pt idx="26">
                  <c:v>0.18464509827273742</c:v>
                </c:pt>
                <c:pt idx="27">
                  <c:v>0.20143101629753174</c:v>
                </c:pt>
                <c:pt idx="28">
                  <c:v>0.20143101629753174</c:v>
                </c:pt>
                <c:pt idx="29">
                  <c:v>0.20143101629753174</c:v>
                </c:pt>
                <c:pt idx="30">
                  <c:v>0.23500285234712037</c:v>
                </c:pt>
                <c:pt idx="31">
                  <c:v>0.25178877037191466</c:v>
                </c:pt>
                <c:pt idx="32">
                  <c:v>0.25178877037191466</c:v>
                </c:pt>
                <c:pt idx="33">
                  <c:v>0.268574688396709</c:v>
                </c:pt>
                <c:pt idx="34">
                  <c:v>0.23500285234712037</c:v>
                </c:pt>
                <c:pt idx="35">
                  <c:v>0.268574688396709</c:v>
                </c:pt>
                <c:pt idx="36">
                  <c:v>0.268574688396709</c:v>
                </c:pt>
                <c:pt idx="37">
                  <c:v>0.28536060642150324</c:v>
                </c:pt>
                <c:pt idx="38">
                  <c:v>0.30214652444629753</c:v>
                </c:pt>
                <c:pt idx="39">
                  <c:v>0.28536060642150324</c:v>
                </c:pt>
                <c:pt idx="40">
                  <c:v>0.30214652444629753</c:v>
                </c:pt>
                <c:pt idx="41">
                  <c:v>0.268574688396709</c:v>
                </c:pt>
                <c:pt idx="42">
                  <c:v>0.28536060642150324</c:v>
                </c:pt>
                <c:pt idx="43">
                  <c:v>0.28536060642150324</c:v>
                </c:pt>
                <c:pt idx="44">
                  <c:v>0.33571836049588621</c:v>
                </c:pt>
                <c:pt idx="45">
                  <c:v>0.33571836049588621</c:v>
                </c:pt>
                <c:pt idx="46">
                  <c:v>0.31893244247109198</c:v>
                </c:pt>
                <c:pt idx="47">
                  <c:v>0.31893244247109198</c:v>
                </c:pt>
                <c:pt idx="48">
                  <c:v>0.36929019654547479</c:v>
                </c:pt>
                <c:pt idx="49">
                  <c:v>0.36929019654547479</c:v>
                </c:pt>
                <c:pt idx="50">
                  <c:v>0.36929019654547479</c:v>
                </c:pt>
                <c:pt idx="51">
                  <c:v>0.36929019654547479</c:v>
                </c:pt>
                <c:pt idx="52">
                  <c:v>0.36929019654547479</c:v>
                </c:pt>
                <c:pt idx="53">
                  <c:v>0.36929019654547479</c:v>
                </c:pt>
                <c:pt idx="54">
                  <c:v>0.38607611457026919</c:v>
                </c:pt>
                <c:pt idx="55">
                  <c:v>0.40286203259506354</c:v>
                </c:pt>
                <c:pt idx="56">
                  <c:v>0.38607611457026919</c:v>
                </c:pt>
                <c:pt idx="57">
                  <c:v>0.41964795061985771</c:v>
                </c:pt>
                <c:pt idx="58">
                  <c:v>0.43643386864465206</c:v>
                </c:pt>
                <c:pt idx="59">
                  <c:v>0.41964795061985771</c:v>
                </c:pt>
                <c:pt idx="60">
                  <c:v>0.43643386864465206</c:v>
                </c:pt>
                <c:pt idx="61">
                  <c:v>0.41964795061985771</c:v>
                </c:pt>
                <c:pt idx="62">
                  <c:v>0.45321978666944635</c:v>
                </c:pt>
                <c:pt idx="63">
                  <c:v>0.47000570469424058</c:v>
                </c:pt>
                <c:pt idx="64">
                  <c:v>0.47000570469424058</c:v>
                </c:pt>
                <c:pt idx="65">
                  <c:v>0.47000570469424058</c:v>
                </c:pt>
                <c:pt idx="66">
                  <c:v>0.47000570469424058</c:v>
                </c:pt>
                <c:pt idx="67">
                  <c:v>0.48679162271903498</c:v>
                </c:pt>
                <c:pt idx="68">
                  <c:v>0.48679162271903498</c:v>
                </c:pt>
                <c:pt idx="69">
                  <c:v>0.52036345876862355</c:v>
                </c:pt>
                <c:pt idx="70">
                  <c:v>0.50357754074382943</c:v>
                </c:pt>
                <c:pt idx="71">
                  <c:v>0.50357754074382943</c:v>
                </c:pt>
                <c:pt idx="72">
                  <c:v>0.52036345876862355</c:v>
                </c:pt>
                <c:pt idx="73">
                  <c:v>0.52036345876862355</c:v>
                </c:pt>
                <c:pt idx="74">
                  <c:v>0.52036345876862355</c:v>
                </c:pt>
                <c:pt idx="75">
                  <c:v>0.53714937679341801</c:v>
                </c:pt>
                <c:pt idx="76">
                  <c:v>0.55393529481821224</c:v>
                </c:pt>
                <c:pt idx="77">
                  <c:v>0.57072121284300648</c:v>
                </c:pt>
                <c:pt idx="78">
                  <c:v>0.55393529481821224</c:v>
                </c:pt>
                <c:pt idx="79">
                  <c:v>0.60429304889259516</c:v>
                </c:pt>
                <c:pt idx="80">
                  <c:v>0.57072121284300648</c:v>
                </c:pt>
                <c:pt idx="81">
                  <c:v>0.60429304889259516</c:v>
                </c:pt>
                <c:pt idx="82">
                  <c:v>0.6210789669173894</c:v>
                </c:pt>
                <c:pt idx="83">
                  <c:v>0.63786488494218385</c:v>
                </c:pt>
                <c:pt idx="84">
                  <c:v>0.6210789669173894</c:v>
                </c:pt>
                <c:pt idx="85">
                  <c:v>0.60429304889259516</c:v>
                </c:pt>
                <c:pt idx="86">
                  <c:v>0.6210789669173894</c:v>
                </c:pt>
                <c:pt idx="87">
                  <c:v>0.6546508029669782</c:v>
                </c:pt>
                <c:pt idx="88">
                  <c:v>0.6546508029669782</c:v>
                </c:pt>
                <c:pt idx="89">
                  <c:v>0.6546508029669782</c:v>
                </c:pt>
                <c:pt idx="90">
                  <c:v>0.63786488494218385</c:v>
                </c:pt>
                <c:pt idx="91">
                  <c:v>0.6546508029669782</c:v>
                </c:pt>
                <c:pt idx="92">
                  <c:v>0.68822263901656666</c:v>
                </c:pt>
                <c:pt idx="93">
                  <c:v>0.67143672099177243</c:v>
                </c:pt>
                <c:pt idx="94">
                  <c:v>0.70500855704136112</c:v>
                </c:pt>
                <c:pt idx="95">
                  <c:v>0.68822263901656666</c:v>
                </c:pt>
                <c:pt idx="96">
                  <c:v>0.70500855704136112</c:v>
                </c:pt>
                <c:pt idx="97">
                  <c:v>0.68822263901656666</c:v>
                </c:pt>
                <c:pt idx="98">
                  <c:v>0.72179447506615535</c:v>
                </c:pt>
                <c:pt idx="99">
                  <c:v>0.75536631111574393</c:v>
                </c:pt>
                <c:pt idx="100">
                  <c:v>0.72179447506615535</c:v>
                </c:pt>
                <c:pt idx="101">
                  <c:v>0.75536631111574393</c:v>
                </c:pt>
                <c:pt idx="102">
                  <c:v>0.77215222914053838</c:v>
                </c:pt>
                <c:pt idx="103">
                  <c:v>0.72179447506615535</c:v>
                </c:pt>
                <c:pt idx="104">
                  <c:v>0.77215222914053838</c:v>
                </c:pt>
                <c:pt idx="105">
                  <c:v>0.75536631111574393</c:v>
                </c:pt>
                <c:pt idx="106">
                  <c:v>0.7889381471653325</c:v>
                </c:pt>
                <c:pt idx="107">
                  <c:v>0.77215222914053838</c:v>
                </c:pt>
                <c:pt idx="108">
                  <c:v>0.80572406519012696</c:v>
                </c:pt>
                <c:pt idx="109">
                  <c:v>0.80572406519012696</c:v>
                </c:pt>
                <c:pt idx="110">
                  <c:v>0.77215222914053838</c:v>
                </c:pt>
                <c:pt idx="111">
                  <c:v>0.8225099832149213</c:v>
                </c:pt>
                <c:pt idx="112">
                  <c:v>0.8225099832149213</c:v>
                </c:pt>
                <c:pt idx="113">
                  <c:v>0.83929590123971554</c:v>
                </c:pt>
                <c:pt idx="114">
                  <c:v>0.7889381471653325</c:v>
                </c:pt>
                <c:pt idx="115">
                  <c:v>0.85608181926450977</c:v>
                </c:pt>
                <c:pt idx="116">
                  <c:v>0.83929590123971554</c:v>
                </c:pt>
                <c:pt idx="117">
                  <c:v>0.8225099832149213</c:v>
                </c:pt>
                <c:pt idx="118">
                  <c:v>0.87286773728930411</c:v>
                </c:pt>
                <c:pt idx="119">
                  <c:v>0.85608181926450977</c:v>
                </c:pt>
                <c:pt idx="120">
                  <c:v>0.87286773728930411</c:v>
                </c:pt>
                <c:pt idx="121">
                  <c:v>0.90643957333889269</c:v>
                </c:pt>
                <c:pt idx="122">
                  <c:v>0.88965365531409846</c:v>
                </c:pt>
                <c:pt idx="123">
                  <c:v>0.95679732741327561</c:v>
                </c:pt>
                <c:pt idx="124">
                  <c:v>0.90643957333889269</c:v>
                </c:pt>
                <c:pt idx="125">
                  <c:v>0.92322549136368726</c:v>
                </c:pt>
                <c:pt idx="126">
                  <c:v>0.90643957333889269</c:v>
                </c:pt>
                <c:pt idx="127">
                  <c:v>0.90643957333889269</c:v>
                </c:pt>
                <c:pt idx="128">
                  <c:v>0.95679732741327561</c:v>
                </c:pt>
                <c:pt idx="129">
                  <c:v>0.99036916346286441</c:v>
                </c:pt>
                <c:pt idx="130">
                  <c:v>0.97358324543806996</c:v>
                </c:pt>
                <c:pt idx="131">
                  <c:v>0.92322549136368726</c:v>
                </c:pt>
                <c:pt idx="132">
                  <c:v>0.95679732741327561</c:v>
                </c:pt>
                <c:pt idx="133">
                  <c:v>0.99036916346286441</c:v>
                </c:pt>
                <c:pt idx="134">
                  <c:v>0.99036916346286441</c:v>
                </c:pt>
                <c:pt idx="135">
                  <c:v>0.99036916346286441</c:v>
                </c:pt>
                <c:pt idx="136">
                  <c:v>0.99036916346286441</c:v>
                </c:pt>
                <c:pt idx="137">
                  <c:v>1.0407269175372471</c:v>
                </c:pt>
                <c:pt idx="138">
                  <c:v>0.97358324543806996</c:v>
                </c:pt>
                <c:pt idx="139">
                  <c:v>1.0239409995124527</c:v>
                </c:pt>
                <c:pt idx="140">
                  <c:v>1.0071550814876589</c:v>
                </c:pt>
                <c:pt idx="141">
                  <c:v>1.0407269175372471</c:v>
                </c:pt>
                <c:pt idx="142">
                  <c:v>1.0575128355620418</c:v>
                </c:pt>
                <c:pt idx="143">
                  <c:v>1.0575128355620418</c:v>
                </c:pt>
                <c:pt idx="144">
                  <c:v>1.0575128355620418</c:v>
                </c:pt>
                <c:pt idx="145">
                  <c:v>1.0407269175372471</c:v>
                </c:pt>
                <c:pt idx="146">
                  <c:v>1.0407269175372471</c:v>
                </c:pt>
                <c:pt idx="147">
                  <c:v>1.0910846716116303</c:v>
                </c:pt>
                <c:pt idx="148">
                  <c:v>1.0910846716116303</c:v>
                </c:pt>
                <c:pt idx="149">
                  <c:v>1.0910846716116303</c:v>
                </c:pt>
                <c:pt idx="150">
                  <c:v>1.1078705896364245</c:v>
                </c:pt>
                <c:pt idx="151">
                  <c:v>1.074298753586836</c:v>
                </c:pt>
                <c:pt idx="152">
                  <c:v>1.1078705896364245</c:v>
                </c:pt>
                <c:pt idx="153">
                  <c:v>1.1246565076612187</c:v>
                </c:pt>
                <c:pt idx="154">
                  <c:v>1.1582283437108074</c:v>
                </c:pt>
                <c:pt idx="155">
                  <c:v>1.1414424256860132</c:v>
                </c:pt>
                <c:pt idx="156">
                  <c:v>1.1414424256860132</c:v>
                </c:pt>
                <c:pt idx="157">
                  <c:v>1.1750142617356016</c:v>
                </c:pt>
                <c:pt idx="158">
                  <c:v>1.1582283437108074</c:v>
                </c:pt>
                <c:pt idx="159">
                  <c:v>1.1750142617356016</c:v>
                </c:pt>
                <c:pt idx="160">
                  <c:v>1.1918001797603961</c:v>
                </c:pt>
                <c:pt idx="161">
                  <c:v>1.1918001797603961</c:v>
                </c:pt>
                <c:pt idx="162">
                  <c:v>1.1750142617356016</c:v>
                </c:pt>
                <c:pt idx="163">
                  <c:v>1.1750142617356016</c:v>
                </c:pt>
                <c:pt idx="164">
                  <c:v>1.242157933834779</c:v>
                </c:pt>
                <c:pt idx="165">
                  <c:v>1.2253720158099846</c:v>
                </c:pt>
                <c:pt idx="166">
                  <c:v>1.2253720158099846</c:v>
                </c:pt>
                <c:pt idx="167">
                  <c:v>1.242157933834779</c:v>
                </c:pt>
                <c:pt idx="168">
                  <c:v>1.2757297698843677</c:v>
                </c:pt>
                <c:pt idx="169">
                  <c:v>1.242157933834779</c:v>
                </c:pt>
                <c:pt idx="170">
                  <c:v>1.2589438518595735</c:v>
                </c:pt>
                <c:pt idx="171">
                  <c:v>1.2589438518595735</c:v>
                </c:pt>
                <c:pt idx="172">
                  <c:v>1.2589438518595735</c:v>
                </c:pt>
                <c:pt idx="173">
                  <c:v>1.2757297698843677</c:v>
                </c:pt>
                <c:pt idx="174">
                  <c:v>1.2589438518595735</c:v>
                </c:pt>
                <c:pt idx="175">
                  <c:v>1.2757297698843677</c:v>
                </c:pt>
                <c:pt idx="176">
                  <c:v>1.3093016059339564</c:v>
                </c:pt>
                <c:pt idx="177">
                  <c:v>1.3260875239587506</c:v>
                </c:pt>
                <c:pt idx="178">
                  <c:v>1.3093016059339564</c:v>
                </c:pt>
                <c:pt idx="179">
                  <c:v>1.3093016059339564</c:v>
                </c:pt>
                <c:pt idx="180">
                  <c:v>1.3428734419835449</c:v>
                </c:pt>
                <c:pt idx="181">
                  <c:v>1.3093016059339564</c:v>
                </c:pt>
                <c:pt idx="182">
                  <c:v>1.3428734419835449</c:v>
                </c:pt>
                <c:pt idx="183">
                  <c:v>1.3428734419835449</c:v>
                </c:pt>
                <c:pt idx="184">
                  <c:v>1.3932311960579276</c:v>
                </c:pt>
                <c:pt idx="185">
                  <c:v>1.3596593600083389</c:v>
                </c:pt>
                <c:pt idx="186">
                  <c:v>1.3932311960579276</c:v>
                </c:pt>
                <c:pt idx="187">
                  <c:v>1.3932311960579276</c:v>
                </c:pt>
                <c:pt idx="188">
                  <c:v>1.3932311960579276</c:v>
                </c:pt>
                <c:pt idx="189">
                  <c:v>1.4100171140827222</c:v>
                </c:pt>
                <c:pt idx="190">
                  <c:v>1.4100171140827222</c:v>
                </c:pt>
                <c:pt idx="191">
                  <c:v>1.4100171140827222</c:v>
                </c:pt>
                <c:pt idx="192">
                  <c:v>1.4268030321075162</c:v>
                </c:pt>
                <c:pt idx="193">
                  <c:v>1.4100171140827222</c:v>
                </c:pt>
                <c:pt idx="194">
                  <c:v>1.4268030321075162</c:v>
                </c:pt>
                <c:pt idx="195">
                  <c:v>1.4435889501323107</c:v>
                </c:pt>
                <c:pt idx="196">
                  <c:v>1.4603748681571052</c:v>
                </c:pt>
                <c:pt idx="197">
                  <c:v>1.4603748681571052</c:v>
                </c:pt>
                <c:pt idx="198">
                  <c:v>1.4771607861818994</c:v>
                </c:pt>
                <c:pt idx="199">
                  <c:v>1.4603748681571052</c:v>
                </c:pt>
                <c:pt idx="200">
                  <c:v>1.4939467042066936</c:v>
                </c:pt>
                <c:pt idx="201">
                  <c:v>1.4939467042066936</c:v>
                </c:pt>
                <c:pt idx="202">
                  <c:v>1.5107326222314879</c:v>
                </c:pt>
                <c:pt idx="203">
                  <c:v>1.5275185402562823</c:v>
                </c:pt>
                <c:pt idx="204">
                  <c:v>1.5275185402562823</c:v>
                </c:pt>
                <c:pt idx="205">
                  <c:v>1.5275185402562823</c:v>
                </c:pt>
                <c:pt idx="206">
                  <c:v>1.5107326222314879</c:v>
                </c:pt>
                <c:pt idx="207">
                  <c:v>1.5275185402562823</c:v>
                </c:pt>
                <c:pt idx="208">
                  <c:v>1.5610903763058708</c:v>
                </c:pt>
                <c:pt idx="209">
                  <c:v>1.5778762943306655</c:v>
                </c:pt>
                <c:pt idx="210">
                  <c:v>1.5946622123554592</c:v>
                </c:pt>
                <c:pt idx="211">
                  <c:v>1.5610903763058708</c:v>
                </c:pt>
                <c:pt idx="212">
                  <c:v>1.5610903763058708</c:v>
                </c:pt>
                <c:pt idx="213">
                  <c:v>1.5778762943306655</c:v>
                </c:pt>
                <c:pt idx="214">
                  <c:v>1.5778762943306655</c:v>
                </c:pt>
                <c:pt idx="215">
                  <c:v>1.6282340484050482</c:v>
                </c:pt>
                <c:pt idx="216">
                  <c:v>1.5946622123554592</c:v>
                </c:pt>
                <c:pt idx="217">
                  <c:v>1.5946622123554592</c:v>
                </c:pt>
                <c:pt idx="218">
                  <c:v>1.6114481303802539</c:v>
                </c:pt>
                <c:pt idx="219">
                  <c:v>1.6282340484050482</c:v>
                </c:pt>
                <c:pt idx="220">
                  <c:v>1.6450199664298426</c:v>
                </c:pt>
                <c:pt idx="221">
                  <c:v>1.6450199664298426</c:v>
                </c:pt>
                <c:pt idx="222">
                  <c:v>1.6618058844546366</c:v>
                </c:pt>
                <c:pt idx="223">
                  <c:v>1.6618058844546366</c:v>
                </c:pt>
                <c:pt idx="224">
                  <c:v>1.6618058844546366</c:v>
                </c:pt>
                <c:pt idx="225">
                  <c:v>1.6282340484050482</c:v>
                </c:pt>
                <c:pt idx="226">
                  <c:v>1.6618058844546366</c:v>
                </c:pt>
                <c:pt idx="227">
                  <c:v>1.6785918024794311</c:v>
                </c:pt>
                <c:pt idx="228">
                  <c:v>1.6953777205042257</c:v>
                </c:pt>
                <c:pt idx="229">
                  <c:v>1.6785918024794311</c:v>
                </c:pt>
                <c:pt idx="230">
                  <c:v>1.6785918024794311</c:v>
                </c:pt>
                <c:pt idx="231">
                  <c:v>1.7121636385290195</c:v>
                </c:pt>
                <c:pt idx="232">
                  <c:v>1.7457354745786082</c:v>
                </c:pt>
                <c:pt idx="233">
                  <c:v>1.728949556553814</c:v>
                </c:pt>
                <c:pt idx="234">
                  <c:v>1.728949556553814</c:v>
                </c:pt>
                <c:pt idx="235">
                  <c:v>1.7457354745786082</c:v>
                </c:pt>
                <c:pt idx="236">
                  <c:v>1.728949556553814</c:v>
                </c:pt>
                <c:pt idx="237">
                  <c:v>1.7625213926034027</c:v>
                </c:pt>
                <c:pt idx="238">
                  <c:v>1.7625213926034027</c:v>
                </c:pt>
                <c:pt idx="239">
                  <c:v>1.7793073106281969</c:v>
                </c:pt>
                <c:pt idx="240">
                  <c:v>1.7625213926034027</c:v>
                </c:pt>
                <c:pt idx="241">
                  <c:v>1.7457354745786082</c:v>
                </c:pt>
                <c:pt idx="242">
                  <c:v>1.8296650647025801</c:v>
                </c:pt>
                <c:pt idx="243">
                  <c:v>1.8128791466777854</c:v>
                </c:pt>
                <c:pt idx="244">
                  <c:v>1.7960932286529911</c:v>
                </c:pt>
                <c:pt idx="245">
                  <c:v>1.7960932286529911</c:v>
                </c:pt>
                <c:pt idx="246">
                  <c:v>1.8128791466777854</c:v>
                </c:pt>
                <c:pt idx="247">
                  <c:v>1.8464509827273745</c:v>
                </c:pt>
                <c:pt idx="248">
                  <c:v>1.8296650647025801</c:v>
                </c:pt>
                <c:pt idx="249">
                  <c:v>1.8464509827273745</c:v>
                </c:pt>
                <c:pt idx="250">
                  <c:v>1.8296650647025801</c:v>
                </c:pt>
                <c:pt idx="251">
                  <c:v>1.8464509827273745</c:v>
                </c:pt>
                <c:pt idx="252">
                  <c:v>1.8464509827273745</c:v>
                </c:pt>
                <c:pt idx="253">
                  <c:v>1.8632369007521687</c:v>
                </c:pt>
                <c:pt idx="254">
                  <c:v>1.8464509827273745</c:v>
                </c:pt>
                <c:pt idx="255">
                  <c:v>1.8968087368017572</c:v>
                </c:pt>
                <c:pt idx="256">
                  <c:v>1.8968087368017572</c:v>
                </c:pt>
                <c:pt idx="257">
                  <c:v>1.8968087368017572</c:v>
                </c:pt>
                <c:pt idx="258">
                  <c:v>1.9135946548265514</c:v>
                </c:pt>
                <c:pt idx="259">
                  <c:v>1.8968087368017572</c:v>
                </c:pt>
                <c:pt idx="260">
                  <c:v>1.9135946548265514</c:v>
                </c:pt>
                <c:pt idx="261">
                  <c:v>1.9303805728513459</c:v>
                </c:pt>
                <c:pt idx="262">
                  <c:v>1.9639524089009344</c:v>
                </c:pt>
                <c:pt idx="263">
                  <c:v>1.9471664908761399</c:v>
                </c:pt>
                <c:pt idx="264">
                  <c:v>1.9807383269257288</c:v>
                </c:pt>
                <c:pt idx="265">
                  <c:v>1.9471664908761399</c:v>
                </c:pt>
                <c:pt idx="266">
                  <c:v>1.9639524089009344</c:v>
                </c:pt>
                <c:pt idx="267">
                  <c:v>1.9639524089009344</c:v>
                </c:pt>
                <c:pt idx="268">
                  <c:v>1.9975242449505228</c:v>
                </c:pt>
                <c:pt idx="269">
                  <c:v>1.9807383269257288</c:v>
                </c:pt>
                <c:pt idx="270">
                  <c:v>1.9975242449505228</c:v>
                </c:pt>
                <c:pt idx="271">
                  <c:v>2.0143101629753177</c:v>
                </c:pt>
                <c:pt idx="272">
                  <c:v>1.9975242449505228</c:v>
                </c:pt>
                <c:pt idx="273">
                  <c:v>2.0143101629753177</c:v>
                </c:pt>
                <c:pt idx="274">
                  <c:v>1.9975242449505228</c:v>
                </c:pt>
                <c:pt idx="275">
                  <c:v>2.0646679170497007</c:v>
                </c:pt>
                <c:pt idx="276">
                  <c:v>2.0310960810001117</c:v>
                </c:pt>
                <c:pt idx="277">
                  <c:v>2.0310960810001117</c:v>
                </c:pt>
                <c:pt idx="278">
                  <c:v>2.0646679170497007</c:v>
                </c:pt>
                <c:pt idx="279">
                  <c:v>2.0646679170497007</c:v>
                </c:pt>
                <c:pt idx="280">
                  <c:v>2.0478819990249053</c:v>
                </c:pt>
                <c:pt idx="281">
                  <c:v>2.0982397530992891</c:v>
                </c:pt>
                <c:pt idx="282">
                  <c:v>2.0646679170497007</c:v>
                </c:pt>
                <c:pt idx="283">
                  <c:v>2.0982397530992891</c:v>
                </c:pt>
                <c:pt idx="284">
                  <c:v>2.0646679170497007</c:v>
                </c:pt>
                <c:pt idx="285">
                  <c:v>2.0814538350744942</c:v>
                </c:pt>
                <c:pt idx="286">
                  <c:v>2.1150256711240836</c:v>
                </c:pt>
                <c:pt idx="287">
                  <c:v>2.1318115891488771</c:v>
                </c:pt>
                <c:pt idx="288">
                  <c:v>2.0982397530992891</c:v>
                </c:pt>
                <c:pt idx="289">
                  <c:v>2.148597507173672</c:v>
                </c:pt>
                <c:pt idx="290">
                  <c:v>2.1318115891488771</c:v>
                </c:pt>
                <c:pt idx="291">
                  <c:v>2.1318115891488771</c:v>
                </c:pt>
                <c:pt idx="292">
                  <c:v>2.148597507173672</c:v>
                </c:pt>
                <c:pt idx="293">
                  <c:v>2.165383425198466</c:v>
                </c:pt>
                <c:pt idx="294">
                  <c:v>2.198955261248055</c:v>
                </c:pt>
                <c:pt idx="295">
                  <c:v>2.198955261248055</c:v>
                </c:pt>
                <c:pt idx="296">
                  <c:v>2.198955261248055</c:v>
                </c:pt>
                <c:pt idx="297">
                  <c:v>2.1821693432232605</c:v>
                </c:pt>
                <c:pt idx="298">
                  <c:v>2.232527097297643</c:v>
                </c:pt>
                <c:pt idx="299">
                  <c:v>2.198955261248055</c:v>
                </c:pt>
                <c:pt idx="300">
                  <c:v>2.232527097297643</c:v>
                </c:pt>
                <c:pt idx="301">
                  <c:v>2.215741179272849</c:v>
                </c:pt>
                <c:pt idx="302">
                  <c:v>2.215741179272849</c:v>
                </c:pt>
                <c:pt idx="303">
                  <c:v>2.2493130153224374</c:v>
                </c:pt>
                <c:pt idx="304">
                  <c:v>2.2660989333472319</c:v>
                </c:pt>
                <c:pt idx="305">
                  <c:v>2.2493130153224374</c:v>
                </c:pt>
                <c:pt idx="306">
                  <c:v>2.215741179272849</c:v>
                </c:pt>
                <c:pt idx="307">
                  <c:v>2.2660989333472319</c:v>
                </c:pt>
                <c:pt idx="308">
                  <c:v>2.2828848513720259</c:v>
                </c:pt>
                <c:pt idx="309">
                  <c:v>2.2828848513720259</c:v>
                </c:pt>
                <c:pt idx="310">
                  <c:v>2.3164566874216148</c:v>
                </c:pt>
                <c:pt idx="311">
                  <c:v>2.2828848513720259</c:v>
                </c:pt>
                <c:pt idx="312">
                  <c:v>2.3164566874216148</c:v>
                </c:pt>
                <c:pt idx="313">
                  <c:v>2.3164566874216148</c:v>
                </c:pt>
                <c:pt idx="314">
                  <c:v>2.3164566874216148</c:v>
                </c:pt>
                <c:pt idx="315">
                  <c:v>2.2996707693968204</c:v>
                </c:pt>
                <c:pt idx="316">
                  <c:v>2.3332426054464093</c:v>
                </c:pt>
                <c:pt idx="317">
                  <c:v>2.3500285234712037</c:v>
                </c:pt>
                <c:pt idx="318">
                  <c:v>2.3164566874216148</c:v>
                </c:pt>
                <c:pt idx="319">
                  <c:v>2.3668144414959973</c:v>
                </c:pt>
                <c:pt idx="320">
                  <c:v>2.3500285234712037</c:v>
                </c:pt>
                <c:pt idx="321">
                  <c:v>2.3500285234712037</c:v>
                </c:pt>
                <c:pt idx="322">
                  <c:v>2.3836003595207922</c:v>
                </c:pt>
                <c:pt idx="323">
                  <c:v>2.3500285234712037</c:v>
                </c:pt>
                <c:pt idx="324">
                  <c:v>2.3668144414959973</c:v>
                </c:pt>
                <c:pt idx="325">
                  <c:v>2.4171721955703807</c:v>
                </c:pt>
                <c:pt idx="326">
                  <c:v>2.4003862775455866</c:v>
                </c:pt>
                <c:pt idx="327">
                  <c:v>2.3836003595207922</c:v>
                </c:pt>
                <c:pt idx="328">
                  <c:v>2.4339581135951751</c:v>
                </c:pt>
                <c:pt idx="329">
                  <c:v>2.4339581135951751</c:v>
                </c:pt>
                <c:pt idx="330">
                  <c:v>2.4003862775455866</c:v>
                </c:pt>
                <c:pt idx="331">
                  <c:v>2.4171721955703807</c:v>
                </c:pt>
                <c:pt idx="332">
                  <c:v>2.4339581135951751</c:v>
                </c:pt>
                <c:pt idx="333">
                  <c:v>2.4675299496447636</c:v>
                </c:pt>
                <c:pt idx="334">
                  <c:v>2.4339581135951751</c:v>
                </c:pt>
                <c:pt idx="335">
                  <c:v>2.484315867669558</c:v>
                </c:pt>
                <c:pt idx="336">
                  <c:v>2.484315867669558</c:v>
                </c:pt>
                <c:pt idx="337">
                  <c:v>2.4675299496447636</c:v>
                </c:pt>
                <c:pt idx="338">
                  <c:v>2.5178877037191469</c:v>
                </c:pt>
                <c:pt idx="339">
                  <c:v>2.5011017856943529</c:v>
                </c:pt>
                <c:pt idx="340">
                  <c:v>2.5178877037191469</c:v>
                </c:pt>
                <c:pt idx="341">
                  <c:v>2.5346736217439405</c:v>
                </c:pt>
                <c:pt idx="342">
                  <c:v>2.5178877037191469</c:v>
                </c:pt>
                <c:pt idx="343">
                  <c:v>2.5178877037191469</c:v>
                </c:pt>
                <c:pt idx="344">
                  <c:v>2.5346736217439405</c:v>
                </c:pt>
                <c:pt idx="345">
                  <c:v>2.5346736217439405</c:v>
                </c:pt>
                <c:pt idx="346">
                  <c:v>2.5346736217439405</c:v>
                </c:pt>
                <c:pt idx="347">
                  <c:v>2.5346736217439405</c:v>
                </c:pt>
                <c:pt idx="348">
                  <c:v>2.5514595397687354</c:v>
                </c:pt>
                <c:pt idx="349">
                  <c:v>2.5682454577935303</c:v>
                </c:pt>
                <c:pt idx="350">
                  <c:v>2.5682454577935303</c:v>
                </c:pt>
                <c:pt idx="351">
                  <c:v>2.6018172938431183</c:v>
                </c:pt>
                <c:pt idx="352">
                  <c:v>2.6018172938431183</c:v>
                </c:pt>
                <c:pt idx="353">
                  <c:v>2.6018172938431183</c:v>
                </c:pt>
                <c:pt idx="354">
                  <c:v>2.6018172938431183</c:v>
                </c:pt>
                <c:pt idx="355">
                  <c:v>2.5850313758183239</c:v>
                </c:pt>
                <c:pt idx="356">
                  <c:v>2.6186032118679128</c:v>
                </c:pt>
                <c:pt idx="357">
                  <c:v>2.6186032118679128</c:v>
                </c:pt>
                <c:pt idx="358">
                  <c:v>2.6353891298927068</c:v>
                </c:pt>
                <c:pt idx="359">
                  <c:v>2.6353891298927068</c:v>
                </c:pt>
                <c:pt idx="360">
                  <c:v>2.6353891298927068</c:v>
                </c:pt>
                <c:pt idx="361">
                  <c:v>2.6353891298927068</c:v>
                </c:pt>
                <c:pt idx="362">
                  <c:v>2.1821693432232605</c:v>
                </c:pt>
                <c:pt idx="36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6A0E-744F-9CBD-08B8BF8002ED}"/>
            </c:ext>
          </c:extLst>
        </c:ser>
        <c:ser>
          <c:idx val="7"/>
          <c:order val="7"/>
          <c:tx>
            <c:v>5.1_44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5.1_44'!$H$9:$H$262</c:f>
              <c:numCache>
                <c:formatCode>General</c:formatCode>
                <c:ptCount val="254"/>
                <c:pt idx="0">
                  <c:v>0</c:v>
                </c:pt>
                <c:pt idx="1">
                  <c:v>1.6707599999999996E-5</c:v>
                </c:pt>
                <c:pt idx="2">
                  <c:v>1.6052399999999999E-5</c:v>
                </c:pt>
                <c:pt idx="3">
                  <c:v>1.6052399999999999E-5</c:v>
                </c:pt>
                <c:pt idx="4">
                  <c:v>1.6052399999999999E-5</c:v>
                </c:pt>
                <c:pt idx="5">
                  <c:v>1.7362800000000006E-5</c:v>
                </c:pt>
                <c:pt idx="6">
                  <c:v>2.2604399999999997E-5</c:v>
                </c:pt>
                <c:pt idx="7">
                  <c:v>2.5880399999999997E-5</c:v>
                </c:pt>
                <c:pt idx="8">
                  <c:v>2.8828799999999997E-5</c:v>
                </c:pt>
                <c:pt idx="9">
                  <c:v>3.2104799999999991E-5</c:v>
                </c:pt>
                <c:pt idx="10">
                  <c:v>3.4397999999999998E-5</c:v>
                </c:pt>
                <c:pt idx="11">
                  <c:v>3.7018799999999999E-5</c:v>
                </c:pt>
                <c:pt idx="12">
                  <c:v>4.0294800000000006E-5</c:v>
                </c:pt>
                <c:pt idx="13">
                  <c:v>4.2588E-5</c:v>
                </c:pt>
                <c:pt idx="14">
                  <c:v>4.48812E-5</c:v>
                </c:pt>
                <c:pt idx="15">
                  <c:v>4.81572E-5</c:v>
                </c:pt>
                <c:pt idx="16">
                  <c:v>5.1433199999999987E-5</c:v>
                </c:pt>
                <c:pt idx="17">
                  <c:v>5.3398800000000001E-5</c:v>
                </c:pt>
                <c:pt idx="18">
                  <c:v>5.5692000000000008E-5</c:v>
                </c:pt>
                <c:pt idx="19">
                  <c:v>5.8968000000000009E-5</c:v>
                </c:pt>
                <c:pt idx="20">
                  <c:v>6.1916400000000009E-5</c:v>
                </c:pt>
                <c:pt idx="21">
                  <c:v>6.4209599999999996E-5</c:v>
                </c:pt>
                <c:pt idx="22">
                  <c:v>6.6830399999999996E-5</c:v>
                </c:pt>
                <c:pt idx="23">
                  <c:v>7.0106399999999997E-5</c:v>
                </c:pt>
                <c:pt idx="24">
                  <c:v>7.2727200000000024E-5</c:v>
                </c:pt>
                <c:pt idx="25">
                  <c:v>7.5020400000000011E-5</c:v>
                </c:pt>
                <c:pt idx="26">
                  <c:v>7.7968800000000011E-5</c:v>
                </c:pt>
                <c:pt idx="27">
                  <c:v>8.1244800000000012E-5</c:v>
                </c:pt>
                <c:pt idx="28">
                  <c:v>8.3210399999999985E-5</c:v>
                </c:pt>
                <c:pt idx="29">
                  <c:v>8.6158800000000013E-5</c:v>
                </c:pt>
                <c:pt idx="30">
                  <c:v>8.97624E-5</c:v>
                </c:pt>
                <c:pt idx="31">
                  <c:v>9.20556E-5</c:v>
                </c:pt>
                <c:pt idx="32">
                  <c:v>9.40212E-5</c:v>
                </c:pt>
                <c:pt idx="33">
                  <c:v>9.6969600000000001E-5</c:v>
                </c:pt>
                <c:pt idx="34">
                  <c:v>1.0057319999999999E-4</c:v>
                </c:pt>
                <c:pt idx="35">
                  <c:v>1.028664E-4</c:v>
                </c:pt>
                <c:pt idx="36">
                  <c:v>1.0515960000000002E-4</c:v>
                </c:pt>
                <c:pt idx="37">
                  <c:v>1.0843560000000002E-4</c:v>
                </c:pt>
                <c:pt idx="38">
                  <c:v>1.1105639999999999E-4</c:v>
                </c:pt>
                <c:pt idx="39">
                  <c:v>1.133496E-4</c:v>
                </c:pt>
                <c:pt idx="40">
                  <c:v>1.159704E-4</c:v>
                </c:pt>
                <c:pt idx="41">
                  <c:v>1.1924639999999999E-4</c:v>
                </c:pt>
                <c:pt idx="42">
                  <c:v>1.2153960000000002E-4</c:v>
                </c:pt>
                <c:pt idx="43">
                  <c:v>1.241604E-4</c:v>
                </c:pt>
                <c:pt idx="44">
                  <c:v>1.2776399999999999E-4</c:v>
                </c:pt>
                <c:pt idx="45">
                  <c:v>1.3005720000000001E-4</c:v>
                </c:pt>
                <c:pt idx="46">
                  <c:v>1.3235039999999999E-4</c:v>
                </c:pt>
                <c:pt idx="47">
                  <c:v>1.3529880000000001E-4</c:v>
                </c:pt>
                <c:pt idx="48">
                  <c:v>1.3857480000000001E-4</c:v>
                </c:pt>
                <c:pt idx="49">
                  <c:v>1.4119560000000001E-4</c:v>
                </c:pt>
                <c:pt idx="50">
                  <c:v>1.4348879999999999E-4</c:v>
                </c:pt>
                <c:pt idx="51">
                  <c:v>1.4676479999999999E-4</c:v>
                </c:pt>
                <c:pt idx="52">
                  <c:v>1.4938559999999999E-4</c:v>
                </c:pt>
                <c:pt idx="53">
                  <c:v>1.5167880000000001E-4</c:v>
                </c:pt>
                <c:pt idx="54">
                  <c:v>1.5429960000000001E-4</c:v>
                </c:pt>
                <c:pt idx="55">
                  <c:v>1.5757560000000001E-4</c:v>
                </c:pt>
                <c:pt idx="56">
                  <c:v>1.5986879999999997E-4</c:v>
                </c:pt>
                <c:pt idx="57">
                  <c:v>1.6216200000000004E-4</c:v>
                </c:pt>
                <c:pt idx="58">
                  <c:v>1.6576560000000002E-4</c:v>
                </c:pt>
                <c:pt idx="59">
                  <c:v>1.6904160000000002E-4</c:v>
                </c:pt>
                <c:pt idx="60">
                  <c:v>1.7067960000000001E-4</c:v>
                </c:pt>
                <c:pt idx="61">
                  <c:v>1.7330040000000001E-4</c:v>
                </c:pt>
                <c:pt idx="62">
                  <c:v>1.7657640000000001E-4</c:v>
                </c:pt>
                <c:pt idx="63">
                  <c:v>1.795248E-4</c:v>
                </c:pt>
                <c:pt idx="64">
                  <c:v>1.8181800000000004E-4</c:v>
                </c:pt>
                <c:pt idx="65">
                  <c:v>1.8443879999999999E-4</c:v>
                </c:pt>
                <c:pt idx="66">
                  <c:v>1.8771480000000001E-4</c:v>
                </c:pt>
                <c:pt idx="67">
                  <c:v>1.9000799999999997E-4</c:v>
                </c:pt>
                <c:pt idx="68">
                  <c:v>1.926288E-4</c:v>
                </c:pt>
                <c:pt idx="69">
                  <c:v>1.9557720000000002E-4</c:v>
                </c:pt>
                <c:pt idx="70">
                  <c:v>1.985256E-4</c:v>
                </c:pt>
                <c:pt idx="71">
                  <c:v>2.0081880000000002E-4</c:v>
                </c:pt>
                <c:pt idx="72">
                  <c:v>2.0343960000000002E-4</c:v>
                </c:pt>
                <c:pt idx="73">
                  <c:v>2.0704320000000003E-4</c:v>
                </c:pt>
                <c:pt idx="74">
                  <c:v>2.0933639999999999E-4</c:v>
                </c:pt>
                <c:pt idx="75">
                  <c:v>2.1130200000000002E-4</c:v>
                </c:pt>
                <c:pt idx="76">
                  <c:v>2.1425039999999998E-4</c:v>
                </c:pt>
                <c:pt idx="77">
                  <c:v>2.1785399999999999E-4</c:v>
                </c:pt>
                <c:pt idx="78">
                  <c:v>2.2014719999999998E-4</c:v>
                </c:pt>
                <c:pt idx="79">
                  <c:v>2.2309560000000005E-4</c:v>
                </c:pt>
                <c:pt idx="80">
                  <c:v>2.2604400000000001E-4</c:v>
                </c:pt>
                <c:pt idx="81">
                  <c:v>2.2866480000000001E-4</c:v>
                </c:pt>
                <c:pt idx="82">
                  <c:v>2.3063039999999998E-4</c:v>
                </c:pt>
                <c:pt idx="83">
                  <c:v>2.3357879999999999E-4</c:v>
                </c:pt>
                <c:pt idx="84">
                  <c:v>2.3652720000000001E-4</c:v>
                </c:pt>
                <c:pt idx="85">
                  <c:v>2.3882039999999999E-4</c:v>
                </c:pt>
                <c:pt idx="86">
                  <c:v>2.4144119999999999E-4</c:v>
                </c:pt>
                <c:pt idx="87">
                  <c:v>2.4504480000000004E-4</c:v>
                </c:pt>
                <c:pt idx="88">
                  <c:v>2.4766560000000004E-4</c:v>
                </c:pt>
                <c:pt idx="89">
                  <c:v>2.4963120000000001E-4</c:v>
                </c:pt>
                <c:pt idx="90">
                  <c:v>2.525796E-4</c:v>
                </c:pt>
                <c:pt idx="91">
                  <c:v>2.5618320000000001E-4</c:v>
                </c:pt>
                <c:pt idx="92">
                  <c:v>2.5847639999999997E-4</c:v>
                </c:pt>
                <c:pt idx="93">
                  <c:v>2.6076960000000004E-4</c:v>
                </c:pt>
                <c:pt idx="94">
                  <c:v>2.6404560000000001E-4</c:v>
                </c:pt>
                <c:pt idx="95">
                  <c:v>2.6666640000000001E-4</c:v>
                </c:pt>
                <c:pt idx="96">
                  <c:v>2.6895960000000003E-4</c:v>
                </c:pt>
                <c:pt idx="97">
                  <c:v>2.7158039999999997E-4</c:v>
                </c:pt>
                <c:pt idx="98">
                  <c:v>2.7485640000000005E-4</c:v>
                </c:pt>
                <c:pt idx="99">
                  <c:v>2.774772E-4</c:v>
                </c:pt>
                <c:pt idx="100">
                  <c:v>2.7977040000000001E-4</c:v>
                </c:pt>
                <c:pt idx="101">
                  <c:v>2.8304639999999999E-4</c:v>
                </c:pt>
                <c:pt idx="102">
                  <c:v>2.8632239999999996E-4</c:v>
                </c:pt>
                <c:pt idx="103">
                  <c:v>2.8796040000000006E-4</c:v>
                </c:pt>
                <c:pt idx="104">
                  <c:v>2.905812E-4</c:v>
                </c:pt>
                <c:pt idx="105">
                  <c:v>2.9385720000000003E-4</c:v>
                </c:pt>
                <c:pt idx="106">
                  <c:v>2.9680559999999996E-4</c:v>
                </c:pt>
                <c:pt idx="107">
                  <c:v>2.9909880000000003E-4</c:v>
                </c:pt>
                <c:pt idx="108">
                  <c:v>3.0237480000000006E-4</c:v>
                </c:pt>
                <c:pt idx="109">
                  <c:v>3.0532319999999999E-4</c:v>
                </c:pt>
                <c:pt idx="110">
                  <c:v>3.0728879999999996E-4</c:v>
                </c:pt>
                <c:pt idx="111">
                  <c:v>3.0990959999999996E-4</c:v>
                </c:pt>
                <c:pt idx="112">
                  <c:v>3.1285800000000001E-4</c:v>
                </c:pt>
                <c:pt idx="113">
                  <c:v>3.1547880000000001E-4</c:v>
                </c:pt>
                <c:pt idx="114">
                  <c:v>3.1777200000000002E-4</c:v>
                </c:pt>
                <c:pt idx="115">
                  <c:v>3.2104800000000005E-4</c:v>
                </c:pt>
                <c:pt idx="116">
                  <c:v>3.2432400000000007E-4</c:v>
                </c:pt>
                <c:pt idx="117">
                  <c:v>3.2628959999999994E-4</c:v>
                </c:pt>
                <c:pt idx="118">
                  <c:v>3.2858280000000001E-4</c:v>
                </c:pt>
                <c:pt idx="119">
                  <c:v>3.3185880000000004E-4</c:v>
                </c:pt>
                <c:pt idx="120">
                  <c:v>3.3513480000000001E-4</c:v>
                </c:pt>
                <c:pt idx="121">
                  <c:v>3.3710040000000004E-4</c:v>
                </c:pt>
                <c:pt idx="122">
                  <c:v>3.4037640000000001E-4</c:v>
                </c:pt>
                <c:pt idx="123">
                  <c:v>3.4365240000000004E-4</c:v>
                </c:pt>
                <c:pt idx="124">
                  <c:v>3.459456E-4</c:v>
                </c:pt>
                <c:pt idx="125">
                  <c:v>3.4823880000000001E-4</c:v>
                </c:pt>
                <c:pt idx="126">
                  <c:v>3.5085960000000001E-4</c:v>
                </c:pt>
                <c:pt idx="127">
                  <c:v>3.5413560000000004E-4</c:v>
                </c:pt>
                <c:pt idx="128">
                  <c:v>3.5642880000000005E-4</c:v>
                </c:pt>
                <c:pt idx="129">
                  <c:v>3.590496E-4</c:v>
                </c:pt>
                <c:pt idx="130">
                  <c:v>3.6232559999999997E-4</c:v>
                </c:pt>
                <c:pt idx="131">
                  <c:v>3.6494640000000003E-4</c:v>
                </c:pt>
                <c:pt idx="132">
                  <c:v>3.6723959999999999E-4</c:v>
                </c:pt>
                <c:pt idx="133">
                  <c:v>3.7018800000000003E-4</c:v>
                </c:pt>
                <c:pt idx="134">
                  <c:v>3.7379159999999999E-4</c:v>
                </c:pt>
                <c:pt idx="135">
                  <c:v>3.7575720000000001E-4</c:v>
                </c:pt>
                <c:pt idx="136">
                  <c:v>3.7805039999999997E-4</c:v>
                </c:pt>
                <c:pt idx="137">
                  <c:v>3.8165400000000004E-4</c:v>
                </c:pt>
                <c:pt idx="138">
                  <c:v>3.8427479999999999E-4</c:v>
                </c:pt>
                <c:pt idx="139">
                  <c:v>3.8624039999999996E-4</c:v>
                </c:pt>
                <c:pt idx="140">
                  <c:v>3.891888E-4</c:v>
                </c:pt>
                <c:pt idx="141">
                  <c:v>3.9246479999999998E-4</c:v>
                </c:pt>
                <c:pt idx="142">
                  <c:v>3.944304E-4</c:v>
                </c:pt>
                <c:pt idx="143">
                  <c:v>3.970512E-4</c:v>
                </c:pt>
                <c:pt idx="144">
                  <c:v>4.0065480000000002E-4</c:v>
                </c:pt>
                <c:pt idx="145">
                  <c:v>4.0327560000000002E-4</c:v>
                </c:pt>
                <c:pt idx="146">
                  <c:v>4.0556879999999998E-4</c:v>
                </c:pt>
                <c:pt idx="147">
                  <c:v>4.0818960000000003E-4</c:v>
                </c:pt>
                <c:pt idx="148">
                  <c:v>4.114655999999999E-4</c:v>
                </c:pt>
                <c:pt idx="149">
                  <c:v>4.1408639999999995E-4</c:v>
                </c:pt>
                <c:pt idx="150">
                  <c:v>4.1637959999999997E-4</c:v>
                </c:pt>
                <c:pt idx="151">
                  <c:v>4.193279999999999E-4</c:v>
                </c:pt>
                <c:pt idx="152">
                  <c:v>4.2260399999999987E-4</c:v>
                </c:pt>
                <c:pt idx="153">
                  <c:v>4.2489719999999994E-4</c:v>
                </c:pt>
                <c:pt idx="154">
                  <c:v>4.2719040000000001E-4</c:v>
                </c:pt>
                <c:pt idx="155">
                  <c:v>4.3046639999999998E-4</c:v>
                </c:pt>
                <c:pt idx="156">
                  <c:v>4.3308719999999993E-4</c:v>
                </c:pt>
                <c:pt idx="157">
                  <c:v>4.3538039999999994E-4</c:v>
                </c:pt>
                <c:pt idx="158">
                  <c:v>4.3832879999999993E-4</c:v>
                </c:pt>
                <c:pt idx="159">
                  <c:v>4.416047999999999E-4</c:v>
                </c:pt>
                <c:pt idx="160">
                  <c:v>4.4389799999999997E-4</c:v>
                </c:pt>
                <c:pt idx="161">
                  <c:v>4.4619119999999998E-4</c:v>
                </c:pt>
                <c:pt idx="162">
                  <c:v>4.4946719999999996E-4</c:v>
                </c:pt>
                <c:pt idx="163">
                  <c:v>4.5241559999999994E-4</c:v>
                </c:pt>
                <c:pt idx="164">
                  <c:v>4.5470879999999996E-4</c:v>
                </c:pt>
                <c:pt idx="165">
                  <c:v>4.5765719999999995E-4</c:v>
                </c:pt>
                <c:pt idx="166">
                  <c:v>4.6093319999999992E-4</c:v>
                </c:pt>
                <c:pt idx="167">
                  <c:v>4.6322640000000004E-4</c:v>
                </c:pt>
                <c:pt idx="168">
                  <c:v>4.6551959999999995E-4</c:v>
                </c:pt>
                <c:pt idx="169">
                  <c:v>4.6846799999999993E-4</c:v>
                </c:pt>
                <c:pt idx="170">
                  <c:v>4.7108879999999999E-4</c:v>
                </c:pt>
                <c:pt idx="171">
                  <c:v>4.7338199999999995E-4</c:v>
                </c:pt>
                <c:pt idx="172">
                  <c:v>4.7633039999999988E-4</c:v>
                </c:pt>
                <c:pt idx="173">
                  <c:v>4.79934E-4</c:v>
                </c:pt>
                <c:pt idx="174">
                  <c:v>4.8222719999999996E-4</c:v>
                </c:pt>
                <c:pt idx="175">
                  <c:v>4.8452039999999992E-4</c:v>
                </c:pt>
                <c:pt idx="176">
                  <c:v>4.8746880000000002E-4</c:v>
                </c:pt>
                <c:pt idx="177">
                  <c:v>4.9107239999999987E-4</c:v>
                </c:pt>
                <c:pt idx="178">
                  <c:v>4.93038E-4</c:v>
                </c:pt>
                <c:pt idx="179">
                  <c:v>4.9565880000000001E-4</c:v>
                </c:pt>
                <c:pt idx="180">
                  <c:v>4.9926239999999991E-4</c:v>
                </c:pt>
                <c:pt idx="181">
                  <c:v>5.0155559999999987E-4</c:v>
                </c:pt>
                <c:pt idx="182">
                  <c:v>5.0352120000000001E-4</c:v>
                </c:pt>
                <c:pt idx="183">
                  <c:v>5.0646959999999994E-4</c:v>
                </c:pt>
                <c:pt idx="184">
                  <c:v>5.0974560000000002E-4</c:v>
                </c:pt>
                <c:pt idx="185">
                  <c:v>5.1203879999999998E-4</c:v>
                </c:pt>
                <c:pt idx="186">
                  <c:v>5.1465959999999998E-4</c:v>
                </c:pt>
                <c:pt idx="187">
                  <c:v>5.1760799999999991E-4</c:v>
                </c:pt>
                <c:pt idx="188">
                  <c:v>5.2055639999999995E-4</c:v>
                </c:pt>
                <c:pt idx="189">
                  <c:v>5.2284960000000002E-4</c:v>
                </c:pt>
                <c:pt idx="190">
                  <c:v>5.2547039999999991E-4</c:v>
                </c:pt>
                <c:pt idx="191">
                  <c:v>5.2907399999999993E-4</c:v>
                </c:pt>
                <c:pt idx="192">
                  <c:v>5.313672E-4</c:v>
                </c:pt>
                <c:pt idx="193">
                  <c:v>5.3366039999999996E-4</c:v>
                </c:pt>
                <c:pt idx="194">
                  <c:v>5.3693640000000004E-4</c:v>
                </c:pt>
                <c:pt idx="195">
                  <c:v>5.3988479999999997E-4</c:v>
                </c:pt>
                <c:pt idx="196">
                  <c:v>5.4217799999999993E-4</c:v>
                </c:pt>
                <c:pt idx="197">
                  <c:v>5.4479879999999982E-4</c:v>
                </c:pt>
                <c:pt idx="198">
                  <c:v>5.4774719999999997E-4</c:v>
                </c:pt>
                <c:pt idx="199">
                  <c:v>5.5036799999999997E-4</c:v>
                </c:pt>
                <c:pt idx="200">
                  <c:v>5.5266120000000004E-4</c:v>
                </c:pt>
                <c:pt idx="201">
                  <c:v>5.5626479999999995E-4</c:v>
                </c:pt>
                <c:pt idx="202">
                  <c:v>5.5888559999999995E-4</c:v>
                </c:pt>
                <c:pt idx="203">
                  <c:v>5.6085119999999997E-4</c:v>
                </c:pt>
                <c:pt idx="204">
                  <c:v>5.6379959999999991E-4</c:v>
                </c:pt>
                <c:pt idx="205">
                  <c:v>5.6674799999999984E-4</c:v>
                </c:pt>
                <c:pt idx="206">
                  <c:v>5.6969639999999999E-4</c:v>
                </c:pt>
                <c:pt idx="207">
                  <c:v>5.7231719999999999E-4</c:v>
                </c:pt>
                <c:pt idx="208">
                  <c:v>5.7526559999999992E-4</c:v>
                </c:pt>
                <c:pt idx="209">
                  <c:v>5.785416E-4</c:v>
                </c:pt>
                <c:pt idx="210">
                  <c:v>5.8050719999999992E-4</c:v>
                </c:pt>
                <c:pt idx="211">
                  <c:v>5.8280039999999988E-4</c:v>
                </c:pt>
                <c:pt idx="212">
                  <c:v>5.8607639999999996E-4</c:v>
                </c:pt>
                <c:pt idx="213">
                  <c:v>5.8869719999999996E-4</c:v>
                </c:pt>
                <c:pt idx="214">
                  <c:v>5.9099039999999992E-4</c:v>
                </c:pt>
                <c:pt idx="215">
                  <c:v>5.9393879999999997E-4</c:v>
                </c:pt>
                <c:pt idx="216">
                  <c:v>5.9721479999999994E-4</c:v>
                </c:pt>
                <c:pt idx="217">
                  <c:v>5.995079999999999E-4</c:v>
                </c:pt>
                <c:pt idx="218">
                  <c:v>6.0180119999999986E-4</c:v>
                </c:pt>
                <c:pt idx="219">
                  <c:v>6.0507719999999994E-4</c:v>
                </c:pt>
                <c:pt idx="220">
                  <c:v>6.0802559999999998E-4</c:v>
                </c:pt>
                <c:pt idx="221">
                  <c:v>6.1031879999999994E-4</c:v>
                </c:pt>
                <c:pt idx="222">
                  <c:v>6.1326719999999987E-4</c:v>
                </c:pt>
                <c:pt idx="223">
                  <c:v>6.1654319999999996E-4</c:v>
                </c:pt>
                <c:pt idx="224">
                  <c:v>6.1883640000000002E-4</c:v>
                </c:pt>
                <c:pt idx="225">
                  <c:v>6.2112959999999998E-4</c:v>
                </c:pt>
                <c:pt idx="226">
                  <c:v>6.2407799999999992E-4</c:v>
                </c:pt>
                <c:pt idx="227">
                  <c:v>6.2702639999999996E-4</c:v>
                </c:pt>
                <c:pt idx="228">
                  <c:v>6.2931960000000002E-4</c:v>
                </c:pt>
                <c:pt idx="229">
                  <c:v>6.3194039999999992E-4</c:v>
                </c:pt>
                <c:pt idx="230">
                  <c:v>6.3554399999999993E-4</c:v>
                </c:pt>
                <c:pt idx="231">
                  <c:v>6.3816480000000004E-4</c:v>
                </c:pt>
                <c:pt idx="232">
                  <c:v>6.4013039999999996E-4</c:v>
                </c:pt>
                <c:pt idx="233">
                  <c:v>6.4275119999999996E-4</c:v>
                </c:pt>
                <c:pt idx="234">
                  <c:v>6.4635479999999986E-4</c:v>
                </c:pt>
                <c:pt idx="235">
                  <c:v>6.4864799999999993E-4</c:v>
                </c:pt>
                <c:pt idx="236">
                  <c:v>6.5126879999999993E-4</c:v>
                </c:pt>
              </c:numCache>
            </c:numRef>
          </c:xVal>
          <c:yVal>
            <c:numRef>
              <c:f>'plaster 5.1_44'!$G$9:$G$262</c:f>
              <c:numCache>
                <c:formatCode>General</c:formatCode>
                <c:ptCount val="254"/>
                <c:pt idx="0">
                  <c:v>0</c:v>
                </c:pt>
                <c:pt idx="1">
                  <c:v>9.5735768054751036E-2</c:v>
                </c:pt>
                <c:pt idx="2">
                  <c:v>9.5735768054751036E-2</c:v>
                </c:pt>
                <c:pt idx="3">
                  <c:v>8.2059229761215172E-2</c:v>
                </c:pt>
                <c:pt idx="4">
                  <c:v>9.5735768054751036E-2</c:v>
                </c:pt>
                <c:pt idx="5">
                  <c:v>8.2059229761215172E-2</c:v>
                </c:pt>
                <c:pt idx="6">
                  <c:v>8.2059229761215172E-2</c:v>
                </c:pt>
                <c:pt idx="7">
                  <c:v>9.5735768054751036E-2</c:v>
                </c:pt>
                <c:pt idx="8">
                  <c:v>0.10941230634828693</c:v>
                </c:pt>
                <c:pt idx="9">
                  <c:v>0.13676538293535864</c:v>
                </c:pt>
                <c:pt idx="10">
                  <c:v>0.13676538293535864</c:v>
                </c:pt>
                <c:pt idx="11">
                  <c:v>0.12308884464182279</c:v>
                </c:pt>
                <c:pt idx="12">
                  <c:v>0.13676538293535864</c:v>
                </c:pt>
                <c:pt idx="13">
                  <c:v>0.1641184595224304</c:v>
                </c:pt>
                <c:pt idx="14">
                  <c:v>0.13676538293535864</c:v>
                </c:pt>
                <c:pt idx="15">
                  <c:v>0.15044192122889452</c:v>
                </c:pt>
                <c:pt idx="16">
                  <c:v>0.1641184595224304</c:v>
                </c:pt>
                <c:pt idx="17">
                  <c:v>0.1641184595224304</c:v>
                </c:pt>
                <c:pt idx="18">
                  <c:v>0.19147153610950213</c:v>
                </c:pt>
                <c:pt idx="19">
                  <c:v>0.19147153610950213</c:v>
                </c:pt>
                <c:pt idx="20">
                  <c:v>0.19147153610950213</c:v>
                </c:pt>
                <c:pt idx="21">
                  <c:v>0.20514807440303798</c:v>
                </c:pt>
                <c:pt idx="22">
                  <c:v>0.20514807440303798</c:v>
                </c:pt>
                <c:pt idx="23">
                  <c:v>0.21882461269657388</c:v>
                </c:pt>
                <c:pt idx="24">
                  <c:v>0.21882461269657388</c:v>
                </c:pt>
                <c:pt idx="25">
                  <c:v>0.23250115099010968</c:v>
                </c:pt>
                <c:pt idx="26">
                  <c:v>0.24617768928364553</c:v>
                </c:pt>
                <c:pt idx="27">
                  <c:v>0.23250115099010968</c:v>
                </c:pt>
                <c:pt idx="28">
                  <c:v>0.24617768928364553</c:v>
                </c:pt>
                <c:pt idx="29">
                  <c:v>0.23250115099010968</c:v>
                </c:pt>
                <c:pt idx="30">
                  <c:v>0.25985422757718152</c:v>
                </c:pt>
                <c:pt idx="31">
                  <c:v>0.25985422757718152</c:v>
                </c:pt>
                <c:pt idx="32">
                  <c:v>0.25985422757718152</c:v>
                </c:pt>
                <c:pt idx="33">
                  <c:v>0.28720730416425322</c:v>
                </c:pt>
                <c:pt idx="34">
                  <c:v>0.28720730416425322</c:v>
                </c:pt>
                <c:pt idx="35">
                  <c:v>0.27353076587071734</c:v>
                </c:pt>
                <c:pt idx="36">
                  <c:v>0.30088384245778899</c:v>
                </c:pt>
                <c:pt idx="37">
                  <c:v>0.30088384245778899</c:v>
                </c:pt>
                <c:pt idx="38">
                  <c:v>0.30088384245778899</c:v>
                </c:pt>
                <c:pt idx="39">
                  <c:v>0.30088384245778899</c:v>
                </c:pt>
                <c:pt idx="40">
                  <c:v>0.32823691904486085</c:v>
                </c:pt>
                <c:pt idx="41">
                  <c:v>0.32823691904486085</c:v>
                </c:pt>
                <c:pt idx="42">
                  <c:v>0.30088384245778899</c:v>
                </c:pt>
                <c:pt idx="43">
                  <c:v>0.34191345733839662</c:v>
                </c:pt>
                <c:pt idx="44">
                  <c:v>0.34191345733839662</c:v>
                </c:pt>
                <c:pt idx="45">
                  <c:v>0.35558999563193244</c:v>
                </c:pt>
                <c:pt idx="46">
                  <c:v>0.38294307221900414</c:v>
                </c:pt>
                <c:pt idx="47">
                  <c:v>0.36926653392546832</c:v>
                </c:pt>
                <c:pt idx="48">
                  <c:v>0.35558999563193244</c:v>
                </c:pt>
                <c:pt idx="49">
                  <c:v>0.39661961051254008</c:v>
                </c:pt>
                <c:pt idx="50">
                  <c:v>0.38294307221900414</c:v>
                </c:pt>
                <c:pt idx="51">
                  <c:v>0.39661961051254008</c:v>
                </c:pt>
                <c:pt idx="52">
                  <c:v>0.41029614880607601</c:v>
                </c:pt>
                <c:pt idx="53">
                  <c:v>0.39661961051254008</c:v>
                </c:pt>
                <c:pt idx="54">
                  <c:v>0.43764922539314771</c:v>
                </c:pt>
                <c:pt idx="55">
                  <c:v>0.42397268709961178</c:v>
                </c:pt>
                <c:pt idx="56">
                  <c:v>0.42397268709961178</c:v>
                </c:pt>
                <c:pt idx="57">
                  <c:v>0.43764922539314771</c:v>
                </c:pt>
                <c:pt idx="58">
                  <c:v>0.43764922539314771</c:v>
                </c:pt>
                <c:pt idx="59">
                  <c:v>0.42397268709961178</c:v>
                </c:pt>
                <c:pt idx="60">
                  <c:v>0.43764922539314771</c:v>
                </c:pt>
                <c:pt idx="61">
                  <c:v>0.43764922539314771</c:v>
                </c:pt>
                <c:pt idx="62">
                  <c:v>0.45132576368668353</c:v>
                </c:pt>
                <c:pt idx="63">
                  <c:v>0.47867884027375524</c:v>
                </c:pt>
                <c:pt idx="64">
                  <c:v>0.47867884027375524</c:v>
                </c:pt>
                <c:pt idx="65">
                  <c:v>0.46500230198021936</c:v>
                </c:pt>
                <c:pt idx="66">
                  <c:v>0.47867884027375524</c:v>
                </c:pt>
                <c:pt idx="67">
                  <c:v>0.49235537856729117</c:v>
                </c:pt>
                <c:pt idx="68">
                  <c:v>0.51970845515436292</c:v>
                </c:pt>
                <c:pt idx="69">
                  <c:v>0.49235537856729117</c:v>
                </c:pt>
                <c:pt idx="70">
                  <c:v>0.50603191686082694</c:v>
                </c:pt>
                <c:pt idx="71">
                  <c:v>0.56073807003497045</c:v>
                </c:pt>
                <c:pt idx="72">
                  <c:v>0.5333849934478988</c:v>
                </c:pt>
                <c:pt idx="73">
                  <c:v>0.5333849934478988</c:v>
                </c:pt>
                <c:pt idx="74">
                  <c:v>0.56073807003497045</c:v>
                </c:pt>
                <c:pt idx="75">
                  <c:v>0.56073807003497045</c:v>
                </c:pt>
                <c:pt idx="76">
                  <c:v>0.56073807003497045</c:v>
                </c:pt>
                <c:pt idx="77">
                  <c:v>0.56073807003497045</c:v>
                </c:pt>
                <c:pt idx="78">
                  <c:v>0.5880911466220422</c:v>
                </c:pt>
                <c:pt idx="79">
                  <c:v>0.57441460832850633</c:v>
                </c:pt>
                <c:pt idx="80">
                  <c:v>0.60176768491557797</c:v>
                </c:pt>
                <c:pt idx="81">
                  <c:v>0.61544422320911385</c:v>
                </c:pt>
                <c:pt idx="82">
                  <c:v>0.60176768491557797</c:v>
                </c:pt>
                <c:pt idx="83">
                  <c:v>0.5880911466220422</c:v>
                </c:pt>
                <c:pt idx="84">
                  <c:v>0.60176768491557797</c:v>
                </c:pt>
                <c:pt idx="85">
                  <c:v>0.61544422320911385</c:v>
                </c:pt>
                <c:pt idx="86">
                  <c:v>0.64279729979618561</c:v>
                </c:pt>
                <c:pt idx="87">
                  <c:v>0.5880911466220422</c:v>
                </c:pt>
                <c:pt idx="88">
                  <c:v>0.64279729979618561</c:v>
                </c:pt>
                <c:pt idx="89">
                  <c:v>0.61544422320911385</c:v>
                </c:pt>
                <c:pt idx="90">
                  <c:v>0.64279729979618561</c:v>
                </c:pt>
                <c:pt idx="91">
                  <c:v>0.6564738380897216</c:v>
                </c:pt>
                <c:pt idx="92">
                  <c:v>0.64279729979618561</c:v>
                </c:pt>
                <c:pt idx="93">
                  <c:v>0.6564738380897216</c:v>
                </c:pt>
                <c:pt idx="94">
                  <c:v>0.69750345297032912</c:v>
                </c:pt>
                <c:pt idx="95">
                  <c:v>0.68382691467679335</c:v>
                </c:pt>
                <c:pt idx="96">
                  <c:v>0.71117999126386489</c:v>
                </c:pt>
                <c:pt idx="97">
                  <c:v>0.69750345297032912</c:v>
                </c:pt>
                <c:pt idx="98">
                  <c:v>0.68382691467679335</c:v>
                </c:pt>
                <c:pt idx="99">
                  <c:v>0.71117999126386489</c:v>
                </c:pt>
                <c:pt idx="100">
                  <c:v>0.69750345297032912</c:v>
                </c:pt>
                <c:pt idx="101">
                  <c:v>0.72485652955740087</c:v>
                </c:pt>
                <c:pt idx="102">
                  <c:v>0.75220960614447274</c:v>
                </c:pt>
                <c:pt idx="103">
                  <c:v>0.73853306785093664</c:v>
                </c:pt>
                <c:pt idx="104">
                  <c:v>0.75220960614447274</c:v>
                </c:pt>
                <c:pt idx="105">
                  <c:v>0.73853306785093664</c:v>
                </c:pt>
                <c:pt idx="106">
                  <c:v>0.77956268273154428</c:v>
                </c:pt>
                <c:pt idx="107">
                  <c:v>0.75220960614447274</c:v>
                </c:pt>
                <c:pt idx="108">
                  <c:v>0.76588614443800851</c:v>
                </c:pt>
                <c:pt idx="109">
                  <c:v>0.79323922102508015</c:v>
                </c:pt>
                <c:pt idx="110">
                  <c:v>0.79323922102508015</c:v>
                </c:pt>
                <c:pt idx="111">
                  <c:v>0.76588614443800851</c:v>
                </c:pt>
                <c:pt idx="112">
                  <c:v>0.77956268273154428</c:v>
                </c:pt>
                <c:pt idx="113">
                  <c:v>0.79323922102508015</c:v>
                </c:pt>
                <c:pt idx="114">
                  <c:v>0.79323922102508015</c:v>
                </c:pt>
                <c:pt idx="115">
                  <c:v>0.83426883590568768</c:v>
                </c:pt>
                <c:pt idx="116">
                  <c:v>0.82059229761215202</c:v>
                </c:pt>
                <c:pt idx="117">
                  <c:v>0.82059229761215202</c:v>
                </c:pt>
                <c:pt idx="118">
                  <c:v>0.84794537419922356</c:v>
                </c:pt>
                <c:pt idx="119">
                  <c:v>0.83426883590568768</c:v>
                </c:pt>
                <c:pt idx="120">
                  <c:v>0.84794537419922356</c:v>
                </c:pt>
                <c:pt idx="121">
                  <c:v>0.80691575931861614</c:v>
                </c:pt>
                <c:pt idx="122">
                  <c:v>0.86162191249275966</c:v>
                </c:pt>
                <c:pt idx="123">
                  <c:v>0.86162191249275966</c:v>
                </c:pt>
                <c:pt idx="124">
                  <c:v>0.8889749890798313</c:v>
                </c:pt>
                <c:pt idx="125">
                  <c:v>0.86162191249275966</c:v>
                </c:pt>
                <c:pt idx="126">
                  <c:v>0.87529845078629542</c:v>
                </c:pt>
                <c:pt idx="127">
                  <c:v>0.8889749890798313</c:v>
                </c:pt>
                <c:pt idx="128">
                  <c:v>0.91632806566690295</c:v>
                </c:pt>
                <c:pt idx="129">
                  <c:v>0.90265152737336707</c:v>
                </c:pt>
                <c:pt idx="130">
                  <c:v>0.8889749890798313</c:v>
                </c:pt>
                <c:pt idx="131">
                  <c:v>0.90265152737336707</c:v>
                </c:pt>
                <c:pt idx="132">
                  <c:v>0.94368114225397481</c:v>
                </c:pt>
                <c:pt idx="133">
                  <c:v>0.94368114225397481</c:v>
                </c:pt>
                <c:pt idx="134">
                  <c:v>0.95735768054751047</c:v>
                </c:pt>
                <c:pt idx="135">
                  <c:v>0.93000460396043894</c:v>
                </c:pt>
                <c:pt idx="136">
                  <c:v>0.93000460396043894</c:v>
                </c:pt>
                <c:pt idx="137">
                  <c:v>0.97103421884104646</c:v>
                </c:pt>
                <c:pt idx="138">
                  <c:v>0.95735768054751047</c:v>
                </c:pt>
                <c:pt idx="139">
                  <c:v>0.98471075713458234</c:v>
                </c:pt>
                <c:pt idx="140">
                  <c:v>0.94368114225397481</c:v>
                </c:pt>
                <c:pt idx="141">
                  <c:v>0.97103421884104646</c:v>
                </c:pt>
                <c:pt idx="142">
                  <c:v>0.98471075713458234</c:v>
                </c:pt>
                <c:pt idx="143">
                  <c:v>1.0120638337216541</c:v>
                </c:pt>
                <c:pt idx="144">
                  <c:v>0.99838729542811799</c:v>
                </c:pt>
                <c:pt idx="145">
                  <c:v>1.0257403720151899</c:v>
                </c:pt>
                <c:pt idx="146">
                  <c:v>0.99838729542811799</c:v>
                </c:pt>
                <c:pt idx="147">
                  <c:v>1.0257403720151899</c:v>
                </c:pt>
                <c:pt idx="148">
                  <c:v>1.0120638337216541</c:v>
                </c:pt>
                <c:pt idx="149">
                  <c:v>1.0530934486022616</c:v>
                </c:pt>
                <c:pt idx="150">
                  <c:v>1.0394169103087258</c:v>
                </c:pt>
                <c:pt idx="151">
                  <c:v>1.0530934486022616</c:v>
                </c:pt>
                <c:pt idx="152">
                  <c:v>1.0394169103087258</c:v>
                </c:pt>
                <c:pt idx="153">
                  <c:v>1.0530934486022616</c:v>
                </c:pt>
                <c:pt idx="154">
                  <c:v>1.0667699868957976</c:v>
                </c:pt>
                <c:pt idx="155">
                  <c:v>1.0667699868957976</c:v>
                </c:pt>
                <c:pt idx="156">
                  <c:v>1.0667699868957976</c:v>
                </c:pt>
                <c:pt idx="157">
                  <c:v>1.0941230634828694</c:v>
                </c:pt>
                <c:pt idx="158">
                  <c:v>1.0530934486022616</c:v>
                </c:pt>
                <c:pt idx="159">
                  <c:v>1.0667699868957976</c:v>
                </c:pt>
                <c:pt idx="160">
                  <c:v>1.0804465251893334</c:v>
                </c:pt>
                <c:pt idx="161">
                  <c:v>1.0804465251893334</c:v>
                </c:pt>
                <c:pt idx="162">
                  <c:v>1.0941230634828694</c:v>
                </c:pt>
                <c:pt idx="163">
                  <c:v>1.1214761400699409</c:v>
                </c:pt>
                <c:pt idx="164">
                  <c:v>1.0941230634828694</c:v>
                </c:pt>
                <c:pt idx="165">
                  <c:v>1.1077996017764049</c:v>
                </c:pt>
                <c:pt idx="166">
                  <c:v>1.1214761400699409</c:v>
                </c:pt>
                <c:pt idx="167">
                  <c:v>1.1214761400699409</c:v>
                </c:pt>
                <c:pt idx="168">
                  <c:v>1.1214761400699409</c:v>
                </c:pt>
                <c:pt idx="169">
                  <c:v>1.1351526783634767</c:v>
                </c:pt>
                <c:pt idx="170">
                  <c:v>1.1214761400699409</c:v>
                </c:pt>
                <c:pt idx="171">
                  <c:v>1.1761822932440844</c:v>
                </c:pt>
                <c:pt idx="172">
                  <c:v>1.1761822932440844</c:v>
                </c:pt>
                <c:pt idx="173">
                  <c:v>1.1488292166570127</c:v>
                </c:pt>
                <c:pt idx="174">
                  <c:v>1.1488292166570127</c:v>
                </c:pt>
                <c:pt idx="175">
                  <c:v>1.1761822932440844</c:v>
                </c:pt>
                <c:pt idx="176">
                  <c:v>1.1625057549505484</c:v>
                </c:pt>
                <c:pt idx="177">
                  <c:v>1.2172119081246922</c:v>
                </c:pt>
                <c:pt idx="178">
                  <c:v>1.1761822932440844</c:v>
                </c:pt>
                <c:pt idx="179">
                  <c:v>1.2172119081246922</c:v>
                </c:pt>
                <c:pt idx="180">
                  <c:v>1.1761822932440844</c:v>
                </c:pt>
                <c:pt idx="181">
                  <c:v>1.2172119081246922</c:v>
                </c:pt>
                <c:pt idx="182">
                  <c:v>1.2172119081246922</c:v>
                </c:pt>
                <c:pt idx="183">
                  <c:v>1.2308884464182277</c:v>
                </c:pt>
                <c:pt idx="184">
                  <c:v>1.2308884464182277</c:v>
                </c:pt>
                <c:pt idx="185">
                  <c:v>1.2719180612988354</c:v>
                </c:pt>
                <c:pt idx="186">
                  <c:v>1.2445649847117639</c:v>
                </c:pt>
                <c:pt idx="187">
                  <c:v>1.2445649847117639</c:v>
                </c:pt>
                <c:pt idx="188">
                  <c:v>1.2445649847117639</c:v>
                </c:pt>
                <c:pt idx="189">
                  <c:v>1.2582415230052997</c:v>
                </c:pt>
                <c:pt idx="190">
                  <c:v>1.2445649847117639</c:v>
                </c:pt>
                <c:pt idx="191">
                  <c:v>1.2582415230052997</c:v>
                </c:pt>
                <c:pt idx="192">
                  <c:v>1.2719180612988354</c:v>
                </c:pt>
                <c:pt idx="193">
                  <c:v>1.2582415230052997</c:v>
                </c:pt>
                <c:pt idx="194">
                  <c:v>1.2719180612988354</c:v>
                </c:pt>
                <c:pt idx="195">
                  <c:v>1.2855945995923717</c:v>
                </c:pt>
                <c:pt idx="196">
                  <c:v>1.299271137885907</c:v>
                </c:pt>
                <c:pt idx="197">
                  <c:v>1.299271137885907</c:v>
                </c:pt>
                <c:pt idx="198">
                  <c:v>1.299271137885907</c:v>
                </c:pt>
                <c:pt idx="199">
                  <c:v>1.299271137885907</c:v>
                </c:pt>
                <c:pt idx="200">
                  <c:v>1.2719180612988354</c:v>
                </c:pt>
                <c:pt idx="201">
                  <c:v>1.326624214472979</c:v>
                </c:pt>
                <c:pt idx="202">
                  <c:v>1.299271137885907</c:v>
                </c:pt>
                <c:pt idx="203">
                  <c:v>1.299271137885907</c:v>
                </c:pt>
                <c:pt idx="204">
                  <c:v>1.2855945995923717</c:v>
                </c:pt>
                <c:pt idx="205">
                  <c:v>1.3403007527665149</c:v>
                </c:pt>
                <c:pt idx="206">
                  <c:v>1.3539772910600505</c:v>
                </c:pt>
                <c:pt idx="207">
                  <c:v>1.3539772910600505</c:v>
                </c:pt>
                <c:pt idx="208">
                  <c:v>1.3129476761794432</c:v>
                </c:pt>
                <c:pt idx="209">
                  <c:v>1.3403007527665149</c:v>
                </c:pt>
                <c:pt idx="210">
                  <c:v>1.326624214472979</c:v>
                </c:pt>
                <c:pt idx="211">
                  <c:v>1.3403007527665149</c:v>
                </c:pt>
                <c:pt idx="212">
                  <c:v>1.3676538293535867</c:v>
                </c:pt>
                <c:pt idx="213">
                  <c:v>1.3813303676471227</c:v>
                </c:pt>
                <c:pt idx="214">
                  <c:v>1.3676538293535867</c:v>
                </c:pt>
                <c:pt idx="215">
                  <c:v>1.3813303676471227</c:v>
                </c:pt>
                <c:pt idx="216">
                  <c:v>1.3813303676471227</c:v>
                </c:pt>
                <c:pt idx="217">
                  <c:v>1.3950069059406582</c:v>
                </c:pt>
                <c:pt idx="218">
                  <c:v>1.4086834442341942</c:v>
                </c:pt>
                <c:pt idx="219">
                  <c:v>1.4086834442341942</c:v>
                </c:pt>
                <c:pt idx="220">
                  <c:v>1.3950069059406582</c:v>
                </c:pt>
                <c:pt idx="221">
                  <c:v>1.436036520821266</c:v>
                </c:pt>
                <c:pt idx="222">
                  <c:v>1.4086834442341942</c:v>
                </c:pt>
                <c:pt idx="223">
                  <c:v>1.436036520821266</c:v>
                </c:pt>
                <c:pt idx="224">
                  <c:v>1.4497130591148017</c:v>
                </c:pt>
                <c:pt idx="225">
                  <c:v>1.4497130591148017</c:v>
                </c:pt>
                <c:pt idx="226">
                  <c:v>1.4770661357018733</c:v>
                </c:pt>
                <c:pt idx="227">
                  <c:v>1.4497130591148017</c:v>
                </c:pt>
                <c:pt idx="228">
                  <c:v>1.4633895974083375</c:v>
                </c:pt>
                <c:pt idx="229">
                  <c:v>1.4497130591148017</c:v>
                </c:pt>
                <c:pt idx="230">
                  <c:v>1.436036520821266</c:v>
                </c:pt>
                <c:pt idx="231">
                  <c:v>1.436036520821266</c:v>
                </c:pt>
                <c:pt idx="232">
                  <c:v>1.4497130591148017</c:v>
                </c:pt>
                <c:pt idx="233">
                  <c:v>1.436036520821266</c:v>
                </c:pt>
                <c:pt idx="234">
                  <c:v>1.4633895974083375</c:v>
                </c:pt>
                <c:pt idx="235">
                  <c:v>1.4633895974083375</c:v>
                </c:pt>
                <c:pt idx="2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6A0E-744F-9CBD-08B8BF8002ED}"/>
            </c:ext>
          </c:extLst>
        </c:ser>
        <c:ser>
          <c:idx val="8"/>
          <c:order val="8"/>
          <c:tx>
            <c:v>5.1_45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5.1_45'!$H$9:$H$312</c:f>
              <c:numCache>
                <c:formatCode>General</c:formatCode>
                <c:ptCount val="304"/>
                <c:pt idx="0">
                  <c:v>0</c:v>
                </c:pt>
                <c:pt idx="1">
                  <c:v>1.2565200000000006E-5</c:v>
                </c:pt>
                <c:pt idx="2">
                  <c:v>1.1546400000000002E-5</c:v>
                </c:pt>
                <c:pt idx="3">
                  <c:v>1.1206800000000003E-5</c:v>
                </c:pt>
                <c:pt idx="4">
                  <c:v>1.1206800000000003E-5</c:v>
                </c:pt>
                <c:pt idx="5">
                  <c:v>1.1885999999999999E-5</c:v>
                </c:pt>
                <c:pt idx="6">
                  <c:v>1.4602800000000007E-5</c:v>
                </c:pt>
                <c:pt idx="7">
                  <c:v>2.0715600000000002E-5</c:v>
                </c:pt>
                <c:pt idx="8">
                  <c:v>2.3092800000000004E-5</c:v>
                </c:pt>
                <c:pt idx="9">
                  <c:v>2.6149200000000007E-5</c:v>
                </c:pt>
                <c:pt idx="10">
                  <c:v>2.9884799999999995E-5</c:v>
                </c:pt>
                <c:pt idx="11">
                  <c:v>3.2601600000000003E-5</c:v>
                </c:pt>
                <c:pt idx="12">
                  <c:v>3.4978799999999998E-5</c:v>
                </c:pt>
                <c:pt idx="13">
                  <c:v>3.8374799999999997E-5</c:v>
                </c:pt>
                <c:pt idx="14">
                  <c:v>4.1091600000000018E-5</c:v>
                </c:pt>
                <c:pt idx="15">
                  <c:v>4.3468800000000006E-5</c:v>
                </c:pt>
                <c:pt idx="16">
                  <c:v>4.6185600000000021E-5</c:v>
                </c:pt>
                <c:pt idx="17">
                  <c:v>4.9581599999999993E-5</c:v>
                </c:pt>
                <c:pt idx="18">
                  <c:v>5.1958800000000015E-5</c:v>
                </c:pt>
                <c:pt idx="19">
                  <c:v>5.4675600000000002E-5</c:v>
                </c:pt>
                <c:pt idx="20">
                  <c:v>5.8071600000000001E-5</c:v>
                </c:pt>
                <c:pt idx="21">
                  <c:v>6.1127999999999988E-5</c:v>
                </c:pt>
                <c:pt idx="22">
                  <c:v>6.3165599999999997E-5</c:v>
                </c:pt>
                <c:pt idx="23">
                  <c:v>6.5882400000000018E-5</c:v>
                </c:pt>
                <c:pt idx="24">
                  <c:v>6.9617999999999997E-5</c:v>
                </c:pt>
                <c:pt idx="25">
                  <c:v>7.2334800000000018E-5</c:v>
                </c:pt>
                <c:pt idx="26">
                  <c:v>7.4711999999999999E-5</c:v>
                </c:pt>
                <c:pt idx="27">
                  <c:v>7.742880000000002E-5</c:v>
                </c:pt>
                <c:pt idx="28">
                  <c:v>8.0824799999999999E-5</c:v>
                </c:pt>
                <c:pt idx="29">
                  <c:v>8.3202000000000007E-5</c:v>
                </c:pt>
                <c:pt idx="30">
                  <c:v>8.5918800000000001E-5</c:v>
                </c:pt>
                <c:pt idx="31">
                  <c:v>8.9314800000000008E-5</c:v>
                </c:pt>
                <c:pt idx="32">
                  <c:v>9.2031600000000015E-5</c:v>
                </c:pt>
                <c:pt idx="33">
                  <c:v>9.4069199999999997E-5</c:v>
                </c:pt>
                <c:pt idx="34">
                  <c:v>9.746519999999999E-5</c:v>
                </c:pt>
                <c:pt idx="35">
                  <c:v>1.0086120000000001E-4</c:v>
                </c:pt>
                <c:pt idx="36">
                  <c:v>1.028988E-4</c:v>
                </c:pt>
                <c:pt idx="37">
                  <c:v>1.0561559999999999E-4</c:v>
                </c:pt>
                <c:pt idx="38">
                  <c:v>1.0901160000000001E-4</c:v>
                </c:pt>
                <c:pt idx="39">
                  <c:v>1.1240760000000001E-4</c:v>
                </c:pt>
                <c:pt idx="40">
                  <c:v>1.1444520000000002E-4</c:v>
                </c:pt>
                <c:pt idx="41">
                  <c:v>1.1750160000000003E-4</c:v>
                </c:pt>
                <c:pt idx="42">
                  <c:v>1.2055800000000001E-4</c:v>
                </c:pt>
                <c:pt idx="43">
                  <c:v>1.229352E-4</c:v>
                </c:pt>
                <c:pt idx="44">
                  <c:v>1.2565200000000002E-4</c:v>
                </c:pt>
                <c:pt idx="45">
                  <c:v>1.287084E-4</c:v>
                </c:pt>
                <c:pt idx="46">
                  <c:v>1.3176480000000001E-4</c:v>
                </c:pt>
                <c:pt idx="47">
                  <c:v>1.338024E-4</c:v>
                </c:pt>
                <c:pt idx="48">
                  <c:v>1.3685880000000001E-4</c:v>
                </c:pt>
                <c:pt idx="49">
                  <c:v>1.4093399999999998E-4</c:v>
                </c:pt>
                <c:pt idx="50">
                  <c:v>1.429716E-4</c:v>
                </c:pt>
                <c:pt idx="51">
                  <c:v>1.4500919999999999E-4</c:v>
                </c:pt>
                <c:pt idx="52">
                  <c:v>1.480656E-4</c:v>
                </c:pt>
                <c:pt idx="53">
                  <c:v>1.5214079999999996E-4</c:v>
                </c:pt>
                <c:pt idx="54">
                  <c:v>1.5417839999999999E-4</c:v>
                </c:pt>
                <c:pt idx="55">
                  <c:v>1.5655560000000002E-4</c:v>
                </c:pt>
                <c:pt idx="56">
                  <c:v>1.5995160000000002E-4</c:v>
                </c:pt>
                <c:pt idx="57">
                  <c:v>1.6300800000000002E-4</c:v>
                </c:pt>
                <c:pt idx="58">
                  <c:v>1.6504560000000002E-4</c:v>
                </c:pt>
                <c:pt idx="59">
                  <c:v>1.6810200000000002E-4</c:v>
                </c:pt>
                <c:pt idx="60">
                  <c:v>1.711584E-4</c:v>
                </c:pt>
                <c:pt idx="61">
                  <c:v>1.738752E-4</c:v>
                </c:pt>
                <c:pt idx="62">
                  <c:v>1.7659200000000005E-4</c:v>
                </c:pt>
                <c:pt idx="63">
                  <c:v>1.7998799999999996E-4</c:v>
                </c:pt>
                <c:pt idx="64">
                  <c:v>1.8270480000000001E-4</c:v>
                </c:pt>
                <c:pt idx="65">
                  <c:v>1.8474240000000003E-4</c:v>
                </c:pt>
                <c:pt idx="66">
                  <c:v>1.8779880000000001E-4</c:v>
                </c:pt>
                <c:pt idx="67">
                  <c:v>1.911948E-4</c:v>
                </c:pt>
                <c:pt idx="68">
                  <c:v>1.939116E-4</c:v>
                </c:pt>
                <c:pt idx="69">
                  <c:v>1.9662839999999996E-4</c:v>
                </c:pt>
                <c:pt idx="70">
                  <c:v>1.9968479999999997E-4</c:v>
                </c:pt>
                <c:pt idx="71">
                  <c:v>2.0240160000000002E-4</c:v>
                </c:pt>
                <c:pt idx="72">
                  <c:v>2.0477879999999997E-4</c:v>
                </c:pt>
                <c:pt idx="73">
                  <c:v>2.0749560000000002E-4</c:v>
                </c:pt>
                <c:pt idx="74">
                  <c:v>2.1089160000000001E-4</c:v>
                </c:pt>
                <c:pt idx="75">
                  <c:v>2.1326879999999999E-4</c:v>
                </c:pt>
                <c:pt idx="76">
                  <c:v>2.1598560000000004E-4</c:v>
                </c:pt>
                <c:pt idx="77">
                  <c:v>2.1938160000000003E-4</c:v>
                </c:pt>
                <c:pt idx="78">
                  <c:v>2.227776E-4</c:v>
                </c:pt>
                <c:pt idx="79">
                  <c:v>2.2447559999999998E-4</c:v>
                </c:pt>
                <c:pt idx="80">
                  <c:v>2.2719239999999998E-4</c:v>
                </c:pt>
                <c:pt idx="81">
                  <c:v>2.3092799999999998E-4</c:v>
                </c:pt>
                <c:pt idx="82">
                  <c:v>2.3364479999999998E-4</c:v>
                </c:pt>
                <c:pt idx="83">
                  <c:v>2.3602199999999996E-4</c:v>
                </c:pt>
                <c:pt idx="84">
                  <c:v>2.3907839999999999E-4</c:v>
                </c:pt>
                <c:pt idx="85">
                  <c:v>2.4247439999999996E-4</c:v>
                </c:pt>
                <c:pt idx="86">
                  <c:v>2.4451199999999995E-4</c:v>
                </c:pt>
                <c:pt idx="87">
                  <c:v>2.472288E-4</c:v>
                </c:pt>
                <c:pt idx="88">
                  <c:v>2.5028520000000001E-4</c:v>
                </c:pt>
                <c:pt idx="89">
                  <c:v>2.5334160000000001E-4</c:v>
                </c:pt>
                <c:pt idx="90">
                  <c:v>2.557188E-4</c:v>
                </c:pt>
                <c:pt idx="91">
                  <c:v>2.5843559999999999E-4</c:v>
                </c:pt>
                <c:pt idx="92">
                  <c:v>2.6251079999999998E-4</c:v>
                </c:pt>
                <c:pt idx="93">
                  <c:v>2.645484E-4</c:v>
                </c:pt>
                <c:pt idx="94">
                  <c:v>2.6692560000000004E-4</c:v>
                </c:pt>
                <c:pt idx="95">
                  <c:v>2.6998199999999999E-4</c:v>
                </c:pt>
                <c:pt idx="96">
                  <c:v>2.7337800000000001E-4</c:v>
                </c:pt>
                <c:pt idx="97">
                  <c:v>2.7575519999999999E-4</c:v>
                </c:pt>
                <c:pt idx="98">
                  <c:v>2.7847199999999999E-4</c:v>
                </c:pt>
                <c:pt idx="99">
                  <c:v>2.8220759999999996E-4</c:v>
                </c:pt>
                <c:pt idx="100">
                  <c:v>2.845848E-4</c:v>
                </c:pt>
                <c:pt idx="101">
                  <c:v>2.8696199999999993E-4</c:v>
                </c:pt>
                <c:pt idx="102">
                  <c:v>2.8967880000000003E-4</c:v>
                </c:pt>
                <c:pt idx="103">
                  <c:v>2.9307480000000005E-4</c:v>
                </c:pt>
                <c:pt idx="104">
                  <c:v>2.9545200000000003E-4</c:v>
                </c:pt>
                <c:pt idx="105">
                  <c:v>2.9816880000000002E-4</c:v>
                </c:pt>
                <c:pt idx="106">
                  <c:v>3.019044E-4</c:v>
                </c:pt>
                <c:pt idx="107">
                  <c:v>3.0428159999999998E-4</c:v>
                </c:pt>
                <c:pt idx="108">
                  <c:v>3.0631920000000006E-4</c:v>
                </c:pt>
                <c:pt idx="109">
                  <c:v>3.0937560000000001E-4</c:v>
                </c:pt>
                <c:pt idx="110">
                  <c:v>3.1311120000000005E-4</c:v>
                </c:pt>
                <c:pt idx="111">
                  <c:v>3.1548840000000003E-4</c:v>
                </c:pt>
                <c:pt idx="112">
                  <c:v>3.1786560000000001E-4</c:v>
                </c:pt>
                <c:pt idx="113">
                  <c:v>3.2160119999999999E-4</c:v>
                </c:pt>
                <c:pt idx="114">
                  <c:v>3.2431799999999998E-4</c:v>
                </c:pt>
                <c:pt idx="115">
                  <c:v>3.2669519999999996E-4</c:v>
                </c:pt>
                <c:pt idx="116">
                  <c:v>3.2941200000000006E-4</c:v>
                </c:pt>
                <c:pt idx="117">
                  <c:v>3.3246840000000002E-4</c:v>
                </c:pt>
                <c:pt idx="118">
                  <c:v>3.3518519999999996E-4</c:v>
                </c:pt>
                <c:pt idx="119">
                  <c:v>3.37902E-4</c:v>
                </c:pt>
                <c:pt idx="120">
                  <c:v>3.4095840000000001E-4</c:v>
                </c:pt>
                <c:pt idx="121">
                  <c:v>3.4401479999999991E-4</c:v>
                </c:pt>
                <c:pt idx="122">
                  <c:v>3.46392E-4</c:v>
                </c:pt>
                <c:pt idx="123">
                  <c:v>3.4910879999999994E-4</c:v>
                </c:pt>
                <c:pt idx="124">
                  <c:v>3.5284440000000003E-4</c:v>
                </c:pt>
                <c:pt idx="125">
                  <c:v>3.5556120000000002E-4</c:v>
                </c:pt>
                <c:pt idx="126">
                  <c:v>3.5759879999999999E-4</c:v>
                </c:pt>
                <c:pt idx="127">
                  <c:v>3.6099479999999995E-4</c:v>
                </c:pt>
                <c:pt idx="128">
                  <c:v>3.6405120000000002E-4</c:v>
                </c:pt>
                <c:pt idx="129">
                  <c:v>3.6642840000000005E-4</c:v>
                </c:pt>
                <c:pt idx="130">
                  <c:v>3.6880559999999998E-4</c:v>
                </c:pt>
                <c:pt idx="131">
                  <c:v>3.722016E-4</c:v>
                </c:pt>
                <c:pt idx="132">
                  <c:v>3.7491839999999994E-4</c:v>
                </c:pt>
                <c:pt idx="133">
                  <c:v>3.7729559999999997E-4</c:v>
                </c:pt>
                <c:pt idx="134">
                  <c:v>3.8035200000000003E-4</c:v>
                </c:pt>
                <c:pt idx="135">
                  <c:v>3.83748E-4</c:v>
                </c:pt>
                <c:pt idx="136">
                  <c:v>3.8612520000000003E-4</c:v>
                </c:pt>
                <c:pt idx="137">
                  <c:v>3.8850239999999996E-4</c:v>
                </c:pt>
                <c:pt idx="138">
                  <c:v>3.9189839999999998E-4</c:v>
                </c:pt>
                <c:pt idx="139">
                  <c:v>3.9495479999999999E-4</c:v>
                </c:pt>
                <c:pt idx="140">
                  <c:v>3.9733200000000008E-4</c:v>
                </c:pt>
                <c:pt idx="141">
                  <c:v>4.0004879999999996E-4</c:v>
                </c:pt>
                <c:pt idx="142">
                  <c:v>4.0344480000000004E-4</c:v>
                </c:pt>
                <c:pt idx="143">
                  <c:v>4.0616159999999998E-4</c:v>
                </c:pt>
                <c:pt idx="144">
                  <c:v>4.0853880000000001E-4</c:v>
                </c:pt>
                <c:pt idx="145">
                  <c:v>4.1159520000000002E-4</c:v>
                </c:pt>
                <c:pt idx="146">
                  <c:v>4.1465160000000003E-4</c:v>
                </c:pt>
                <c:pt idx="147">
                  <c:v>4.1702880000000001E-4</c:v>
                </c:pt>
                <c:pt idx="148">
                  <c:v>4.1974560000000006E-4</c:v>
                </c:pt>
                <c:pt idx="149">
                  <c:v>4.2314160000000002E-4</c:v>
                </c:pt>
                <c:pt idx="150">
                  <c:v>4.2585840000000007E-4</c:v>
                </c:pt>
                <c:pt idx="151">
                  <c:v>4.2823560000000011E-4</c:v>
                </c:pt>
                <c:pt idx="152">
                  <c:v>4.31292E-4</c:v>
                </c:pt>
                <c:pt idx="153">
                  <c:v>4.3468800000000008E-4</c:v>
                </c:pt>
                <c:pt idx="154">
                  <c:v>4.3706519999999995E-4</c:v>
                </c:pt>
                <c:pt idx="155">
                  <c:v>4.3978200000000005E-4</c:v>
                </c:pt>
                <c:pt idx="156">
                  <c:v>4.4351760000000003E-4</c:v>
                </c:pt>
                <c:pt idx="157">
                  <c:v>4.4589480000000001E-4</c:v>
                </c:pt>
                <c:pt idx="158">
                  <c:v>4.4827200000000005E-4</c:v>
                </c:pt>
                <c:pt idx="159">
                  <c:v>4.5098879999999999E-4</c:v>
                </c:pt>
                <c:pt idx="160">
                  <c:v>4.5438479999999995E-4</c:v>
                </c:pt>
                <c:pt idx="161">
                  <c:v>4.5676200000000004E-4</c:v>
                </c:pt>
                <c:pt idx="162">
                  <c:v>4.5913920000000008E-4</c:v>
                </c:pt>
                <c:pt idx="163">
                  <c:v>4.6287480000000006E-4</c:v>
                </c:pt>
                <c:pt idx="164">
                  <c:v>4.6559160000000005E-4</c:v>
                </c:pt>
                <c:pt idx="165">
                  <c:v>4.6796879999999998E-4</c:v>
                </c:pt>
                <c:pt idx="166">
                  <c:v>4.7068560000000003E-4</c:v>
                </c:pt>
                <c:pt idx="167">
                  <c:v>4.744212E-4</c:v>
                </c:pt>
                <c:pt idx="168">
                  <c:v>4.7713800000000005E-4</c:v>
                </c:pt>
                <c:pt idx="169">
                  <c:v>4.7917560000000002E-4</c:v>
                </c:pt>
                <c:pt idx="170">
                  <c:v>4.8257159999999999E-4</c:v>
                </c:pt>
                <c:pt idx="171">
                  <c:v>4.856280000000001E-4</c:v>
                </c:pt>
                <c:pt idx="172">
                  <c:v>4.8800520000000008E-4</c:v>
                </c:pt>
                <c:pt idx="173">
                  <c:v>4.9072200000000008E-4</c:v>
                </c:pt>
                <c:pt idx="174">
                  <c:v>4.941180000000001E-4</c:v>
                </c:pt>
                <c:pt idx="175">
                  <c:v>4.9649520000000008E-4</c:v>
                </c:pt>
                <c:pt idx="176">
                  <c:v>4.9921200000000007E-4</c:v>
                </c:pt>
                <c:pt idx="177">
                  <c:v>5.0192880000000007E-4</c:v>
                </c:pt>
                <c:pt idx="178">
                  <c:v>5.0532479999999998E-4</c:v>
                </c:pt>
                <c:pt idx="179">
                  <c:v>5.0770200000000007E-4</c:v>
                </c:pt>
                <c:pt idx="180">
                  <c:v>5.1041880000000006E-4</c:v>
                </c:pt>
                <c:pt idx="181">
                  <c:v>5.1381480000000008E-4</c:v>
                </c:pt>
                <c:pt idx="182">
                  <c:v>5.1653160000000007E-4</c:v>
                </c:pt>
                <c:pt idx="183">
                  <c:v>5.1890880000000006E-4</c:v>
                </c:pt>
                <c:pt idx="184">
                  <c:v>5.2196519999999995E-4</c:v>
                </c:pt>
                <c:pt idx="185">
                  <c:v>5.2536120000000008E-4</c:v>
                </c:pt>
                <c:pt idx="186">
                  <c:v>5.2773840000000006E-4</c:v>
                </c:pt>
                <c:pt idx="187">
                  <c:v>5.3011560000000004E-4</c:v>
                </c:pt>
                <c:pt idx="188">
                  <c:v>5.3351160000000006E-4</c:v>
                </c:pt>
                <c:pt idx="189">
                  <c:v>5.3656800000000007E-4</c:v>
                </c:pt>
                <c:pt idx="190">
                  <c:v>5.3860560000000004E-4</c:v>
                </c:pt>
                <c:pt idx="191">
                  <c:v>5.4166200000000005E-4</c:v>
                </c:pt>
                <c:pt idx="192">
                  <c:v>5.4505800000000007E-4</c:v>
                </c:pt>
                <c:pt idx="193">
                  <c:v>5.4743520000000005E-4</c:v>
                </c:pt>
                <c:pt idx="194">
                  <c:v>5.4981240000000003E-4</c:v>
                </c:pt>
                <c:pt idx="195">
                  <c:v>5.5286880000000004E-4</c:v>
                </c:pt>
                <c:pt idx="196">
                  <c:v>5.5626480000000005E-4</c:v>
                </c:pt>
                <c:pt idx="197">
                  <c:v>5.5898160000000005E-4</c:v>
                </c:pt>
                <c:pt idx="198">
                  <c:v>5.6169840000000015E-4</c:v>
                </c:pt>
                <c:pt idx="199">
                  <c:v>5.6543400000000008E-4</c:v>
                </c:pt>
                <c:pt idx="200">
                  <c:v>5.6747160000000004E-4</c:v>
                </c:pt>
                <c:pt idx="201">
                  <c:v>5.6984880000000013E-4</c:v>
                </c:pt>
                <c:pt idx="202">
                  <c:v>5.7290520000000003E-4</c:v>
                </c:pt>
                <c:pt idx="203">
                  <c:v>5.7596160000000004E-4</c:v>
                </c:pt>
                <c:pt idx="204">
                  <c:v>5.7833880000000002E-4</c:v>
                </c:pt>
                <c:pt idx="205">
                  <c:v>5.8105560000000001E-4</c:v>
                </c:pt>
                <c:pt idx="206">
                  <c:v>5.8445159999999993E-4</c:v>
                </c:pt>
                <c:pt idx="207">
                  <c:v>5.8716839999999992E-4</c:v>
                </c:pt>
                <c:pt idx="208">
                  <c:v>5.8954560000000001E-4</c:v>
                </c:pt>
                <c:pt idx="209">
                  <c:v>5.9260200000000012E-4</c:v>
                </c:pt>
                <c:pt idx="210">
                  <c:v>5.9599800000000004E-4</c:v>
                </c:pt>
                <c:pt idx="211">
                  <c:v>5.9871480000000003E-4</c:v>
                </c:pt>
                <c:pt idx="212">
                  <c:v>6.0109200000000001E-4</c:v>
                </c:pt>
                <c:pt idx="213">
                  <c:v>6.0448800000000014E-4</c:v>
                </c:pt>
                <c:pt idx="214">
                  <c:v>6.0720479999999992E-4</c:v>
                </c:pt>
                <c:pt idx="215">
                  <c:v>6.0958200000000011E-4</c:v>
                </c:pt>
                <c:pt idx="216">
                  <c:v>6.122988E-4</c:v>
                </c:pt>
                <c:pt idx="217">
                  <c:v>6.1569480000000013E-4</c:v>
                </c:pt>
                <c:pt idx="218">
                  <c:v>6.1841160000000001E-4</c:v>
                </c:pt>
                <c:pt idx="219">
                  <c:v>6.207888000000001E-4</c:v>
                </c:pt>
                <c:pt idx="220">
                  <c:v>6.2418480000000023E-4</c:v>
                </c:pt>
                <c:pt idx="221">
                  <c:v>6.2724120000000013E-4</c:v>
                </c:pt>
                <c:pt idx="222">
                  <c:v>6.292788000000001E-4</c:v>
                </c:pt>
                <c:pt idx="223">
                  <c:v>6.3199559999999998E-4</c:v>
                </c:pt>
                <c:pt idx="224">
                  <c:v>6.3505199999999999E-4</c:v>
                </c:pt>
                <c:pt idx="225">
                  <c:v>6.3810840000000011E-4</c:v>
                </c:pt>
                <c:pt idx="226">
                  <c:v>6.404856000000002E-4</c:v>
                </c:pt>
                <c:pt idx="227">
                  <c:v>6.4388160000000011E-4</c:v>
                </c:pt>
                <c:pt idx="228">
                  <c:v>6.4693800000000001E-4</c:v>
                </c:pt>
                <c:pt idx="229">
                  <c:v>6.4931519999999999E-4</c:v>
                </c:pt>
                <c:pt idx="230">
                  <c:v>6.5169240000000008E-4</c:v>
                </c:pt>
                <c:pt idx="231">
                  <c:v>6.5508839999999999E-4</c:v>
                </c:pt>
                <c:pt idx="232">
                  <c:v>6.581448000000001E-4</c:v>
                </c:pt>
                <c:pt idx="233">
                  <c:v>6.6052199999999998E-4</c:v>
                </c:pt>
                <c:pt idx="234">
                  <c:v>6.6323879999999997E-4</c:v>
                </c:pt>
                <c:pt idx="235">
                  <c:v>6.6663479999999999E-4</c:v>
                </c:pt>
                <c:pt idx="236">
                  <c:v>6.6901199999999997E-4</c:v>
                </c:pt>
                <c:pt idx="237">
                  <c:v>6.7138920000000017E-4</c:v>
                </c:pt>
                <c:pt idx="238">
                  <c:v>6.7478520000000008E-4</c:v>
                </c:pt>
                <c:pt idx="239">
                  <c:v>6.7784159999999998E-4</c:v>
                </c:pt>
                <c:pt idx="240">
                  <c:v>6.8021879999999996E-4</c:v>
                </c:pt>
                <c:pt idx="241">
                  <c:v>6.8327519999999997E-4</c:v>
                </c:pt>
                <c:pt idx="242">
                  <c:v>6.8667120000000009E-4</c:v>
                </c:pt>
                <c:pt idx="243">
                  <c:v>6.8904840000000008E-4</c:v>
                </c:pt>
                <c:pt idx="244">
                  <c:v>6.9142559999999995E-4</c:v>
                </c:pt>
                <c:pt idx="245">
                  <c:v>6.9448200000000006E-4</c:v>
                </c:pt>
                <c:pt idx="246">
                  <c:v>6.9787800000000008E-4</c:v>
                </c:pt>
                <c:pt idx="247">
                  <c:v>6.9991560000000005E-4</c:v>
                </c:pt>
                <c:pt idx="248">
                  <c:v>7.0297200000000006E-4</c:v>
                </c:pt>
                <c:pt idx="249">
                  <c:v>7.0636800000000019E-4</c:v>
                </c:pt>
                <c:pt idx="250">
                  <c:v>7.0874520000000017E-4</c:v>
                </c:pt>
                <c:pt idx="251">
                  <c:v>7.1112240000000004E-4</c:v>
                </c:pt>
                <c:pt idx="252">
                  <c:v>7.1417880000000005E-4</c:v>
                </c:pt>
                <c:pt idx="253">
                  <c:v>7.1757480000000007E-4</c:v>
                </c:pt>
                <c:pt idx="254">
                  <c:v>7.2029160000000006E-4</c:v>
                </c:pt>
                <c:pt idx="255">
                  <c:v>7.2300840000000006E-4</c:v>
                </c:pt>
                <c:pt idx="256">
                  <c:v>7.2640440000000008E-4</c:v>
                </c:pt>
              </c:numCache>
            </c:numRef>
          </c:xVal>
          <c:yVal>
            <c:numRef>
              <c:f>'plaster 5.1_45'!$G$9:$G$312</c:f>
              <c:numCache>
                <c:formatCode>General</c:formatCode>
                <c:ptCount val="304"/>
                <c:pt idx="0">
                  <c:v>0</c:v>
                </c:pt>
                <c:pt idx="1">
                  <c:v>7.5765225749460541E-2</c:v>
                </c:pt>
                <c:pt idx="2">
                  <c:v>8.8392763374370589E-2</c:v>
                </c:pt>
                <c:pt idx="3">
                  <c:v>7.5765225749460541E-2</c:v>
                </c:pt>
                <c:pt idx="4">
                  <c:v>8.8392763374370589E-2</c:v>
                </c:pt>
                <c:pt idx="5">
                  <c:v>8.8392763374370589E-2</c:v>
                </c:pt>
                <c:pt idx="6">
                  <c:v>6.3137688124550437E-2</c:v>
                </c:pt>
                <c:pt idx="7">
                  <c:v>0.11364783862419078</c:v>
                </c:pt>
                <c:pt idx="8">
                  <c:v>7.5765225749460541E-2</c:v>
                </c:pt>
                <c:pt idx="9">
                  <c:v>0.11364783862419078</c:v>
                </c:pt>
                <c:pt idx="10">
                  <c:v>0.11364783862419078</c:v>
                </c:pt>
                <c:pt idx="11">
                  <c:v>0.11364783862419078</c:v>
                </c:pt>
                <c:pt idx="12">
                  <c:v>0.10102030099928069</c:v>
                </c:pt>
                <c:pt idx="13">
                  <c:v>0.12627537624910087</c:v>
                </c:pt>
                <c:pt idx="14">
                  <c:v>0.13890291387401094</c:v>
                </c:pt>
                <c:pt idx="15">
                  <c:v>0.13890291387401094</c:v>
                </c:pt>
                <c:pt idx="16">
                  <c:v>0.15153045149892108</c:v>
                </c:pt>
                <c:pt idx="17">
                  <c:v>0.12627537624910087</c:v>
                </c:pt>
                <c:pt idx="18">
                  <c:v>0.15153045149892108</c:v>
                </c:pt>
                <c:pt idx="19">
                  <c:v>0.15153045149892108</c:v>
                </c:pt>
                <c:pt idx="20">
                  <c:v>0.15153045149892108</c:v>
                </c:pt>
                <c:pt idx="21">
                  <c:v>0.16415798912383112</c:v>
                </c:pt>
                <c:pt idx="22">
                  <c:v>0.17678552674874118</c:v>
                </c:pt>
                <c:pt idx="23">
                  <c:v>0.17678552674874118</c:v>
                </c:pt>
                <c:pt idx="24">
                  <c:v>0.18941306437365132</c:v>
                </c:pt>
                <c:pt idx="25">
                  <c:v>0.22729567724838157</c:v>
                </c:pt>
                <c:pt idx="26">
                  <c:v>0.17678552674874118</c:v>
                </c:pt>
                <c:pt idx="27">
                  <c:v>0.21466813962347148</c:v>
                </c:pt>
                <c:pt idx="28">
                  <c:v>0.23992321487329166</c:v>
                </c:pt>
                <c:pt idx="29">
                  <c:v>0.22729567724838157</c:v>
                </c:pt>
                <c:pt idx="30">
                  <c:v>0.21466813962347148</c:v>
                </c:pt>
                <c:pt idx="31">
                  <c:v>0.23992321487329166</c:v>
                </c:pt>
                <c:pt idx="32">
                  <c:v>0.21466813962347148</c:v>
                </c:pt>
                <c:pt idx="33">
                  <c:v>0.23992321487329166</c:v>
                </c:pt>
                <c:pt idx="34">
                  <c:v>0.25255075249820175</c:v>
                </c:pt>
                <c:pt idx="35">
                  <c:v>0.26517829012311184</c:v>
                </c:pt>
                <c:pt idx="36">
                  <c:v>0.25255075249820175</c:v>
                </c:pt>
                <c:pt idx="37">
                  <c:v>0.27780582774802193</c:v>
                </c:pt>
                <c:pt idx="38">
                  <c:v>0.30306090299784211</c:v>
                </c:pt>
                <c:pt idx="39">
                  <c:v>0.27780582774802193</c:v>
                </c:pt>
                <c:pt idx="40">
                  <c:v>0.27780582774802193</c:v>
                </c:pt>
                <c:pt idx="41">
                  <c:v>0.29043336537293202</c:v>
                </c:pt>
                <c:pt idx="42">
                  <c:v>0.27780582774802193</c:v>
                </c:pt>
                <c:pt idx="43">
                  <c:v>0.26517829012311184</c:v>
                </c:pt>
                <c:pt idx="44">
                  <c:v>0.30306090299784211</c:v>
                </c:pt>
                <c:pt idx="45">
                  <c:v>0.30306090299784211</c:v>
                </c:pt>
                <c:pt idx="46">
                  <c:v>0.30306090299784211</c:v>
                </c:pt>
                <c:pt idx="47">
                  <c:v>0.29043336537293202</c:v>
                </c:pt>
                <c:pt idx="48">
                  <c:v>0.3156884406227522</c:v>
                </c:pt>
                <c:pt idx="49">
                  <c:v>0.34094351587257232</c:v>
                </c:pt>
                <c:pt idx="50">
                  <c:v>0.34094351587257232</c:v>
                </c:pt>
                <c:pt idx="51">
                  <c:v>0.3661985911223925</c:v>
                </c:pt>
                <c:pt idx="52">
                  <c:v>0.35357105349748241</c:v>
                </c:pt>
                <c:pt idx="53">
                  <c:v>0.35357105349748241</c:v>
                </c:pt>
                <c:pt idx="54">
                  <c:v>0.37882612874730265</c:v>
                </c:pt>
                <c:pt idx="55">
                  <c:v>0.37882612874730265</c:v>
                </c:pt>
                <c:pt idx="56">
                  <c:v>0.3661985911223925</c:v>
                </c:pt>
                <c:pt idx="57">
                  <c:v>0.3661985911223925</c:v>
                </c:pt>
                <c:pt idx="58">
                  <c:v>0.34094351587257232</c:v>
                </c:pt>
                <c:pt idx="59">
                  <c:v>0.3156884406227522</c:v>
                </c:pt>
                <c:pt idx="60">
                  <c:v>0.32831597824766223</c:v>
                </c:pt>
                <c:pt idx="61">
                  <c:v>0.30306090299784211</c:v>
                </c:pt>
                <c:pt idx="62">
                  <c:v>0.3156884406227522</c:v>
                </c:pt>
                <c:pt idx="63">
                  <c:v>0.34094351587257232</c:v>
                </c:pt>
                <c:pt idx="64">
                  <c:v>0.32831597824766223</c:v>
                </c:pt>
                <c:pt idx="65">
                  <c:v>0.34094351587257232</c:v>
                </c:pt>
                <c:pt idx="66">
                  <c:v>0.35357105349748241</c:v>
                </c:pt>
                <c:pt idx="67">
                  <c:v>0.35357105349748241</c:v>
                </c:pt>
                <c:pt idx="68">
                  <c:v>0.39145366637221268</c:v>
                </c:pt>
                <c:pt idx="69">
                  <c:v>0.35357105349748241</c:v>
                </c:pt>
                <c:pt idx="70">
                  <c:v>0.39145366637221268</c:v>
                </c:pt>
                <c:pt idx="71">
                  <c:v>0.37882612874730265</c:v>
                </c:pt>
                <c:pt idx="72">
                  <c:v>0.39145366637221268</c:v>
                </c:pt>
                <c:pt idx="73">
                  <c:v>0.39145366637221268</c:v>
                </c:pt>
                <c:pt idx="74">
                  <c:v>0.39145366637221268</c:v>
                </c:pt>
                <c:pt idx="75">
                  <c:v>0.40408120399712277</c:v>
                </c:pt>
                <c:pt idx="76">
                  <c:v>0.40408120399712277</c:v>
                </c:pt>
                <c:pt idx="77">
                  <c:v>0.40408120399712277</c:v>
                </c:pt>
                <c:pt idx="78">
                  <c:v>0.41670874162203281</c:v>
                </c:pt>
                <c:pt idx="79">
                  <c:v>0.42933627924694295</c:v>
                </c:pt>
                <c:pt idx="80">
                  <c:v>0.42933627924694295</c:v>
                </c:pt>
                <c:pt idx="81">
                  <c:v>0.44196381687185293</c:v>
                </c:pt>
                <c:pt idx="82">
                  <c:v>0.46721889212167322</c:v>
                </c:pt>
                <c:pt idx="83">
                  <c:v>0.45459135449676313</c:v>
                </c:pt>
                <c:pt idx="84">
                  <c:v>0.47984642974658331</c:v>
                </c:pt>
                <c:pt idx="85">
                  <c:v>0.47984642974658331</c:v>
                </c:pt>
                <c:pt idx="86">
                  <c:v>0.47984642974658331</c:v>
                </c:pt>
                <c:pt idx="87">
                  <c:v>0.45459135449676313</c:v>
                </c:pt>
                <c:pt idx="88">
                  <c:v>0.47984642974658331</c:v>
                </c:pt>
                <c:pt idx="89">
                  <c:v>0.46721889212167322</c:v>
                </c:pt>
                <c:pt idx="90">
                  <c:v>0.4924739673714934</c:v>
                </c:pt>
                <c:pt idx="91">
                  <c:v>0.4924739673714934</c:v>
                </c:pt>
                <c:pt idx="92">
                  <c:v>0.47984642974658331</c:v>
                </c:pt>
                <c:pt idx="93">
                  <c:v>0.50510150499640349</c:v>
                </c:pt>
                <c:pt idx="94">
                  <c:v>0.50510150499640349</c:v>
                </c:pt>
                <c:pt idx="95">
                  <c:v>0.50510150499640349</c:v>
                </c:pt>
                <c:pt idx="96">
                  <c:v>0.5177290426213137</c:v>
                </c:pt>
                <c:pt idx="97">
                  <c:v>0.53035658024622367</c:v>
                </c:pt>
                <c:pt idx="98">
                  <c:v>0.54298411787113376</c:v>
                </c:pt>
                <c:pt idx="99">
                  <c:v>0.54298411787113376</c:v>
                </c:pt>
                <c:pt idx="100">
                  <c:v>0.54298411787113376</c:v>
                </c:pt>
                <c:pt idx="101">
                  <c:v>0.55561165549604385</c:v>
                </c:pt>
                <c:pt idx="102">
                  <c:v>0.56823919312095383</c:v>
                </c:pt>
                <c:pt idx="103">
                  <c:v>0.56823919312095383</c:v>
                </c:pt>
                <c:pt idx="104">
                  <c:v>0.58086673074586403</c:v>
                </c:pt>
                <c:pt idx="105">
                  <c:v>0.55561165549604385</c:v>
                </c:pt>
                <c:pt idx="106">
                  <c:v>0.60612180599568422</c:v>
                </c:pt>
                <c:pt idx="107">
                  <c:v>0.59349426837077424</c:v>
                </c:pt>
                <c:pt idx="108">
                  <c:v>0.59349426837077424</c:v>
                </c:pt>
                <c:pt idx="109">
                  <c:v>0.61874934362059431</c:v>
                </c:pt>
                <c:pt idx="110">
                  <c:v>0.60612180599568422</c:v>
                </c:pt>
                <c:pt idx="111">
                  <c:v>0.60612180599568422</c:v>
                </c:pt>
                <c:pt idx="112">
                  <c:v>0.6313768812455044</c:v>
                </c:pt>
                <c:pt idx="113">
                  <c:v>0.64400441887041449</c:v>
                </c:pt>
                <c:pt idx="114">
                  <c:v>0.6313768812455044</c:v>
                </c:pt>
                <c:pt idx="115">
                  <c:v>0.6313768812455044</c:v>
                </c:pt>
                <c:pt idx="116">
                  <c:v>0.6313768812455044</c:v>
                </c:pt>
                <c:pt idx="117">
                  <c:v>0.64400441887041449</c:v>
                </c:pt>
                <c:pt idx="118">
                  <c:v>0.65663195649532446</c:v>
                </c:pt>
                <c:pt idx="119">
                  <c:v>0.65663195649532446</c:v>
                </c:pt>
                <c:pt idx="120">
                  <c:v>0.64400441887041449</c:v>
                </c:pt>
                <c:pt idx="121">
                  <c:v>0.69451456937005485</c:v>
                </c:pt>
                <c:pt idx="122">
                  <c:v>0.65663195649532446</c:v>
                </c:pt>
                <c:pt idx="123">
                  <c:v>0.68188703174514465</c:v>
                </c:pt>
                <c:pt idx="124">
                  <c:v>0.69451456937005485</c:v>
                </c:pt>
                <c:pt idx="125">
                  <c:v>0.68188703174514465</c:v>
                </c:pt>
                <c:pt idx="126">
                  <c:v>0.69451456937005485</c:v>
                </c:pt>
                <c:pt idx="127">
                  <c:v>0.69451456937005485</c:v>
                </c:pt>
                <c:pt idx="128">
                  <c:v>0.69451456937005485</c:v>
                </c:pt>
                <c:pt idx="129">
                  <c:v>0.71976964461987492</c:v>
                </c:pt>
                <c:pt idx="130">
                  <c:v>0.70714210699496483</c:v>
                </c:pt>
                <c:pt idx="131">
                  <c:v>0.70714210699496483</c:v>
                </c:pt>
                <c:pt idx="132">
                  <c:v>0.73239718224478501</c:v>
                </c:pt>
                <c:pt idx="133">
                  <c:v>0.71976964461987492</c:v>
                </c:pt>
                <c:pt idx="134">
                  <c:v>0.73239718224478501</c:v>
                </c:pt>
                <c:pt idx="135">
                  <c:v>0.7450247198696951</c:v>
                </c:pt>
                <c:pt idx="136">
                  <c:v>0.77027979511951528</c:v>
                </c:pt>
                <c:pt idx="137">
                  <c:v>0.7576522574946053</c:v>
                </c:pt>
                <c:pt idx="138">
                  <c:v>0.77027979511951528</c:v>
                </c:pt>
                <c:pt idx="139">
                  <c:v>0.77027979511951528</c:v>
                </c:pt>
                <c:pt idx="140">
                  <c:v>0.80816240799424566</c:v>
                </c:pt>
                <c:pt idx="141">
                  <c:v>0.78290733274442526</c:v>
                </c:pt>
                <c:pt idx="142">
                  <c:v>0.78290733274442526</c:v>
                </c:pt>
                <c:pt idx="143">
                  <c:v>0.79553487036933557</c:v>
                </c:pt>
                <c:pt idx="144">
                  <c:v>0.80816240799424566</c:v>
                </c:pt>
                <c:pt idx="145">
                  <c:v>0.79553487036933557</c:v>
                </c:pt>
                <c:pt idx="146">
                  <c:v>0.80816240799424566</c:v>
                </c:pt>
                <c:pt idx="147">
                  <c:v>0.79553487036933557</c:v>
                </c:pt>
                <c:pt idx="148">
                  <c:v>0.82078994561915564</c:v>
                </c:pt>
                <c:pt idx="149">
                  <c:v>0.83341748324406562</c:v>
                </c:pt>
                <c:pt idx="150">
                  <c:v>0.83341748324406562</c:v>
                </c:pt>
                <c:pt idx="151">
                  <c:v>0.82078994561915564</c:v>
                </c:pt>
                <c:pt idx="152">
                  <c:v>0.87130009611879622</c:v>
                </c:pt>
                <c:pt idx="153">
                  <c:v>0.85867255849388568</c:v>
                </c:pt>
                <c:pt idx="154">
                  <c:v>0.84604502086897571</c:v>
                </c:pt>
                <c:pt idx="155">
                  <c:v>0.87130009611879622</c:v>
                </c:pt>
                <c:pt idx="156">
                  <c:v>0.85867255849388568</c:v>
                </c:pt>
                <c:pt idx="157">
                  <c:v>0.88392763374370609</c:v>
                </c:pt>
                <c:pt idx="158">
                  <c:v>0.87130009611879622</c:v>
                </c:pt>
                <c:pt idx="159">
                  <c:v>0.89655517136861618</c:v>
                </c:pt>
                <c:pt idx="160">
                  <c:v>0.90918270899352627</c:v>
                </c:pt>
                <c:pt idx="161">
                  <c:v>0.89655517136861618</c:v>
                </c:pt>
                <c:pt idx="162">
                  <c:v>0.89655517136861618</c:v>
                </c:pt>
                <c:pt idx="163">
                  <c:v>0.89655517136861618</c:v>
                </c:pt>
                <c:pt idx="164">
                  <c:v>0.89655517136861618</c:v>
                </c:pt>
                <c:pt idx="165">
                  <c:v>0.90918270899352627</c:v>
                </c:pt>
                <c:pt idx="166">
                  <c:v>0.90918270899352627</c:v>
                </c:pt>
                <c:pt idx="167">
                  <c:v>0.90918270899352627</c:v>
                </c:pt>
                <c:pt idx="168">
                  <c:v>0.94706532186825676</c:v>
                </c:pt>
                <c:pt idx="169">
                  <c:v>0.92181024661843636</c:v>
                </c:pt>
                <c:pt idx="170">
                  <c:v>0.95969285949316685</c:v>
                </c:pt>
                <c:pt idx="171">
                  <c:v>0.97232039711807672</c:v>
                </c:pt>
                <c:pt idx="172">
                  <c:v>0.94706532186825676</c:v>
                </c:pt>
                <c:pt idx="173">
                  <c:v>0.98494793474298681</c:v>
                </c:pt>
                <c:pt idx="174">
                  <c:v>0.95969285949316685</c:v>
                </c:pt>
                <c:pt idx="175">
                  <c:v>0.98494793474298681</c:v>
                </c:pt>
                <c:pt idx="176">
                  <c:v>0.97232039711807672</c:v>
                </c:pt>
                <c:pt idx="177">
                  <c:v>0.97232039711807672</c:v>
                </c:pt>
                <c:pt idx="178">
                  <c:v>0.98494793474298681</c:v>
                </c:pt>
                <c:pt idx="179">
                  <c:v>0.9975754723678969</c:v>
                </c:pt>
                <c:pt idx="180">
                  <c:v>1.010203009992807</c:v>
                </c:pt>
                <c:pt idx="181">
                  <c:v>1.010203009992807</c:v>
                </c:pt>
                <c:pt idx="182">
                  <c:v>1.0228305476177169</c:v>
                </c:pt>
                <c:pt idx="183">
                  <c:v>1.010203009992807</c:v>
                </c:pt>
                <c:pt idx="184">
                  <c:v>1.0228305476177169</c:v>
                </c:pt>
                <c:pt idx="185">
                  <c:v>1.0228305476177169</c:v>
                </c:pt>
                <c:pt idx="186">
                  <c:v>1.0228305476177169</c:v>
                </c:pt>
                <c:pt idx="187">
                  <c:v>1.0354580852426269</c:v>
                </c:pt>
                <c:pt idx="188">
                  <c:v>1.048085622867537</c:v>
                </c:pt>
                <c:pt idx="189">
                  <c:v>1.0859682357422675</c:v>
                </c:pt>
                <c:pt idx="190">
                  <c:v>1.0607131604924476</c:v>
                </c:pt>
                <c:pt idx="191">
                  <c:v>1.0607131604924476</c:v>
                </c:pt>
                <c:pt idx="192">
                  <c:v>1.0607131604924476</c:v>
                </c:pt>
                <c:pt idx="193">
                  <c:v>1.0607131604924476</c:v>
                </c:pt>
                <c:pt idx="194">
                  <c:v>1.0733406981173577</c:v>
                </c:pt>
                <c:pt idx="195">
                  <c:v>1.0733406981173577</c:v>
                </c:pt>
                <c:pt idx="196">
                  <c:v>1.0859682357422675</c:v>
                </c:pt>
                <c:pt idx="197">
                  <c:v>1.0733406981173577</c:v>
                </c:pt>
                <c:pt idx="198">
                  <c:v>1.0985957733671776</c:v>
                </c:pt>
                <c:pt idx="199">
                  <c:v>1.0733406981173577</c:v>
                </c:pt>
                <c:pt idx="200">
                  <c:v>1.1364783862419079</c:v>
                </c:pt>
                <c:pt idx="201">
                  <c:v>1.0985957733671776</c:v>
                </c:pt>
                <c:pt idx="202">
                  <c:v>1.1112233109920875</c:v>
                </c:pt>
                <c:pt idx="203">
                  <c:v>1.123850848616998</c:v>
                </c:pt>
                <c:pt idx="204">
                  <c:v>1.1364783862419079</c:v>
                </c:pt>
                <c:pt idx="205">
                  <c:v>1.149105923866818</c:v>
                </c:pt>
                <c:pt idx="206">
                  <c:v>1.123850848616998</c:v>
                </c:pt>
                <c:pt idx="207">
                  <c:v>1.1364783862419079</c:v>
                </c:pt>
                <c:pt idx="208">
                  <c:v>1.1617334614917281</c:v>
                </c:pt>
                <c:pt idx="209">
                  <c:v>1.149105923866818</c:v>
                </c:pt>
                <c:pt idx="210">
                  <c:v>1.1743609991166379</c:v>
                </c:pt>
                <c:pt idx="211">
                  <c:v>1.1743609991166379</c:v>
                </c:pt>
                <c:pt idx="212">
                  <c:v>1.1617334614917281</c:v>
                </c:pt>
                <c:pt idx="213">
                  <c:v>1.186988536741548</c:v>
                </c:pt>
                <c:pt idx="214">
                  <c:v>1.1743609991166379</c:v>
                </c:pt>
                <c:pt idx="215">
                  <c:v>1.1743609991166379</c:v>
                </c:pt>
                <c:pt idx="216">
                  <c:v>1.1996160743664586</c:v>
                </c:pt>
                <c:pt idx="217">
                  <c:v>1.186988536741548</c:v>
                </c:pt>
                <c:pt idx="218">
                  <c:v>1.2122436119913687</c:v>
                </c:pt>
                <c:pt idx="219">
                  <c:v>1.2122436119913687</c:v>
                </c:pt>
                <c:pt idx="220">
                  <c:v>1.1996160743664586</c:v>
                </c:pt>
                <c:pt idx="221">
                  <c:v>1.2122436119913687</c:v>
                </c:pt>
                <c:pt idx="222">
                  <c:v>1.2122436119913687</c:v>
                </c:pt>
                <c:pt idx="223">
                  <c:v>1.2374986872411886</c:v>
                </c:pt>
                <c:pt idx="224">
                  <c:v>1.2501262248660985</c:v>
                </c:pt>
                <c:pt idx="225">
                  <c:v>1.2248711496162785</c:v>
                </c:pt>
                <c:pt idx="226">
                  <c:v>1.2501262248660985</c:v>
                </c:pt>
                <c:pt idx="227">
                  <c:v>1.2374986872411886</c:v>
                </c:pt>
                <c:pt idx="228">
                  <c:v>1.2753813001159189</c:v>
                </c:pt>
                <c:pt idx="229">
                  <c:v>1.2501262248660985</c:v>
                </c:pt>
                <c:pt idx="230">
                  <c:v>1.2753813001159189</c:v>
                </c:pt>
                <c:pt idx="231">
                  <c:v>1.288008837740829</c:v>
                </c:pt>
                <c:pt idx="232">
                  <c:v>1.288008837740829</c:v>
                </c:pt>
                <c:pt idx="233">
                  <c:v>1.288008837740829</c:v>
                </c:pt>
                <c:pt idx="234">
                  <c:v>1.3132639129906489</c:v>
                </c:pt>
                <c:pt idx="235">
                  <c:v>1.3132639129906489</c:v>
                </c:pt>
                <c:pt idx="236">
                  <c:v>1.3006363753657391</c:v>
                </c:pt>
                <c:pt idx="237">
                  <c:v>1.3385189882404691</c:v>
                </c:pt>
                <c:pt idx="238">
                  <c:v>1.3132639129906489</c:v>
                </c:pt>
                <c:pt idx="239">
                  <c:v>1.3132639129906489</c:v>
                </c:pt>
                <c:pt idx="240">
                  <c:v>1.3132639129906489</c:v>
                </c:pt>
                <c:pt idx="241">
                  <c:v>1.3258914506155592</c:v>
                </c:pt>
                <c:pt idx="242">
                  <c:v>1.3258914506155592</c:v>
                </c:pt>
                <c:pt idx="243">
                  <c:v>1.3385189882404691</c:v>
                </c:pt>
                <c:pt idx="244">
                  <c:v>1.3385189882404691</c:v>
                </c:pt>
                <c:pt idx="245">
                  <c:v>1.3258914506155592</c:v>
                </c:pt>
                <c:pt idx="246">
                  <c:v>1.3385189882404691</c:v>
                </c:pt>
                <c:pt idx="247">
                  <c:v>1.3385189882404691</c:v>
                </c:pt>
                <c:pt idx="248">
                  <c:v>1.3637740634902893</c:v>
                </c:pt>
                <c:pt idx="249">
                  <c:v>1.3385189882404691</c:v>
                </c:pt>
                <c:pt idx="250">
                  <c:v>1.3258914506155592</c:v>
                </c:pt>
                <c:pt idx="251">
                  <c:v>1.3132639129906489</c:v>
                </c:pt>
                <c:pt idx="252">
                  <c:v>1.3132639129906489</c:v>
                </c:pt>
                <c:pt idx="253">
                  <c:v>1.2753813001159189</c:v>
                </c:pt>
                <c:pt idx="254">
                  <c:v>1.2753813001159189</c:v>
                </c:pt>
                <c:pt idx="255">
                  <c:v>1.2627537624910094E-2</c:v>
                </c:pt>
                <c:pt idx="2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6A0E-744F-9CBD-08B8BF8002ED}"/>
            </c:ext>
          </c:extLst>
        </c:ser>
        <c:ser>
          <c:idx val="9"/>
          <c:order val="9"/>
          <c:tx>
            <c:v>5.1_46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5.1_46'!$H$9:$H$369</c:f>
              <c:numCache>
                <c:formatCode>General</c:formatCode>
                <c:ptCount val="3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2.4527999999999852E-6</c:v>
                </c:pt>
                <c:pt idx="11">
                  <c:v>5.8253999999999544E-6</c:v>
                </c:pt>
                <c:pt idx="12">
                  <c:v>8.2781999999999405E-6</c:v>
                </c:pt>
                <c:pt idx="13">
                  <c:v>1.0424399999999959E-5</c:v>
                </c:pt>
                <c:pt idx="14">
                  <c:v>1.2877199999999945E-5</c:v>
                </c:pt>
                <c:pt idx="15">
                  <c:v>1.6249799999999998E-5</c:v>
                </c:pt>
                <c:pt idx="16">
                  <c:v>1.839599999999993E-5</c:v>
                </c:pt>
                <c:pt idx="17">
                  <c:v>2.0542199999999954E-5</c:v>
                </c:pt>
                <c:pt idx="18">
                  <c:v>2.3914800000000007E-5</c:v>
                </c:pt>
                <c:pt idx="19">
                  <c:v>2.6367599999999991E-5</c:v>
                </c:pt>
                <c:pt idx="20">
                  <c:v>2.8207199999999959E-5</c:v>
                </c:pt>
                <c:pt idx="21">
                  <c:v>3.0966599999999996E-5</c:v>
                </c:pt>
                <c:pt idx="22">
                  <c:v>3.3725999999999948E-5</c:v>
                </c:pt>
                <c:pt idx="23">
                  <c:v>3.5872199999999965E-5</c:v>
                </c:pt>
                <c:pt idx="24">
                  <c:v>3.8324999999999956E-5</c:v>
                </c:pt>
                <c:pt idx="25">
                  <c:v>4.1697600000000005E-5</c:v>
                </c:pt>
                <c:pt idx="26">
                  <c:v>4.415039999999999E-5</c:v>
                </c:pt>
                <c:pt idx="27">
                  <c:v>4.6296599999999925E-5</c:v>
                </c:pt>
                <c:pt idx="28">
                  <c:v>4.8442799999999942E-5</c:v>
                </c:pt>
                <c:pt idx="29">
                  <c:v>5.1815399999999999E-5</c:v>
                </c:pt>
                <c:pt idx="30">
                  <c:v>5.426819999999999E-5</c:v>
                </c:pt>
                <c:pt idx="31">
                  <c:v>5.64144E-5</c:v>
                </c:pt>
                <c:pt idx="32">
                  <c:v>5.9480400000000014E-5</c:v>
                </c:pt>
                <c:pt idx="33">
                  <c:v>6.1933199999999992E-5</c:v>
                </c:pt>
                <c:pt idx="34">
                  <c:v>6.4079400000000009E-5</c:v>
                </c:pt>
                <c:pt idx="35">
                  <c:v>6.6532199999999993E-5</c:v>
                </c:pt>
                <c:pt idx="36">
                  <c:v>6.9598199999999994E-5</c:v>
                </c:pt>
                <c:pt idx="37">
                  <c:v>7.2050999999999992E-5</c:v>
                </c:pt>
                <c:pt idx="38">
                  <c:v>7.4197200000000009E-5</c:v>
                </c:pt>
                <c:pt idx="39">
                  <c:v>7.6956599999999947E-5</c:v>
                </c:pt>
                <c:pt idx="40">
                  <c:v>8.0022599999999961E-5</c:v>
                </c:pt>
                <c:pt idx="41">
                  <c:v>8.1862200000000011E-5</c:v>
                </c:pt>
                <c:pt idx="42">
                  <c:v>8.4314999999999995E-5</c:v>
                </c:pt>
                <c:pt idx="43">
                  <c:v>8.7380999999999996E-5</c:v>
                </c:pt>
                <c:pt idx="44">
                  <c:v>9.0140399999999948E-5</c:v>
                </c:pt>
                <c:pt idx="45">
                  <c:v>9.2286599999999964E-5</c:v>
                </c:pt>
                <c:pt idx="46">
                  <c:v>9.5046000000000011E-5</c:v>
                </c:pt>
                <c:pt idx="47">
                  <c:v>9.8112000000000012E-5</c:v>
                </c:pt>
                <c:pt idx="48">
                  <c:v>1.0025819999999995E-4</c:v>
                </c:pt>
                <c:pt idx="49">
                  <c:v>1.0240439999999995E-4</c:v>
                </c:pt>
                <c:pt idx="50">
                  <c:v>1.0547039999999997E-4</c:v>
                </c:pt>
                <c:pt idx="51">
                  <c:v>1.0792319999999995E-4</c:v>
                </c:pt>
                <c:pt idx="52">
                  <c:v>1.1006939999999997E-4</c:v>
                </c:pt>
                <c:pt idx="53">
                  <c:v>1.1252219999999995E-4</c:v>
                </c:pt>
                <c:pt idx="54">
                  <c:v>1.1589480000000001E-4</c:v>
                </c:pt>
                <c:pt idx="55">
                  <c:v>1.1773439999999997E-4</c:v>
                </c:pt>
                <c:pt idx="56">
                  <c:v>1.198806E-4</c:v>
                </c:pt>
                <c:pt idx="57">
                  <c:v>1.2294659999999999E-4</c:v>
                </c:pt>
                <c:pt idx="58">
                  <c:v>1.2601260000000001E-4</c:v>
                </c:pt>
                <c:pt idx="59">
                  <c:v>1.284654E-4</c:v>
                </c:pt>
                <c:pt idx="60">
                  <c:v>1.3091819999999996E-4</c:v>
                </c:pt>
                <c:pt idx="61">
                  <c:v>1.3398419999999998E-4</c:v>
                </c:pt>
                <c:pt idx="62">
                  <c:v>1.3613039999999999E-4</c:v>
                </c:pt>
                <c:pt idx="63">
                  <c:v>1.3827660000000002E-4</c:v>
                </c:pt>
                <c:pt idx="64">
                  <c:v>1.407294E-4</c:v>
                </c:pt>
                <c:pt idx="65">
                  <c:v>1.437954E-4</c:v>
                </c:pt>
                <c:pt idx="66">
                  <c:v>1.4594159999999995E-4</c:v>
                </c:pt>
                <c:pt idx="67">
                  <c:v>1.4839440000000002E-4</c:v>
                </c:pt>
                <c:pt idx="68">
                  <c:v>1.5176699999999997E-4</c:v>
                </c:pt>
                <c:pt idx="69">
                  <c:v>1.539132E-4</c:v>
                </c:pt>
                <c:pt idx="70">
                  <c:v>1.5605940000000001E-4</c:v>
                </c:pt>
                <c:pt idx="71">
                  <c:v>1.5851219999999999E-4</c:v>
                </c:pt>
                <c:pt idx="72">
                  <c:v>1.6188479999999997E-4</c:v>
                </c:pt>
                <c:pt idx="73">
                  <c:v>1.64031E-4</c:v>
                </c:pt>
                <c:pt idx="74">
                  <c:v>1.6617720000000001E-4</c:v>
                </c:pt>
                <c:pt idx="75">
                  <c:v>1.6924320000000001E-4</c:v>
                </c:pt>
                <c:pt idx="76">
                  <c:v>1.7200260000000005E-4</c:v>
                </c:pt>
                <c:pt idx="77">
                  <c:v>1.7384220000000002E-4</c:v>
                </c:pt>
                <c:pt idx="78">
                  <c:v>1.7660160000000004E-4</c:v>
                </c:pt>
                <c:pt idx="79">
                  <c:v>1.7966760000000007E-4</c:v>
                </c:pt>
                <c:pt idx="80">
                  <c:v>1.8212039999999997E-4</c:v>
                </c:pt>
                <c:pt idx="81">
                  <c:v>1.8426660000000006E-4</c:v>
                </c:pt>
                <c:pt idx="82">
                  <c:v>1.8733260000000006E-4</c:v>
                </c:pt>
                <c:pt idx="83">
                  <c:v>1.8978539999999996E-4</c:v>
                </c:pt>
                <c:pt idx="84">
                  <c:v>1.9162499999999993E-4</c:v>
                </c:pt>
                <c:pt idx="85">
                  <c:v>1.9407779999999999E-4</c:v>
                </c:pt>
                <c:pt idx="86">
                  <c:v>1.9714379999999999E-4</c:v>
                </c:pt>
                <c:pt idx="87">
                  <c:v>1.9990320000000004E-4</c:v>
                </c:pt>
                <c:pt idx="88">
                  <c:v>2.0204939999999999E-4</c:v>
                </c:pt>
                <c:pt idx="89">
                  <c:v>2.0511539999999999E-4</c:v>
                </c:pt>
                <c:pt idx="90">
                  <c:v>2.0787480000000001E-4</c:v>
                </c:pt>
                <c:pt idx="91">
                  <c:v>2.0971439999999998E-4</c:v>
                </c:pt>
                <c:pt idx="92">
                  <c:v>2.1216720000000007E-4</c:v>
                </c:pt>
                <c:pt idx="93">
                  <c:v>2.1523320000000005E-4</c:v>
                </c:pt>
                <c:pt idx="94">
                  <c:v>2.1768599999999995E-4</c:v>
                </c:pt>
                <c:pt idx="95">
                  <c:v>2.1983220000000006E-4</c:v>
                </c:pt>
                <c:pt idx="96">
                  <c:v>2.2259159999999994E-4</c:v>
                </c:pt>
                <c:pt idx="97">
                  <c:v>2.2596420000000009E-4</c:v>
                </c:pt>
                <c:pt idx="98">
                  <c:v>2.2780380000000006E-4</c:v>
                </c:pt>
                <c:pt idx="99">
                  <c:v>2.2994999999999998E-4</c:v>
                </c:pt>
                <c:pt idx="100">
                  <c:v>2.3301599999999998E-4</c:v>
                </c:pt>
                <c:pt idx="101">
                  <c:v>2.357754E-4</c:v>
                </c:pt>
                <c:pt idx="102">
                  <c:v>2.3792159999999995E-4</c:v>
                </c:pt>
                <c:pt idx="103">
                  <c:v>2.4068099999999997E-4</c:v>
                </c:pt>
                <c:pt idx="104">
                  <c:v>2.4344040000000001E-4</c:v>
                </c:pt>
                <c:pt idx="105">
                  <c:v>2.4589319999999992E-4</c:v>
                </c:pt>
                <c:pt idx="106">
                  <c:v>2.480394E-4</c:v>
                </c:pt>
                <c:pt idx="107">
                  <c:v>2.5079880000000005E-4</c:v>
                </c:pt>
                <c:pt idx="108">
                  <c:v>2.5355819999999993E-4</c:v>
                </c:pt>
                <c:pt idx="109">
                  <c:v>2.5570439999999996E-4</c:v>
                </c:pt>
                <c:pt idx="110">
                  <c:v>2.5815719999999998E-4</c:v>
                </c:pt>
                <c:pt idx="111">
                  <c:v>2.6183640000000002E-4</c:v>
                </c:pt>
                <c:pt idx="112">
                  <c:v>2.6367600000000001E-4</c:v>
                </c:pt>
                <c:pt idx="113">
                  <c:v>2.6582219999999988E-4</c:v>
                </c:pt>
                <c:pt idx="114">
                  <c:v>2.6858159999999993E-4</c:v>
                </c:pt>
                <c:pt idx="115">
                  <c:v>2.716475999999999E-4</c:v>
                </c:pt>
                <c:pt idx="116">
                  <c:v>2.7379379999999993E-4</c:v>
                </c:pt>
                <c:pt idx="117">
                  <c:v>2.762466E-4</c:v>
                </c:pt>
                <c:pt idx="118">
                  <c:v>2.7931260000000003E-4</c:v>
                </c:pt>
                <c:pt idx="119">
                  <c:v>2.8176540000000004E-4</c:v>
                </c:pt>
                <c:pt idx="120">
                  <c:v>2.8391159999999991E-4</c:v>
                </c:pt>
                <c:pt idx="121">
                  <c:v>2.8636440000000003E-4</c:v>
                </c:pt>
                <c:pt idx="122">
                  <c:v>2.8943040000000005E-4</c:v>
                </c:pt>
                <c:pt idx="123">
                  <c:v>2.9157660000000003E-4</c:v>
                </c:pt>
                <c:pt idx="124">
                  <c:v>2.940294000000001E-4</c:v>
                </c:pt>
                <c:pt idx="125">
                  <c:v>2.9709540000000007E-4</c:v>
                </c:pt>
                <c:pt idx="126">
                  <c:v>2.9954819999999997E-4</c:v>
                </c:pt>
                <c:pt idx="127">
                  <c:v>3.0169440000000006E-4</c:v>
                </c:pt>
                <c:pt idx="128">
                  <c:v>3.0414719999999996E-4</c:v>
                </c:pt>
                <c:pt idx="129">
                  <c:v>3.0751979999999997E-4</c:v>
                </c:pt>
                <c:pt idx="130">
                  <c:v>3.0966600000000011E-4</c:v>
                </c:pt>
                <c:pt idx="131">
                  <c:v>3.1181219999999998E-4</c:v>
                </c:pt>
                <c:pt idx="132">
                  <c:v>3.1487819999999995E-4</c:v>
                </c:pt>
                <c:pt idx="133">
                  <c:v>3.176376E-4</c:v>
                </c:pt>
                <c:pt idx="134">
                  <c:v>3.1978379999999997E-4</c:v>
                </c:pt>
                <c:pt idx="135">
                  <c:v>3.2223660000000004E-4</c:v>
                </c:pt>
                <c:pt idx="136">
                  <c:v>3.2530260000000007E-4</c:v>
                </c:pt>
                <c:pt idx="137">
                  <c:v>3.2744879999999993E-4</c:v>
                </c:pt>
                <c:pt idx="138">
                  <c:v>3.2959500000000002E-4</c:v>
                </c:pt>
                <c:pt idx="139">
                  <c:v>3.3296760000000003E-4</c:v>
                </c:pt>
                <c:pt idx="140">
                  <c:v>3.3542039999999998E-4</c:v>
                </c:pt>
                <c:pt idx="141">
                  <c:v>3.3756660000000007E-4</c:v>
                </c:pt>
                <c:pt idx="142">
                  <c:v>3.3971279999999994E-4</c:v>
                </c:pt>
                <c:pt idx="143">
                  <c:v>3.4308539999999989E-4</c:v>
                </c:pt>
                <c:pt idx="144">
                  <c:v>3.4584479999999994E-4</c:v>
                </c:pt>
                <c:pt idx="145">
                  <c:v>3.4799099999999991E-4</c:v>
                </c:pt>
                <c:pt idx="146">
                  <c:v>3.5075039999999996E-4</c:v>
                </c:pt>
                <c:pt idx="147">
                  <c:v>3.5320320000000003E-4</c:v>
                </c:pt>
                <c:pt idx="148">
                  <c:v>3.5534939999999995E-4</c:v>
                </c:pt>
                <c:pt idx="149">
                  <c:v>3.5780219999999996E-4</c:v>
                </c:pt>
                <c:pt idx="150">
                  <c:v>3.6086819999999999E-4</c:v>
                </c:pt>
                <c:pt idx="151">
                  <c:v>3.6332099999999995E-4</c:v>
                </c:pt>
                <c:pt idx="152">
                  <c:v>3.6546720000000008E-4</c:v>
                </c:pt>
                <c:pt idx="153">
                  <c:v>3.6853320000000006E-4</c:v>
                </c:pt>
                <c:pt idx="154">
                  <c:v>3.7159920000000003E-4</c:v>
                </c:pt>
                <c:pt idx="155">
                  <c:v>3.7343879999999997E-4</c:v>
                </c:pt>
                <c:pt idx="156">
                  <c:v>3.7558499999999995E-4</c:v>
                </c:pt>
                <c:pt idx="157">
                  <c:v>3.783444E-4</c:v>
                </c:pt>
                <c:pt idx="158">
                  <c:v>3.8171699999999995E-4</c:v>
                </c:pt>
                <c:pt idx="159">
                  <c:v>3.8355659999999989E-4</c:v>
                </c:pt>
                <c:pt idx="160">
                  <c:v>3.8600939999999996E-4</c:v>
                </c:pt>
                <c:pt idx="161">
                  <c:v>3.8907539999999993E-4</c:v>
                </c:pt>
                <c:pt idx="162">
                  <c:v>3.9152820000000005E-4</c:v>
                </c:pt>
                <c:pt idx="163">
                  <c:v>3.9367440000000003E-4</c:v>
                </c:pt>
                <c:pt idx="164">
                  <c:v>3.9612720000000009E-4</c:v>
                </c:pt>
                <c:pt idx="165">
                  <c:v>3.9919320000000007E-4</c:v>
                </c:pt>
                <c:pt idx="166">
                  <c:v>4.0133939999999999E-4</c:v>
                </c:pt>
                <c:pt idx="167">
                  <c:v>4.037922E-4</c:v>
                </c:pt>
                <c:pt idx="168">
                  <c:v>4.0716479999999995E-4</c:v>
                </c:pt>
                <c:pt idx="169">
                  <c:v>4.0961759999999997E-4</c:v>
                </c:pt>
                <c:pt idx="170">
                  <c:v>4.1145720000000007E-4</c:v>
                </c:pt>
                <c:pt idx="171">
                  <c:v>4.1421659999999985E-4</c:v>
                </c:pt>
                <c:pt idx="172">
                  <c:v>4.1728259999999987E-4</c:v>
                </c:pt>
                <c:pt idx="173">
                  <c:v>4.1973539999999999E-4</c:v>
                </c:pt>
                <c:pt idx="174">
                  <c:v>4.2188159999999997E-4</c:v>
                </c:pt>
                <c:pt idx="175">
                  <c:v>4.2525419999999992E-4</c:v>
                </c:pt>
                <c:pt idx="176">
                  <c:v>4.2740040000000006E-4</c:v>
                </c:pt>
                <c:pt idx="177">
                  <c:v>4.2954659999999993E-4</c:v>
                </c:pt>
                <c:pt idx="178">
                  <c:v>4.3199940000000005E-4</c:v>
                </c:pt>
                <c:pt idx="179">
                  <c:v>4.3475879999999999E-4</c:v>
                </c:pt>
                <c:pt idx="180">
                  <c:v>4.3690500000000007E-4</c:v>
                </c:pt>
                <c:pt idx="181">
                  <c:v>4.3935780000000008E-4</c:v>
                </c:pt>
                <c:pt idx="182">
                  <c:v>4.4273040000000004E-4</c:v>
                </c:pt>
                <c:pt idx="183">
                  <c:v>4.4548980000000009E-4</c:v>
                </c:pt>
                <c:pt idx="184">
                  <c:v>4.4732940000000003E-4</c:v>
                </c:pt>
                <c:pt idx="185">
                  <c:v>4.4978219999999993E-4</c:v>
                </c:pt>
                <c:pt idx="186">
                  <c:v>4.531548000000001E-4</c:v>
                </c:pt>
                <c:pt idx="187">
                  <c:v>4.556076E-4</c:v>
                </c:pt>
                <c:pt idx="188">
                  <c:v>4.5744719999999995E-4</c:v>
                </c:pt>
                <c:pt idx="189">
                  <c:v>4.6051319999999992E-4</c:v>
                </c:pt>
                <c:pt idx="190">
                  <c:v>4.6327259999999997E-4</c:v>
                </c:pt>
                <c:pt idx="191">
                  <c:v>4.6541879999999994E-4</c:v>
                </c:pt>
                <c:pt idx="192">
                  <c:v>4.6787160000000006E-4</c:v>
                </c:pt>
                <c:pt idx="193">
                  <c:v>4.70631E-4</c:v>
                </c:pt>
                <c:pt idx="194">
                  <c:v>4.7308379999999985E-4</c:v>
                </c:pt>
                <c:pt idx="195">
                  <c:v>4.7553659999999997E-4</c:v>
                </c:pt>
                <c:pt idx="196">
                  <c:v>4.7829600000000002E-4</c:v>
                </c:pt>
                <c:pt idx="197">
                  <c:v>4.8136200000000004E-4</c:v>
                </c:pt>
                <c:pt idx="198">
                  <c:v>4.8320160000000004E-4</c:v>
                </c:pt>
                <c:pt idx="199">
                  <c:v>4.856544000000001E-4</c:v>
                </c:pt>
                <c:pt idx="200">
                  <c:v>4.8841379999999988E-4</c:v>
                </c:pt>
                <c:pt idx="201">
                  <c:v>4.9147979999999991E-4</c:v>
                </c:pt>
                <c:pt idx="202">
                  <c:v>4.9331940000000001E-4</c:v>
                </c:pt>
                <c:pt idx="203">
                  <c:v>4.960788E-4</c:v>
                </c:pt>
                <c:pt idx="204">
                  <c:v>4.9914480000000003E-4</c:v>
                </c:pt>
                <c:pt idx="205">
                  <c:v>5.0129100000000006E-4</c:v>
                </c:pt>
                <c:pt idx="206">
                  <c:v>5.0343719999999998E-4</c:v>
                </c:pt>
                <c:pt idx="207">
                  <c:v>5.0619659999999998E-4</c:v>
                </c:pt>
                <c:pt idx="208">
                  <c:v>5.0895600000000008E-4</c:v>
                </c:pt>
                <c:pt idx="209">
                  <c:v>5.111022E-4</c:v>
                </c:pt>
                <c:pt idx="210">
                  <c:v>5.138616000000001E-4</c:v>
                </c:pt>
                <c:pt idx="211">
                  <c:v>5.1723420000000006E-4</c:v>
                </c:pt>
                <c:pt idx="212">
                  <c:v>5.1907379999999994E-4</c:v>
                </c:pt>
                <c:pt idx="213">
                  <c:v>5.2121999999999997E-4</c:v>
                </c:pt>
                <c:pt idx="214">
                  <c:v>5.2397939999999997E-4</c:v>
                </c:pt>
                <c:pt idx="215">
                  <c:v>5.2735200000000003E-4</c:v>
                </c:pt>
                <c:pt idx="216">
                  <c:v>5.2919160000000002E-4</c:v>
                </c:pt>
                <c:pt idx="217">
                  <c:v>5.3164439999999987E-4</c:v>
                </c:pt>
                <c:pt idx="218">
                  <c:v>5.3501699999999983E-4</c:v>
                </c:pt>
                <c:pt idx="219">
                  <c:v>5.3716319999999997E-4</c:v>
                </c:pt>
                <c:pt idx="220">
                  <c:v>5.393094E-4</c:v>
                </c:pt>
                <c:pt idx="221">
                  <c:v>5.4176220000000006E-4</c:v>
                </c:pt>
                <c:pt idx="222">
                  <c:v>5.4482820000000009E-4</c:v>
                </c:pt>
                <c:pt idx="223">
                  <c:v>5.469743999999999E-4</c:v>
                </c:pt>
                <c:pt idx="224">
                  <c:v>5.4942719999999997E-4</c:v>
                </c:pt>
                <c:pt idx="225">
                  <c:v>5.524932E-4</c:v>
                </c:pt>
                <c:pt idx="226">
                  <c:v>5.5494599999999995E-4</c:v>
                </c:pt>
                <c:pt idx="227">
                  <c:v>5.5709219999999999E-4</c:v>
                </c:pt>
                <c:pt idx="228">
                  <c:v>5.5954499999999983E-4</c:v>
                </c:pt>
                <c:pt idx="229">
                  <c:v>5.6322420000000004E-4</c:v>
                </c:pt>
                <c:pt idx="230">
                  <c:v>5.6537039999999996E-4</c:v>
                </c:pt>
                <c:pt idx="231">
                  <c:v>5.675166000000001E-4</c:v>
                </c:pt>
                <c:pt idx="232">
                  <c:v>5.7058260000000013E-4</c:v>
                </c:pt>
                <c:pt idx="233">
                  <c:v>5.7303539999999998E-4</c:v>
                </c:pt>
                <c:pt idx="234">
                  <c:v>5.751815999999999E-4</c:v>
                </c:pt>
                <c:pt idx="235">
                  <c:v>5.7763439999999997E-4</c:v>
                </c:pt>
                <c:pt idx="236">
                  <c:v>5.8070039999999999E-4</c:v>
                </c:pt>
                <c:pt idx="237">
                  <c:v>5.8284659999999992E-4</c:v>
                </c:pt>
                <c:pt idx="238">
                  <c:v>5.8499280000000005E-4</c:v>
                </c:pt>
                <c:pt idx="239">
                  <c:v>5.8836540000000001E-4</c:v>
                </c:pt>
                <c:pt idx="240">
                  <c:v>5.911248E-4</c:v>
                </c:pt>
                <c:pt idx="241">
                  <c:v>5.929644E-4</c:v>
                </c:pt>
                <c:pt idx="242">
                  <c:v>5.9541720000000006E-4</c:v>
                </c:pt>
                <c:pt idx="243">
                  <c:v>5.9848320000000009E-4</c:v>
                </c:pt>
                <c:pt idx="244">
                  <c:v>6.0124259999999998E-4</c:v>
                </c:pt>
                <c:pt idx="245">
                  <c:v>6.0308220000000019E-4</c:v>
                </c:pt>
                <c:pt idx="246">
                  <c:v>6.0584159999999996E-4</c:v>
                </c:pt>
                <c:pt idx="247">
                  <c:v>6.0890759999999999E-4</c:v>
                </c:pt>
                <c:pt idx="248">
                  <c:v>6.1136039999999995E-4</c:v>
                </c:pt>
                <c:pt idx="249">
                  <c:v>6.1320000000000005E-4</c:v>
                </c:pt>
                <c:pt idx="250">
                  <c:v>6.1626599999999997E-4</c:v>
                </c:pt>
                <c:pt idx="251">
                  <c:v>6.1902540000000007E-4</c:v>
                </c:pt>
                <c:pt idx="252">
                  <c:v>6.2086499999999996E-4</c:v>
                </c:pt>
                <c:pt idx="253">
                  <c:v>6.2362440000000006E-4</c:v>
                </c:pt>
                <c:pt idx="254">
                  <c:v>6.2669039999999998E-4</c:v>
                </c:pt>
                <c:pt idx="255">
                  <c:v>6.2883660000000001E-4</c:v>
                </c:pt>
                <c:pt idx="256">
                  <c:v>6.3128940000000008E-4</c:v>
                </c:pt>
                <c:pt idx="257">
                  <c:v>6.3404880000000018E-4</c:v>
                </c:pt>
                <c:pt idx="258">
                  <c:v>6.3680819999999995E-4</c:v>
                </c:pt>
                <c:pt idx="259">
                  <c:v>6.3895439999999998E-4</c:v>
                </c:pt>
                <c:pt idx="260">
                  <c:v>6.4171380000000008E-4</c:v>
                </c:pt>
                <c:pt idx="261">
                  <c:v>6.4508640000000004E-4</c:v>
                </c:pt>
                <c:pt idx="262">
                  <c:v>6.4723259999999996E-4</c:v>
                </c:pt>
                <c:pt idx="263">
                  <c:v>6.4907219999999985E-4</c:v>
                </c:pt>
                <c:pt idx="264">
                  <c:v>6.5183159999999995E-4</c:v>
                </c:pt>
                <c:pt idx="265">
                  <c:v>6.5459100000000005E-4</c:v>
                </c:pt>
                <c:pt idx="266">
                  <c:v>6.5673719999999997E-4</c:v>
                </c:pt>
                <c:pt idx="267">
                  <c:v>6.5919000000000004E-4</c:v>
                </c:pt>
                <c:pt idx="268">
                  <c:v>6.625626000000001E-4</c:v>
                </c:pt>
                <c:pt idx="269">
                  <c:v>6.6501540000000006E-4</c:v>
                </c:pt>
                <c:pt idx="270">
                  <c:v>6.6685499999999994E-4</c:v>
                </c:pt>
                <c:pt idx="271">
                  <c:v>6.6961440000000004E-4</c:v>
                </c:pt>
                <c:pt idx="272">
                  <c:v>6.72987E-4</c:v>
                </c:pt>
                <c:pt idx="273">
                  <c:v>6.7513319999999992E-4</c:v>
                </c:pt>
                <c:pt idx="274">
                  <c:v>6.7727940000000006E-4</c:v>
                </c:pt>
                <c:pt idx="275">
                  <c:v>6.8034540000000009E-4</c:v>
                </c:pt>
                <c:pt idx="276">
                  <c:v>6.8279819999999994E-4</c:v>
                </c:pt>
                <c:pt idx="277">
                  <c:v>6.8494440000000008E-4</c:v>
                </c:pt>
                <c:pt idx="278">
                  <c:v>6.8739720000000003E-4</c:v>
                </c:pt>
                <c:pt idx="279">
                  <c:v>6.9046320000000006E-4</c:v>
                </c:pt>
                <c:pt idx="280">
                  <c:v>6.9291600000000013E-4</c:v>
                </c:pt>
                <c:pt idx="281">
                  <c:v>6.9506220000000005E-4</c:v>
                </c:pt>
                <c:pt idx="282">
                  <c:v>6.9782159999999993E-4</c:v>
                </c:pt>
                <c:pt idx="283">
                  <c:v>7.0088759999999996E-4</c:v>
                </c:pt>
                <c:pt idx="284">
                  <c:v>7.0272719999999996E-4</c:v>
                </c:pt>
                <c:pt idx="285">
                  <c:v>7.0548660000000006E-4</c:v>
                </c:pt>
                <c:pt idx="286">
                  <c:v>7.0855260000000008E-4</c:v>
                </c:pt>
                <c:pt idx="287">
                  <c:v>7.1100539999999993E-4</c:v>
                </c:pt>
                <c:pt idx="288">
                  <c:v>7.1315160000000007E-4</c:v>
                </c:pt>
                <c:pt idx="289">
                  <c:v>7.162176000000001E-4</c:v>
                </c:pt>
                <c:pt idx="290">
                  <c:v>7.1867039999999995E-4</c:v>
                </c:pt>
                <c:pt idx="291">
                  <c:v>7.2081660000000009E-4</c:v>
                </c:pt>
                <c:pt idx="292">
                  <c:v>7.2326939999999994E-4</c:v>
                </c:pt>
                <c:pt idx="293">
                  <c:v>7.2633539999999996E-4</c:v>
                </c:pt>
                <c:pt idx="294">
                  <c:v>7.2878819999999992E-4</c:v>
                </c:pt>
                <c:pt idx="295">
                  <c:v>7.3093440000000006E-4</c:v>
                </c:pt>
                <c:pt idx="296">
                  <c:v>7.3369379999999994E-4</c:v>
                </c:pt>
                <c:pt idx="297">
                  <c:v>7.3675979999999997E-4</c:v>
                </c:pt>
                <c:pt idx="298">
                  <c:v>7.3859939999999997E-4</c:v>
                </c:pt>
                <c:pt idx="299">
                  <c:v>7.4105220000000003E-4</c:v>
                </c:pt>
                <c:pt idx="300">
                  <c:v>7.4381160000000013E-4</c:v>
                </c:pt>
                <c:pt idx="301">
                  <c:v>7.4687760000000005E-4</c:v>
                </c:pt>
                <c:pt idx="302">
                  <c:v>7.4902380000000008E-4</c:v>
                </c:pt>
                <c:pt idx="303">
                  <c:v>7.5178320000000008E-4</c:v>
                </c:pt>
                <c:pt idx="304">
                  <c:v>7.548492E-4</c:v>
                </c:pt>
                <c:pt idx="305">
                  <c:v>7.5699539999999992E-4</c:v>
                </c:pt>
                <c:pt idx="306">
                  <c:v>7.5914160000000006E-4</c:v>
                </c:pt>
                <c:pt idx="307">
                  <c:v>7.6190100000000005E-4</c:v>
                </c:pt>
                <c:pt idx="308">
                  <c:v>7.6466040000000004E-4</c:v>
                </c:pt>
                <c:pt idx="309">
                  <c:v>7.6680660000000007E-4</c:v>
                </c:pt>
                <c:pt idx="310">
                  <c:v>7.6925940000000003E-4</c:v>
                </c:pt>
                <c:pt idx="311">
                  <c:v>7.7232540000000006E-4</c:v>
                </c:pt>
                <c:pt idx="312">
                  <c:v>7.7477820000000012E-4</c:v>
                </c:pt>
                <c:pt idx="313">
                  <c:v>7.7692439999999994E-4</c:v>
                </c:pt>
                <c:pt idx="314">
                  <c:v>7.793772E-4</c:v>
                </c:pt>
                <c:pt idx="315">
                  <c:v>7.8274979999999996E-4</c:v>
                </c:pt>
                <c:pt idx="316">
                  <c:v>7.848960000000001E-4</c:v>
                </c:pt>
                <c:pt idx="317">
                  <c:v>7.8734880000000005E-4</c:v>
                </c:pt>
                <c:pt idx="318">
                  <c:v>7.9041480000000008E-4</c:v>
                </c:pt>
                <c:pt idx="319">
                  <c:v>7.9256099999999989E-4</c:v>
                </c:pt>
                <c:pt idx="320">
                  <c:v>7.9470720000000003E-4</c:v>
                </c:pt>
                <c:pt idx="321">
                  <c:v>7.9746660000000003E-4</c:v>
                </c:pt>
                <c:pt idx="322">
                  <c:v>8.0053260000000005E-4</c:v>
                </c:pt>
                <c:pt idx="323">
                  <c:v>8.0267880000000019E-4</c:v>
                </c:pt>
                <c:pt idx="324">
                  <c:v>8.0513159999999983E-4</c:v>
                </c:pt>
                <c:pt idx="325">
                  <c:v>8.0819759999999996E-4</c:v>
                </c:pt>
                <c:pt idx="326">
                  <c:v>8.1065039999999992E-4</c:v>
                </c:pt>
                <c:pt idx="327">
                  <c:v>8.1249000000000002E-4</c:v>
                </c:pt>
                <c:pt idx="328">
                  <c:v>8.1524940000000012E-4</c:v>
                </c:pt>
                <c:pt idx="329">
                  <c:v>8.1831540000000015E-4</c:v>
                </c:pt>
                <c:pt idx="330">
                  <c:v>8.2076819999999978E-4</c:v>
                </c:pt>
                <c:pt idx="331">
                  <c:v>8.2291440000000003E-4</c:v>
                </c:pt>
                <c:pt idx="332">
                  <c:v>8.2598039999999995E-4</c:v>
                </c:pt>
                <c:pt idx="333">
                  <c:v>8.2873979999999994E-4</c:v>
                </c:pt>
                <c:pt idx="334">
                  <c:v>8.3057940000000005E-4</c:v>
                </c:pt>
                <c:pt idx="335">
                  <c:v>8.3303219999999989E-4</c:v>
                </c:pt>
                <c:pt idx="336">
                  <c:v>8.3609819999999981E-4</c:v>
                </c:pt>
                <c:pt idx="337">
                  <c:v>8.3855099999999999E-4</c:v>
                </c:pt>
                <c:pt idx="338">
                  <c:v>8.4069720000000002E-4</c:v>
                </c:pt>
                <c:pt idx="339">
                  <c:v>8.4345660000000001E-4</c:v>
                </c:pt>
                <c:pt idx="340">
                  <c:v>8.4652260000000015E-4</c:v>
                </c:pt>
                <c:pt idx="341">
                  <c:v>8.4836219999999982E-4</c:v>
                </c:pt>
                <c:pt idx="342">
                  <c:v>8.5081499999999988E-4</c:v>
                </c:pt>
                <c:pt idx="343">
                  <c:v>8.5388100000000002E-4</c:v>
                </c:pt>
                <c:pt idx="344">
                  <c:v>8.5664040000000001E-4</c:v>
                </c:pt>
                <c:pt idx="345">
                  <c:v>8.5878660000000015E-4</c:v>
                </c:pt>
                <c:pt idx="346">
                  <c:v>8.6154600000000003E-4</c:v>
                </c:pt>
                <c:pt idx="347">
                  <c:v>8.6461200000000017E-4</c:v>
                </c:pt>
                <c:pt idx="348">
                  <c:v>8.6675819999999998E-4</c:v>
                </c:pt>
                <c:pt idx="349">
                  <c:v>8.6890440000000012E-4</c:v>
                </c:pt>
                <c:pt idx="350">
                  <c:v>8.7166380000000001E-4</c:v>
                </c:pt>
                <c:pt idx="351">
                  <c:v>8.744232E-4</c:v>
                </c:pt>
                <c:pt idx="352">
                  <c:v>8.762628E-4</c:v>
                </c:pt>
                <c:pt idx="353">
                  <c:v>8.7902219999999999E-4</c:v>
                </c:pt>
                <c:pt idx="354">
                  <c:v>8.8239479999999994E-4</c:v>
                </c:pt>
              </c:numCache>
            </c:numRef>
          </c:xVal>
          <c:yVal>
            <c:numRef>
              <c:f>'plaster 5.1_46'!$G$9:$G$369</c:f>
              <c:numCache>
                <c:formatCode>General</c:formatCode>
                <c:ptCount val="3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4.6239307444011522E-2</c:v>
                </c:pt>
                <c:pt idx="11">
                  <c:v>6.1652409925348713E-2</c:v>
                </c:pt>
                <c:pt idx="12">
                  <c:v>6.1652409925348713E-2</c:v>
                </c:pt>
                <c:pt idx="13">
                  <c:v>7.7065512406685896E-2</c:v>
                </c:pt>
                <c:pt idx="14">
                  <c:v>7.7065512406685896E-2</c:v>
                </c:pt>
                <c:pt idx="15">
                  <c:v>7.7065512406685896E-2</c:v>
                </c:pt>
                <c:pt idx="16">
                  <c:v>9.2478614888023086E-2</c:v>
                </c:pt>
                <c:pt idx="17">
                  <c:v>6.1652409925348713E-2</c:v>
                </c:pt>
                <c:pt idx="18">
                  <c:v>7.7065512406685896E-2</c:v>
                </c:pt>
                <c:pt idx="19">
                  <c:v>9.2478614888023086E-2</c:v>
                </c:pt>
                <c:pt idx="20">
                  <c:v>0.12330481985069743</c:v>
                </c:pt>
                <c:pt idx="21">
                  <c:v>0.10789171736936026</c:v>
                </c:pt>
                <c:pt idx="22">
                  <c:v>0.10789171736936026</c:v>
                </c:pt>
                <c:pt idx="23">
                  <c:v>9.2478614888023086E-2</c:v>
                </c:pt>
                <c:pt idx="24">
                  <c:v>0.10789171736936026</c:v>
                </c:pt>
                <c:pt idx="25">
                  <c:v>9.2478614888023086E-2</c:v>
                </c:pt>
                <c:pt idx="26">
                  <c:v>0.13871792233203462</c:v>
                </c:pt>
                <c:pt idx="27">
                  <c:v>0.12330481985069743</c:v>
                </c:pt>
                <c:pt idx="28">
                  <c:v>0.12330481985069743</c:v>
                </c:pt>
                <c:pt idx="29">
                  <c:v>0.10789171736936026</c:v>
                </c:pt>
                <c:pt idx="30">
                  <c:v>6.1652409925348713E-2</c:v>
                </c:pt>
                <c:pt idx="31">
                  <c:v>9.2478614888023086E-2</c:v>
                </c:pt>
                <c:pt idx="32">
                  <c:v>9.2478614888023086E-2</c:v>
                </c:pt>
                <c:pt idx="33">
                  <c:v>0.10789171736936026</c:v>
                </c:pt>
                <c:pt idx="34">
                  <c:v>0.10789171736936026</c:v>
                </c:pt>
                <c:pt idx="35">
                  <c:v>0.10789171736936026</c:v>
                </c:pt>
                <c:pt idx="36">
                  <c:v>0.12330481985069743</c:v>
                </c:pt>
                <c:pt idx="37">
                  <c:v>0.12330481985069743</c:v>
                </c:pt>
                <c:pt idx="38">
                  <c:v>0.12330481985069743</c:v>
                </c:pt>
                <c:pt idx="39">
                  <c:v>0.13871792233203462</c:v>
                </c:pt>
                <c:pt idx="40">
                  <c:v>0.20037033225738335</c:v>
                </c:pt>
                <c:pt idx="41">
                  <c:v>0.13871792233203462</c:v>
                </c:pt>
                <c:pt idx="42">
                  <c:v>0.15413102481337179</c:v>
                </c:pt>
                <c:pt idx="43">
                  <c:v>0.13871792233203462</c:v>
                </c:pt>
                <c:pt idx="44">
                  <c:v>0.15413102481337179</c:v>
                </c:pt>
                <c:pt idx="45">
                  <c:v>0.20037033225738335</c:v>
                </c:pt>
                <c:pt idx="46">
                  <c:v>0.15413102481337179</c:v>
                </c:pt>
                <c:pt idx="47">
                  <c:v>0.18495722977604614</c:v>
                </c:pt>
                <c:pt idx="48">
                  <c:v>0.2157834347387205</c:v>
                </c:pt>
                <c:pt idx="49">
                  <c:v>0.16954412729470897</c:v>
                </c:pt>
                <c:pt idx="50">
                  <c:v>0.20037033225738335</c:v>
                </c:pt>
                <c:pt idx="51">
                  <c:v>0.23119653722005765</c:v>
                </c:pt>
                <c:pt idx="52">
                  <c:v>0.2157834347387205</c:v>
                </c:pt>
                <c:pt idx="53">
                  <c:v>0.18495722977604614</c:v>
                </c:pt>
                <c:pt idx="54">
                  <c:v>0.2157834347387205</c:v>
                </c:pt>
                <c:pt idx="55">
                  <c:v>0.2157834347387205</c:v>
                </c:pt>
                <c:pt idx="56">
                  <c:v>0.2157834347387205</c:v>
                </c:pt>
                <c:pt idx="57">
                  <c:v>0.20037033225738335</c:v>
                </c:pt>
                <c:pt idx="58">
                  <c:v>0.2157834347387205</c:v>
                </c:pt>
                <c:pt idx="59">
                  <c:v>0.23119653722005765</c:v>
                </c:pt>
                <c:pt idx="60">
                  <c:v>0.24660963970139488</c:v>
                </c:pt>
                <c:pt idx="61">
                  <c:v>0.24660963970139488</c:v>
                </c:pt>
                <c:pt idx="62">
                  <c:v>0.24660963970139488</c:v>
                </c:pt>
                <c:pt idx="63">
                  <c:v>0.27743584466406923</c:v>
                </c:pt>
                <c:pt idx="64">
                  <c:v>0.27743584466406923</c:v>
                </c:pt>
                <c:pt idx="65">
                  <c:v>0.24660963970139488</c:v>
                </c:pt>
                <c:pt idx="66">
                  <c:v>0.27743584466406923</c:v>
                </c:pt>
                <c:pt idx="67">
                  <c:v>0.27743584466406923</c:v>
                </c:pt>
                <c:pt idx="68">
                  <c:v>0.27743584466406923</c:v>
                </c:pt>
                <c:pt idx="69">
                  <c:v>0.27743584466406923</c:v>
                </c:pt>
                <c:pt idx="70">
                  <c:v>0.27743584466406923</c:v>
                </c:pt>
                <c:pt idx="71">
                  <c:v>0.30826204962674358</c:v>
                </c:pt>
                <c:pt idx="72">
                  <c:v>0.32367515210808079</c:v>
                </c:pt>
                <c:pt idx="73">
                  <c:v>0.27743584466406923</c:v>
                </c:pt>
                <c:pt idx="74">
                  <c:v>0.30826204962674358</c:v>
                </c:pt>
                <c:pt idx="75">
                  <c:v>0.33908825458941788</c:v>
                </c:pt>
                <c:pt idx="76">
                  <c:v>0.30826204962674358</c:v>
                </c:pt>
                <c:pt idx="77">
                  <c:v>0.30826204962674358</c:v>
                </c:pt>
                <c:pt idx="78">
                  <c:v>0.32367515210808079</c:v>
                </c:pt>
                <c:pt idx="79">
                  <c:v>0.35450135707075509</c:v>
                </c:pt>
                <c:pt idx="80">
                  <c:v>0.35450135707075509</c:v>
                </c:pt>
                <c:pt idx="81">
                  <c:v>0.33908825458941788</c:v>
                </c:pt>
                <c:pt idx="82">
                  <c:v>0.32367515210808079</c:v>
                </c:pt>
                <c:pt idx="83">
                  <c:v>0.36991445955209235</c:v>
                </c:pt>
                <c:pt idx="84">
                  <c:v>0.36991445955209235</c:v>
                </c:pt>
                <c:pt idx="85">
                  <c:v>0.35450135707075509</c:v>
                </c:pt>
                <c:pt idx="86">
                  <c:v>0.36991445955209235</c:v>
                </c:pt>
                <c:pt idx="87">
                  <c:v>0.38532756203342938</c:v>
                </c:pt>
                <c:pt idx="88">
                  <c:v>0.40074066451476659</c:v>
                </c:pt>
                <c:pt idx="89">
                  <c:v>0.38532756203342938</c:v>
                </c:pt>
                <c:pt idx="90">
                  <c:v>0.38532756203342938</c:v>
                </c:pt>
                <c:pt idx="91">
                  <c:v>0.38532756203342938</c:v>
                </c:pt>
                <c:pt idx="92">
                  <c:v>0.43156686947744105</c:v>
                </c:pt>
                <c:pt idx="93">
                  <c:v>0.36991445955209235</c:v>
                </c:pt>
                <c:pt idx="94">
                  <c:v>0.40074066451476659</c:v>
                </c:pt>
                <c:pt idx="95">
                  <c:v>0.41615376699610374</c:v>
                </c:pt>
                <c:pt idx="96">
                  <c:v>0.43156686947744105</c:v>
                </c:pt>
                <c:pt idx="97">
                  <c:v>0.4623930744401154</c:v>
                </c:pt>
                <c:pt idx="98">
                  <c:v>0.44697997195877809</c:v>
                </c:pt>
                <c:pt idx="99">
                  <c:v>0.44697997195877809</c:v>
                </c:pt>
                <c:pt idx="100">
                  <c:v>0.43156686947744105</c:v>
                </c:pt>
                <c:pt idx="101">
                  <c:v>0.47780617692145255</c:v>
                </c:pt>
                <c:pt idx="102">
                  <c:v>0.4623930744401154</c:v>
                </c:pt>
                <c:pt idx="103">
                  <c:v>0.4623930744401154</c:v>
                </c:pt>
                <c:pt idx="104">
                  <c:v>0.47780617692145255</c:v>
                </c:pt>
                <c:pt idx="105">
                  <c:v>0.50863238188412685</c:v>
                </c:pt>
                <c:pt idx="106">
                  <c:v>0.4623930744401154</c:v>
                </c:pt>
                <c:pt idx="107">
                  <c:v>0.4623930744401154</c:v>
                </c:pt>
                <c:pt idx="108">
                  <c:v>0.47780617692145255</c:v>
                </c:pt>
                <c:pt idx="109">
                  <c:v>0.52404548436546405</c:v>
                </c:pt>
                <c:pt idx="110">
                  <c:v>0.49321927940278976</c:v>
                </c:pt>
                <c:pt idx="111">
                  <c:v>0.50863238188412685</c:v>
                </c:pt>
                <c:pt idx="112">
                  <c:v>0.52404548436546405</c:v>
                </c:pt>
                <c:pt idx="113">
                  <c:v>0.57028479180947556</c:v>
                </c:pt>
                <c:pt idx="114">
                  <c:v>0.52404548436546405</c:v>
                </c:pt>
                <c:pt idx="115">
                  <c:v>0.52404548436546405</c:v>
                </c:pt>
                <c:pt idx="116">
                  <c:v>0.53945858684680137</c:v>
                </c:pt>
                <c:pt idx="117">
                  <c:v>0.52404548436546405</c:v>
                </c:pt>
                <c:pt idx="118">
                  <c:v>0.53945858684680137</c:v>
                </c:pt>
                <c:pt idx="119">
                  <c:v>0.52404548436546405</c:v>
                </c:pt>
                <c:pt idx="120">
                  <c:v>0.55487168932813846</c:v>
                </c:pt>
                <c:pt idx="121">
                  <c:v>0.53945858684680137</c:v>
                </c:pt>
                <c:pt idx="122">
                  <c:v>0.57028479180947556</c:v>
                </c:pt>
                <c:pt idx="123">
                  <c:v>0.52404548436546405</c:v>
                </c:pt>
                <c:pt idx="124">
                  <c:v>0.55487168932813846</c:v>
                </c:pt>
                <c:pt idx="125">
                  <c:v>0.53945858684680137</c:v>
                </c:pt>
                <c:pt idx="126">
                  <c:v>0.58569789429081287</c:v>
                </c:pt>
                <c:pt idx="127">
                  <c:v>0.60111099677214996</c:v>
                </c:pt>
                <c:pt idx="128">
                  <c:v>0.58569789429081287</c:v>
                </c:pt>
                <c:pt idx="129">
                  <c:v>0.58569789429081287</c:v>
                </c:pt>
                <c:pt idx="130">
                  <c:v>0.60111099677214996</c:v>
                </c:pt>
                <c:pt idx="131">
                  <c:v>0.58569789429081287</c:v>
                </c:pt>
                <c:pt idx="132">
                  <c:v>0.60111099677214996</c:v>
                </c:pt>
                <c:pt idx="133">
                  <c:v>0.61652409925348717</c:v>
                </c:pt>
                <c:pt idx="134">
                  <c:v>0.60111099677214996</c:v>
                </c:pt>
                <c:pt idx="135">
                  <c:v>0.63193720173482437</c:v>
                </c:pt>
                <c:pt idx="136">
                  <c:v>0.61652409925348717</c:v>
                </c:pt>
                <c:pt idx="137">
                  <c:v>0.61652409925348717</c:v>
                </c:pt>
                <c:pt idx="138">
                  <c:v>0.64735030421616158</c:v>
                </c:pt>
                <c:pt idx="139">
                  <c:v>0.60111099677214996</c:v>
                </c:pt>
                <c:pt idx="140">
                  <c:v>0.60111099677214996</c:v>
                </c:pt>
                <c:pt idx="141">
                  <c:v>0.61652409925348717</c:v>
                </c:pt>
                <c:pt idx="142">
                  <c:v>0.60111099677214996</c:v>
                </c:pt>
                <c:pt idx="143">
                  <c:v>0.61652409925348717</c:v>
                </c:pt>
                <c:pt idx="144">
                  <c:v>0.61652409925348717</c:v>
                </c:pt>
                <c:pt idx="145">
                  <c:v>0.61652409925348717</c:v>
                </c:pt>
                <c:pt idx="146">
                  <c:v>0.61652409925348717</c:v>
                </c:pt>
                <c:pt idx="147">
                  <c:v>0.64735030421616158</c:v>
                </c:pt>
                <c:pt idx="148">
                  <c:v>0.66276340669749867</c:v>
                </c:pt>
                <c:pt idx="149">
                  <c:v>0.64735030421616158</c:v>
                </c:pt>
                <c:pt idx="150">
                  <c:v>0.66276340669749867</c:v>
                </c:pt>
                <c:pt idx="151">
                  <c:v>0.66276340669749867</c:v>
                </c:pt>
                <c:pt idx="152">
                  <c:v>0.66276340669749867</c:v>
                </c:pt>
                <c:pt idx="153">
                  <c:v>0.67817650917883587</c:v>
                </c:pt>
                <c:pt idx="154">
                  <c:v>0.66276340669749867</c:v>
                </c:pt>
                <c:pt idx="155">
                  <c:v>0.64735030421616158</c:v>
                </c:pt>
                <c:pt idx="156">
                  <c:v>0.67817650917883587</c:v>
                </c:pt>
                <c:pt idx="157">
                  <c:v>0.70900271414151017</c:v>
                </c:pt>
                <c:pt idx="158">
                  <c:v>0.73982891910418469</c:v>
                </c:pt>
                <c:pt idx="159">
                  <c:v>0.67817650917883587</c:v>
                </c:pt>
                <c:pt idx="160">
                  <c:v>0.70900271414151017</c:v>
                </c:pt>
                <c:pt idx="161">
                  <c:v>0.70900271414151017</c:v>
                </c:pt>
                <c:pt idx="162">
                  <c:v>0.72441581662284749</c:v>
                </c:pt>
                <c:pt idx="163">
                  <c:v>0.70900271414151017</c:v>
                </c:pt>
                <c:pt idx="164">
                  <c:v>0.70900271414151017</c:v>
                </c:pt>
                <c:pt idx="165">
                  <c:v>0.72441581662284749</c:v>
                </c:pt>
                <c:pt idx="166">
                  <c:v>0.70900271414151017</c:v>
                </c:pt>
                <c:pt idx="167">
                  <c:v>0.70900271414151017</c:v>
                </c:pt>
                <c:pt idx="168">
                  <c:v>0.73982891910418469</c:v>
                </c:pt>
                <c:pt idx="169">
                  <c:v>0.72441581662284749</c:v>
                </c:pt>
                <c:pt idx="170">
                  <c:v>0.75524202158552178</c:v>
                </c:pt>
                <c:pt idx="171">
                  <c:v>0.69358961166017297</c:v>
                </c:pt>
                <c:pt idx="172">
                  <c:v>0.75524202158552178</c:v>
                </c:pt>
                <c:pt idx="173">
                  <c:v>0.72441581662284749</c:v>
                </c:pt>
                <c:pt idx="174">
                  <c:v>0.75524202158552178</c:v>
                </c:pt>
                <c:pt idx="175">
                  <c:v>0.75524202158552178</c:v>
                </c:pt>
                <c:pt idx="176">
                  <c:v>0.73982891910418469</c:v>
                </c:pt>
                <c:pt idx="177">
                  <c:v>0.75524202158552178</c:v>
                </c:pt>
                <c:pt idx="178">
                  <c:v>0.73982891910418469</c:v>
                </c:pt>
                <c:pt idx="179">
                  <c:v>0.75524202158552178</c:v>
                </c:pt>
                <c:pt idx="180">
                  <c:v>0.75524202158552178</c:v>
                </c:pt>
                <c:pt idx="181">
                  <c:v>0.75524202158552178</c:v>
                </c:pt>
                <c:pt idx="182">
                  <c:v>0.75524202158552178</c:v>
                </c:pt>
                <c:pt idx="183">
                  <c:v>0.75524202158552178</c:v>
                </c:pt>
                <c:pt idx="184">
                  <c:v>0.77065512406685888</c:v>
                </c:pt>
                <c:pt idx="185">
                  <c:v>0.77065512406685888</c:v>
                </c:pt>
                <c:pt idx="186">
                  <c:v>0.8014813290295334</c:v>
                </c:pt>
                <c:pt idx="187">
                  <c:v>0.77065512406685888</c:v>
                </c:pt>
                <c:pt idx="188">
                  <c:v>0.77065512406685888</c:v>
                </c:pt>
                <c:pt idx="189">
                  <c:v>0.78606822654819608</c:v>
                </c:pt>
                <c:pt idx="190">
                  <c:v>0.8014813290295334</c:v>
                </c:pt>
                <c:pt idx="191">
                  <c:v>0.8477206364735449</c:v>
                </c:pt>
                <c:pt idx="192">
                  <c:v>0.78606822654819608</c:v>
                </c:pt>
                <c:pt idx="193">
                  <c:v>0.8014813290295334</c:v>
                </c:pt>
                <c:pt idx="194">
                  <c:v>0.8014813290295334</c:v>
                </c:pt>
                <c:pt idx="195">
                  <c:v>0.81689443151087049</c:v>
                </c:pt>
                <c:pt idx="196">
                  <c:v>0.81689443151087049</c:v>
                </c:pt>
                <c:pt idx="197">
                  <c:v>0.83230753399220747</c:v>
                </c:pt>
                <c:pt idx="198">
                  <c:v>0.86313373895488199</c:v>
                </c:pt>
                <c:pt idx="199">
                  <c:v>0.81689443151087049</c:v>
                </c:pt>
                <c:pt idx="200">
                  <c:v>0.87854684143621919</c:v>
                </c:pt>
                <c:pt idx="201">
                  <c:v>0.87854684143621919</c:v>
                </c:pt>
                <c:pt idx="202">
                  <c:v>0.86313373895488199</c:v>
                </c:pt>
                <c:pt idx="203">
                  <c:v>0.8477206364735449</c:v>
                </c:pt>
                <c:pt idx="204">
                  <c:v>0.87854684143621919</c:v>
                </c:pt>
                <c:pt idx="205">
                  <c:v>0.87854684143621919</c:v>
                </c:pt>
                <c:pt idx="206">
                  <c:v>0.87854684143621919</c:v>
                </c:pt>
                <c:pt idx="207">
                  <c:v>0.8939599439175564</c:v>
                </c:pt>
                <c:pt idx="208">
                  <c:v>0.87854684143621919</c:v>
                </c:pt>
                <c:pt idx="209">
                  <c:v>0.8939599439175564</c:v>
                </c:pt>
                <c:pt idx="210">
                  <c:v>0.9401992513615679</c:v>
                </c:pt>
                <c:pt idx="211">
                  <c:v>0.92478614888023081</c:v>
                </c:pt>
                <c:pt idx="212">
                  <c:v>0.9401992513615679</c:v>
                </c:pt>
                <c:pt idx="213">
                  <c:v>0.9556123538429051</c:v>
                </c:pt>
                <c:pt idx="214">
                  <c:v>0.9556123538429051</c:v>
                </c:pt>
                <c:pt idx="215">
                  <c:v>0.9401992513615679</c:v>
                </c:pt>
                <c:pt idx="216">
                  <c:v>0.97102545632424231</c:v>
                </c:pt>
                <c:pt idx="217">
                  <c:v>0.9401992513615679</c:v>
                </c:pt>
                <c:pt idx="218">
                  <c:v>0.97102545632424231</c:v>
                </c:pt>
                <c:pt idx="219">
                  <c:v>0.9556123538429051</c:v>
                </c:pt>
                <c:pt idx="220">
                  <c:v>0.97102545632424231</c:v>
                </c:pt>
                <c:pt idx="221">
                  <c:v>0.97102545632424231</c:v>
                </c:pt>
                <c:pt idx="222">
                  <c:v>0.9556123538429051</c:v>
                </c:pt>
                <c:pt idx="223">
                  <c:v>1.0018516612869168</c:v>
                </c:pt>
                <c:pt idx="224">
                  <c:v>0.98643855880557951</c:v>
                </c:pt>
                <c:pt idx="225">
                  <c:v>0.97102545632424231</c:v>
                </c:pt>
                <c:pt idx="226">
                  <c:v>1.0018516612869168</c:v>
                </c:pt>
                <c:pt idx="227">
                  <c:v>1.0172647637682537</c:v>
                </c:pt>
                <c:pt idx="228">
                  <c:v>1.0172647637682537</c:v>
                </c:pt>
                <c:pt idx="229">
                  <c:v>1.0172647637682537</c:v>
                </c:pt>
                <c:pt idx="230">
                  <c:v>1.0018516612869168</c:v>
                </c:pt>
                <c:pt idx="231">
                  <c:v>1.0480909687309281</c:v>
                </c:pt>
                <c:pt idx="232">
                  <c:v>1.0480909687309281</c:v>
                </c:pt>
                <c:pt idx="233">
                  <c:v>1.0326778662495908</c:v>
                </c:pt>
                <c:pt idx="234">
                  <c:v>1.0480909687309281</c:v>
                </c:pt>
                <c:pt idx="235">
                  <c:v>1.0480909687309281</c:v>
                </c:pt>
                <c:pt idx="236">
                  <c:v>1.0635040712122652</c:v>
                </c:pt>
                <c:pt idx="237">
                  <c:v>1.0480909687309281</c:v>
                </c:pt>
                <c:pt idx="238">
                  <c:v>1.0635040712122652</c:v>
                </c:pt>
                <c:pt idx="239">
                  <c:v>1.1251564811376142</c:v>
                </c:pt>
                <c:pt idx="240">
                  <c:v>1.0789171736936027</c:v>
                </c:pt>
                <c:pt idx="241">
                  <c:v>1.0943302761749396</c:v>
                </c:pt>
                <c:pt idx="242">
                  <c:v>1.0789171736936027</c:v>
                </c:pt>
                <c:pt idx="243">
                  <c:v>1.1405695836189511</c:v>
                </c:pt>
                <c:pt idx="244">
                  <c:v>1.1097433786562769</c:v>
                </c:pt>
                <c:pt idx="245">
                  <c:v>1.1405695836189511</c:v>
                </c:pt>
                <c:pt idx="246">
                  <c:v>1.0943302761749396</c:v>
                </c:pt>
                <c:pt idx="247">
                  <c:v>1.1251564811376142</c:v>
                </c:pt>
                <c:pt idx="248">
                  <c:v>1.1713957885816257</c:v>
                </c:pt>
                <c:pt idx="249">
                  <c:v>1.1713957885816257</c:v>
                </c:pt>
                <c:pt idx="250">
                  <c:v>1.1405695836189511</c:v>
                </c:pt>
                <c:pt idx="251">
                  <c:v>1.1713957885816257</c:v>
                </c:pt>
                <c:pt idx="252">
                  <c:v>1.1559826861002884</c:v>
                </c:pt>
                <c:pt idx="253">
                  <c:v>1.1713957885816257</c:v>
                </c:pt>
                <c:pt idx="254">
                  <c:v>1.1559826861002884</c:v>
                </c:pt>
                <c:pt idx="255">
                  <c:v>1.1559826861002884</c:v>
                </c:pt>
                <c:pt idx="256">
                  <c:v>1.2022219935442999</c:v>
                </c:pt>
                <c:pt idx="257">
                  <c:v>1.1868088910629626</c:v>
                </c:pt>
                <c:pt idx="258">
                  <c:v>1.2330481985069743</c:v>
                </c:pt>
                <c:pt idx="259">
                  <c:v>1.2330481985069743</c:v>
                </c:pt>
                <c:pt idx="260">
                  <c:v>1.2022219935442999</c:v>
                </c:pt>
                <c:pt idx="261">
                  <c:v>1.2330481985069743</c:v>
                </c:pt>
                <c:pt idx="262">
                  <c:v>1.2330481985069743</c:v>
                </c:pt>
                <c:pt idx="263">
                  <c:v>1.2792875059509856</c:v>
                </c:pt>
                <c:pt idx="264">
                  <c:v>1.2330481985069743</c:v>
                </c:pt>
                <c:pt idx="265">
                  <c:v>1.2638744034696487</c:v>
                </c:pt>
                <c:pt idx="266">
                  <c:v>1.2484613009883112</c:v>
                </c:pt>
                <c:pt idx="267">
                  <c:v>1.2638744034696487</c:v>
                </c:pt>
                <c:pt idx="268">
                  <c:v>1.2638744034696487</c:v>
                </c:pt>
                <c:pt idx="269">
                  <c:v>1.2484613009883112</c:v>
                </c:pt>
                <c:pt idx="270">
                  <c:v>1.2792875059509856</c:v>
                </c:pt>
                <c:pt idx="271">
                  <c:v>1.2792875059509856</c:v>
                </c:pt>
                <c:pt idx="272">
                  <c:v>1.2947006084323229</c:v>
                </c:pt>
                <c:pt idx="273">
                  <c:v>1.2947006084323229</c:v>
                </c:pt>
                <c:pt idx="274">
                  <c:v>1.2792875059509856</c:v>
                </c:pt>
                <c:pt idx="275">
                  <c:v>1.3101137109136605</c:v>
                </c:pt>
                <c:pt idx="276">
                  <c:v>1.2947006084323229</c:v>
                </c:pt>
                <c:pt idx="277">
                  <c:v>1.3255268133949973</c:v>
                </c:pt>
                <c:pt idx="278">
                  <c:v>1.3101137109136605</c:v>
                </c:pt>
                <c:pt idx="279">
                  <c:v>1.3101137109136605</c:v>
                </c:pt>
                <c:pt idx="280">
                  <c:v>1.3101137109136605</c:v>
                </c:pt>
                <c:pt idx="281">
                  <c:v>1.3563530183576717</c:v>
                </c:pt>
                <c:pt idx="282">
                  <c:v>1.3101137109136605</c:v>
                </c:pt>
                <c:pt idx="283">
                  <c:v>1.3563530183576717</c:v>
                </c:pt>
                <c:pt idx="284">
                  <c:v>1.3871792233203459</c:v>
                </c:pt>
                <c:pt idx="285">
                  <c:v>1.3255268133949973</c:v>
                </c:pt>
                <c:pt idx="286">
                  <c:v>1.3717661208390088</c:v>
                </c:pt>
                <c:pt idx="287">
                  <c:v>1.3717661208390088</c:v>
                </c:pt>
                <c:pt idx="288">
                  <c:v>1.3563530183576717</c:v>
                </c:pt>
                <c:pt idx="289">
                  <c:v>1.3717661208390088</c:v>
                </c:pt>
                <c:pt idx="290">
                  <c:v>1.3871792233203459</c:v>
                </c:pt>
                <c:pt idx="291">
                  <c:v>1.3717661208390088</c:v>
                </c:pt>
                <c:pt idx="292">
                  <c:v>1.3871792233203459</c:v>
                </c:pt>
                <c:pt idx="293">
                  <c:v>1.4025923258016832</c:v>
                </c:pt>
                <c:pt idx="294">
                  <c:v>1.4180054282830203</c:v>
                </c:pt>
                <c:pt idx="295">
                  <c:v>1.4025923258016832</c:v>
                </c:pt>
                <c:pt idx="296">
                  <c:v>1.3871792233203459</c:v>
                </c:pt>
                <c:pt idx="297">
                  <c:v>1.4334185307643577</c:v>
                </c:pt>
                <c:pt idx="298">
                  <c:v>1.4334185307643577</c:v>
                </c:pt>
                <c:pt idx="299">
                  <c:v>1.4025923258016832</c:v>
                </c:pt>
                <c:pt idx="300">
                  <c:v>1.448831633245695</c:v>
                </c:pt>
                <c:pt idx="301">
                  <c:v>1.4642447357270316</c:v>
                </c:pt>
                <c:pt idx="302">
                  <c:v>1.4642447357270316</c:v>
                </c:pt>
                <c:pt idx="303">
                  <c:v>1.4642447357270316</c:v>
                </c:pt>
                <c:pt idx="304">
                  <c:v>1.4642447357270316</c:v>
                </c:pt>
                <c:pt idx="305">
                  <c:v>1.4334185307643577</c:v>
                </c:pt>
                <c:pt idx="306">
                  <c:v>1.4796578382083694</c:v>
                </c:pt>
                <c:pt idx="307">
                  <c:v>1.4950709406897063</c:v>
                </c:pt>
                <c:pt idx="308">
                  <c:v>1.4950709406897063</c:v>
                </c:pt>
                <c:pt idx="309">
                  <c:v>1.4642447357270316</c:v>
                </c:pt>
                <c:pt idx="310">
                  <c:v>1.5413102481337178</c:v>
                </c:pt>
                <c:pt idx="311">
                  <c:v>1.5104840431710436</c:v>
                </c:pt>
                <c:pt idx="312">
                  <c:v>1.5104840431710436</c:v>
                </c:pt>
                <c:pt idx="313">
                  <c:v>1.5104840431710436</c:v>
                </c:pt>
                <c:pt idx="314">
                  <c:v>1.5721364530963922</c:v>
                </c:pt>
                <c:pt idx="315">
                  <c:v>1.5258971456523809</c:v>
                </c:pt>
                <c:pt idx="316">
                  <c:v>1.5567233506150553</c:v>
                </c:pt>
                <c:pt idx="317">
                  <c:v>1.5258971456523809</c:v>
                </c:pt>
                <c:pt idx="318">
                  <c:v>1.5721364530963922</c:v>
                </c:pt>
                <c:pt idx="319">
                  <c:v>1.5413102481337178</c:v>
                </c:pt>
                <c:pt idx="320">
                  <c:v>1.5567233506150553</c:v>
                </c:pt>
                <c:pt idx="321">
                  <c:v>1.5721364530963922</c:v>
                </c:pt>
                <c:pt idx="322">
                  <c:v>1.5567233506150553</c:v>
                </c:pt>
                <c:pt idx="323">
                  <c:v>1.5721364530963922</c:v>
                </c:pt>
                <c:pt idx="324">
                  <c:v>1.5721364530963922</c:v>
                </c:pt>
                <c:pt idx="325">
                  <c:v>1.5875495555777293</c:v>
                </c:pt>
                <c:pt idx="326">
                  <c:v>1.6029626580590663</c:v>
                </c:pt>
                <c:pt idx="327">
                  <c:v>1.6029626580590663</c:v>
                </c:pt>
                <c:pt idx="328">
                  <c:v>1.5875495555777293</c:v>
                </c:pt>
                <c:pt idx="329">
                  <c:v>1.6183757605404037</c:v>
                </c:pt>
                <c:pt idx="330">
                  <c:v>1.5875495555777293</c:v>
                </c:pt>
                <c:pt idx="331">
                  <c:v>1.6183757605404037</c:v>
                </c:pt>
                <c:pt idx="332">
                  <c:v>1.5875495555777293</c:v>
                </c:pt>
                <c:pt idx="333">
                  <c:v>1.6492019655030778</c:v>
                </c:pt>
                <c:pt idx="334">
                  <c:v>1.6646150679844149</c:v>
                </c:pt>
                <c:pt idx="335">
                  <c:v>1.6492019655030778</c:v>
                </c:pt>
                <c:pt idx="336">
                  <c:v>1.6646150679844149</c:v>
                </c:pt>
                <c:pt idx="337">
                  <c:v>1.6492019655030778</c:v>
                </c:pt>
                <c:pt idx="338">
                  <c:v>1.6646150679844149</c:v>
                </c:pt>
                <c:pt idx="339">
                  <c:v>1.6646150679844149</c:v>
                </c:pt>
                <c:pt idx="340">
                  <c:v>1.6800281704657525</c:v>
                </c:pt>
                <c:pt idx="341">
                  <c:v>1.6646150679844149</c:v>
                </c:pt>
                <c:pt idx="342">
                  <c:v>1.6954412729470898</c:v>
                </c:pt>
                <c:pt idx="343">
                  <c:v>1.6800281704657525</c:v>
                </c:pt>
                <c:pt idx="344">
                  <c:v>1.6954412729470898</c:v>
                </c:pt>
                <c:pt idx="345">
                  <c:v>1.7108543754284271</c:v>
                </c:pt>
                <c:pt idx="346">
                  <c:v>1.726267477909764</c:v>
                </c:pt>
                <c:pt idx="347">
                  <c:v>1.6800281704657525</c:v>
                </c:pt>
                <c:pt idx="348">
                  <c:v>1.7416805803911011</c:v>
                </c:pt>
                <c:pt idx="349">
                  <c:v>1.726267477909764</c:v>
                </c:pt>
                <c:pt idx="350">
                  <c:v>1.7108543754284271</c:v>
                </c:pt>
                <c:pt idx="351">
                  <c:v>1.7416805803911011</c:v>
                </c:pt>
                <c:pt idx="352">
                  <c:v>1.7570936828724384</c:v>
                </c:pt>
                <c:pt idx="353">
                  <c:v>0.12330481985069743</c:v>
                </c:pt>
                <c:pt idx="35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6A0E-744F-9CBD-08B8BF8002ED}"/>
            </c:ext>
          </c:extLst>
        </c:ser>
        <c:ser>
          <c:idx val="10"/>
          <c:order val="10"/>
          <c:tx>
            <c:v>5.1_47</c:v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5.1_47'!$H$9:$H$274</c:f>
              <c:numCache>
                <c:formatCode>General</c:formatCode>
                <c:ptCount val="266"/>
                <c:pt idx="0">
                  <c:v>0</c:v>
                </c:pt>
                <c:pt idx="1">
                  <c:v>1.3481999999999997E-5</c:v>
                </c:pt>
                <c:pt idx="2">
                  <c:v>1.2519000000000002E-5</c:v>
                </c:pt>
                <c:pt idx="3">
                  <c:v>1.2197999999999992E-5</c:v>
                </c:pt>
                <c:pt idx="4">
                  <c:v>1.2197999999999992E-5</c:v>
                </c:pt>
                <c:pt idx="5">
                  <c:v>1.2839999999999999E-5</c:v>
                </c:pt>
                <c:pt idx="6">
                  <c:v>1.5728999999999995E-5</c:v>
                </c:pt>
                <c:pt idx="7">
                  <c:v>2.0864999999999994E-5</c:v>
                </c:pt>
                <c:pt idx="8">
                  <c:v>2.3432999999999991E-5</c:v>
                </c:pt>
                <c:pt idx="9">
                  <c:v>2.6321999999999996E-5</c:v>
                </c:pt>
                <c:pt idx="10">
                  <c:v>2.9852999999999997E-5</c:v>
                </c:pt>
                <c:pt idx="11">
                  <c:v>3.2420999999999987E-5</c:v>
                </c:pt>
                <c:pt idx="12">
                  <c:v>3.4346999999999988E-5</c:v>
                </c:pt>
                <c:pt idx="13">
                  <c:v>3.723599999999998E-5</c:v>
                </c:pt>
                <c:pt idx="14">
                  <c:v>4.0445999999999985E-5</c:v>
                </c:pt>
                <c:pt idx="15">
                  <c:v>4.3013999999999998E-5</c:v>
                </c:pt>
                <c:pt idx="16">
                  <c:v>4.5260999999999986E-5</c:v>
                </c:pt>
                <c:pt idx="17">
                  <c:v>4.847099999999999E-5</c:v>
                </c:pt>
                <c:pt idx="18">
                  <c:v>5.1039000000000004E-5</c:v>
                </c:pt>
                <c:pt idx="19">
                  <c:v>5.3285999999999991E-5</c:v>
                </c:pt>
                <c:pt idx="20">
                  <c:v>5.5854000000000004E-5</c:v>
                </c:pt>
                <c:pt idx="21">
                  <c:v>5.9063999999999982E-5</c:v>
                </c:pt>
                <c:pt idx="22">
                  <c:v>6.131100000000001E-5</c:v>
                </c:pt>
                <c:pt idx="23">
                  <c:v>6.3878999999999989E-5</c:v>
                </c:pt>
                <c:pt idx="24">
                  <c:v>6.7088999999999994E-5</c:v>
                </c:pt>
                <c:pt idx="25">
                  <c:v>6.9977999999999986E-5</c:v>
                </c:pt>
                <c:pt idx="26">
                  <c:v>7.1903999999999995E-5</c:v>
                </c:pt>
                <c:pt idx="27">
                  <c:v>7.4472000000000001E-5</c:v>
                </c:pt>
                <c:pt idx="28">
                  <c:v>7.8002999999999992E-5</c:v>
                </c:pt>
                <c:pt idx="29">
                  <c:v>8.0570999999999998E-5</c:v>
                </c:pt>
                <c:pt idx="30">
                  <c:v>8.2817999999999992E-5</c:v>
                </c:pt>
                <c:pt idx="31">
                  <c:v>8.5386000000000012E-5</c:v>
                </c:pt>
                <c:pt idx="32">
                  <c:v>8.8595999999999976E-5</c:v>
                </c:pt>
                <c:pt idx="33">
                  <c:v>9.0842999999999997E-5</c:v>
                </c:pt>
                <c:pt idx="34">
                  <c:v>9.3410999999999977E-5</c:v>
                </c:pt>
                <c:pt idx="35">
                  <c:v>9.6620999999999982E-5</c:v>
                </c:pt>
                <c:pt idx="36">
                  <c:v>9.9188999999999988E-5</c:v>
                </c:pt>
                <c:pt idx="37">
                  <c:v>1.01115E-4</c:v>
                </c:pt>
                <c:pt idx="38">
                  <c:v>1.0464600000000001E-4</c:v>
                </c:pt>
                <c:pt idx="39">
                  <c:v>1.0785600000000002E-4</c:v>
                </c:pt>
                <c:pt idx="40">
                  <c:v>1.0946100000000001E-4</c:v>
                </c:pt>
                <c:pt idx="41">
                  <c:v>1.1202899999999999E-4</c:v>
                </c:pt>
                <c:pt idx="42">
                  <c:v>1.15239E-4</c:v>
                </c:pt>
                <c:pt idx="43">
                  <c:v>1.18449E-4</c:v>
                </c:pt>
                <c:pt idx="44">
                  <c:v>1.2037500000000001E-4</c:v>
                </c:pt>
                <c:pt idx="45">
                  <c:v>1.2326399999999999E-4</c:v>
                </c:pt>
                <c:pt idx="46">
                  <c:v>1.26153E-4</c:v>
                </c:pt>
                <c:pt idx="47">
                  <c:v>1.2839999999999998E-4</c:v>
                </c:pt>
                <c:pt idx="48">
                  <c:v>1.30968E-4</c:v>
                </c:pt>
                <c:pt idx="49">
                  <c:v>1.3353599999999999E-4</c:v>
                </c:pt>
                <c:pt idx="50">
                  <c:v>1.3674599999999998E-4</c:v>
                </c:pt>
                <c:pt idx="51">
                  <c:v>1.3867199999999998E-4</c:v>
                </c:pt>
                <c:pt idx="52">
                  <c:v>1.4156099999999998E-4</c:v>
                </c:pt>
                <c:pt idx="53">
                  <c:v>1.4541299999999994E-4</c:v>
                </c:pt>
                <c:pt idx="54">
                  <c:v>1.4733899999999997E-4</c:v>
                </c:pt>
                <c:pt idx="55">
                  <c:v>1.4926500000000002E-4</c:v>
                </c:pt>
                <c:pt idx="56">
                  <c:v>1.5215399999999999E-4</c:v>
                </c:pt>
                <c:pt idx="57">
                  <c:v>1.55685E-4</c:v>
                </c:pt>
                <c:pt idx="58">
                  <c:v>1.5793199999999995E-4</c:v>
                </c:pt>
                <c:pt idx="59">
                  <c:v>1.6017899999999999E-4</c:v>
                </c:pt>
                <c:pt idx="60">
                  <c:v>1.6338899999999998E-4</c:v>
                </c:pt>
                <c:pt idx="61">
                  <c:v>1.6627799999999998E-4</c:v>
                </c:pt>
                <c:pt idx="62">
                  <c:v>1.68204E-4</c:v>
                </c:pt>
                <c:pt idx="63">
                  <c:v>1.7109299999999998E-4</c:v>
                </c:pt>
                <c:pt idx="64">
                  <c:v>1.7398199999999999E-4</c:v>
                </c:pt>
                <c:pt idx="65">
                  <c:v>1.7654999999999995E-4</c:v>
                </c:pt>
                <c:pt idx="66">
                  <c:v>1.7911799999999997E-4</c:v>
                </c:pt>
                <c:pt idx="67">
                  <c:v>1.8232799999999997E-4</c:v>
                </c:pt>
                <c:pt idx="68">
                  <c:v>1.8489599999999999E-4</c:v>
                </c:pt>
                <c:pt idx="69">
                  <c:v>1.8682200000000001E-4</c:v>
                </c:pt>
                <c:pt idx="70">
                  <c:v>1.8971100000000001E-4</c:v>
                </c:pt>
                <c:pt idx="71">
                  <c:v>1.9292100000000001E-4</c:v>
                </c:pt>
                <c:pt idx="72">
                  <c:v>1.9548899999999994E-4</c:v>
                </c:pt>
                <c:pt idx="73">
                  <c:v>1.9805699999999996E-4</c:v>
                </c:pt>
                <c:pt idx="74">
                  <c:v>2.0094599999999994E-4</c:v>
                </c:pt>
                <c:pt idx="75">
                  <c:v>2.0351399999999996E-4</c:v>
                </c:pt>
                <c:pt idx="76">
                  <c:v>2.0576099999999994E-4</c:v>
                </c:pt>
                <c:pt idx="77">
                  <c:v>2.0832899999999999E-4</c:v>
                </c:pt>
                <c:pt idx="78">
                  <c:v>2.1153899999999995E-4</c:v>
                </c:pt>
                <c:pt idx="79">
                  <c:v>2.1378599999999993E-4</c:v>
                </c:pt>
                <c:pt idx="80">
                  <c:v>2.1603299999999997E-4</c:v>
                </c:pt>
                <c:pt idx="81">
                  <c:v>2.1956399999999995E-4</c:v>
                </c:pt>
                <c:pt idx="82">
                  <c:v>2.2277399999999994E-4</c:v>
                </c:pt>
                <c:pt idx="83">
                  <c:v>2.2437899999999997E-4</c:v>
                </c:pt>
                <c:pt idx="84">
                  <c:v>2.2694700000000002E-4</c:v>
                </c:pt>
                <c:pt idx="85">
                  <c:v>2.3047799999999997E-4</c:v>
                </c:pt>
                <c:pt idx="86">
                  <c:v>2.3304599999999999E-4</c:v>
                </c:pt>
                <c:pt idx="87">
                  <c:v>2.3497200000000001E-4</c:v>
                </c:pt>
                <c:pt idx="88">
                  <c:v>2.3786099999999996E-4</c:v>
                </c:pt>
                <c:pt idx="89">
                  <c:v>2.4107099999999998E-4</c:v>
                </c:pt>
                <c:pt idx="90">
                  <c:v>2.4363899999999998E-4</c:v>
                </c:pt>
                <c:pt idx="91">
                  <c:v>2.4588600000000001E-4</c:v>
                </c:pt>
                <c:pt idx="92">
                  <c:v>2.4877499999999996E-4</c:v>
                </c:pt>
                <c:pt idx="93">
                  <c:v>2.5166399999999997E-4</c:v>
                </c:pt>
                <c:pt idx="94">
                  <c:v>2.5391099999999995E-4</c:v>
                </c:pt>
                <c:pt idx="95">
                  <c:v>2.56479E-4</c:v>
                </c:pt>
                <c:pt idx="96">
                  <c:v>2.6033099999999993E-4</c:v>
                </c:pt>
                <c:pt idx="97">
                  <c:v>2.6225699999999995E-4</c:v>
                </c:pt>
                <c:pt idx="98">
                  <c:v>2.6450399999999999E-4</c:v>
                </c:pt>
                <c:pt idx="99">
                  <c:v>2.6739299999999999E-4</c:v>
                </c:pt>
                <c:pt idx="100">
                  <c:v>2.7060300000000001E-4</c:v>
                </c:pt>
                <c:pt idx="101">
                  <c:v>2.7284999999999999E-4</c:v>
                </c:pt>
                <c:pt idx="102">
                  <c:v>2.7541799999999998E-4</c:v>
                </c:pt>
                <c:pt idx="103">
                  <c:v>2.7894899999999996E-4</c:v>
                </c:pt>
                <c:pt idx="104">
                  <c:v>2.8119599999999994E-4</c:v>
                </c:pt>
                <c:pt idx="105">
                  <c:v>2.8344299999999992E-4</c:v>
                </c:pt>
                <c:pt idx="106">
                  <c:v>2.8601099999999997E-4</c:v>
                </c:pt>
                <c:pt idx="107">
                  <c:v>2.8922099999999993E-4</c:v>
                </c:pt>
                <c:pt idx="108">
                  <c:v>2.9146799999999997E-4</c:v>
                </c:pt>
                <c:pt idx="109">
                  <c:v>2.9403599999999996E-4</c:v>
                </c:pt>
                <c:pt idx="110">
                  <c:v>2.9756699999999994E-4</c:v>
                </c:pt>
                <c:pt idx="111">
                  <c:v>2.9981399999999997E-4</c:v>
                </c:pt>
                <c:pt idx="112">
                  <c:v>3.0174000000000005E-4</c:v>
                </c:pt>
                <c:pt idx="113">
                  <c:v>3.04629E-4</c:v>
                </c:pt>
                <c:pt idx="114">
                  <c:v>3.0816000000000003E-4</c:v>
                </c:pt>
                <c:pt idx="115">
                  <c:v>3.1040699999999996E-4</c:v>
                </c:pt>
                <c:pt idx="116">
                  <c:v>3.1265399999999999E-4</c:v>
                </c:pt>
                <c:pt idx="117">
                  <c:v>3.1618499999999997E-4</c:v>
                </c:pt>
                <c:pt idx="118">
                  <c:v>3.1875299999999996E-4</c:v>
                </c:pt>
                <c:pt idx="119">
                  <c:v>3.2099999999999994E-4</c:v>
                </c:pt>
                <c:pt idx="120">
                  <c:v>3.2356799999999999E-4</c:v>
                </c:pt>
                <c:pt idx="121">
                  <c:v>3.2645699999999994E-4</c:v>
                </c:pt>
                <c:pt idx="122">
                  <c:v>3.2902499999999999E-4</c:v>
                </c:pt>
                <c:pt idx="123">
                  <c:v>3.3159299999999993E-4</c:v>
                </c:pt>
                <c:pt idx="124">
                  <c:v>3.3448199999999993E-4</c:v>
                </c:pt>
                <c:pt idx="125">
                  <c:v>3.3737099999999994E-4</c:v>
                </c:pt>
                <c:pt idx="126">
                  <c:v>3.3929699999999996E-4</c:v>
                </c:pt>
                <c:pt idx="127">
                  <c:v>3.4218599999999997E-4</c:v>
                </c:pt>
                <c:pt idx="128">
                  <c:v>3.4571699999999994E-4</c:v>
                </c:pt>
                <c:pt idx="129">
                  <c:v>3.4828499999999999E-4</c:v>
                </c:pt>
                <c:pt idx="130">
                  <c:v>3.5021099999999996E-4</c:v>
                </c:pt>
                <c:pt idx="131">
                  <c:v>3.5342099999999992E-4</c:v>
                </c:pt>
                <c:pt idx="132">
                  <c:v>3.5630999999999998E-4</c:v>
                </c:pt>
                <c:pt idx="133">
                  <c:v>3.5855699999999996E-4</c:v>
                </c:pt>
                <c:pt idx="134">
                  <c:v>3.6080399999999989E-4</c:v>
                </c:pt>
                <c:pt idx="135">
                  <c:v>3.6401399999999991E-4</c:v>
                </c:pt>
                <c:pt idx="136">
                  <c:v>3.665819999999999E-4</c:v>
                </c:pt>
                <c:pt idx="137">
                  <c:v>3.6882899999999993E-4</c:v>
                </c:pt>
                <c:pt idx="138">
                  <c:v>3.720389999999999E-4</c:v>
                </c:pt>
                <c:pt idx="139">
                  <c:v>3.7492799999999996E-4</c:v>
                </c:pt>
                <c:pt idx="140">
                  <c:v>3.7717499999999999E-4</c:v>
                </c:pt>
                <c:pt idx="141">
                  <c:v>3.7942199999999992E-4</c:v>
                </c:pt>
                <c:pt idx="142">
                  <c:v>3.8263199999999994E-4</c:v>
                </c:pt>
                <c:pt idx="143">
                  <c:v>3.85521E-4</c:v>
                </c:pt>
                <c:pt idx="144">
                  <c:v>3.8776799999999998E-4</c:v>
                </c:pt>
                <c:pt idx="145">
                  <c:v>3.9033599999999997E-4</c:v>
                </c:pt>
                <c:pt idx="146">
                  <c:v>3.9354599999999999E-4</c:v>
                </c:pt>
                <c:pt idx="147">
                  <c:v>3.9611399999999993E-4</c:v>
                </c:pt>
                <c:pt idx="148">
                  <c:v>3.9836100000000002E-4</c:v>
                </c:pt>
                <c:pt idx="149">
                  <c:v>4.0124999999999991E-4</c:v>
                </c:pt>
                <c:pt idx="150">
                  <c:v>4.0413899999999997E-4</c:v>
                </c:pt>
                <c:pt idx="151">
                  <c:v>4.0638600000000001E-4</c:v>
                </c:pt>
                <c:pt idx="152">
                  <c:v>4.0895400000000006E-4</c:v>
                </c:pt>
                <c:pt idx="153">
                  <c:v>4.1216400000000002E-4</c:v>
                </c:pt>
                <c:pt idx="154">
                  <c:v>4.1505299999999997E-4</c:v>
                </c:pt>
                <c:pt idx="155">
                  <c:v>4.1697899999999999E-4</c:v>
                </c:pt>
                <c:pt idx="156">
                  <c:v>4.1986799999999994E-4</c:v>
                </c:pt>
                <c:pt idx="157">
                  <c:v>4.2307799999999991E-4</c:v>
                </c:pt>
                <c:pt idx="158">
                  <c:v>4.2532499999999994E-4</c:v>
                </c:pt>
                <c:pt idx="159">
                  <c:v>4.2789299999999999E-4</c:v>
                </c:pt>
                <c:pt idx="160">
                  <c:v>4.3142400000000008E-4</c:v>
                </c:pt>
                <c:pt idx="161">
                  <c:v>4.33671E-4</c:v>
                </c:pt>
                <c:pt idx="162">
                  <c:v>4.3591799999999993E-4</c:v>
                </c:pt>
                <c:pt idx="163">
                  <c:v>4.3848599999999998E-4</c:v>
                </c:pt>
                <c:pt idx="164">
                  <c:v>4.4169599999999994E-4</c:v>
                </c:pt>
                <c:pt idx="165">
                  <c:v>4.4394299999999997E-4</c:v>
                </c:pt>
                <c:pt idx="166">
                  <c:v>4.4619000000000001E-4</c:v>
                </c:pt>
                <c:pt idx="167">
                  <c:v>4.4972099999999999E-4</c:v>
                </c:pt>
                <c:pt idx="168">
                  <c:v>4.5228899999999992E-4</c:v>
                </c:pt>
                <c:pt idx="169">
                  <c:v>4.5453599999999996E-4</c:v>
                </c:pt>
                <c:pt idx="170">
                  <c:v>4.5710400000000001E-4</c:v>
                </c:pt>
                <c:pt idx="171">
                  <c:v>4.6063499999999998E-4</c:v>
                </c:pt>
                <c:pt idx="172">
                  <c:v>4.6320300000000003E-4</c:v>
                </c:pt>
                <c:pt idx="173">
                  <c:v>4.6512899999999994E-4</c:v>
                </c:pt>
                <c:pt idx="174">
                  <c:v>4.6833899999999991E-4</c:v>
                </c:pt>
                <c:pt idx="175">
                  <c:v>4.7122799999999997E-4</c:v>
                </c:pt>
                <c:pt idx="176">
                  <c:v>4.73475E-4</c:v>
                </c:pt>
                <c:pt idx="177">
                  <c:v>4.7572199999999993E-4</c:v>
                </c:pt>
                <c:pt idx="178">
                  <c:v>4.78932E-4</c:v>
                </c:pt>
                <c:pt idx="179">
                  <c:v>4.8150000000000005E-4</c:v>
                </c:pt>
                <c:pt idx="180">
                  <c:v>4.8374699999999997E-4</c:v>
                </c:pt>
                <c:pt idx="181">
                  <c:v>4.8663600000000003E-4</c:v>
                </c:pt>
                <c:pt idx="182">
                  <c:v>4.8984600000000005E-4</c:v>
                </c:pt>
                <c:pt idx="183">
                  <c:v>4.9209299999999998E-4</c:v>
                </c:pt>
                <c:pt idx="184">
                  <c:v>4.9466099999999997E-4</c:v>
                </c:pt>
                <c:pt idx="185">
                  <c:v>4.9787099999999999E-4</c:v>
                </c:pt>
                <c:pt idx="186">
                  <c:v>5.0043899999999998E-4</c:v>
                </c:pt>
                <c:pt idx="187">
                  <c:v>5.0268600000000002E-4</c:v>
                </c:pt>
                <c:pt idx="188">
                  <c:v>5.0557499999999997E-4</c:v>
                </c:pt>
                <c:pt idx="189">
                  <c:v>5.087850000000001E-4</c:v>
                </c:pt>
                <c:pt idx="190">
                  <c:v>5.1103200000000002E-4</c:v>
                </c:pt>
                <c:pt idx="191">
                  <c:v>5.1327899999999995E-4</c:v>
                </c:pt>
                <c:pt idx="192">
                  <c:v>5.1648899999999997E-4</c:v>
                </c:pt>
                <c:pt idx="193">
                  <c:v>5.1937799999999992E-4</c:v>
                </c:pt>
                <c:pt idx="194">
                  <c:v>5.2130399999999999E-4</c:v>
                </c:pt>
                <c:pt idx="195">
                  <c:v>5.2419299999999995E-4</c:v>
                </c:pt>
                <c:pt idx="196">
                  <c:v>5.2772400000000003E-4</c:v>
                </c:pt>
                <c:pt idx="197">
                  <c:v>5.2965E-4</c:v>
                </c:pt>
                <c:pt idx="198">
                  <c:v>5.3189700000000003E-4</c:v>
                </c:pt>
                <c:pt idx="199">
                  <c:v>5.3478599999999999E-4</c:v>
                </c:pt>
                <c:pt idx="200">
                  <c:v>5.37996E-4</c:v>
                </c:pt>
                <c:pt idx="201">
                  <c:v>5.4056400000000011E-4</c:v>
                </c:pt>
                <c:pt idx="202">
                  <c:v>5.4313199999999999E-4</c:v>
                </c:pt>
                <c:pt idx="203">
                  <c:v>5.4666299999999997E-4</c:v>
                </c:pt>
                <c:pt idx="204">
                  <c:v>5.4858899999999983E-4</c:v>
                </c:pt>
                <c:pt idx="205">
                  <c:v>5.5083599999999997E-4</c:v>
                </c:pt>
                <c:pt idx="206">
                  <c:v>5.5372500000000003E-4</c:v>
                </c:pt>
                <c:pt idx="207">
                  <c:v>5.5661399999999998E-4</c:v>
                </c:pt>
                <c:pt idx="208">
                  <c:v>5.5886099999999991E-4</c:v>
                </c:pt>
                <c:pt idx="209">
                  <c:v>5.614289999999999E-4</c:v>
                </c:pt>
                <c:pt idx="210">
                  <c:v>5.6463900000000003E-4</c:v>
                </c:pt>
                <c:pt idx="211">
                  <c:v>5.6720700000000002E-4</c:v>
                </c:pt>
                <c:pt idx="212">
                  <c:v>5.6945399999999995E-4</c:v>
                </c:pt>
                <c:pt idx="213">
                  <c:v>5.7234300000000001E-4</c:v>
                </c:pt>
                <c:pt idx="214">
                  <c:v>5.7555300000000002E-4</c:v>
                </c:pt>
                <c:pt idx="215">
                  <c:v>5.7812100000000002E-4</c:v>
                </c:pt>
                <c:pt idx="216">
                  <c:v>5.8036799999999994E-4</c:v>
                </c:pt>
                <c:pt idx="217">
                  <c:v>5.8357800000000007E-4</c:v>
                </c:pt>
                <c:pt idx="218">
                  <c:v>5.8614600000000006E-4</c:v>
                </c:pt>
                <c:pt idx="219">
                  <c:v>5.8839299999999999E-4</c:v>
                </c:pt>
                <c:pt idx="220">
                  <c:v>5.9096099999999998E-4</c:v>
                </c:pt>
                <c:pt idx="221">
                  <c:v>5.94171E-4</c:v>
                </c:pt>
                <c:pt idx="222">
                  <c:v>5.967390000000001E-4</c:v>
                </c:pt>
                <c:pt idx="223">
                  <c:v>5.9898600000000003E-4</c:v>
                </c:pt>
                <c:pt idx="224">
                  <c:v>6.0219600000000005E-4</c:v>
                </c:pt>
                <c:pt idx="225">
                  <c:v>6.05085E-4</c:v>
                </c:pt>
                <c:pt idx="226">
                  <c:v>6.0701099999999997E-4</c:v>
                </c:pt>
                <c:pt idx="227">
                  <c:v>6.0957900000000007E-4</c:v>
                </c:pt>
                <c:pt idx="228">
                  <c:v>6.1278899999999998E-4</c:v>
                </c:pt>
                <c:pt idx="229">
                  <c:v>6.1535699999999997E-4</c:v>
                </c:pt>
                <c:pt idx="230">
                  <c:v>6.17604E-4</c:v>
                </c:pt>
                <c:pt idx="231">
                  <c:v>6.2081400000000002E-4</c:v>
                </c:pt>
                <c:pt idx="232">
                  <c:v>6.2370299999999987E-4</c:v>
                </c:pt>
                <c:pt idx="233">
                  <c:v>6.259499999999999E-4</c:v>
                </c:pt>
                <c:pt idx="234">
                  <c:v>6.2819700000000004E-4</c:v>
                </c:pt>
                <c:pt idx="235">
                  <c:v>6.3140699999999995E-4</c:v>
                </c:pt>
                <c:pt idx="236">
                  <c:v>6.3429600000000001E-4</c:v>
                </c:pt>
                <c:pt idx="237">
                  <c:v>6.3654299999999994E-4</c:v>
                </c:pt>
                <c:pt idx="238">
                  <c:v>6.3911099999999982E-4</c:v>
                </c:pt>
                <c:pt idx="239">
                  <c:v>6.4264200000000002E-4</c:v>
                </c:pt>
                <c:pt idx="240">
                  <c:v>6.4456799999999999E-4</c:v>
                </c:pt>
                <c:pt idx="241">
                  <c:v>6.4681499999999991E-4</c:v>
                </c:pt>
                <c:pt idx="242">
                  <c:v>6.5002500000000004E-4</c:v>
                </c:pt>
                <c:pt idx="243">
                  <c:v>6.5291399999999988E-4</c:v>
                </c:pt>
                <c:pt idx="244">
                  <c:v>6.5516100000000002E-4</c:v>
                </c:pt>
                <c:pt idx="245">
                  <c:v>6.5804999999999998E-4</c:v>
                </c:pt>
                <c:pt idx="246">
                  <c:v>6.6125999999999999E-4</c:v>
                </c:pt>
                <c:pt idx="247">
                  <c:v>6.6350700000000003E-4</c:v>
                </c:pt>
                <c:pt idx="248">
                  <c:v>6.6575399999999996E-4</c:v>
                </c:pt>
                <c:pt idx="249">
                  <c:v>6.6864300000000002E-4</c:v>
                </c:pt>
                <c:pt idx="250">
                  <c:v>6.7185299999999993E-4</c:v>
                </c:pt>
                <c:pt idx="251">
                  <c:v>6.73779E-4</c:v>
                </c:pt>
                <c:pt idx="252">
                  <c:v>6.7666799999999995E-4</c:v>
                </c:pt>
                <c:pt idx="253">
                  <c:v>6.7987800000000008E-4</c:v>
                </c:pt>
                <c:pt idx="254">
                  <c:v>6.8212500000000001E-4</c:v>
                </c:pt>
                <c:pt idx="255">
                  <c:v>6.8437199999999993E-4</c:v>
                </c:pt>
                <c:pt idx="256">
                  <c:v>6.872610000000001E-4</c:v>
                </c:pt>
                <c:pt idx="257">
                  <c:v>6.9047100000000001E-4</c:v>
                </c:pt>
                <c:pt idx="258">
                  <c:v>6.93039E-4</c:v>
                </c:pt>
                <c:pt idx="259">
                  <c:v>6.95607E-4</c:v>
                </c:pt>
                <c:pt idx="260">
                  <c:v>6.9881699999999991E-4</c:v>
                </c:pt>
                <c:pt idx="261">
                  <c:v>7.0106399999999994E-4</c:v>
                </c:pt>
                <c:pt idx="262">
                  <c:v>7.0331099999999998E-4</c:v>
                </c:pt>
                <c:pt idx="263">
                  <c:v>7.0587899999999997E-4</c:v>
                </c:pt>
                <c:pt idx="264">
                  <c:v>7.0908899999999999E-4</c:v>
                </c:pt>
                <c:pt idx="265">
                  <c:v>7.1133600000000002E-4</c:v>
                </c:pt>
              </c:numCache>
            </c:numRef>
          </c:xVal>
          <c:yVal>
            <c:numRef>
              <c:f>'plaster 5.1_47'!$G$9:$G$274</c:f>
              <c:numCache>
                <c:formatCode>General</c:formatCode>
                <c:ptCount val="266"/>
                <c:pt idx="0">
                  <c:v>0</c:v>
                </c:pt>
                <c:pt idx="1">
                  <c:v>9.4938992203609948E-2</c:v>
                </c:pt>
                <c:pt idx="2">
                  <c:v>5.4250852687777129E-2</c:v>
                </c:pt>
                <c:pt idx="3">
                  <c:v>8.1376279031665666E-2</c:v>
                </c:pt>
                <c:pt idx="4">
                  <c:v>5.4250852687777129E-2</c:v>
                </c:pt>
                <c:pt idx="5">
                  <c:v>8.1376279031665666E-2</c:v>
                </c:pt>
                <c:pt idx="6">
                  <c:v>6.7813565859721411E-2</c:v>
                </c:pt>
                <c:pt idx="7">
                  <c:v>0.12206441854749854</c:v>
                </c:pt>
                <c:pt idx="8">
                  <c:v>8.1376279031665666E-2</c:v>
                </c:pt>
                <c:pt idx="9">
                  <c:v>0.12206441854749854</c:v>
                </c:pt>
                <c:pt idx="10">
                  <c:v>0.13562713171944279</c:v>
                </c:pt>
                <c:pt idx="11">
                  <c:v>0.13562713171944279</c:v>
                </c:pt>
                <c:pt idx="12">
                  <c:v>0.12206441854749854</c:v>
                </c:pt>
                <c:pt idx="13">
                  <c:v>0.13562713171944279</c:v>
                </c:pt>
                <c:pt idx="14">
                  <c:v>0.14918984489138709</c:v>
                </c:pt>
                <c:pt idx="15">
                  <c:v>0.16275255806333139</c:v>
                </c:pt>
                <c:pt idx="16">
                  <c:v>0.18987798440721995</c:v>
                </c:pt>
                <c:pt idx="17">
                  <c:v>0.1763152712352756</c:v>
                </c:pt>
                <c:pt idx="18">
                  <c:v>0.20344069757916419</c:v>
                </c:pt>
                <c:pt idx="19">
                  <c:v>0.21700341075110854</c:v>
                </c:pt>
                <c:pt idx="20">
                  <c:v>0.21700341075110854</c:v>
                </c:pt>
                <c:pt idx="21">
                  <c:v>0.23056612392305273</c:v>
                </c:pt>
                <c:pt idx="22">
                  <c:v>0.23056612392305273</c:v>
                </c:pt>
                <c:pt idx="23">
                  <c:v>0.23056612392305273</c:v>
                </c:pt>
                <c:pt idx="24">
                  <c:v>0.24412883709499703</c:v>
                </c:pt>
                <c:pt idx="25">
                  <c:v>0.29837968978277413</c:v>
                </c:pt>
                <c:pt idx="26">
                  <c:v>0.2576915502669414</c:v>
                </c:pt>
                <c:pt idx="27">
                  <c:v>0.28481697661082994</c:v>
                </c:pt>
                <c:pt idx="28">
                  <c:v>0.27125426343888565</c:v>
                </c:pt>
                <c:pt idx="29">
                  <c:v>0.28481697661082994</c:v>
                </c:pt>
                <c:pt idx="30">
                  <c:v>0.29837968978277413</c:v>
                </c:pt>
                <c:pt idx="31">
                  <c:v>0.32550511612666283</c:v>
                </c:pt>
                <c:pt idx="32">
                  <c:v>0.31194240295471848</c:v>
                </c:pt>
                <c:pt idx="33">
                  <c:v>0.33906782929860702</c:v>
                </c:pt>
                <c:pt idx="34">
                  <c:v>0.35263054247055126</c:v>
                </c:pt>
                <c:pt idx="35">
                  <c:v>0.36619325564249555</c:v>
                </c:pt>
                <c:pt idx="36">
                  <c:v>0.35263054247055126</c:v>
                </c:pt>
                <c:pt idx="37">
                  <c:v>0.36619325564249555</c:v>
                </c:pt>
                <c:pt idx="38">
                  <c:v>0.36619325564249555</c:v>
                </c:pt>
                <c:pt idx="39">
                  <c:v>0.4068813951583285</c:v>
                </c:pt>
                <c:pt idx="40">
                  <c:v>0.4068813951583285</c:v>
                </c:pt>
                <c:pt idx="41">
                  <c:v>0.4068813951583285</c:v>
                </c:pt>
                <c:pt idx="42">
                  <c:v>0.42044410833027268</c:v>
                </c:pt>
                <c:pt idx="43">
                  <c:v>0.44756953467416127</c:v>
                </c:pt>
                <c:pt idx="44">
                  <c:v>0.43400682150221703</c:v>
                </c:pt>
                <c:pt idx="45">
                  <c:v>0.43400682150221703</c:v>
                </c:pt>
                <c:pt idx="46">
                  <c:v>0.44756953467416127</c:v>
                </c:pt>
                <c:pt idx="47">
                  <c:v>0.50182038736193835</c:v>
                </c:pt>
                <c:pt idx="48">
                  <c:v>0.47469496101804975</c:v>
                </c:pt>
                <c:pt idx="49">
                  <c:v>0.47469496101804975</c:v>
                </c:pt>
                <c:pt idx="50">
                  <c:v>0.48825767418999416</c:v>
                </c:pt>
                <c:pt idx="51">
                  <c:v>0.47469496101804975</c:v>
                </c:pt>
                <c:pt idx="52">
                  <c:v>0.48825767418999416</c:v>
                </c:pt>
                <c:pt idx="53">
                  <c:v>0.52894581370582694</c:v>
                </c:pt>
                <c:pt idx="54">
                  <c:v>0.54250852687777129</c:v>
                </c:pt>
                <c:pt idx="55">
                  <c:v>0.52894581370582694</c:v>
                </c:pt>
                <c:pt idx="56">
                  <c:v>0.55607124004971542</c:v>
                </c:pt>
                <c:pt idx="57">
                  <c:v>0.56963395322165988</c:v>
                </c:pt>
                <c:pt idx="58">
                  <c:v>0.56963395322165988</c:v>
                </c:pt>
                <c:pt idx="59">
                  <c:v>0.58319666639360412</c:v>
                </c:pt>
                <c:pt idx="60">
                  <c:v>0.58319666639360412</c:v>
                </c:pt>
                <c:pt idx="61">
                  <c:v>0.61032209273749261</c:v>
                </c:pt>
                <c:pt idx="62">
                  <c:v>0.61032209273749261</c:v>
                </c:pt>
                <c:pt idx="63">
                  <c:v>0.61032209273749261</c:v>
                </c:pt>
                <c:pt idx="64">
                  <c:v>0.65101023225332555</c:v>
                </c:pt>
                <c:pt idx="65">
                  <c:v>0.63744751908138109</c:v>
                </c:pt>
                <c:pt idx="66">
                  <c:v>0.61032209273749261</c:v>
                </c:pt>
                <c:pt idx="67">
                  <c:v>0.62388480590943696</c:v>
                </c:pt>
                <c:pt idx="68">
                  <c:v>0.66457294542526979</c:v>
                </c:pt>
                <c:pt idx="69">
                  <c:v>0.69169837176915827</c:v>
                </c:pt>
                <c:pt idx="70">
                  <c:v>0.69169837176915827</c:v>
                </c:pt>
                <c:pt idx="71">
                  <c:v>0.69169837176915827</c:v>
                </c:pt>
                <c:pt idx="72">
                  <c:v>0.71882379811304697</c:v>
                </c:pt>
                <c:pt idx="73">
                  <c:v>0.71882379811304697</c:v>
                </c:pt>
                <c:pt idx="74">
                  <c:v>0.74594922445693557</c:v>
                </c:pt>
                <c:pt idx="75">
                  <c:v>0.75951193762887981</c:v>
                </c:pt>
                <c:pt idx="76">
                  <c:v>0.74594922445693557</c:v>
                </c:pt>
                <c:pt idx="77">
                  <c:v>0.77307465080082394</c:v>
                </c:pt>
                <c:pt idx="78">
                  <c:v>0.77307465080082394</c:v>
                </c:pt>
                <c:pt idx="79">
                  <c:v>0.75951193762887981</c:v>
                </c:pt>
                <c:pt idx="80">
                  <c:v>0.77307465080082394</c:v>
                </c:pt>
                <c:pt idx="81">
                  <c:v>0.78663736397276829</c:v>
                </c:pt>
                <c:pt idx="82">
                  <c:v>0.81376279031665699</c:v>
                </c:pt>
                <c:pt idx="83">
                  <c:v>0.81376279031665699</c:v>
                </c:pt>
                <c:pt idx="84">
                  <c:v>0.82732550348860101</c:v>
                </c:pt>
                <c:pt idx="85">
                  <c:v>0.85445092983248982</c:v>
                </c:pt>
                <c:pt idx="86">
                  <c:v>0.86801364300443407</c:v>
                </c:pt>
                <c:pt idx="87">
                  <c:v>0.85445092983248982</c:v>
                </c:pt>
                <c:pt idx="88">
                  <c:v>0.88157635617637831</c:v>
                </c:pt>
                <c:pt idx="89">
                  <c:v>0.86801364300443407</c:v>
                </c:pt>
                <c:pt idx="90">
                  <c:v>0.89513906934832255</c:v>
                </c:pt>
                <c:pt idx="91">
                  <c:v>0.89513906934832255</c:v>
                </c:pt>
                <c:pt idx="92">
                  <c:v>0.89513906934832255</c:v>
                </c:pt>
                <c:pt idx="93">
                  <c:v>0.92226449569221114</c:v>
                </c:pt>
                <c:pt idx="94">
                  <c:v>0.92226449569221114</c:v>
                </c:pt>
                <c:pt idx="95">
                  <c:v>0.93582720886415549</c:v>
                </c:pt>
                <c:pt idx="96">
                  <c:v>0.94938992203609951</c:v>
                </c:pt>
                <c:pt idx="97">
                  <c:v>0.96295263520804397</c:v>
                </c:pt>
                <c:pt idx="98">
                  <c:v>0.97651534837998832</c:v>
                </c:pt>
                <c:pt idx="99">
                  <c:v>0.94938992203609951</c:v>
                </c:pt>
                <c:pt idx="100">
                  <c:v>1.0036407747238769</c:v>
                </c:pt>
                <c:pt idx="101">
                  <c:v>0.99007806155193234</c:v>
                </c:pt>
                <c:pt idx="102">
                  <c:v>0.99007806155193234</c:v>
                </c:pt>
                <c:pt idx="103">
                  <c:v>1.0172034878958212</c:v>
                </c:pt>
                <c:pt idx="104">
                  <c:v>1.0307662010677654</c:v>
                </c:pt>
                <c:pt idx="105">
                  <c:v>1.0578916274116539</c:v>
                </c:pt>
                <c:pt idx="106">
                  <c:v>1.0443289142397096</c:v>
                </c:pt>
                <c:pt idx="107">
                  <c:v>1.0578916274116539</c:v>
                </c:pt>
                <c:pt idx="108">
                  <c:v>1.0714543405835983</c:v>
                </c:pt>
                <c:pt idx="109">
                  <c:v>1.0714543405835983</c:v>
                </c:pt>
                <c:pt idx="110">
                  <c:v>1.0985797669274866</c:v>
                </c:pt>
                <c:pt idx="111">
                  <c:v>1.1257051932713751</c:v>
                </c:pt>
                <c:pt idx="112">
                  <c:v>1.1121424800994308</c:v>
                </c:pt>
                <c:pt idx="113">
                  <c:v>1.1392679064433198</c:v>
                </c:pt>
                <c:pt idx="114">
                  <c:v>1.1257051932713751</c:v>
                </c:pt>
                <c:pt idx="115">
                  <c:v>1.1663933327872082</c:v>
                </c:pt>
                <c:pt idx="116">
                  <c:v>1.1663933327872082</c:v>
                </c:pt>
                <c:pt idx="117">
                  <c:v>1.1528306196152638</c:v>
                </c:pt>
                <c:pt idx="118">
                  <c:v>1.1935187591310967</c:v>
                </c:pt>
                <c:pt idx="119">
                  <c:v>1.1799560459591525</c:v>
                </c:pt>
                <c:pt idx="120">
                  <c:v>1.1935187591310967</c:v>
                </c:pt>
                <c:pt idx="121">
                  <c:v>1.207081472303041</c:v>
                </c:pt>
                <c:pt idx="122">
                  <c:v>1.2206441854749852</c:v>
                </c:pt>
                <c:pt idx="123">
                  <c:v>1.207081472303041</c:v>
                </c:pt>
                <c:pt idx="124">
                  <c:v>1.2477696118188739</c:v>
                </c:pt>
                <c:pt idx="125">
                  <c:v>1.2342068986469297</c:v>
                </c:pt>
                <c:pt idx="126">
                  <c:v>1.2613323249908179</c:v>
                </c:pt>
                <c:pt idx="127">
                  <c:v>1.2613323249908179</c:v>
                </c:pt>
                <c:pt idx="128">
                  <c:v>1.2748950381627626</c:v>
                </c:pt>
                <c:pt idx="129">
                  <c:v>1.2748950381627626</c:v>
                </c:pt>
                <c:pt idx="130">
                  <c:v>1.2884577513347066</c:v>
                </c:pt>
                <c:pt idx="131">
                  <c:v>1.3155831776785953</c:v>
                </c:pt>
                <c:pt idx="132">
                  <c:v>1.3155831776785953</c:v>
                </c:pt>
                <c:pt idx="133">
                  <c:v>1.3291458908505396</c:v>
                </c:pt>
                <c:pt idx="134">
                  <c:v>1.3427086040224836</c:v>
                </c:pt>
                <c:pt idx="135">
                  <c:v>1.3562713171944283</c:v>
                </c:pt>
                <c:pt idx="136">
                  <c:v>1.3698340303663727</c:v>
                </c:pt>
                <c:pt idx="137">
                  <c:v>1.3698340303663727</c:v>
                </c:pt>
                <c:pt idx="138">
                  <c:v>1.396959456710261</c:v>
                </c:pt>
                <c:pt idx="139">
                  <c:v>1.396959456710261</c:v>
                </c:pt>
                <c:pt idx="140">
                  <c:v>1.396959456710261</c:v>
                </c:pt>
                <c:pt idx="141">
                  <c:v>1.4240848830541495</c:v>
                </c:pt>
                <c:pt idx="142">
                  <c:v>1.4240848830541495</c:v>
                </c:pt>
                <c:pt idx="143">
                  <c:v>1.451210309398038</c:v>
                </c:pt>
                <c:pt idx="144">
                  <c:v>1.4240848830541495</c:v>
                </c:pt>
                <c:pt idx="145">
                  <c:v>1.4376475962260939</c:v>
                </c:pt>
                <c:pt idx="146">
                  <c:v>1.451210309398038</c:v>
                </c:pt>
                <c:pt idx="147">
                  <c:v>1.4647730225699822</c:v>
                </c:pt>
                <c:pt idx="148">
                  <c:v>1.4647730225699822</c:v>
                </c:pt>
                <c:pt idx="149">
                  <c:v>1.5054611620858156</c:v>
                </c:pt>
                <c:pt idx="150">
                  <c:v>1.4918984489138711</c:v>
                </c:pt>
                <c:pt idx="151">
                  <c:v>1.5190238752577596</c:v>
                </c:pt>
                <c:pt idx="152">
                  <c:v>1.5054611620858156</c:v>
                </c:pt>
                <c:pt idx="153">
                  <c:v>1.5325865884297039</c:v>
                </c:pt>
                <c:pt idx="154">
                  <c:v>1.5461493016016481</c:v>
                </c:pt>
                <c:pt idx="155">
                  <c:v>1.5461493016016481</c:v>
                </c:pt>
                <c:pt idx="156">
                  <c:v>1.586837441117481</c:v>
                </c:pt>
                <c:pt idx="157">
                  <c:v>1.5597120147735923</c:v>
                </c:pt>
                <c:pt idx="158">
                  <c:v>1.5732747279455366</c:v>
                </c:pt>
                <c:pt idx="159">
                  <c:v>1.5732747279455366</c:v>
                </c:pt>
                <c:pt idx="160">
                  <c:v>1.6004001542894253</c:v>
                </c:pt>
                <c:pt idx="161">
                  <c:v>1.586837441117481</c:v>
                </c:pt>
                <c:pt idx="162">
                  <c:v>1.641088293805258</c:v>
                </c:pt>
                <c:pt idx="163">
                  <c:v>1.6139628674613693</c:v>
                </c:pt>
                <c:pt idx="164">
                  <c:v>1.654651006977202</c:v>
                </c:pt>
                <c:pt idx="165">
                  <c:v>1.6682137201491469</c:v>
                </c:pt>
                <c:pt idx="166">
                  <c:v>1.6817764333210907</c:v>
                </c:pt>
                <c:pt idx="167">
                  <c:v>1.6682137201491469</c:v>
                </c:pt>
                <c:pt idx="168">
                  <c:v>1.6682137201491469</c:v>
                </c:pt>
                <c:pt idx="169">
                  <c:v>1.6953391464930352</c:v>
                </c:pt>
                <c:pt idx="170">
                  <c:v>1.6953391464930352</c:v>
                </c:pt>
                <c:pt idx="171">
                  <c:v>1.7224645728369237</c:v>
                </c:pt>
                <c:pt idx="172">
                  <c:v>1.7360272860088681</c:v>
                </c:pt>
                <c:pt idx="173">
                  <c:v>1.7224645728369237</c:v>
                </c:pt>
                <c:pt idx="174">
                  <c:v>1.7360272860088681</c:v>
                </c:pt>
                <c:pt idx="175">
                  <c:v>1.7631527123527566</c:v>
                </c:pt>
                <c:pt idx="176">
                  <c:v>1.7767154255247009</c:v>
                </c:pt>
                <c:pt idx="177">
                  <c:v>1.7631527123527566</c:v>
                </c:pt>
                <c:pt idx="178">
                  <c:v>1.7902781386966451</c:v>
                </c:pt>
                <c:pt idx="179">
                  <c:v>1.7631527123527566</c:v>
                </c:pt>
                <c:pt idx="180">
                  <c:v>1.8174035650405336</c:v>
                </c:pt>
                <c:pt idx="181">
                  <c:v>1.7902781386966451</c:v>
                </c:pt>
                <c:pt idx="182">
                  <c:v>1.830966278212478</c:v>
                </c:pt>
                <c:pt idx="183">
                  <c:v>1.830966278212478</c:v>
                </c:pt>
                <c:pt idx="184">
                  <c:v>1.830966278212478</c:v>
                </c:pt>
                <c:pt idx="185">
                  <c:v>1.871654417728311</c:v>
                </c:pt>
                <c:pt idx="186">
                  <c:v>1.830966278212478</c:v>
                </c:pt>
                <c:pt idx="187">
                  <c:v>1.8852171309002552</c:v>
                </c:pt>
                <c:pt idx="188">
                  <c:v>1.871654417728311</c:v>
                </c:pt>
                <c:pt idx="189">
                  <c:v>1.9123425572441433</c:v>
                </c:pt>
                <c:pt idx="190">
                  <c:v>1.9123425572441433</c:v>
                </c:pt>
                <c:pt idx="191">
                  <c:v>1.9394679835880324</c:v>
                </c:pt>
                <c:pt idx="192">
                  <c:v>1.9259052704160879</c:v>
                </c:pt>
                <c:pt idx="193">
                  <c:v>1.9123425572441433</c:v>
                </c:pt>
                <c:pt idx="194">
                  <c:v>1.9665934099319209</c:v>
                </c:pt>
                <c:pt idx="195">
                  <c:v>1.9801561231038647</c:v>
                </c:pt>
                <c:pt idx="196">
                  <c:v>1.9937188362758094</c:v>
                </c:pt>
                <c:pt idx="197">
                  <c:v>1.9801561231038647</c:v>
                </c:pt>
                <c:pt idx="198">
                  <c:v>1.9665934099319209</c:v>
                </c:pt>
                <c:pt idx="199">
                  <c:v>1.9801561231038647</c:v>
                </c:pt>
                <c:pt idx="200">
                  <c:v>2.0072815494477538</c:v>
                </c:pt>
                <c:pt idx="201">
                  <c:v>2.0208442626196983</c:v>
                </c:pt>
                <c:pt idx="202">
                  <c:v>2.0072815494477538</c:v>
                </c:pt>
                <c:pt idx="203">
                  <c:v>2.0479696889635863</c:v>
                </c:pt>
                <c:pt idx="204">
                  <c:v>2.0344069757916423</c:v>
                </c:pt>
                <c:pt idx="205">
                  <c:v>2.0479696889635863</c:v>
                </c:pt>
                <c:pt idx="206">
                  <c:v>2.0886578284794193</c:v>
                </c:pt>
                <c:pt idx="207">
                  <c:v>2.1022205416513637</c:v>
                </c:pt>
                <c:pt idx="208">
                  <c:v>2.0750951153074757</c:v>
                </c:pt>
                <c:pt idx="209">
                  <c:v>2.0886578284794193</c:v>
                </c:pt>
                <c:pt idx="210">
                  <c:v>2.1022205416513637</c:v>
                </c:pt>
                <c:pt idx="211">
                  <c:v>2.1293459679952522</c:v>
                </c:pt>
                <c:pt idx="212">
                  <c:v>2.1564713943391411</c:v>
                </c:pt>
                <c:pt idx="213">
                  <c:v>2.1429086811671967</c:v>
                </c:pt>
                <c:pt idx="214">
                  <c:v>2.1293459679952522</c:v>
                </c:pt>
                <c:pt idx="215">
                  <c:v>2.1564713943391411</c:v>
                </c:pt>
                <c:pt idx="216">
                  <c:v>2.1700341075110852</c:v>
                </c:pt>
                <c:pt idx="217">
                  <c:v>2.1971595338549732</c:v>
                </c:pt>
                <c:pt idx="218">
                  <c:v>2.1971595338549732</c:v>
                </c:pt>
                <c:pt idx="219">
                  <c:v>2.2242849601988626</c:v>
                </c:pt>
                <c:pt idx="220">
                  <c:v>2.2107222470269181</c:v>
                </c:pt>
                <c:pt idx="221">
                  <c:v>2.1971595338549732</c:v>
                </c:pt>
                <c:pt idx="222">
                  <c:v>2.2107222470269181</c:v>
                </c:pt>
                <c:pt idx="223">
                  <c:v>2.2514103865427502</c:v>
                </c:pt>
                <c:pt idx="224">
                  <c:v>2.2649730997146951</c:v>
                </c:pt>
                <c:pt idx="225">
                  <c:v>2.2514103865427502</c:v>
                </c:pt>
                <c:pt idx="226">
                  <c:v>2.2920985260585831</c:v>
                </c:pt>
                <c:pt idx="227">
                  <c:v>2.2785358128866395</c:v>
                </c:pt>
                <c:pt idx="228">
                  <c:v>2.2785358128866395</c:v>
                </c:pt>
                <c:pt idx="229">
                  <c:v>2.3056612392305285</c:v>
                </c:pt>
                <c:pt idx="230">
                  <c:v>2.319223952402472</c:v>
                </c:pt>
                <c:pt idx="231">
                  <c:v>2.3056612392305285</c:v>
                </c:pt>
                <c:pt idx="232">
                  <c:v>2.3327866655744165</c:v>
                </c:pt>
                <c:pt idx="233">
                  <c:v>2.3327866655744165</c:v>
                </c:pt>
                <c:pt idx="234">
                  <c:v>2.346349378746361</c:v>
                </c:pt>
                <c:pt idx="235">
                  <c:v>2.3870375182621935</c:v>
                </c:pt>
                <c:pt idx="236">
                  <c:v>2.346349378746361</c:v>
                </c:pt>
                <c:pt idx="237">
                  <c:v>2.4006002314341384</c:v>
                </c:pt>
                <c:pt idx="238">
                  <c:v>2.4006002314341384</c:v>
                </c:pt>
                <c:pt idx="239">
                  <c:v>2.4006002314341384</c:v>
                </c:pt>
                <c:pt idx="240">
                  <c:v>2.4277256577780264</c:v>
                </c:pt>
                <c:pt idx="241">
                  <c:v>2.4006002314341384</c:v>
                </c:pt>
                <c:pt idx="242">
                  <c:v>2.4412883709499704</c:v>
                </c:pt>
                <c:pt idx="243">
                  <c:v>2.4277256577780264</c:v>
                </c:pt>
                <c:pt idx="244">
                  <c:v>2.4277256577780264</c:v>
                </c:pt>
                <c:pt idx="245">
                  <c:v>2.4684137972938593</c:v>
                </c:pt>
                <c:pt idx="246">
                  <c:v>2.4548510841219149</c:v>
                </c:pt>
                <c:pt idx="247">
                  <c:v>2.4548510841219149</c:v>
                </c:pt>
                <c:pt idx="248">
                  <c:v>2.4684137972938593</c:v>
                </c:pt>
                <c:pt idx="249">
                  <c:v>2.5091019368096918</c:v>
                </c:pt>
                <c:pt idx="250">
                  <c:v>2.5091019368096918</c:v>
                </c:pt>
                <c:pt idx="251">
                  <c:v>2.5226646499816359</c:v>
                </c:pt>
                <c:pt idx="252">
                  <c:v>2.5226646499816359</c:v>
                </c:pt>
                <c:pt idx="253">
                  <c:v>2.5226646499816359</c:v>
                </c:pt>
                <c:pt idx="254">
                  <c:v>2.5362273631535808</c:v>
                </c:pt>
                <c:pt idx="255">
                  <c:v>2.5633527894974693</c:v>
                </c:pt>
                <c:pt idx="256">
                  <c:v>2.5633527894974693</c:v>
                </c:pt>
                <c:pt idx="257">
                  <c:v>2.5769155026694133</c:v>
                </c:pt>
                <c:pt idx="258">
                  <c:v>2.5633527894974693</c:v>
                </c:pt>
                <c:pt idx="259">
                  <c:v>2.5904782158413573</c:v>
                </c:pt>
                <c:pt idx="260">
                  <c:v>2.6311663553571907</c:v>
                </c:pt>
                <c:pt idx="261">
                  <c:v>2.5904782158413573</c:v>
                </c:pt>
                <c:pt idx="262">
                  <c:v>2.6040409290133022</c:v>
                </c:pt>
                <c:pt idx="263">
                  <c:v>2.6311663553571907</c:v>
                </c:pt>
                <c:pt idx="264">
                  <c:v>2.6447290685291351</c:v>
                </c:pt>
                <c:pt idx="26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6A0E-744F-9CBD-08B8BF8002ED}"/>
            </c:ext>
          </c:extLst>
        </c:ser>
        <c:ser>
          <c:idx val="11"/>
          <c:order val="11"/>
          <c:tx>
            <c:v>5.1_48</c:v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'plaster 5.1_48'!$H$9:$H$335</c:f>
              <c:numCache>
                <c:formatCode>General</c:formatCode>
                <c:ptCount val="327"/>
                <c:pt idx="0">
                  <c:v>0</c:v>
                </c:pt>
                <c:pt idx="1">
                  <c:v>9.2520000000000073E-6</c:v>
                </c:pt>
                <c:pt idx="2">
                  <c:v>7.0931999999999883E-6</c:v>
                </c:pt>
                <c:pt idx="3">
                  <c:v>6.4763999999999707E-6</c:v>
                </c:pt>
                <c:pt idx="4">
                  <c:v>6.4763999999999707E-6</c:v>
                </c:pt>
                <c:pt idx="5">
                  <c:v>6.7848000000000227E-6</c:v>
                </c:pt>
                <c:pt idx="6">
                  <c:v>9.2520000000000073E-6</c:v>
                </c:pt>
                <c:pt idx="7">
                  <c:v>1.3878000000000012E-5</c:v>
                </c:pt>
                <c:pt idx="8">
                  <c:v>1.6962000000000015E-5</c:v>
                </c:pt>
                <c:pt idx="9">
                  <c:v>2.0662800000000035E-5</c:v>
                </c:pt>
                <c:pt idx="10">
                  <c:v>2.3130000000000021E-5</c:v>
                </c:pt>
                <c:pt idx="11">
                  <c:v>2.5288800000000038E-5</c:v>
                </c:pt>
                <c:pt idx="12">
                  <c:v>2.7756000000000024E-5</c:v>
                </c:pt>
                <c:pt idx="13">
                  <c:v>3.0840000000000023E-5</c:v>
                </c:pt>
                <c:pt idx="14">
                  <c:v>3.2690399999999995E-5</c:v>
                </c:pt>
                <c:pt idx="15">
                  <c:v>3.5466000000000029E-5</c:v>
                </c:pt>
                <c:pt idx="16">
                  <c:v>3.8550000000000036E-5</c:v>
                </c:pt>
                <c:pt idx="17">
                  <c:v>4.0708799999999965E-5</c:v>
                </c:pt>
                <c:pt idx="18">
                  <c:v>4.3176000000000035E-5</c:v>
                </c:pt>
                <c:pt idx="19">
                  <c:v>4.5951599999999989E-5</c:v>
                </c:pt>
                <c:pt idx="20">
                  <c:v>4.9035599999999988E-5</c:v>
                </c:pt>
                <c:pt idx="21">
                  <c:v>5.0886000000000041E-5</c:v>
                </c:pt>
                <c:pt idx="22">
                  <c:v>5.3661600000000001E-5</c:v>
                </c:pt>
                <c:pt idx="23">
                  <c:v>5.6745599999999994E-5</c:v>
                </c:pt>
                <c:pt idx="24">
                  <c:v>5.9212799999999976E-5</c:v>
                </c:pt>
                <c:pt idx="25">
                  <c:v>6.1063200000000022E-5</c:v>
                </c:pt>
                <c:pt idx="26">
                  <c:v>6.3838799999999982E-5</c:v>
                </c:pt>
                <c:pt idx="27">
                  <c:v>6.6614400000000024E-5</c:v>
                </c:pt>
                <c:pt idx="28">
                  <c:v>6.8773200000000028E-5</c:v>
                </c:pt>
                <c:pt idx="29">
                  <c:v>7.124040000000003E-5</c:v>
                </c:pt>
                <c:pt idx="30">
                  <c:v>7.4632799999999988E-5</c:v>
                </c:pt>
                <c:pt idx="31">
                  <c:v>7.7099999999999977E-5</c:v>
                </c:pt>
                <c:pt idx="32">
                  <c:v>7.8950400000000036E-5</c:v>
                </c:pt>
                <c:pt idx="33">
                  <c:v>8.1725999999999983E-5</c:v>
                </c:pt>
                <c:pt idx="34">
                  <c:v>8.5118400000000035E-5</c:v>
                </c:pt>
                <c:pt idx="35">
                  <c:v>8.7277199999999971E-5</c:v>
                </c:pt>
                <c:pt idx="36">
                  <c:v>8.9435999999999989E-5</c:v>
                </c:pt>
                <c:pt idx="37">
                  <c:v>9.2519999999999988E-5</c:v>
                </c:pt>
                <c:pt idx="38">
                  <c:v>9.4987199999999977E-5</c:v>
                </c:pt>
                <c:pt idx="39">
                  <c:v>9.7145999999999995E-5</c:v>
                </c:pt>
                <c:pt idx="40">
                  <c:v>9.9613199999999983E-5</c:v>
                </c:pt>
                <c:pt idx="41">
                  <c:v>1.0269719999999998E-4</c:v>
                </c:pt>
                <c:pt idx="42">
                  <c:v>1.0516439999999996E-4</c:v>
                </c:pt>
                <c:pt idx="43">
                  <c:v>1.073232E-4</c:v>
                </c:pt>
                <c:pt idx="44">
                  <c:v>1.1009880000000003E-4</c:v>
                </c:pt>
                <c:pt idx="45">
                  <c:v>1.1318280000000003E-4</c:v>
                </c:pt>
                <c:pt idx="46">
                  <c:v>1.1503319999999999E-4</c:v>
                </c:pt>
                <c:pt idx="47">
                  <c:v>1.1750039999999997E-4</c:v>
                </c:pt>
                <c:pt idx="48">
                  <c:v>1.2089280000000002E-4</c:v>
                </c:pt>
                <c:pt idx="49">
                  <c:v>1.2336000000000004E-4</c:v>
                </c:pt>
                <c:pt idx="50">
                  <c:v>1.2551880000000003E-4</c:v>
                </c:pt>
                <c:pt idx="51">
                  <c:v>1.2860279999999996E-4</c:v>
                </c:pt>
                <c:pt idx="52">
                  <c:v>1.3107000000000003E-4</c:v>
                </c:pt>
                <c:pt idx="53">
                  <c:v>1.3322879999999994E-4</c:v>
                </c:pt>
                <c:pt idx="54">
                  <c:v>1.3569600000000001E-4</c:v>
                </c:pt>
                <c:pt idx="55">
                  <c:v>1.3878000000000002E-4</c:v>
                </c:pt>
                <c:pt idx="56">
                  <c:v>1.4124720000000001E-4</c:v>
                </c:pt>
                <c:pt idx="57">
                  <c:v>1.4340600000000003E-4</c:v>
                </c:pt>
                <c:pt idx="58">
                  <c:v>1.4649000000000004E-4</c:v>
                </c:pt>
                <c:pt idx="59">
                  <c:v>1.4926559999999998E-4</c:v>
                </c:pt>
                <c:pt idx="60">
                  <c:v>1.5111599999999997E-4</c:v>
                </c:pt>
                <c:pt idx="61">
                  <c:v>1.5358320000000004E-4</c:v>
                </c:pt>
                <c:pt idx="62">
                  <c:v>1.5635879999999997E-4</c:v>
                </c:pt>
                <c:pt idx="63">
                  <c:v>1.5913440000000001E-4</c:v>
                </c:pt>
                <c:pt idx="64">
                  <c:v>1.616016E-4</c:v>
                </c:pt>
                <c:pt idx="65">
                  <c:v>1.6437720000000002E-4</c:v>
                </c:pt>
                <c:pt idx="66">
                  <c:v>1.6746119999999995E-4</c:v>
                </c:pt>
                <c:pt idx="67">
                  <c:v>1.6961999999999997E-4</c:v>
                </c:pt>
                <c:pt idx="68">
                  <c:v>1.7177879999999998E-4</c:v>
                </c:pt>
                <c:pt idx="69">
                  <c:v>1.7455440000000002E-4</c:v>
                </c:pt>
                <c:pt idx="70">
                  <c:v>1.7732999999999996E-4</c:v>
                </c:pt>
                <c:pt idx="71">
                  <c:v>1.794888E-4</c:v>
                </c:pt>
                <c:pt idx="72">
                  <c:v>1.8195599999999999E-4</c:v>
                </c:pt>
                <c:pt idx="73">
                  <c:v>1.8503999999999998E-4</c:v>
                </c:pt>
                <c:pt idx="74">
                  <c:v>1.8750719999999997E-4</c:v>
                </c:pt>
                <c:pt idx="75">
                  <c:v>1.8966599999999998E-4</c:v>
                </c:pt>
                <c:pt idx="76">
                  <c:v>1.9213319999999997E-4</c:v>
                </c:pt>
                <c:pt idx="77">
                  <c:v>1.9552560000000004E-4</c:v>
                </c:pt>
                <c:pt idx="78">
                  <c:v>1.9768439999999997E-4</c:v>
                </c:pt>
                <c:pt idx="79">
                  <c:v>1.9984319999999996E-4</c:v>
                </c:pt>
                <c:pt idx="80">
                  <c:v>2.0323560000000006E-4</c:v>
                </c:pt>
                <c:pt idx="81">
                  <c:v>2.0570280000000002E-4</c:v>
                </c:pt>
                <c:pt idx="82">
                  <c:v>2.0755319999999998E-4</c:v>
                </c:pt>
                <c:pt idx="83">
                  <c:v>2.103288E-4</c:v>
                </c:pt>
                <c:pt idx="84">
                  <c:v>2.1310439999999996E-4</c:v>
                </c:pt>
                <c:pt idx="85">
                  <c:v>2.1557159999999995E-4</c:v>
                </c:pt>
                <c:pt idx="86">
                  <c:v>2.1773039999999999E-4</c:v>
                </c:pt>
                <c:pt idx="87">
                  <c:v>2.2112280000000003E-4</c:v>
                </c:pt>
                <c:pt idx="88">
                  <c:v>2.2358999999999999E-4</c:v>
                </c:pt>
                <c:pt idx="89">
                  <c:v>2.2574879999999996E-4</c:v>
                </c:pt>
                <c:pt idx="90">
                  <c:v>2.2790759999999995E-4</c:v>
                </c:pt>
                <c:pt idx="91">
                  <c:v>2.3130000000000001E-4</c:v>
                </c:pt>
                <c:pt idx="92">
                  <c:v>2.337672E-4</c:v>
                </c:pt>
                <c:pt idx="93">
                  <c:v>2.3592600000000004E-4</c:v>
                </c:pt>
                <c:pt idx="94">
                  <c:v>2.3901000000000003E-4</c:v>
                </c:pt>
                <c:pt idx="95">
                  <c:v>2.4147720000000002E-4</c:v>
                </c:pt>
                <c:pt idx="96">
                  <c:v>2.4363600000000001E-4</c:v>
                </c:pt>
                <c:pt idx="97">
                  <c:v>2.4610320000000003E-4</c:v>
                </c:pt>
                <c:pt idx="98">
                  <c:v>2.4918720000000001E-4</c:v>
                </c:pt>
                <c:pt idx="99">
                  <c:v>2.516544E-4</c:v>
                </c:pt>
                <c:pt idx="100">
                  <c:v>2.5381319999999999E-4</c:v>
                </c:pt>
                <c:pt idx="101">
                  <c:v>2.5658879999999998E-4</c:v>
                </c:pt>
                <c:pt idx="102">
                  <c:v>2.5967279999999996E-4</c:v>
                </c:pt>
                <c:pt idx="103">
                  <c:v>2.6152320000000006E-4</c:v>
                </c:pt>
                <c:pt idx="104">
                  <c:v>2.639904E-4</c:v>
                </c:pt>
                <c:pt idx="105">
                  <c:v>2.6707439999999999E-4</c:v>
                </c:pt>
                <c:pt idx="106">
                  <c:v>2.6984999999999992E-4</c:v>
                </c:pt>
                <c:pt idx="107">
                  <c:v>2.7200880000000002E-4</c:v>
                </c:pt>
                <c:pt idx="108">
                  <c:v>2.747844E-4</c:v>
                </c:pt>
                <c:pt idx="109">
                  <c:v>2.7786839999999999E-4</c:v>
                </c:pt>
                <c:pt idx="110">
                  <c:v>2.8002719999999998E-4</c:v>
                </c:pt>
                <c:pt idx="111">
                  <c:v>2.8218599999999997E-4</c:v>
                </c:pt>
                <c:pt idx="112">
                  <c:v>2.8496159999999996E-4</c:v>
                </c:pt>
                <c:pt idx="113">
                  <c:v>2.877372E-4</c:v>
                </c:pt>
                <c:pt idx="114">
                  <c:v>2.8989600000000004E-4</c:v>
                </c:pt>
                <c:pt idx="115">
                  <c:v>2.9236319999999998E-4</c:v>
                </c:pt>
                <c:pt idx="116">
                  <c:v>2.9575560000000002E-4</c:v>
                </c:pt>
                <c:pt idx="117">
                  <c:v>2.9760599999999996E-4</c:v>
                </c:pt>
                <c:pt idx="118">
                  <c:v>2.997648E-4</c:v>
                </c:pt>
                <c:pt idx="119">
                  <c:v>3.0284880000000004E-4</c:v>
                </c:pt>
                <c:pt idx="120">
                  <c:v>3.0593280000000003E-4</c:v>
                </c:pt>
                <c:pt idx="121">
                  <c:v>3.0840000000000002E-4</c:v>
                </c:pt>
                <c:pt idx="122">
                  <c:v>3.108672E-4</c:v>
                </c:pt>
                <c:pt idx="123">
                  <c:v>3.1395119999999999E-4</c:v>
                </c:pt>
                <c:pt idx="124">
                  <c:v>3.1610999999999998E-4</c:v>
                </c:pt>
                <c:pt idx="125">
                  <c:v>3.1826880000000002E-4</c:v>
                </c:pt>
                <c:pt idx="126">
                  <c:v>3.2073600000000007E-4</c:v>
                </c:pt>
                <c:pt idx="127">
                  <c:v>3.2382000000000005E-4</c:v>
                </c:pt>
                <c:pt idx="128">
                  <c:v>3.2597879999999988E-4</c:v>
                </c:pt>
                <c:pt idx="129">
                  <c:v>3.2844599999999998E-4</c:v>
                </c:pt>
                <c:pt idx="130">
                  <c:v>3.3183839999999996E-4</c:v>
                </c:pt>
                <c:pt idx="131">
                  <c:v>3.3399720000000001E-4</c:v>
                </c:pt>
                <c:pt idx="132">
                  <c:v>3.3615600000000005E-4</c:v>
                </c:pt>
                <c:pt idx="133">
                  <c:v>3.3862319999999999E-4</c:v>
                </c:pt>
                <c:pt idx="134">
                  <c:v>3.4201559999999997E-4</c:v>
                </c:pt>
                <c:pt idx="135">
                  <c:v>3.4417439999999996E-4</c:v>
                </c:pt>
                <c:pt idx="136">
                  <c:v>3.4633320000000001E-4</c:v>
                </c:pt>
                <c:pt idx="137">
                  <c:v>3.4941720000000005E-4</c:v>
                </c:pt>
                <c:pt idx="138">
                  <c:v>3.5219280000000003E-4</c:v>
                </c:pt>
                <c:pt idx="139">
                  <c:v>3.5435159999999997E-4</c:v>
                </c:pt>
                <c:pt idx="140">
                  <c:v>3.5681880000000007E-4</c:v>
                </c:pt>
                <c:pt idx="141">
                  <c:v>3.5990280000000005E-4</c:v>
                </c:pt>
                <c:pt idx="142">
                  <c:v>3.6236999999999993E-4</c:v>
                </c:pt>
                <c:pt idx="143">
                  <c:v>3.6452880000000009E-4</c:v>
                </c:pt>
                <c:pt idx="144">
                  <c:v>3.6761280000000007E-4</c:v>
                </c:pt>
                <c:pt idx="145">
                  <c:v>3.7007999999999995E-4</c:v>
                </c:pt>
                <c:pt idx="146">
                  <c:v>3.7193039999999994E-4</c:v>
                </c:pt>
                <c:pt idx="147">
                  <c:v>3.7439759999999999E-4</c:v>
                </c:pt>
                <c:pt idx="148">
                  <c:v>3.7778999999999997E-4</c:v>
                </c:pt>
                <c:pt idx="149">
                  <c:v>3.8025720000000007E-4</c:v>
                </c:pt>
                <c:pt idx="150">
                  <c:v>3.8241599999999995E-4</c:v>
                </c:pt>
                <c:pt idx="151">
                  <c:v>3.8549999999999994E-4</c:v>
                </c:pt>
                <c:pt idx="152">
                  <c:v>3.8827560000000003E-4</c:v>
                </c:pt>
                <c:pt idx="153">
                  <c:v>3.9012599999999997E-4</c:v>
                </c:pt>
                <c:pt idx="154">
                  <c:v>3.9259320000000007E-4</c:v>
                </c:pt>
                <c:pt idx="155">
                  <c:v>3.9567720000000005E-4</c:v>
                </c:pt>
                <c:pt idx="156">
                  <c:v>3.9814439999999993E-4</c:v>
                </c:pt>
                <c:pt idx="157">
                  <c:v>4.0030320000000003E-4</c:v>
                </c:pt>
                <c:pt idx="158">
                  <c:v>4.0307879999999991E-4</c:v>
                </c:pt>
                <c:pt idx="159">
                  <c:v>4.0647120000000011E-4</c:v>
                </c:pt>
                <c:pt idx="160">
                  <c:v>4.083216E-4</c:v>
                </c:pt>
                <c:pt idx="161">
                  <c:v>4.1048039999999999E-4</c:v>
                </c:pt>
                <c:pt idx="162">
                  <c:v>4.1356439999999992E-4</c:v>
                </c:pt>
                <c:pt idx="163">
                  <c:v>4.1634000000000002E-4</c:v>
                </c:pt>
                <c:pt idx="164">
                  <c:v>4.1849879999999995E-4</c:v>
                </c:pt>
                <c:pt idx="165">
                  <c:v>4.2127439999999999E-4</c:v>
                </c:pt>
                <c:pt idx="166">
                  <c:v>4.2404999999999998E-4</c:v>
                </c:pt>
                <c:pt idx="167">
                  <c:v>4.2620879999999992E-4</c:v>
                </c:pt>
                <c:pt idx="168">
                  <c:v>4.2867600000000001E-4</c:v>
                </c:pt>
                <c:pt idx="169">
                  <c:v>4.314516E-4</c:v>
                </c:pt>
                <c:pt idx="170">
                  <c:v>4.3422719999999993E-4</c:v>
                </c:pt>
                <c:pt idx="171">
                  <c:v>4.3638599999999998E-4</c:v>
                </c:pt>
                <c:pt idx="172">
                  <c:v>4.3885319999999986E-4</c:v>
                </c:pt>
                <c:pt idx="173">
                  <c:v>4.4255400000000001E-4</c:v>
                </c:pt>
                <c:pt idx="174">
                  <c:v>4.444044E-4</c:v>
                </c:pt>
                <c:pt idx="175">
                  <c:v>4.4656319999999993E-4</c:v>
                </c:pt>
                <c:pt idx="176">
                  <c:v>4.4933879999999997E-4</c:v>
                </c:pt>
                <c:pt idx="177">
                  <c:v>4.5242280000000001E-4</c:v>
                </c:pt>
                <c:pt idx="178">
                  <c:v>4.5458159999999984E-4</c:v>
                </c:pt>
                <c:pt idx="179">
                  <c:v>4.5704879999999999E-4</c:v>
                </c:pt>
                <c:pt idx="180">
                  <c:v>4.6013279999999998E-4</c:v>
                </c:pt>
                <c:pt idx="181">
                  <c:v>4.6260000000000002E-4</c:v>
                </c:pt>
                <c:pt idx="182">
                  <c:v>4.6475879999999996E-4</c:v>
                </c:pt>
                <c:pt idx="183">
                  <c:v>4.675344E-4</c:v>
                </c:pt>
                <c:pt idx="184">
                  <c:v>4.7030999999999999E-4</c:v>
                </c:pt>
                <c:pt idx="185">
                  <c:v>4.7246879999999998E-4</c:v>
                </c:pt>
                <c:pt idx="186">
                  <c:v>4.7493600000000002E-4</c:v>
                </c:pt>
                <c:pt idx="187">
                  <c:v>4.7802000000000006E-4</c:v>
                </c:pt>
                <c:pt idx="188">
                  <c:v>4.8048719999999994E-4</c:v>
                </c:pt>
                <c:pt idx="189">
                  <c:v>4.8264600000000009E-4</c:v>
                </c:pt>
                <c:pt idx="190">
                  <c:v>4.8511319999999998E-4</c:v>
                </c:pt>
                <c:pt idx="191">
                  <c:v>4.8850559999999996E-4</c:v>
                </c:pt>
                <c:pt idx="192">
                  <c:v>4.9066439999999995E-4</c:v>
                </c:pt>
                <c:pt idx="193">
                  <c:v>4.9282319999999994E-4</c:v>
                </c:pt>
                <c:pt idx="194">
                  <c:v>4.9590720000000003E-4</c:v>
                </c:pt>
                <c:pt idx="195">
                  <c:v>4.9868280000000002E-4</c:v>
                </c:pt>
                <c:pt idx="196">
                  <c:v>5.008415999999999E-4</c:v>
                </c:pt>
                <c:pt idx="197">
                  <c:v>5.033088E-4</c:v>
                </c:pt>
                <c:pt idx="198">
                  <c:v>5.0639279999999999E-4</c:v>
                </c:pt>
                <c:pt idx="199">
                  <c:v>5.0855159999999998E-4</c:v>
                </c:pt>
                <c:pt idx="200">
                  <c:v>5.1071040000000008E-4</c:v>
                </c:pt>
                <c:pt idx="201">
                  <c:v>5.1410279999999995E-4</c:v>
                </c:pt>
                <c:pt idx="202">
                  <c:v>5.1656999999999994E-4</c:v>
                </c:pt>
                <c:pt idx="203">
                  <c:v>5.1872880000000004E-4</c:v>
                </c:pt>
                <c:pt idx="204">
                  <c:v>5.2088759999999992E-4</c:v>
                </c:pt>
                <c:pt idx="205">
                  <c:v>5.2428000000000002E-4</c:v>
                </c:pt>
                <c:pt idx="206">
                  <c:v>5.2705559999999989E-4</c:v>
                </c:pt>
                <c:pt idx="207">
                  <c:v>5.2890599999999989E-4</c:v>
                </c:pt>
                <c:pt idx="208">
                  <c:v>5.3198999999999998E-4</c:v>
                </c:pt>
                <c:pt idx="209">
                  <c:v>5.3445720000000008E-4</c:v>
                </c:pt>
                <c:pt idx="210">
                  <c:v>5.3661599999999996E-4</c:v>
                </c:pt>
                <c:pt idx="211">
                  <c:v>5.3908319999999995E-4</c:v>
                </c:pt>
                <c:pt idx="212">
                  <c:v>5.4185880000000004E-4</c:v>
                </c:pt>
                <c:pt idx="213">
                  <c:v>5.4463439999999992E-4</c:v>
                </c:pt>
                <c:pt idx="214">
                  <c:v>5.4679320000000002E-4</c:v>
                </c:pt>
                <c:pt idx="215">
                  <c:v>5.4987720000000001E-4</c:v>
                </c:pt>
                <c:pt idx="216">
                  <c:v>5.5296119999999999E-4</c:v>
                </c:pt>
                <c:pt idx="217">
                  <c:v>5.5481159999999999E-4</c:v>
                </c:pt>
                <c:pt idx="218">
                  <c:v>5.5697039999999987E-4</c:v>
                </c:pt>
                <c:pt idx="219">
                  <c:v>5.5974599999999996E-4</c:v>
                </c:pt>
                <c:pt idx="220">
                  <c:v>5.6313839999999984E-4</c:v>
                </c:pt>
                <c:pt idx="221">
                  <c:v>5.6498879999999983E-4</c:v>
                </c:pt>
                <c:pt idx="222">
                  <c:v>5.6745600000000004E-4</c:v>
                </c:pt>
                <c:pt idx="223">
                  <c:v>5.7053999999999991E-4</c:v>
                </c:pt>
                <c:pt idx="224">
                  <c:v>5.7300720000000012E-4</c:v>
                </c:pt>
                <c:pt idx="225">
                  <c:v>5.7516599999999989E-4</c:v>
                </c:pt>
                <c:pt idx="226">
                  <c:v>5.7794159999999999E-4</c:v>
                </c:pt>
                <c:pt idx="227">
                  <c:v>5.8071720000000009E-4</c:v>
                </c:pt>
                <c:pt idx="228">
                  <c:v>5.8287599999999986E-4</c:v>
                </c:pt>
                <c:pt idx="229">
                  <c:v>5.8534320000000006E-4</c:v>
                </c:pt>
                <c:pt idx="230">
                  <c:v>5.8873559999999994E-4</c:v>
                </c:pt>
                <c:pt idx="231">
                  <c:v>5.9120279999999993E-4</c:v>
                </c:pt>
                <c:pt idx="232">
                  <c:v>5.9305320000000003E-4</c:v>
                </c:pt>
                <c:pt idx="233">
                  <c:v>5.9582879999999991E-4</c:v>
                </c:pt>
                <c:pt idx="234">
                  <c:v>5.989128E-4</c:v>
                </c:pt>
                <c:pt idx="235">
                  <c:v>6.0137999999999988E-4</c:v>
                </c:pt>
                <c:pt idx="236">
                  <c:v>6.0353879999999998E-4</c:v>
                </c:pt>
                <c:pt idx="237">
                  <c:v>6.0693119999999997E-4</c:v>
                </c:pt>
                <c:pt idx="238">
                  <c:v>6.0908999999999996E-4</c:v>
                </c:pt>
                <c:pt idx="239">
                  <c:v>6.1124879999999995E-4</c:v>
                </c:pt>
                <c:pt idx="240">
                  <c:v>6.1371599999999994E-4</c:v>
                </c:pt>
                <c:pt idx="241">
                  <c:v>6.1649160000000003E-4</c:v>
                </c:pt>
                <c:pt idx="242">
                  <c:v>6.1865039999999991E-4</c:v>
                </c:pt>
                <c:pt idx="243">
                  <c:v>6.2111760000000001E-4</c:v>
                </c:pt>
                <c:pt idx="244">
                  <c:v>6.2451E-4</c:v>
                </c:pt>
                <c:pt idx="245">
                  <c:v>6.2728559999999998E-4</c:v>
                </c:pt>
                <c:pt idx="246">
                  <c:v>6.2913600000000008E-4</c:v>
                </c:pt>
                <c:pt idx="247">
                  <c:v>6.3160319999999986E-4</c:v>
                </c:pt>
                <c:pt idx="248">
                  <c:v>6.3499560000000006E-4</c:v>
                </c:pt>
                <c:pt idx="249">
                  <c:v>6.3746279999999994E-4</c:v>
                </c:pt>
                <c:pt idx="250">
                  <c:v>6.3931319999999982E-4</c:v>
                </c:pt>
                <c:pt idx="251">
                  <c:v>6.4239720000000002E-4</c:v>
                </c:pt>
                <c:pt idx="252">
                  <c:v>6.451727999999999E-4</c:v>
                </c:pt>
                <c:pt idx="253">
                  <c:v>6.4733159999999989E-4</c:v>
                </c:pt>
                <c:pt idx="254">
                  <c:v>6.4979879999999999E-4</c:v>
                </c:pt>
                <c:pt idx="255">
                  <c:v>6.5257439999999998E-4</c:v>
                </c:pt>
                <c:pt idx="256">
                  <c:v>6.5504159999999997E-4</c:v>
                </c:pt>
                <c:pt idx="257">
                  <c:v>6.5750879999999995E-4</c:v>
                </c:pt>
                <c:pt idx="258">
                  <c:v>6.6028440000000005E-4</c:v>
                </c:pt>
                <c:pt idx="259">
                  <c:v>6.6336839999999993E-4</c:v>
                </c:pt>
                <c:pt idx="260">
                  <c:v>6.6521880000000003E-4</c:v>
                </c:pt>
                <c:pt idx="261">
                  <c:v>6.6768600000000002E-4</c:v>
                </c:pt>
                <c:pt idx="262">
                  <c:v>6.704615999999999E-4</c:v>
                </c:pt>
                <c:pt idx="263">
                  <c:v>6.7323719999999999E-4</c:v>
                </c:pt>
                <c:pt idx="264">
                  <c:v>6.7539599999999998E-4</c:v>
                </c:pt>
                <c:pt idx="265">
                  <c:v>6.7817159999999997E-4</c:v>
                </c:pt>
                <c:pt idx="266">
                  <c:v>6.8125559999999985E-4</c:v>
                </c:pt>
                <c:pt idx="267">
                  <c:v>6.8341440000000005E-4</c:v>
                </c:pt>
                <c:pt idx="268">
                  <c:v>6.8557319999999994E-4</c:v>
                </c:pt>
                <c:pt idx="269">
                  <c:v>6.8834879999999992E-4</c:v>
                </c:pt>
                <c:pt idx="270">
                  <c:v>6.9112440000000013E-4</c:v>
                </c:pt>
                <c:pt idx="271">
                  <c:v>6.932831999999999E-4</c:v>
                </c:pt>
                <c:pt idx="272">
                  <c:v>6.960588E-4</c:v>
                </c:pt>
                <c:pt idx="273">
                  <c:v>6.9945119999999998E-4</c:v>
                </c:pt>
                <c:pt idx="274">
                  <c:v>7.0130159999999987E-4</c:v>
                </c:pt>
                <c:pt idx="275">
                  <c:v>7.0346040000000007E-4</c:v>
                </c:pt>
                <c:pt idx="276">
                  <c:v>7.0623599999999995E-4</c:v>
                </c:pt>
                <c:pt idx="277">
                  <c:v>7.0962840000000004E-4</c:v>
                </c:pt>
                <c:pt idx="278">
                  <c:v>7.1147880000000004E-4</c:v>
                </c:pt>
                <c:pt idx="279">
                  <c:v>7.1394599999999992E-4</c:v>
                </c:pt>
                <c:pt idx="280">
                  <c:v>7.1764680000000001E-4</c:v>
                </c:pt>
                <c:pt idx="281">
                  <c:v>7.1949719999999989E-4</c:v>
                </c:pt>
                <c:pt idx="282">
                  <c:v>7.2165599999999999E-4</c:v>
                </c:pt>
                <c:pt idx="283">
                  <c:v>7.2412319999999998E-4</c:v>
                </c:pt>
                <c:pt idx="284">
                  <c:v>7.2720719999999997E-4</c:v>
                </c:pt>
                <c:pt idx="285">
                  <c:v>7.2936599999999996E-4</c:v>
                </c:pt>
                <c:pt idx="286">
                  <c:v>7.3183319999999994E-4</c:v>
                </c:pt>
                <c:pt idx="287">
                  <c:v>7.3491720000000004E-4</c:v>
                </c:pt>
                <c:pt idx="288">
                  <c:v>7.3769279999999992E-4</c:v>
                </c:pt>
                <c:pt idx="289">
                  <c:v>7.3954319999999991E-4</c:v>
                </c:pt>
                <c:pt idx="290">
                  <c:v>7.420103999999999E-4</c:v>
                </c:pt>
                <c:pt idx="291">
                  <c:v>7.4571119999999999E-4</c:v>
                </c:pt>
                <c:pt idx="292">
                  <c:v>7.4786999999999998E-4</c:v>
                </c:pt>
                <c:pt idx="293">
                  <c:v>7.5002879999999997E-4</c:v>
                </c:pt>
                <c:pt idx="294">
                  <c:v>7.5311280000000006E-4</c:v>
                </c:pt>
                <c:pt idx="295">
                  <c:v>7.5557999999999995E-4</c:v>
                </c:pt>
                <c:pt idx="296">
                  <c:v>7.5773879999999983E-4</c:v>
                </c:pt>
                <c:pt idx="297">
                  <c:v>7.6020600000000003E-4</c:v>
                </c:pt>
                <c:pt idx="298">
                  <c:v>7.632899999999998E-4</c:v>
                </c:pt>
                <c:pt idx="299">
                  <c:v>7.654487999999999E-4</c:v>
                </c:pt>
                <c:pt idx="300">
                  <c:v>7.676076E-4</c:v>
                </c:pt>
                <c:pt idx="301">
                  <c:v>7.7099999999999988E-4</c:v>
                </c:pt>
                <c:pt idx="302">
                  <c:v>7.7377559999999997E-4</c:v>
                </c:pt>
                <c:pt idx="303">
                  <c:v>7.7562599999999996E-4</c:v>
                </c:pt>
                <c:pt idx="304">
                  <c:v>7.7809320000000006E-4</c:v>
                </c:pt>
                <c:pt idx="305">
                  <c:v>7.8117719999999994E-4</c:v>
                </c:pt>
                <c:pt idx="306">
                  <c:v>7.8395279999999993E-4</c:v>
                </c:pt>
                <c:pt idx="307">
                  <c:v>7.8580320000000003E-4</c:v>
                </c:pt>
                <c:pt idx="308">
                  <c:v>7.885787999999998E-4</c:v>
                </c:pt>
                <c:pt idx="309">
                  <c:v>7.9166279999999989E-4</c:v>
                </c:pt>
                <c:pt idx="310">
                  <c:v>7.9412999999999988E-4</c:v>
                </c:pt>
                <c:pt idx="311">
                  <c:v>7.9598039999999987E-4</c:v>
                </c:pt>
                <c:pt idx="312">
                  <c:v>7.9906439999999997E-4</c:v>
                </c:pt>
                <c:pt idx="313">
                  <c:v>8.0183999999999995E-4</c:v>
                </c:pt>
                <c:pt idx="314">
                  <c:v>8.0369039999999994E-4</c:v>
                </c:pt>
                <c:pt idx="315">
                  <c:v>8.0646600000000004E-4</c:v>
                </c:pt>
                <c:pt idx="316">
                  <c:v>8.0955000000000013E-4</c:v>
                </c:pt>
                <c:pt idx="317">
                  <c:v>8.1170879999999991E-4</c:v>
                </c:pt>
                <c:pt idx="318">
                  <c:v>8.1386760000000001E-4</c:v>
                </c:pt>
                <c:pt idx="319">
                  <c:v>8.1695159999999999E-4</c:v>
                </c:pt>
                <c:pt idx="320">
                  <c:v>8.2003560000000009E-4</c:v>
                </c:pt>
                <c:pt idx="321">
                  <c:v>8.2188600000000008E-4</c:v>
                </c:pt>
                <c:pt idx="322">
                  <c:v>8.2466159999999996E-4</c:v>
                </c:pt>
                <c:pt idx="323">
                  <c:v>8.2805400000000005E-4</c:v>
                </c:pt>
                <c:pt idx="324">
                  <c:v>8.3021279999999993E-4</c:v>
                </c:pt>
                <c:pt idx="325">
                  <c:v>8.3206319999999982E-4</c:v>
                </c:pt>
                <c:pt idx="326">
                  <c:v>8.3483880000000002E-4</c:v>
                </c:pt>
              </c:numCache>
            </c:numRef>
          </c:xVal>
          <c:yVal>
            <c:numRef>
              <c:f>'plaster 5.1_48'!$G$9:$G$335</c:f>
              <c:numCache>
                <c:formatCode>General</c:formatCode>
                <c:ptCount val="327"/>
                <c:pt idx="0">
                  <c:v>0</c:v>
                </c:pt>
                <c:pt idx="1">
                  <c:v>5.9110910897639465E-2</c:v>
                </c:pt>
                <c:pt idx="2">
                  <c:v>4.4333183173229582E-2</c:v>
                </c:pt>
                <c:pt idx="3">
                  <c:v>7.3888638622049335E-2</c:v>
                </c:pt>
                <c:pt idx="4">
                  <c:v>2.9555455448819715E-2</c:v>
                </c:pt>
                <c:pt idx="5">
                  <c:v>4.4333183173229582E-2</c:v>
                </c:pt>
                <c:pt idx="6">
                  <c:v>5.9110910897639465E-2</c:v>
                </c:pt>
                <c:pt idx="7">
                  <c:v>4.4333183173229582E-2</c:v>
                </c:pt>
                <c:pt idx="8">
                  <c:v>5.9110910897639465E-2</c:v>
                </c:pt>
                <c:pt idx="9">
                  <c:v>0.10344409407086903</c:v>
                </c:pt>
                <c:pt idx="10">
                  <c:v>8.8666366346459205E-2</c:v>
                </c:pt>
                <c:pt idx="11">
                  <c:v>0.10344409407086903</c:v>
                </c:pt>
                <c:pt idx="12">
                  <c:v>0.10344409407086903</c:v>
                </c:pt>
                <c:pt idx="13">
                  <c:v>0.10344409407086903</c:v>
                </c:pt>
                <c:pt idx="14">
                  <c:v>5.9110910897639465E-2</c:v>
                </c:pt>
                <c:pt idx="15">
                  <c:v>8.8666366346459205E-2</c:v>
                </c:pt>
                <c:pt idx="16">
                  <c:v>0.13299954951968879</c:v>
                </c:pt>
                <c:pt idx="17">
                  <c:v>0.14777727724409867</c:v>
                </c:pt>
                <c:pt idx="18">
                  <c:v>0.1625550049685085</c:v>
                </c:pt>
                <c:pt idx="19">
                  <c:v>0.14777727724409867</c:v>
                </c:pt>
                <c:pt idx="20">
                  <c:v>0.14777727724409867</c:v>
                </c:pt>
                <c:pt idx="21">
                  <c:v>0.17733273269291841</c:v>
                </c:pt>
                <c:pt idx="22">
                  <c:v>0.1625550049685085</c:v>
                </c:pt>
                <c:pt idx="23">
                  <c:v>0.1625550049685085</c:v>
                </c:pt>
                <c:pt idx="24">
                  <c:v>0.19211046041732824</c:v>
                </c:pt>
                <c:pt idx="25">
                  <c:v>0.20688818814173807</c:v>
                </c:pt>
                <c:pt idx="26">
                  <c:v>0.20688818814173807</c:v>
                </c:pt>
                <c:pt idx="27">
                  <c:v>0.20688818814173807</c:v>
                </c:pt>
                <c:pt idx="28">
                  <c:v>0.22166591586614803</c:v>
                </c:pt>
                <c:pt idx="29">
                  <c:v>0.23644364359055786</c:v>
                </c:pt>
                <c:pt idx="30">
                  <c:v>0.22166591586614803</c:v>
                </c:pt>
                <c:pt idx="31">
                  <c:v>0.22166591586614803</c:v>
                </c:pt>
                <c:pt idx="32">
                  <c:v>0.25122137131496775</c:v>
                </c:pt>
                <c:pt idx="33">
                  <c:v>0.25122137131496775</c:v>
                </c:pt>
                <c:pt idx="34">
                  <c:v>0.28077682676378746</c:v>
                </c:pt>
                <c:pt idx="35">
                  <c:v>0.29555455448819734</c:v>
                </c:pt>
                <c:pt idx="36">
                  <c:v>0.26599909903937757</c:v>
                </c:pt>
                <c:pt idx="37">
                  <c:v>0.28077682676378746</c:v>
                </c:pt>
                <c:pt idx="38">
                  <c:v>0.25122137131496775</c:v>
                </c:pt>
                <c:pt idx="39">
                  <c:v>0.29555455448819734</c:v>
                </c:pt>
                <c:pt idx="40">
                  <c:v>0.33988773766142694</c:v>
                </c:pt>
                <c:pt idx="41">
                  <c:v>0.31033228221260717</c:v>
                </c:pt>
                <c:pt idx="42">
                  <c:v>0.33988773766142694</c:v>
                </c:pt>
                <c:pt idx="43">
                  <c:v>0.35466546538583676</c:v>
                </c:pt>
                <c:pt idx="44">
                  <c:v>0.32511000993701705</c:v>
                </c:pt>
                <c:pt idx="45">
                  <c:v>0.35466546538583676</c:v>
                </c:pt>
                <c:pt idx="46">
                  <c:v>0.33988773766142694</c:v>
                </c:pt>
                <c:pt idx="47">
                  <c:v>0.35466546538583676</c:v>
                </c:pt>
                <c:pt idx="48">
                  <c:v>0.38422092083465648</c:v>
                </c:pt>
                <c:pt idx="49">
                  <c:v>0.3989986485590663</c:v>
                </c:pt>
                <c:pt idx="50">
                  <c:v>0.38422092083465648</c:v>
                </c:pt>
                <c:pt idx="51">
                  <c:v>0.3989986485590663</c:v>
                </c:pt>
                <c:pt idx="52">
                  <c:v>0.3989986485590663</c:v>
                </c:pt>
                <c:pt idx="53">
                  <c:v>0.41377637628347624</c:v>
                </c:pt>
                <c:pt idx="54">
                  <c:v>0.41377637628347624</c:v>
                </c:pt>
                <c:pt idx="55">
                  <c:v>0.3989986485590663</c:v>
                </c:pt>
                <c:pt idx="56">
                  <c:v>0.3989986485590663</c:v>
                </c:pt>
                <c:pt idx="57">
                  <c:v>0.42855410400788607</c:v>
                </c:pt>
                <c:pt idx="58">
                  <c:v>0.42855410400788607</c:v>
                </c:pt>
                <c:pt idx="59">
                  <c:v>0.44333183173229607</c:v>
                </c:pt>
                <c:pt idx="60">
                  <c:v>0.45810955945670584</c:v>
                </c:pt>
                <c:pt idx="61">
                  <c:v>0.47288728718111572</c:v>
                </c:pt>
                <c:pt idx="62">
                  <c:v>0.48766501490552555</c:v>
                </c:pt>
                <c:pt idx="63">
                  <c:v>0.50244274262993549</c:v>
                </c:pt>
                <c:pt idx="64">
                  <c:v>0.48766501490552555</c:v>
                </c:pt>
                <c:pt idx="65">
                  <c:v>0.48766501490552555</c:v>
                </c:pt>
                <c:pt idx="66">
                  <c:v>0.51722047035434515</c:v>
                </c:pt>
                <c:pt idx="67">
                  <c:v>0.51722047035434515</c:v>
                </c:pt>
                <c:pt idx="68">
                  <c:v>0.51722047035434515</c:v>
                </c:pt>
                <c:pt idx="69">
                  <c:v>0.53199819807875515</c:v>
                </c:pt>
                <c:pt idx="70">
                  <c:v>0.53199819807875515</c:v>
                </c:pt>
                <c:pt idx="71">
                  <c:v>0.5763313812519848</c:v>
                </c:pt>
                <c:pt idx="72">
                  <c:v>0.54677592580316503</c:v>
                </c:pt>
                <c:pt idx="73">
                  <c:v>0.59110910897639468</c:v>
                </c:pt>
                <c:pt idx="74">
                  <c:v>0.60588683670080468</c:v>
                </c:pt>
                <c:pt idx="75">
                  <c:v>0.56155365352757491</c:v>
                </c:pt>
                <c:pt idx="76">
                  <c:v>0.59110910897639468</c:v>
                </c:pt>
                <c:pt idx="77">
                  <c:v>0.62066456442521434</c:v>
                </c:pt>
                <c:pt idx="78">
                  <c:v>0.63544229214962422</c:v>
                </c:pt>
                <c:pt idx="79">
                  <c:v>0.60588683670080468</c:v>
                </c:pt>
                <c:pt idx="80">
                  <c:v>0.65022001987403411</c:v>
                </c:pt>
                <c:pt idx="81">
                  <c:v>0.63544229214962422</c:v>
                </c:pt>
                <c:pt idx="82">
                  <c:v>0.66499774759844388</c:v>
                </c:pt>
                <c:pt idx="83">
                  <c:v>0.63544229214962422</c:v>
                </c:pt>
                <c:pt idx="84">
                  <c:v>0.65022001987403411</c:v>
                </c:pt>
                <c:pt idx="85">
                  <c:v>0.66499774759844388</c:v>
                </c:pt>
                <c:pt idx="86">
                  <c:v>0.66499774759844388</c:v>
                </c:pt>
                <c:pt idx="87">
                  <c:v>0.67977547532285387</c:v>
                </c:pt>
                <c:pt idx="88">
                  <c:v>0.66499774759844388</c:v>
                </c:pt>
                <c:pt idx="89">
                  <c:v>0.70933093077167353</c:v>
                </c:pt>
                <c:pt idx="90">
                  <c:v>0.72410865849608341</c:v>
                </c:pt>
                <c:pt idx="91">
                  <c:v>0.7388863862204933</c:v>
                </c:pt>
                <c:pt idx="92">
                  <c:v>0.72410865849608341</c:v>
                </c:pt>
                <c:pt idx="93">
                  <c:v>0.70933093077167353</c:v>
                </c:pt>
                <c:pt idx="94">
                  <c:v>0.70933093077167353</c:v>
                </c:pt>
                <c:pt idx="95">
                  <c:v>0.72410865849608341</c:v>
                </c:pt>
                <c:pt idx="96">
                  <c:v>0.76844184166931295</c:v>
                </c:pt>
                <c:pt idx="97">
                  <c:v>0.76844184166931295</c:v>
                </c:pt>
                <c:pt idx="98">
                  <c:v>0.76844184166931295</c:v>
                </c:pt>
                <c:pt idx="99">
                  <c:v>0.76844184166931295</c:v>
                </c:pt>
                <c:pt idx="100">
                  <c:v>0.76844184166931295</c:v>
                </c:pt>
                <c:pt idx="101">
                  <c:v>0.79799729711813261</c:v>
                </c:pt>
                <c:pt idx="102">
                  <c:v>0.79799729711813261</c:v>
                </c:pt>
                <c:pt idx="103">
                  <c:v>0.84233048029136237</c:v>
                </c:pt>
                <c:pt idx="104">
                  <c:v>0.81277502484254271</c:v>
                </c:pt>
                <c:pt idx="105">
                  <c:v>0.84233048029136237</c:v>
                </c:pt>
                <c:pt idx="106">
                  <c:v>0.84233048029136237</c:v>
                </c:pt>
                <c:pt idx="107">
                  <c:v>0.81277502484254271</c:v>
                </c:pt>
                <c:pt idx="108">
                  <c:v>0.84233048029136237</c:v>
                </c:pt>
                <c:pt idx="109">
                  <c:v>0.88666366346459213</c:v>
                </c:pt>
                <c:pt idx="110">
                  <c:v>0.87188593574018214</c:v>
                </c:pt>
                <c:pt idx="111">
                  <c:v>0.87188593574018214</c:v>
                </c:pt>
                <c:pt idx="112">
                  <c:v>0.90144139118900179</c:v>
                </c:pt>
                <c:pt idx="113">
                  <c:v>0.87188593574018214</c:v>
                </c:pt>
                <c:pt idx="114">
                  <c:v>0.88666366346459213</c:v>
                </c:pt>
                <c:pt idx="115">
                  <c:v>0.91621911891341157</c:v>
                </c:pt>
                <c:pt idx="116">
                  <c:v>0.90144139118900179</c:v>
                </c:pt>
                <c:pt idx="117">
                  <c:v>0.90144139118900179</c:v>
                </c:pt>
                <c:pt idx="118">
                  <c:v>0.91621911891341157</c:v>
                </c:pt>
                <c:pt idx="119">
                  <c:v>0.93099684663782167</c:v>
                </c:pt>
                <c:pt idx="120">
                  <c:v>0.94577457436223156</c:v>
                </c:pt>
                <c:pt idx="121">
                  <c:v>0.96055230208664133</c:v>
                </c:pt>
                <c:pt idx="122">
                  <c:v>0.96055230208664133</c:v>
                </c:pt>
                <c:pt idx="123">
                  <c:v>0.9753300298110511</c:v>
                </c:pt>
                <c:pt idx="124">
                  <c:v>0.9753300298110511</c:v>
                </c:pt>
                <c:pt idx="125">
                  <c:v>0.9753300298110511</c:v>
                </c:pt>
                <c:pt idx="126">
                  <c:v>0.96055230208664133</c:v>
                </c:pt>
                <c:pt idx="127">
                  <c:v>0.99010775753546088</c:v>
                </c:pt>
                <c:pt idx="128">
                  <c:v>1.0048854852598708</c:v>
                </c:pt>
                <c:pt idx="129">
                  <c:v>1.0196632129842811</c:v>
                </c:pt>
                <c:pt idx="130">
                  <c:v>1.0048854852598708</c:v>
                </c:pt>
                <c:pt idx="131">
                  <c:v>1.0344409407086905</c:v>
                </c:pt>
                <c:pt idx="132">
                  <c:v>1.0344409407086905</c:v>
                </c:pt>
                <c:pt idx="133">
                  <c:v>1.0048854852598708</c:v>
                </c:pt>
                <c:pt idx="134">
                  <c:v>1.0639963961575103</c:v>
                </c:pt>
                <c:pt idx="135">
                  <c:v>1.0344409407086905</c:v>
                </c:pt>
                <c:pt idx="136">
                  <c:v>1.0639963961575103</c:v>
                </c:pt>
                <c:pt idx="137">
                  <c:v>1.1378850347795597</c:v>
                </c:pt>
                <c:pt idx="138">
                  <c:v>1.0935518516063298</c:v>
                </c:pt>
                <c:pt idx="139">
                  <c:v>1.1231073070551501</c:v>
                </c:pt>
                <c:pt idx="140">
                  <c:v>1.1083295793307402</c:v>
                </c:pt>
                <c:pt idx="141">
                  <c:v>1.0787741238819202</c:v>
                </c:pt>
                <c:pt idx="142">
                  <c:v>1.1083295793307402</c:v>
                </c:pt>
                <c:pt idx="143">
                  <c:v>1.1378850347795597</c:v>
                </c:pt>
                <c:pt idx="144">
                  <c:v>1.1378850347795597</c:v>
                </c:pt>
                <c:pt idx="145">
                  <c:v>1.1378850347795597</c:v>
                </c:pt>
                <c:pt idx="146">
                  <c:v>1.1378850347795597</c:v>
                </c:pt>
                <c:pt idx="147">
                  <c:v>1.1822182179527894</c:v>
                </c:pt>
                <c:pt idx="148">
                  <c:v>1.1822182179527894</c:v>
                </c:pt>
                <c:pt idx="149">
                  <c:v>1.1674404902283795</c:v>
                </c:pt>
                <c:pt idx="150">
                  <c:v>1.196995945677199</c:v>
                </c:pt>
                <c:pt idx="151">
                  <c:v>1.1822182179527894</c:v>
                </c:pt>
                <c:pt idx="152">
                  <c:v>1.1822182179527894</c:v>
                </c:pt>
                <c:pt idx="153">
                  <c:v>1.2413291288504289</c:v>
                </c:pt>
                <c:pt idx="154">
                  <c:v>1.196995945677199</c:v>
                </c:pt>
                <c:pt idx="155">
                  <c:v>1.2413291288504289</c:v>
                </c:pt>
                <c:pt idx="156">
                  <c:v>1.2265514011260186</c:v>
                </c:pt>
                <c:pt idx="157">
                  <c:v>1.2561068565748388</c:v>
                </c:pt>
                <c:pt idx="158">
                  <c:v>1.2413291288504289</c:v>
                </c:pt>
                <c:pt idx="159">
                  <c:v>1.2265514011260186</c:v>
                </c:pt>
                <c:pt idx="160">
                  <c:v>1.2413291288504289</c:v>
                </c:pt>
                <c:pt idx="161">
                  <c:v>1.2561068565748388</c:v>
                </c:pt>
                <c:pt idx="162">
                  <c:v>1.300440039748068</c:v>
                </c:pt>
                <c:pt idx="163">
                  <c:v>1.300440039748068</c:v>
                </c:pt>
                <c:pt idx="164">
                  <c:v>1.300440039748068</c:v>
                </c:pt>
                <c:pt idx="165">
                  <c:v>1.300440039748068</c:v>
                </c:pt>
                <c:pt idx="166">
                  <c:v>1.3152177674724783</c:v>
                </c:pt>
                <c:pt idx="167">
                  <c:v>1.3447732229212979</c:v>
                </c:pt>
                <c:pt idx="168">
                  <c:v>1.3152177674724783</c:v>
                </c:pt>
                <c:pt idx="169">
                  <c:v>1.3447732229212979</c:v>
                </c:pt>
                <c:pt idx="170">
                  <c:v>1.3447732229212979</c:v>
                </c:pt>
                <c:pt idx="171">
                  <c:v>1.3447732229212979</c:v>
                </c:pt>
                <c:pt idx="172">
                  <c:v>1.3447732229212979</c:v>
                </c:pt>
                <c:pt idx="173">
                  <c:v>1.3743286783701174</c:v>
                </c:pt>
                <c:pt idx="174">
                  <c:v>1.3595509506457077</c:v>
                </c:pt>
                <c:pt idx="175">
                  <c:v>1.3891064060945273</c:v>
                </c:pt>
                <c:pt idx="176">
                  <c:v>1.3891064060945273</c:v>
                </c:pt>
                <c:pt idx="177">
                  <c:v>1.4186618615433473</c:v>
                </c:pt>
                <c:pt idx="178">
                  <c:v>1.4038841338189374</c:v>
                </c:pt>
                <c:pt idx="179">
                  <c:v>1.3891064060945273</c:v>
                </c:pt>
                <c:pt idx="180">
                  <c:v>1.3891064060945273</c:v>
                </c:pt>
                <c:pt idx="181">
                  <c:v>1.4186618615433473</c:v>
                </c:pt>
                <c:pt idx="182">
                  <c:v>1.4334395892677569</c:v>
                </c:pt>
                <c:pt idx="183">
                  <c:v>1.4629950447165765</c:v>
                </c:pt>
                <c:pt idx="184">
                  <c:v>1.4482173169921668</c:v>
                </c:pt>
                <c:pt idx="185">
                  <c:v>1.4629950447165765</c:v>
                </c:pt>
                <c:pt idx="186">
                  <c:v>1.4777727724409864</c:v>
                </c:pt>
                <c:pt idx="187">
                  <c:v>1.4925505001653967</c:v>
                </c:pt>
                <c:pt idx="188">
                  <c:v>1.4925505001653967</c:v>
                </c:pt>
                <c:pt idx="189">
                  <c:v>1.4925505001653967</c:v>
                </c:pt>
                <c:pt idx="190">
                  <c:v>1.5368836833386259</c:v>
                </c:pt>
                <c:pt idx="191">
                  <c:v>1.5221059556142162</c:v>
                </c:pt>
                <c:pt idx="192">
                  <c:v>1.5073282278898064</c:v>
                </c:pt>
                <c:pt idx="193">
                  <c:v>1.5221059556142162</c:v>
                </c:pt>
                <c:pt idx="194">
                  <c:v>1.5221059556142162</c:v>
                </c:pt>
                <c:pt idx="195">
                  <c:v>1.5664391387874457</c:v>
                </c:pt>
                <c:pt idx="196">
                  <c:v>1.551661411063036</c:v>
                </c:pt>
                <c:pt idx="197">
                  <c:v>1.5664391387874457</c:v>
                </c:pt>
                <c:pt idx="198">
                  <c:v>1.5959945942362652</c:v>
                </c:pt>
                <c:pt idx="199">
                  <c:v>1.581216866511856</c:v>
                </c:pt>
                <c:pt idx="200">
                  <c:v>1.581216866511856</c:v>
                </c:pt>
                <c:pt idx="201">
                  <c:v>1.581216866511856</c:v>
                </c:pt>
                <c:pt idx="202">
                  <c:v>1.5959945942362652</c:v>
                </c:pt>
                <c:pt idx="203">
                  <c:v>1.6107723219606753</c:v>
                </c:pt>
                <c:pt idx="204">
                  <c:v>1.5959945942362652</c:v>
                </c:pt>
                <c:pt idx="205">
                  <c:v>1.6107723219606753</c:v>
                </c:pt>
                <c:pt idx="206">
                  <c:v>1.5959945942362652</c:v>
                </c:pt>
                <c:pt idx="207">
                  <c:v>1.6551055051339052</c:v>
                </c:pt>
                <c:pt idx="208">
                  <c:v>1.6403277774094949</c:v>
                </c:pt>
                <c:pt idx="209">
                  <c:v>1.6403277774094949</c:v>
                </c:pt>
                <c:pt idx="210">
                  <c:v>1.6698832328583149</c:v>
                </c:pt>
                <c:pt idx="211">
                  <c:v>1.6403277774094949</c:v>
                </c:pt>
                <c:pt idx="212">
                  <c:v>1.6994386883071346</c:v>
                </c:pt>
                <c:pt idx="213">
                  <c:v>1.6846609605827247</c:v>
                </c:pt>
                <c:pt idx="214">
                  <c:v>1.6846609605827247</c:v>
                </c:pt>
                <c:pt idx="215">
                  <c:v>1.7142164160315443</c:v>
                </c:pt>
                <c:pt idx="216">
                  <c:v>1.6846609605827247</c:v>
                </c:pt>
                <c:pt idx="217">
                  <c:v>1.7142164160315443</c:v>
                </c:pt>
                <c:pt idx="218">
                  <c:v>1.6994386883071346</c:v>
                </c:pt>
                <c:pt idx="219">
                  <c:v>1.6994386883071346</c:v>
                </c:pt>
                <c:pt idx="220">
                  <c:v>1.7289941437559542</c:v>
                </c:pt>
                <c:pt idx="221">
                  <c:v>1.7289941437559542</c:v>
                </c:pt>
                <c:pt idx="222">
                  <c:v>1.7437718714803643</c:v>
                </c:pt>
                <c:pt idx="223">
                  <c:v>1.7585495992047744</c:v>
                </c:pt>
                <c:pt idx="224">
                  <c:v>1.7585495992047744</c:v>
                </c:pt>
                <c:pt idx="225">
                  <c:v>1.7733273269291843</c:v>
                </c:pt>
                <c:pt idx="226">
                  <c:v>1.7881050546535937</c:v>
                </c:pt>
                <c:pt idx="227">
                  <c:v>1.8176605101024133</c:v>
                </c:pt>
                <c:pt idx="228">
                  <c:v>1.7585495992047744</c:v>
                </c:pt>
                <c:pt idx="229">
                  <c:v>1.8176605101024133</c:v>
                </c:pt>
                <c:pt idx="230">
                  <c:v>1.8028827823780031</c:v>
                </c:pt>
                <c:pt idx="231">
                  <c:v>1.8324382378268234</c:v>
                </c:pt>
                <c:pt idx="232">
                  <c:v>1.8176605101024133</c:v>
                </c:pt>
                <c:pt idx="233">
                  <c:v>1.8324382378268234</c:v>
                </c:pt>
                <c:pt idx="234">
                  <c:v>1.8619936932756433</c:v>
                </c:pt>
                <c:pt idx="235">
                  <c:v>1.8767714210000528</c:v>
                </c:pt>
                <c:pt idx="236">
                  <c:v>1.8619936932756433</c:v>
                </c:pt>
                <c:pt idx="237">
                  <c:v>1.8619936932756433</c:v>
                </c:pt>
                <c:pt idx="238">
                  <c:v>1.8619936932756433</c:v>
                </c:pt>
                <c:pt idx="239">
                  <c:v>1.8915491487244629</c:v>
                </c:pt>
                <c:pt idx="240">
                  <c:v>1.9063268764488726</c:v>
                </c:pt>
                <c:pt idx="241">
                  <c:v>1.9063268764488726</c:v>
                </c:pt>
                <c:pt idx="242">
                  <c:v>1.9063268764488726</c:v>
                </c:pt>
                <c:pt idx="243">
                  <c:v>1.9506600596221022</c:v>
                </c:pt>
                <c:pt idx="244">
                  <c:v>1.9063268764488726</c:v>
                </c:pt>
                <c:pt idx="245">
                  <c:v>1.9063268764488726</c:v>
                </c:pt>
                <c:pt idx="246">
                  <c:v>1.9063268764488726</c:v>
                </c:pt>
                <c:pt idx="247">
                  <c:v>1.9506600596221022</c:v>
                </c:pt>
                <c:pt idx="248">
                  <c:v>1.9654377873465119</c:v>
                </c:pt>
                <c:pt idx="249">
                  <c:v>1.9506600596221022</c:v>
                </c:pt>
                <c:pt idx="250">
                  <c:v>1.9949932427953323</c:v>
                </c:pt>
                <c:pt idx="251">
                  <c:v>1.9654377873465119</c:v>
                </c:pt>
                <c:pt idx="252">
                  <c:v>1.9654377873465119</c:v>
                </c:pt>
                <c:pt idx="253">
                  <c:v>2.009770970519742</c:v>
                </c:pt>
                <c:pt idx="254">
                  <c:v>2.0245486982441512</c:v>
                </c:pt>
                <c:pt idx="255">
                  <c:v>1.9949932427953323</c:v>
                </c:pt>
                <c:pt idx="256">
                  <c:v>1.9949932427953323</c:v>
                </c:pt>
                <c:pt idx="257">
                  <c:v>2.0245486982441512</c:v>
                </c:pt>
                <c:pt idx="258">
                  <c:v>2.0393264259685617</c:v>
                </c:pt>
                <c:pt idx="259">
                  <c:v>2.0393264259685617</c:v>
                </c:pt>
                <c:pt idx="260">
                  <c:v>2.0245486982441512</c:v>
                </c:pt>
                <c:pt idx="261">
                  <c:v>2.0245486982441512</c:v>
                </c:pt>
                <c:pt idx="262">
                  <c:v>2.0393264259685617</c:v>
                </c:pt>
                <c:pt idx="263">
                  <c:v>2.0688818814173806</c:v>
                </c:pt>
                <c:pt idx="264">
                  <c:v>2.0984373368662008</c:v>
                </c:pt>
                <c:pt idx="265">
                  <c:v>2.0836596091417912</c:v>
                </c:pt>
                <c:pt idx="266">
                  <c:v>2.0984373368662008</c:v>
                </c:pt>
                <c:pt idx="267">
                  <c:v>2.1132150645906109</c:v>
                </c:pt>
                <c:pt idx="268">
                  <c:v>2.0984373368662008</c:v>
                </c:pt>
                <c:pt idx="269">
                  <c:v>2.1132150645906109</c:v>
                </c:pt>
                <c:pt idx="270">
                  <c:v>2.1427705200394307</c:v>
                </c:pt>
                <c:pt idx="271">
                  <c:v>2.1427705200394307</c:v>
                </c:pt>
                <c:pt idx="272">
                  <c:v>2.1427705200394307</c:v>
                </c:pt>
                <c:pt idx="273">
                  <c:v>2.1279927923150206</c:v>
                </c:pt>
                <c:pt idx="274">
                  <c:v>2.1279927923150206</c:v>
                </c:pt>
                <c:pt idx="275">
                  <c:v>2.1871037032126601</c:v>
                </c:pt>
                <c:pt idx="276">
                  <c:v>2.17232597548825</c:v>
                </c:pt>
                <c:pt idx="277">
                  <c:v>2.1575482477638399</c:v>
                </c:pt>
                <c:pt idx="278">
                  <c:v>2.2018814309370707</c:v>
                </c:pt>
                <c:pt idx="279">
                  <c:v>2.2166591586614799</c:v>
                </c:pt>
                <c:pt idx="280">
                  <c:v>2.1871037032126601</c:v>
                </c:pt>
                <c:pt idx="281">
                  <c:v>2.2018814309370707</c:v>
                </c:pt>
                <c:pt idx="282">
                  <c:v>2.2166591586614799</c:v>
                </c:pt>
                <c:pt idx="283">
                  <c:v>2.2018814309370707</c:v>
                </c:pt>
                <c:pt idx="284">
                  <c:v>2.2314368863858896</c:v>
                </c:pt>
                <c:pt idx="285">
                  <c:v>2.2166591586614799</c:v>
                </c:pt>
                <c:pt idx="286">
                  <c:v>2.2462146141102997</c:v>
                </c:pt>
                <c:pt idx="287">
                  <c:v>2.2314368863858896</c:v>
                </c:pt>
                <c:pt idx="288">
                  <c:v>2.2757700695591194</c:v>
                </c:pt>
                <c:pt idx="289">
                  <c:v>2.2757700695591194</c:v>
                </c:pt>
                <c:pt idx="290">
                  <c:v>2.2905477972835291</c:v>
                </c:pt>
                <c:pt idx="291">
                  <c:v>2.2905477972835291</c:v>
                </c:pt>
                <c:pt idx="292">
                  <c:v>2.3201032527323489</c:v>
                </c:pt>
                <c:pt idx="293">
                  <c:v>2.2757700695591194</c:v>
                </c:pt>
                <c:pt idx="294">
                  <c:v>2.2757700695591194</c:v>
                </c:pt>
                <c:pt idx="295">
                  <c:v>2.3201032527323489</c:v>
                </c:pt>
                <c:pt idx="296">
                  <c:v>2.3053255250079392</c:v>
                </c:pt>
                <c:pt idx="297">
                  <c:v>2.334880980456759</c:v>
                </c:pt>
                <c:pt idx="298">
                  <c:v>2.334880980456759</c:v>
                </c:pt>
                <c:pt idx="299">
                  <c:v>2.334880980456759</c:v>
                </c:pt>
                <c:pt idx="300">
                  <c:v>2.3644364359055787</c:v>
                </c:pt>
                <c:pt idx="301">
                  <c:v>2.3644364359055787</c:v>
                </c:pt>
                <c:pt idx="302">
                  <c:v>2.3644364359055787</c:v>
                </c:pt>
                <c:pt idx="303">
                  <c:v>2.3792141636299879</c:v>
                </c:pt>
                <c:pt idx="304">
                  <c:v>2.3644364359055787</c:v>
                </c:pt>
                <c:pt idx="305">
                  <c:v>2.3644364359055787</c:v>
                </c:pt>
                <c:pt idx="306">
                  <c:v>2.4087696190788082</c:v>
                </c:pt>
                <c:pt idx="307">
                  <c:v>2.4087696190788082</c:v>
                </c:pt>
                <c:pt idx="308">
                  <c:v>2.4087696190788082</c:v>
                </c:pt>
                <c:pt idx="309">
                  <c:v>2.393991891354398</c:v>
                </c:pt>
                <c:pt idx="310">
                  <c:v>2.4826582577008574</c:v>
                </c:pt>
                <c:pt idx="311">
                  <c:v>2.4531028022520371</c:v>
                </c:pt>
                <c:pt idx="312">
                  <c:v>2.4383250745276279</c:v>
                </c:pt>
                <c:pt idx="313">
                  <c:v>2.4678805299764477</c:v>
                </c:pt>
                <c:pt idx="314">
                  <c:v>2.4531028022520371</c:v>
                </c:pt>
                <c:pt idx="315">
                  <c:v>2.4678805299764477</c:v>
                </c:pt>
                <c:pt idx="316">
                  <c:v>2.4678805299764477</c:v>
                </c:pt>
                <c:pt idx="317">
                  <c:v>2.4531028022520371</c:v>
                </c:pt>
                <c:pt idx="318">
                  <c:v>2.4531028022520371</c:v>
                </c:pt>
                <c:pt idx="319">
                  <c:v>2.4531028022520371</c:v>
                </c:pt>
                <c:pt idx="320">
                  <c:v>2.4383250745276279</c:v>
                </c:pt>
                <c:pt idx="321">
                  <c:v>2.4531028022520371</c:v>
                </c:pt>
                <c:pt idx="322">
                  <c:v>2.4678805299764477</c:v>
                </c:pt>
                <c:pt idx="323">
                  <c:v>2.4826582577008574</c:v>
                </c:pt>
                <c:pt idx="324">
                  <c:v>2.4531028022520371</c:v>
                </c:pt>
                <c:pt idx="325">
                  <c:v>0.47288728718111572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6A0E-744F-9CBD-08B8BF8002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7120"/>
        <c:axId val="447776728"/>
      </c:scatterChart>
      <c:valAx>
        <c:axId val="4477771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6728"/>
        <c:crosses val="autoZero"/>
        <c:crossBetween val="midCat"/>
      </c:valAx>
      <c:valAx>
        <c:axId val="447776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71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5.1.37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5.1_37'!$H$9:$H$330</c:f>
              <c:numCache>
                <c:formatCode>General</c:formatCode>
                <c:ptCount val="3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4.0872000000000733E-6</c:v>
                </c:pt>
                <c:pt idx="8">
                  <c:v>8.1743999999999738E-6</c:v>
                </c:pt>
                <c:pt idx="9">
                  <c:v>1.1318399999999976E-5</c:v>
                </c:pt>
                <c:pt idx="10">
                  <c:v>1.3519199999999909E-5</c:v>
                </c:pt>
                <c:pt idx="11">
                  <c:v>1.6663199999999912E-5</c:v>
                </c:pt>
                <c:pt idx="12">
                  <c:v>1.9807199999999914E-5</c:v>
                </c:pt>
                <c:pt idx="13">
                  <c:v>2.200800000000002E-5</c:v>
                </c:pt>
                <c:pt idx="14">
                  <c:v>2.4208799999999954E-5</c:v>
                </c:pt>
                <c:pt idx="15">
                  <c:v>2.7352799999999956E-5</c:v>
                </c:pt>
                <c:pt idx="16">
                  <c:v>3.0182399999999994E-5</c:v>
                </c:pt>
                <c:pt idx="17">
                  <c:v>3.2383199999999924E-5</c:v>
                </c:pt>
                <c:pt idx="18">
                  <c:v>3.4898399999999998E-5</c:v>
                </c:pt>
                <c:pt idx="19">
                  <c:v>3.80424E-5</c:v>
                </c:pt>
                <c:pt idx="20">
                  <c:v>4.0243199999999933E-5</c:v>
                </c:pt>
                <c:pt idx="21">
                  <c:v>4.2758400000000007E-5</c:v>
                </c:pt>
                <c:pt idx="22">
                  <c:v>4.5588000000000039E-5</c:v>
                </c:pt>
                <c:pt idx="23">
                  <c:v>4.8417599999999907E-5</c:v>
                </c:pt>
                <c:pt idx="24">
                  <c:v>5.0304000000000046E-5</c:v>
                </c:pt>
                <c:pt idx="25">
                  <c:v>5.3133599999999914E-5</c:v>
                </c:pt>
                <c:pt idx="26">
                  <c:v>5.6277599999999917E-5</c:v>
                </c:pt>
                <c:pt idx="27">
                  <c:v>5.8478400000000019E-5</c:v>
                </c:pt>
                <c:pt idx="28">
                  <c:v>6.0993599999999917E-5</c:v>
                </c:pt>
                <c:pt idx="29">
                  <c:v>6.3823199999999962E-5</c:v>
                </c:pt>
                <c:pt idx="30">
                  <c:v>6.6967199999999957E-5</c:v>
                </c:pt>
                <c:pt idx="31">
                  <c:v>6.9168000000000067E-5</c:v>
                </c:pt>
                <c:pt idx="32">
                  <c:v>7.1683199999999958E-5</c:v>
                </c:pt>
                <c:pt idx="33">
                  <c:v>7.5141599999999924E-5</c:v>
                </c:pt>
                <c:pt idx="34">
                  <c:v>7.7342400000000034E-5</c:v>
                </c:pt>
                <c:pt idx="35">
                  <c:v>7.9543199999999967E-5</c:v>
                </c:pt>
                <c:pt idx="36">
                  <c:v>8.2058400000000048E-5</c:v>
                </c:pt>
                <c:pt idx="37">
                  <c:v>8.5202400000000043E-5</c:v>
                </c:pt>
                <c:pt idx="38">
                  <c:v>8.7403199999999977E-5</c:v>
                </c:pt>
                <c:pt idx="39">
                  <c:v>8.960399999999991E-5</c:v>
                </c:pt>
                <c:pt idx="40">
                  <c:v>9.2747999999999905E-5</c:v>
                </c:pt>
                <c:pt idx="41">
                  <c:v>9.5577599999999957E-5</c:v>
                </c:pt>
                <c:pt idx="42">
                  <c:v>9.7778400000000053E-5</c:v>
                </c:pt>
                <c:pt idx="43">
                  <c:v>1.0029359999999996E-4</c:v>
                </c:pt>
                <c:pt idx="44">
                  <c:v>1.0375199999999991E-4</c:v>
                </c:pt>
                <c:pt idx="45">
                  <c:v>1.0595280000000002E-4</c:v>
                </c:pt>
                <c:pt idx="46">
                  <c:v>1.0815359999999997E-4</c:v>
                </c:pt>
                <c:pt idx="47">
                  <c:v>1.1129759999999998E-4</c:v>
                </c:pt>
                <c:pt idx="48">
                  <c:v>1.141272E-4</c:v>
                </c:pt>
                <c:pt idx="49">
                  <c:v>1.1601359999999996E-4</c:v>
                </c:pt>
                <c:pt idx="50">
                  <c:v>1.1884320000000001E-4</c:v>
                </c:pt>
                <c:pt idx="51">
                  <c:v>1.2198720000000001E-4</c:v>
                </c:pt>
                <c:pt idx="52">
                  <c:v>1.2418799999999993E-4</c:v>
                </c:pt>
                <c:pt idx="53">
                  <c:v>1.2638880000000007E-4</c:v>
                </c:pt>
                <c:pt idx="54">
                  <c:v>1.2984720000000001E-4</c:v>
                </c:pt>
                <c:pt idx="55">
                  <c:v>1.3236239999999994E-4</c:v>
                </c:pt>
                <c:pt idx="56">
                  <c:v>1.3456320000000002E-4</c:v>
                </c:pt>
                <c:pt idx="57">
                  <c:v>1.3676399999999994E-4</c:v>
                </c:pt>
                <c:pt idx="58">
                  <c:v>1.3990799999999998E-4</c:v>
                </c:pt>
                <c:pt idx="59">
                  <c:v>1.427376E-4</c:v>
                </c:pt>
                <c:pt idx="60">
                  <c:v>1.4493839999999995E-4</c:v>
                </c:pt>
                <c:pt idx="61">
                  <c:v>1.4776799999999997E-4</c:v>
                </c:pt>
                <c:pt idx="62">
                  <c:v>1.5091199999999995E-4</c:v>
                </c:pt>
                <c:pt idx="63">
                  <c:v>1.5279839999999994E-4</c:v>
                </c:pt>
                <c:pt idx="64">
                  <c:v>1.5531360000000001E-4</c:v>
                </c:pt>
                <c:pt idx="65">
                  <c:v>1.5845759999999999E-4</c:v>
                </c:pt>
                <c:pt idx="66">
                  <c:v>1.6128720000000004E-4</c:v>
                </c:pt>
                <c:pt idx="67">
                  <c:v>1.6348799999999996E-4</c:v>
                </c:pt>
                <c:pt idx="68">
                  <c:v>1.6600320000000003E-4</c:v>
                </c:pt>
                <c:pt idx="69">
                  <c:v>1.6914720000000004E-4</c:v>
                </c:pt>
                <c:pt idx="70">
                  <c:v>1.7134799999999999E-4</c:v>
                </c:pt>
                <c:pt idx="71">
                  <c:v>1.7354879999999993E-4</c:v>
                </c:pt>
                <c:pt idx="72">
                  <c:v>1.7637839999999996E-4</c:v>
                </c:pt>
                <c:pt idx="73">
                  <c:v>1.7952239999999994E-4</c:v>
                </c:pt>
                <c:pt idx="74">
                  <c:v>1.8172320000000005E-4</c:v>
                </c:pt>
                <c:pt idx="75">
                  <c:v>1.8423839999999995E-4</c:v>
                </c:pt>
                <c:pt idx="76">
                  <c:v>1.8769679999999992E-4</c:v>
                </c:pt>
                <c:pt idx="77">
                  <c:v>1.8989760000000006E-4</c:v>
                </c:pt>
                <c:pt idx="78">
                  <c:v>1.9209839999999995E-4</c:v>
                </c:pt>
                <c:pt idx="79">
                  <c:v>1.94928E-4</c:v>
                </c:pt>
                <c:pt idx="80">
                  <c:v>1.9775760000000005E-4</c:v>
                </c:pt>
                <c:pt idx="81">
                  <c:v>1.9995839999999997E-4</c:v>
                </c:pt>
                <c:pt idx="82">
                  <c:v>2.0247360000000004E-4</c:v>
                </c:pt>
                <c:pt idx="83">
                  <c:v>2.0593200000000001E-4</c:v>
                </c:pt>
                <c:pt idx="84">
                  <c:v>2.0813279999999995E-4</c:v>
                </c:pt>
                <c:pt idx="85">
                  <c:v>2.1033360000000006E-4</c:v>
                </c:pt>
                <c:pt idx="86">
                  <c:v>2.1316319999999992E-4</c:v>
                </c:pt>
                <c:pt idx="87">
                  <c:v>2.1630719999999993E-4</c:v>
                </c:pt>
                <c:pt idx="88">
                  <c:v>2.188224E-4</c:v>
                </c:pt>
                <c:pt idx="89">
                  <c:v>2.2133760000000007E-4</c:v>
                </c:pt>
                <c:pt idx="90">
                  <c:v>2.2416719999999996E-4</c:v>
                </c:pt>
                <c:pt idx="91">
                  <c:v>2.2668240000000002E-4</c:v>
                </c:pt>
                <c:pt idx="92">
                  <c:v>2.2888319999999994E-4</c:v>
                </c:pt>
                <c:pt idx="93">
                  <c:v>2.3139840000000001E-4</c:v>
                </c:pt>
                <c:pt idx="94">
                  <c:v>2.3454239999999999E-4</c:v>
                </c:pt>
                <c:pt idx="95">
                  <c:v>2.3674319999999997E-4</c:v>
                </c:pt>
                <c:pt idx="96">
                  <c:v>2.3894400000000005E-4</c:v>
                </c:pt>
                <c:pt idx="97">
                  <c:v>2.4240240000000002E-4</c:v>
                </c:pt>
                <c:pt idx="98">
                  <c:v>2.4523200000000007E-4</c:v>
                </c:pt>
                <c:pt idx="99">
                  <c:v>2.4711840000000003E-4</c:v>
                </c:pt>
                <c:pt idx="100">
                  <c:v>2.4963359999999991E-4</c:v>
                </c:pt>
                <c:pt idx="101">
                  <c:v>2.5277759999999992E-4</c:v>
                </c:pt>
                <c:pt idx="102">
                  <c:v>2.5529280000000001E-4</c:v>
                </c:pt>
                <c:pt idx="103">
                  <c:v>2.574935999999999E-4</c:v>
                </c:pt>
                <c:pt idx="104">
                  <c:v>2.6032319999999998E-4</c:v>
                </c:pt>
                <c:pt idx="105">
                  <c:v>2.6346720000000015E-4</c:v>
                </c:pt>
                <c:pt idx="106">
                  <c:v>2.6566799999999988E-4</c:v>
                </c:pt>
                <c:pt idx="107">
                  <c:v>2.6818319999999998E-4</c:v>
                </c:pt>
                <c:pt idx="108">
                  <c:v>2.7132719999999999E-4</c:v>
                </c:pt>
                <c:pt idx="109">
                  <c:v>2.7384240000000008E-4</c:v>
                </c:pt>
                <c:pt idx="110">
                  <c:v>2.7604320000000014E-4</c:v>
                </c:pt>
                <c:pt idx="111">
                  <c:v>2.7887279999999983E-4</c:v>
                </c:pt>
                <c:pt idx="112">
                  <c:v>2.8201679999999984E-4</c:v>
                </c:pt>
                <c:pt idx="113">
                  <c:v>2.8390320000000002E-4</c:v>
                </c:pt>
                <c:pt idx="114">
                  <c:v>2.8610400000000008E-4</c:v>
                </c:pt>
                <c:pt idx="115">
                  <c:v>2.8924800000000009E-4</c:v>
                </c:pt>
                <c:pt idx="116">
                  <c:v>2.923920000000001E-4</c:v>
                </c:pt>
                <c:pt idx="117">
                  <c:v>2.942783999999999E-4</c:v>
                </c:pt>
                <c:pt idx="118">
                  <c:v>2.9710799999999992E-4</c:v>
                </c:pt>
                <c:pt idx="119">
                  <c:v>3.0025199999999993E-4</c:v>
                </c:pt>
                <c:pt idx="120">
                  <c:v>3.0245280000000004E-4</c:v>
                </c:pt>
                <c:pt idx="121">
                  <c:v>3.0496800000000013E-4</c:v>
                </c:pt>
                <c:pt idx="122">
                  <c:v>3.0748319999999985E-4</c:v>
                </c:pt>
                <c:pt idx="123">
                  <c:v>3.1031279999999987E-4</c:v>
                </c:pt>
                <c:pt idx="124">
                  <c:v>3.1251359999999998E-4</c:v>
                </c:pt>
                <c:pt idx="125">
                  <c:v>3.1534320000000001E-4</c:v>
                </c:pt>
                <c:pt idx="126">
                  <c:v>3.1848720000000002E-4</c:v>
                </c:pt>
                <c:pt idx="127">
                  <c:v>3.2068800000000013E-4</c:v>
                </c:pt>
                <c:pt idx="128">
                  <c:v>3.2288879999999986E-4</c:v>
                </c:pt>
                <c:pt idx="129">
                  <c:v>3.2571839999999993E-4</c:v>
                </c:pt>
                <c:pt idx="130">
                  <c:v>3.2917679999999987E-4</c:v>
                </c:pt>
                <c:pt idx="131">
                  <c:v>3.3137759999999998E-4</c:v>
                </c:pt>
                <c:pt idx="132">
                  <c:v>3.3389280000000008E-4</c:v>
                </c:pt>
                <c:pt idx="133">
                  <c:v>3.367224000000001E-4</c:v>
                </c:pt>
                <c:pt idx="134">
                  <c:v>3.392376000000002E-4</c:v>
                </c:pt>
                <c:pt idx="135">
                  <c:v>3.4143839999999993E-4</c:v>
                </c:pt>
                <c:pt idx="136">
                  <c:v>3.4426799999999995E-4</c:v>
                </c:pt>
                <c:pt idx="137">
                  <c:v>3.4709760000000003E-4</c:v>
                </c:pt>
                <c:pt idx="138">
                  <c:v>3.4929840000000014E-4</c:v>
                </c:pt>
                <c:pt idx="139">
                  <c:v>3.5181359999999985E-4</c:v>
                </c:pt>
                <c:pt idx="140">
                  <c:v>3.555864000000001E-4</c:v>
                </c:pt>
                <c:pt idx="141">
                  <c:v>3.5778719999999989E-4</c:v>
                </c:pt>
                <c:pt idx="142">
                  <c:v>3.5967360000000001E-4</c:v>
                </c:pt>
                <c:pt idx="143">
                  <c:v>3.6250320000000004E-4</c:v>
                </c:pt>
                <c:pt idx="144">
                  <c:v>3.6564720000000005E-4</c:v>
                </c:pt>
                <c:pt idx="145">
                  <c:v>3.6784800000000015E-4</c:v>
                </c:pt>
                <c:pt idx="146">
                  <c:v>3.7036319999999987E-4</c:v>
                </c:pt>
                <c:pt idx="147">
                  <c:v>3.7350719999999988E-4</c:v>
                </c:pt>
                <c:pt idx="148">
                  <c:v>3.7602239999999997E-4</c:v>
                </c:pt>
                <c:pt idx="149">
                  <c:v>3.7822320000000008E-4</c:v>
                </c:pt>
                <c:pt idx="150">
                  <c:v>3.8073840000000018E-4</c:v>
                </c:pt>
                <c:pt idx="151">
                  <c:v>3.8388240000000013E-4</c:v>
                </c:pt>
                <c:pt idx="152">
                  <c:v>3.8608319999999992E-4</c:v>
                </c:pt>
                <c:pt idx="153">
                  <c:v>3.8859839999999996E-4</c:v>
                </c:pt>
                <c:pt idx="154">
                  <c:v>3.9174240000000002E-4</c:v>
                </c:pt>
                <c:pt idx="155">
                  <c:v>3.9457199999999999E-4</c:v>
                </c:pt>
                <c:pt idx="156">
                  <c:v>3.9645840000000017E-4</c:v>
                </c:pt>
                <c:pt idx="157">
                  <c:v>3.986591999999999E-4</c:v>
                </c:pt>
                <c:pt idx="158">
                  <c:v>4.0243199999999988E-4</c:v>
                </c:pt>
                <c:pt idx="159">
                  <c:v>4.0494719999999986E-4</c:v>
                </c:pt>
                <c:pt idx="160">
                  <c:v>4.0714800000000003E-4</c:v>
                </c:pt>
                <c:pt idx="161">
                  <c:v>4.0966320000000012E-4</c:v>
                </c:pt>
                <c:pt idx="162">
                  <c:v>4.1280720000000013E-4</c:v>
                </c:pt>
                <c:pt idx="163">
                  <c:v>4.1500799999999981E-4</c:v>
                </c:pt>
                <c:pt idx="164">
                  <c:v>4.1752319999999995E-4</c:v>
                </c:pt>
                <c:pt idx="165">
                  <c:v>4.2035279999999992E-4</c:v>
                </c:pt>
                <c:pt idx="166">
                  <c:v>4.2318240000000006E-4</c:v>
                </c:pt>
                <c:pt idx="167">
                  <c:v>4.2506880000000013E-4</c:v>
                </c:pt>
                <c:pt idx="168">
                  <c:v>4.2789839999999988E-4</c:v>
                </c:pt>
                <c:pt idx="169">
                  <c:v>4.313568000000002E-4</c:v>
                </c:pt>
                <c:pt idx="170">
                  <c:v>4.332432E-4</c:v>
                </c:pt>
                <c:pt idx="171">
                  <c:v>4.3544400000000005E-4</c:v>
                </c:pt>
                <c:pt idx="172">
                  <c:v>4.3858800000000001E-4</c:v>
                </c:pt>
                <c:pt idx="173">
                  <c:v>4.4173200000000013E-4</c:v>
                </c:pt>
                <c:pt idx="174">
                  <c:v>4.4393280000000013E-4</c:v>
                </c:pt>
                <c:pt idx="175">
                  <c:v>4.464479999999999E-4</c:v>
                </c:pt>
                <c:pt idx="176">
                  <c:v>4.4959199999999991E-4</c:v>
                </c:pt>
                <c:pt idx="177">
                  <c:v>4.5147840000000003E-4</c:v>
                </c:pt>
                <c:pt idx="178">
                  <c:v>4.5399360000000007E-4</c:v>
                </c:pt>
                <c:pt idx="179">
                  <c:v>4.568232000000002E-4</c:v>
                </c:pt>
                <c:pt idx="180">
                  <c:v>4.5965279999999985E-4</c:v>
                </c:pt>
                <c:pt idx="181">
                  <c:v>4.6185359999999996E-4</c:v>
                </c:pt>
                <c:pt idx="182">
                  <c:v>4.6468319999999998E-4</c:v>
                </c:pt>
                <c:pt idx="183">
                  <c:v>4.6845599999999996E-4</c:v>
                </c:pt>
                <c:pt idx="184">
                  <c:v>4.7034240000000009E-4</c:v>
                </c:pt>
                <c:pt idx="185">
                  <c:v>4.7222879999999978E-4</c:v>
                </c:pt>
                <c:pt idx="186">
                  <c:v>4.7505839999999991E-4</c:v>
                </c:pt>
                <c:pt idx="187">
                  <c:v>4.7851679999999985E-4</c:v>
                </c:pt>
                <c:pt idx="188">
                  <c:v>4.8071759999999991E-4</c:v>
                </c:pt>
                <c:pt idx="189">
                  <c:v>4.8291840000000007E-4</c:v>
                </c:pt>
                <c:pt idx="190">
                  <c:v>4.8606240000000002E-4</c:v>
                </c:pt>
                <c:pt idx="191">
                  <c:v>4.888920000000001E-4</c:v>
                </c:pt>
                <c:pt idx="192">
                  <c:v>4.907783999999999E-4</c:v>
                </c:pt>
                <c:pt idx="193">
                  <c:v>4.9360799999999998E-4</c:v>
                </c:pt>
                <c:pt idx="194">
                  <c:v>4.9643759999999995E-4</c:v>
                </c:pt>
                <c:pt idx="195">
                  <c:v>4.9863840000000006E-4</c:v>
                </c:pt>
                <c:pt idx="196">
                  <c:v>5.0115360000000015E-4</c:v>
                </c:pt>
                <c:pt idx="197">
                  <c:v>5.0461200000000009E-4</c:v>
                </c:pt>
                <c:pt idx="198">
                  <c:v>5.0712719999999986E-4</c:v>
                </c:pt>
                <c:pt idx="199">
                  <c:v>5.0901359999999999E-4</c:v>
                </c:pt>
                <c:pt idx="200">
                  <c:v>5.1152880000000008E-4</c:v>
                </c:pt>
                <c:pt idx="201">
                  <c:v>5.1498720000000002E-4</c:v>
                </c:pt>
                <c:pt idx="202">
                  <c:v>5.1750240000000012E-4</c:v>
                </c:pt>
                <c:pt idx="203">
                  <c:v>5.1970319999999979E-4</c:v>
                </c:pt>
                <c:pt idx="204">
                  <c:v>5.2284719999999985E-4</c:v>
                </c:pt>
                <c:pt idx="205">
                  <c:v>5.2536239999999984E-4</c:v>
                </c:pt>
                <c:pt idx="206">
                  <c:v>5.2756320000000006E-4</c:v>
                </c:pt>
                <c:pt idx="207">
                  <c:v>5.3007840000000004E-4</c:v>
                </c:pt>
                <c:pt idx="208">
                  <c:v>5.3290800000000023E-4</c:v>
                </c:pt>
                <c:pt idx="209">
                  <c:v>5.354232E-4</c:v>
                </c:pt>
                <c:pt idx="210">
                  <c:v>5.3762399999999989E-4</c:v>
                </c:pt>
                <c:pt idx="211">
                  <c:v>5.4076799999999996E-4</c:v>
                </c:pt>
                <c:pt idx="212">
                  <c:v>5.4391199999999991E-4</c:v>
                </c:pt>
                <c:pt idx="213">
                  <c:v>5.4579840000000014E-4</c:v>
                </c:pt>
                <c:pt idx="214">
                  <c:v>5.4799919999999993E-4</c:v>
                </c:pt>
                <c:pt idx="215">
                  <c:v>5.5177200000000029E-4</c:v>
                </c:pt>
                <c:pt idx="216">
                  <c:v>5.5428719999999995E-4</c:v>
                </c:pt>
                <c:pt idx="217">
                  <c:v>5.5648799999999995E-4</c:v>
                </c:pt>
                <c:pt idx="218">
                  <c:v>5.5900320000000015E-4</c:v>
                </c:pt>
                <c:pt idx="219">
                  <c:v>5.621472E-4</c:v>
                </c:pt>
                <c:pt idx="220">
                  <c:v>5.6434800000000021E-4</c:v>
                </c:pt>
                <c:pt idx="221">
                  <c:v>5.665488E-4</c:v>
                </c:pt>
                <c:pt idx="222">
                  <c:v>5.6937839999999986E-4</c:v>
                </c:pt>
                <c:pt idx="223">
                  <c:v>5.7220800000000005E-4</c:v>
                </c:pt>
                <c:pt idx="224">
                  <c:v>5.7472320000000003E-4</c:v>
                </c:pt>
                <c:pt idx="225">
                  <c:v>5.7723840000000024E-4</c:v>
                </c:pt>
                <c:pt idx="226">
                  <c:v>5.8069680000000007E-4</c:v>
                </c:pt>
                <c:pt idx="227">
                  <c:v>5.8289759999999985E-4</c:v>
                </c:pt>
                <c:pt idx="228">
                  <c:v>5.8509840000000007E-4</c:v>
                </c:pt>
                <c:pt idx="229">
                  <c:v>5.8792799999999993E-4</c:v>
                </c:pt>
                <c:pt idx="230">
                  <c:v>5.9107199999999999E-4</c:v>
                </c:pt>
                <c:pt idx="231">
                  <c:v>5.9295840000000012E-4</c:v>
                </c:pt>
                <c:pt idx="232">
                  <c:v>5.9578799999999976E-4</c:v>
                </c:pt>
                <c:pt idx="233">
                  <c:v>5.9893199999999994E-4</c:v>
                </c:pt>
                <c:pt idx="234">
                  <c:v>6.0144719999999992E-4</c:v>
                </c:pt>
                <c:pt idx="235">
                  <c:v>6.0364800000000014E-4</c:v>
                </c:pt>
                <c:pt idx="236">
                  <c:v>6.0616320000000002E-4</c:v>
                </c:pt>
                <c:pt idx="237">
                  <c:v>6.089928000000002E-4</c:v>
                </c:pt>
                <c:pt idx="238">
                  <c:v>6.1119359999999999E-4</c:v>
                </c:pt>
                <c:pt idx="239">
                  <c:v>6.1402319999999996E-4</c:v>
                </c:pt>
                <c:pt idx="240">
                  <c:v>6.1748160000000001E-4</c:v>
                </c:pt>
                <c:pt idx="241">
                  <c:v>6.196823999999999E-4</c:v>
                </c:pt>
                <c:pt idx="242">
                  <c:v>6.2156880000000024E-4</c:v>
                </c:pt>
                <c:pt idx="243">
                  <c:v>6.240839999999999E-4</c:v>
                </c:pt>
                <c:pt idx="244">
                  <c:v>6.2785680000000026E-4</c:v>
                </c:pt>
                <c:pt idx="245">
                  <c:v>6.3005759999999994E-4</c:v>
                </c:pt>
                <c:pt idx="246">
                  <c:v>6.3225840000000005E-4</c:v>
                </c:pt>
                <c:pt idx="247">
                  <c:v>6.3540240000000011E-4</c:v>
                </c:pt>
                <c:pt idx="248">
                  <c:v>6.3823199999999997E-4</c:v>
                </c:pt>
                <c:pt idx="249">
                  <c:v>6.4011839999999977E-4</c:v>
                </c:pt>
                <c:pt idx="250">
                  <c:v>6.4294799999999996E-4</c:v>
                </c:pt>
                <c:pt idx="251">
                  <c:v>6.4546319999999994E-4</c:v>
                </c:pt>
                <c:pt idx="252">
                  <c:v>6.4797840000000015E-4</c:v>
                </c:pt>
                <c:pt idx="253">
                  <c:v>6.5049360000000002E-4</c:v>
                </c:pt>
                <c:pt idx="254">
                  <c:v>6.5332320000000021E-4</c:v>
                </c:pt>
                <c:pt idx="255">
                  <c:v>6.5646720000000006E-4</c:v>
                </c:pt>
                <c:pt idx="256">
                  <c:v>6.5866799999999984E-4</c:v>
                </c:pt>
                <c:pt idx="257">
                  <c:v>6.6086880000000006E-4</c:v>
                </c:pt>
                <c:pt idx="258">
                  <c:v>6.6464159999999987E-4</c:v>
                </c:pt>
                <c:pt idx="259">
                  <c:v>6.6684240000000009E-4</c:v>
                </c:pt>
                <c:pt idx="260">
                  <c:v>6.6904320000000009E-4</c:v>
                </c:pt>
                <c:pt idx="261">
                  <c:v>6.7218720000000016E-4</c:v>
                </c:pt>
                <c:pt idx="262">
                  <c:v>6.7501679999999991E-4</c:v>
                </c:pt>
                <c:pt idx="263">
                  <c:v>6.7690319999999993E-4</c:v>
                </c:pt>
                <c:pt idx="264">
                  <c:v>6.7941840000000013E-4</c:v>
                </c:pt>
                <c:pt idx="265">
                  <c:v>6.822480000000001E-4</c:v>
                </c:pt>
                <c:pt idx="266">
                  <c:v>6.847632000000003E-4</c:v>
                </c:pt>
                <c:pt idx="267">
                  <c:v>6.8696400000000009E-4</c:v>
                </c:pt>
                <c:pt idx="268">
                  <c:v>6.9010799999999982E-4</c:v>
                </c:pt>
                <c:pt idx="269">
                  <c:v>6.93252E-4</c:v>
                </c:pt>
                <c:pt idx="270">
                  <c:v>6.9513840000000001E-4</c:v>
                </c:pt>
                <c:pt idx="271">
                  <c:v>6.9765360000000021E-4</c:v>
                </c:pt>
                <c:pt idx="272">
                  <c:v>7.0048319999999997E-4</c:v>
                </c:pt>
                <c:pt idx="273">
                  <c:v>7.0362719999999981E-4</c:v>
                </c:pt>
                <c:pt idx="274">
                  <c:v>7.0582800000000003E-4</c:v>
                </c:pt>
                <c:pt idx="275">
                  <c:v>7.0834319999999991E-4</c:v>
                </c:pt>
                <c:pt idx="276">
                  <c:v>7.1148720000000008E-4</c:v>
                </c:pt>
                <c:pt idx="277">
                  <c:v>7.1400240000000007E-4</c:v>
                </c:pt>
                <c:pt idx="278">
                  <c:v>7.1620319999999985E-4</c:v>
                </c:pt>
                <c:pt idx="279">
                  <c:v>7.1871840000000005E-4</c:v>
                </c:pt>
                <c:pt idx="280">
                  <c:v>7.2186239999999979E-4</c:v>
                </c:pt>
                <c:pt idx="281">
                  <c:v>7.2406320000000001E-4</c:v>
                </c:pt>
                <c:pt idx="282">
                  <c:v>7.265784000000001E-4</c:v>
                </c:pt>
                <c:pt idx="283">
                  <c:v>7.2972240000000017E-4</c:v>
                </c:pt>
                <c:pt idx="284">
                  <c:v>7.3223760000000015E-4</c:v>
                </c:pt>
                <c:pt idx="285">
                  <c:v>7.3412399999999995E-4</c:v>
                </c:pt>
                <c:pt idx="286">
                  <c:v>7.3726800000000012E-4</c:v>
                </c:pt>
                <c:pt idx="287">
                  <c:v>7.4041199999999986E-4</c:v>
                </c:pt>
                <c:pt idx="288">
                  <c:v>7.4261280000000008E-4</c:v>
                </c:pt>
                <c:pt idx="289">
                  <c:v>7.4512800000000017E-4</c:v>
                </c:pt>
                <c:pt idx="290">
                  <c:v>7.4827200000000024E-4</c:v>
                </c:pt>
                <c:pt idx="291">
                  <c:v>7.5078720000000001E-4</c:v>
                </c:pt>
                <c:pt idx="292">
                  <c:v>7.529879999999999E-4</c:v>
                </c:pt>
                <c:pt idx="293">
                  <c:v>7.555032000000001E-4</c:v>
                </c:pt>
                <c:pt idx="294">
                  <c:v>7.5833280000000007E-4</c:v>
                </c:pt>
                <c:pt idx="295">
                  <c:v>7.6053359999999986E-4</c:v>
                </c:pt>
                <c:pt idx="296">
                  <c:v>7.6273439999999997E-4</c:v>
                </c:pt>
                <c:pt idx="297">
                  <c:v>7.6619279999999991E-4</c:v>
                </c:pt>
                <c:pt idx="298">
                  <c:v>7.6902240000000009E-4</c:v>
                </c:pt>
                <c:pt idx="299">
                  <c:v>7.709088E-4</c:v>
                </c:pt>
                <c:pt idx="300">
                  <c:v>7.7373840000000019E-4</c:v>
                </c:pt>
                <c:pt idx="301">
                  <c:v>7.7688240000000014E-4</c:v>
                </c:pt>
                <c:pt idx="302">
                  <c:v>7.7971199999999979E-4</c:v>
                </c:pt>
                <c:pt idx="303">
                  <c:v>7.8159840000000002E-4</c:v>
                </c:pt>
                <c:pt idx="304">
                  <c:v>7.8474239999999998E-4</c:v>
                </c:pt>
                <c:pt idx="305">
                  <c:v>7.8757200000000016E-4</c:v>
                </c:pt>
                <c:pt idx="306">
                  <c:v>7.8945840000000007E-4</c:v>
                </c:pt>
                <c:pt idx="307">
                  <c:v>7.9197359999999984E-4</c:v>
                </c:pt>
                <c:pt idx="308">
                  <c:v>7.951175999999999E-4</c:v>
                </c:pt>
                <c:pt idx="309">
                  <c:v>7.9763279999999989E-4</c:v>
                </c:pt>
                <c:pt idx="310">
                  <c:v>7.9983360000000011E-4</c:v>
                </c:pt>
                <c:pt idx="311">
                  <c:v>8.0266320000000008E-4</c:v>
                </c:pt>
                <c:pt idx="312">
                  <c:v>8.0580720000000014E-4</c:v>
                </c:pt>
                <c:pt idx="313">
                  <c:v>8.0800799999999993E-4</c:v>
                </c:pt>
                <c:pt idx="314">
                  <c:v>8.1020879999999982E-4</c:v>
                </c:pt>
                <c:pt idx="315">
                  <c:v>8.1366720000000008E-4</c:v>
                </c:pt>
                <c:pt idx="316">
                  <c:v>8.1618239999999996E-4</c:v>
                </c:pt>
                <c:pt idx="317">
                  <c:v>8.1838320000000029E-4</c:v>
                </c:pt>
                <c:pt idx="318">
                  <c:v>8.2121280000000015E-4</c:v>
                </c:pt>
                <c:pt idx="319">
                  <c:v>8.243568000000001E-4</c:v>
                </c:pt>
                <c:pt idx="320">
                  <c:v>8.2624320000000001E-4</c:v>
                </c:pt>
              </c:numCache>
            </c:numRef>
          </c:xVal>
          <c:yVal>
            <c:numRef>
              <c:f>'plaster 5.1_37'!$G$9:$G$330</c:f>
              <c:numCache>
                <c:formatCode>General</c:formatCode>
                <c:ptCount val="32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2.7604691048444995E-2</c:v>
                </c:pt>
                <c:pt idx="8">
                  <c:v>4.1407036572667505E-2</c:v>
                </c:pt>
                <c:pt idx="9">
                  <c:v>4.1407036572667505E-2</c:v>
                </c:pt>
                <c:pt idx="10">
                  <c:v>5.5209382096890025E-2</c:v>
                </c:pt>
                <c:pt idx="11">
                  <c:v>4.1407036572667505E-2</c:v>
                </c:pt>
                <c:pt idx="12">
                  <c:v>8.2814073145335051E-2</c:v>
                </c:pt>
                <c:pt idx="13">
                  <c:v>8.2814073145335051E-2</c:v>
                </c:pt>
                <c:pt idx="14">
                  <c:v>5.5209382096890025E-2</c:v>
                </c:pt>
                <c:pt idx="15">
                  <c:v>9.6616418669557516E-2</c:v>
                </c:pt>
                <c:pt idx="16">
                  <c:v>9.6616418669557516E-2</c:v>
                </c:pt>
                <c:pt idx="17">
                  <c:v>6.9011727621112531E-2</c:v>
                </c:pt>
                <c:pt idx="18">
                  <c:v>8.2814073145335051E-2</c:v>
                </c:pt>
                <c:pt idx="19">
                  <c:v>0.11041876419378005</c:v>
                </c:pt>
                <c:pt idx="20">
                  <c:v>9.6616418669557516E-2</c:v>
                </c:pt>
                <c:pt idx="21">
                  <c:v>9.6616418669557516E-2</c:v>
                </c:pt>
                <c:pt idx="22">
                  <c:v>0.11041876419378005</c:v>
                </c:pt>
                <c:pt idx="23">
                  <c:v>0.11041876419378005</c:v>
                </c:pt>
                <c:pt idx="24">
                  <c:v>9.6616418669557516E-2</c:v>
                </c:pt>
                <c:pt idx="25">
                  <c:v>0.13802345524222506</c:v>
                </c:pt>
                <c:pt idx="26">
                  <c:v>0.12422110971800256</c:v>
                </c:pt>
                <c:pt idx="27">
                  <c:v>0.13802345524222506</c:v>
                </c:pt>
                <c:pt idx="28">
                  <c:v>0.11041876419378005</c:v>
                </c:pt>
                <c:pt idx="29">
                  <c:v>0.12422110971800256</c:v>
                </c:pt>
                <c:pt idx="30">
                  <c:v>0.15182580076644753</c:v>
                </c:pt>
                <c:pt idx="31">
                  <c:v>0.15182580076644753</c:v>
                </c:pt>
                <c:pt idx="32">
                  <c:v>0.13802345524222506</c:v>
                </c:pt>
                <c:pt idx="33">
                  <c:v>0.15182580076644753</c:v>
                </c:pt>
                <c:pt idx="34">
                  <c:v>0.19323283733911503</c:v>
                </c:pt>
                <c:pt idx="35">
                  <c:v>0.1656281462906701</c:v>
                </c:pt>
                <c:pt idx="36">
                  <c:v>0.1656281462906701</c:v>
                </c:pt>
                <c:pt idx="37">
                  <c:v>0.19323283733911503</c:v>
                </c:pt>
                <c:pt idx="38">
                  <c:v>0.1656281462906701</c:v>
                </c:pt>
                <c:pt idx="39">
                  <c:v>0.19323283733911503</c:v>
                </c:pt>
                <c:pt idx="40">
                  <c:v>0.17943049181489254</c:v>
                </c:pt>
                <c:pt idx="41">
                  <c:v>0.20703518286333761</c:v>
                </c:pt>
                <c:pt idx="42">
                  <c:v>0.20703518286333761</c:v>
                </c:pt>
                <c:pt idx="43">
                  <c:v>0.24844221943600511</c:v>
                </c:pt>
                <c:pt idx="44">
                  <c:v>0.20703518286333761</c:v>
                </c:pt>
                <c:pt idx="45">
                  <c:v>0.2208375283875601</c:v>
                </c:pt>
                <c:pt idx="46">
                  <c:v>0.23463987391178259</c:v>
                </c:pt>
                <c:pt idx="47">
                  <c:v>0.23463987391178259</c:v>
                </c:pt>
                <c:pt idx="48">
                  <c:v>0.24844221943600511</c:v>
                </c:pt>
                <c:pt idx="49">
                  <c:v>0.23463987391178259</c:v>
                </c:pt>
                <c:pt idx="50">
                  <c:v>0.26224456496022763</c:v>
                </c:pt>
                <c:pt idx="51">
                  <c:v>0.26224456496022763</c:v>
                </c:pt>
                <c:pt idx="52">
                  <c:v>0.24844221943600511</c:v>
                </c:pt>
                <c:pt idx="53">
                  <c:v>0.24844221943600511</c:v>
                </c:pt>
                <c:pt idx="54">
                  <c:v>0.27604691048445013</c:v>
                </c:pt>
                <c:pt idx="55">
                  <c:v>0.27604691048445013</c:v>
                </c:pt>
                <c:pt idx="56">
                  <c:v>0.28984925600867262</c:v>
                </c:pt>
                <c:pt idx="57">
                  <c:v>0.28984925600867262</c:v>
                </c:pt>
                <c:pt idx="58">
                  <c:v>0.30365160153289511</c:v>
                </c:pt>
                <c:pt idx="59">
                  <c:v>0.28984925600867262</c:v>
                </c:pt>
                <c:pt idx="60">
                  <c:v>0.27604691048445013</c:v>
                </c:pt>
                <c:pt idx="61">
                  <c:v>0.33125629258134015</c:v>
                </c:pt>
                <c:pt idx="62">
                  <c:v>0.31745394705711766</c:v>
                </c:pt>
                <c:pt idx="63">
                  <c:v>0.33125629258134015</c:v>
                </c:pt>
                <c:pt idx="64">
                  <c:v>0.33125629258134015</c:v>
                </c:pt>
                <c:pt idx="65">
                  <c:v>0.34505863810556264</c:v>
                </c:pt>
                <c:pt idx="66">
                  <c:v>0.34505863810556264</c:v>
                </c:pt>
                <c:pt idx="67">
                  <c:v>0.35886098362978508</c:v>
                </c:pt>
                <c:pt idx="68">
                  <c:v>0.35886098362978508</c:v>
                </c:pt>
                <c:pt idx="69">
                  <c:v>0.35886098362978508</c:v>
                </c:pt>
                <c:pt idx="70">
                  <c:v>0.34505863810556264</c:v>
                </c:pt>
                <c:pt idx="71">
                  <c:v>0.37266332915400763</c:v>
                </c:pt>
                <c:pt idx="72">
                  <c:v>0.37266332915400763</c:v>
                </c:pt>
                <c:pt idx="73">
                  <c:v>0.37266332915400763</c:v>
                </c:pt>
                <c:pt idx="74">
                  <c:v>0.37266332915400763</c:v>
                </c:pt>
                <c:pt idx="75">
                  <c:v>0.35886098362978508</c:v>
                </c:pt>
                <c:pt idx="76">
                  <c:v>0.40026802020245261</c:v>
                </c:pt>
                <c:pt idx="77">
                  <c:v>0.40026802020245261</c:v>
                </c:pt>
                <c:pt idx="78">
                  <c:v>0.41407036572667522</c:v>
                </c:pt>
                <c:pt idx="79">
                  <c:v>0.41407036572667522</c:v>
                </c:pt>
                <c:pt idx="80">
                  <c:v>0.41407036572667522</c:v>
                </c:pt>
                <c:pt idx="81">
                  <c:v>0.4416750567751202</c:v>
                </c:pt>
                <c:pt idx="82">
                  <c:v>0.45547740229934264</c:v>
                </c:pt>
                <c:pt idx="83">
                  <c:v>0.41407036572667522</c:v>
                </c:pt>
                <c:pt idx="84">
                  <c:v>0.4416750567751202</c:v>
                </c:pt>
                <c:pt idx="85">
                  <c:v>0.4416750567751202</c:v>
                </c:pt>
                <c:pt idx="86">
                  <c:v>0.4416750567751202</c:v>
                </c:pt>
                <c:pt idx="87">
                  <c:v>0.46927974782356519</c:v>
                </c:pt>
                <c:pt idx="88">
                  <c:v>0.48308209334778762</c:v>
                </c:pt>
                <c:pt idx="89">
                  <c:v>0.48308209334778762</c:v>
                </c:pt>
                <c:pt idx="90">
                  <c:v>0.48308209334778762</c:v>
                </c:pt>
                <c:pt idx="91">
                  <c:v>0.49688443887201023</c:v>
                </c:pt>
                <c:pt idx="92">
                  <c:v>0.51068678439623272</c:v>
                </c:pt>
                <c:pt idx="93">
                  <c:v>0.49688443887201023</c:v>
                </c:pt>
                <c:pt idx="94">
                  <c:v>0.49688443887201023</c:v>
                </c:pt>
                <c:pt idx="95">
                  <c:v>0.51068678439623272</c:v>
                </c:pt>
                <c:pt idx="96">
                  <c:v>0.5382914754446777</c:v>
                </c:pt>
                <c:pt idx="97">
                  <c:v>0.5382914754446777</c:v>
                </c:pt>
                <c:pt idx="98">
                  <c:v>0.5382914754446777</c:v>
                </c:pt>
                <c:pt idx="99">
                  <c:v>0.5382914754446777</c:v>
                </c:pt>
                <c:pt idx="100">
                  <c:v>0.55209382096890025</c:v>
                </c:pt>
                <c:pt idx="101">
                  <c:v>0.5658961664931228</c:v>
                </c:pt>
                <c:pt idx="102">
                  <c:v>0.57969851201734524</c:v>
                </c:pt>
                <c:pt idx="103">
                  <c:v>0.55209382096890025</c:v>
                </c:pt>
                <c:pt idx="104">
                  <c:v>0.59350085754156778</c:v>
                </c:pt>
                <c:pt idx="105">
                  <c:v>0.57969851201734524</c:v>
                </c:pt>
                <c:pt idx="106">
                  <c:v>0.59350085754156778</c:v>
                </c:pt>
                <c:pt idx="107">
                  <c:v>0.60730320306579022</c:v>
                </c:pt>
                <c:pt idx="108">
                  <c:v>0.60730320306579022</c:v>
                </c:pt>
                <c:pt idx="109">
                  <c:v>0.60730320306579022</c:v>
                </c:pt>
                <c:pt idx="110">
                  <c:v>0.64871023963845786</c:v>
                </c:pt>
                <c:pt idx="111">
                  <c:v>0.62110554859001266</c:v>
                </c:pt>
                <c:pt idx="112">
                  <c:v>0.63490789411423532</c:v>
                </c:pt>
                <c:pt idx="113">
                  <c:v>0.64871023963845786</c:v>
                </c:pt>
                <c:pt idx="114">
                  <c:v>0.64871023963845786</c:v>
                </c:pt>
                <c:pt idx="115">
                  <c:v>0.6625125851626803</c:v>
                </c:pt>
                <c:pt idx="116">
                  <c:v>0.6625125851626803</c:v>
                </c:pt>
                <c:pt idx="117">
                  <c:v>0.69011727621112529</c:v>
                </c:pt>
                <c:pt idx="118">
                  <c:v>0.69011727621112529</c:v>
                </c:pt>
                <c:pt idx="119">
                  <c:v>0.69011727621112529</c:v>
                </c:pt>
                <c:pt idx="120">
                  <c:v>0.71772196725957016</c:v>
                </c:pt>
                <c:pt idx="121">
                  <c:v>0.74532665830801526</c:v>
                </c:pt>
                <c:pt idx="122">
                  <c:v>0.70391962173534783</c:v>
                </c:pt>
                <c:pt idx="123">
                  <c:v>0.73152431278379282</c:v>
                </c:pt>
                <c:pt idx="124">
                  <c:v>0.73152431278379282</c:v>
                </c:pt>
                <c:pt idx="125">
                  <c:v>0.73152431278379282</c:v>
                </c:pt>
                <c:pt idx="126">
                  <c:v>0.73152431278379282</c:v>
                </c:pt>
                <c:pt idx="127">
                  <c:v>0.77293134935646035</c:v>
                </c:pt>
                <c:pt idx="128">
                  <c:v>0.77293134935646035</c:v>
                </c:pt>
                <c:pt idx="129">
                  <c:v>0.75912900383223791</c:v>
                </c:pt>
                <c:pt idx="130">
                  <c:v>0.77293134935646035</c:v>
                </c:pt>
                <c:pt idx="131">
                  <c:v>0.78673369488068279</c:v>
                </c:pt>
                <c:pt idx="132">
                  <c:v>0.77293134935646035</c:v>
                </c:pt>
                <c:pt idx="133">
                  <c:v>0.80053604040490522</c:v>
                </c:pt>
                <c:pt idx="134">
                  <c:v>0.81433838592912788</c:v>
                </c:pt>
                <c:pt idx="135">
                  <c:v>0.81433838592912788</c:v>
                </c:pt>
                <c:pt idx="136">
                  <c:v>0.84194307697757287</c:v>
                </c:pt>
                <c:pt idx="137">
                  <c:v>0.84194307697757287</c:v>
                </c:pt>
                <c:pt idx="138">
                  <c:v>0.81433838592912788</c:v>
                </c:pt>
                <c:pt idx="139">
                  <c:v>0.84194307697757287</c:v>
                </c:pt>
                <c:pt idx="140">
                  <c:v>0.86954776802601796</c:v>
                </c:pt>
                <c:pt idx="141">
                  <c:v>0.86954776802601796</c:v>
                </c:pt>
                <c:pt idx="142">
                  <c:v>0.88335011355024051</c:v>
                </c:pt>
                <c:pt idx="143">
                  <c:v>0.88335011355024051</c:v>
                </c:pt>
                <c:pt idx="144">
                  <c:v>0.88335011355024051</c:v>
                </c:pt>
                <c:pt idx="145">
                  <c:v>0.92475715012290782</c:v>
                </c:pt>
                <c:pt idx="146">
                  <c:v>0.91095480459868527</c:v>
                </c:pt>
                <c:pt idx="147">
                  <c:v>0.92475715012290782</c:v>
                </c:pt>
                <c:pt idx="148">
                  <c:v>0.95236184117135314</c:v>
                </c:pt>
                <c:pt idx="149">
                  <c:v>0.92475715012290782</c:v>
                </c:pt>
                <c:pt idx="150">
                  <c:v>0.93855949564713015</c:v>
                </c:pt>
                <c:pt idx="151">
                  <c:v>0.95236184117135314</c:v>
                </c:pt>
                <c:pt idx="152">
                  <c:v>0.96616418669557536</c:v>
                </c:pt>
                <c:pt idx="153">
                  <c:v>0.99376887774402045</c:v>
                </c:pt>
                <c:pt idx="154">
                  <c:v>1.007571223268243</c:v>
                </c:pt>
                <c:pt idx="155">
                  <c:v>0.99376887774402045</c:v>
                </c:pt>
                <c:pt idx="156">
                  <c:v>0.9799665322197979</c:v>
                </c:pt>
                <c:pt idx="157">
                  <c:v>0.99376887774402045</c:v>
                </c:pt>
                <c:pt idx="158">
                  <c:v>1.0213735687924652</c:v>
                </c:pt>
                <c:pt idx="159">
                  <c:v>1.0351759143166881</c:v>
                </c:pt>
                <c:pt idx="160">
                  <c:v>1.0489782598409108</c:v>
                </c:pt>
                <c:pt idx="161">
                  <c:v>1.0351759143166881</c:v>
                </c:pt>
                <c:pt idx="162">
                  <c:v>1.0213735687924652</c:v>
                </c:pt>
                <c:pt idx="163">
                  <c:v>1.0489782598409108</c:v>
                </c:pt>
                <c:pt idx="164">
                  <c:v>1.0489782598409108</c:v>
                </c:pt>
                <c:pt idx="165">
                  <c:v>1.0489782598409108</c:v>
                </c:pt>
                <c:pt idx="166">
                  <c:v>1.0903852964135781</c:v>
                </c:pt>
                <c:pt idx="167">
                  <c:v>1.0765829508893554</c:v>
                </c:pt>
                <c:pt idx="168">
                  <c:v>1.1179899874620227</c:v>
                </c:pt>
                <c:pt idx="169">
                  <c:v>1.1179899874620227</c:v>
                </c:pt>
                <c:pt idx="170">
                  <c:v>1.1179899874620227</c:v>
                </c:pt>
                <c:pt idx="171">
                  <c:v>1.1179899874620227</c:v>
                </c:pt>
                <c:pt idx="172">
                  <c:v>1.1317923329862454</c:v>
                </c:pt>
                <c:pt idx="173">
                  <c:v>1.1593970240346907</c:v>
                </c:pt>
                <c:pt idx="174">
                  <c:v>1.1593970240346907</c:v>
                </c:pt>
                <c:pt idx="175">
                  <c:v>1.1593970240346907</c:v>
                </c:pt>
                <c:pt idx="176">
                  <c:v>1.200804060607358</c:v>
                </c:pt>
                <c:pt idx="177">
                  <c:v>1.1870017150831356</c:v>
                </c:pt>
                <c:pt idx="178">
                  <c:v>1.1870017150831356</c:v>
                </c:pt>
                <c:pt idx="179">
                  <c:v>1.1593970240346907</c:v>
                </c:pt>
                <c:pt idx="180">
                  <c:v>1.200804060607358</c:v>
                </c:pt>
                <c:pt idx="181">
                  <c:v>1.1870017150831356</c:v>
                </c:pt>
                <c:pt idx="182">
                  <c:v>1.200804060607358</c:v>
                </c:pt>
                <c:pt idx="183">
                  <c:v>1.2146064061315802</c:v>
                </c:pt>
                <c:pt idx="184">
                  <c:v>1.2284087516558033</c:v>
                </c:pt>
                <c:pt idx="185">
                  <c:v>1.2284087516558033</c:v>
                </c:pt>
                <c:pt idx="186">
                  <c:v>1.2422110971800255</c:v>
                </c:pt>
                <c:pt idx="187">
                  <c:v>1.2284087516558033</c:v>
                </c:pt>
                <c:pt idx="188">
                  <c:v>1.2836181337526928</c:v>
                </c:pt>
                <c:pt idx="189">
                  <c:v>1.2836181337526928</c:v>
                </c:pt>
                <c:pt idx="190">
                  <c:v>1.2974204792769153</c:v>
                </c:pt>
                <c:pt idx="191">
                  <c:v>1.2974204792769153</c:v>
                </c:pt>
                <c:pt idx="192">
                  <c:v>1.2974204792769153</c:v>
                </c:pt>
                <c:pt idx="193">
                  <c:v>1.2698157882284706</c:v>
                </c:pt>
                <c:pt idx="194">
                  <c:v>1.3112228248011382</c:v>
                </c:pt>
                <c:pt idx="195">
                  <c:v>1.338827515849583</c:v>
                </c:pt>
                <c:pt idx="196">
                  <c:v>1.338827515849583</c:v>
                </c:pt>
                <c:pt idx="197">
                  <c:v>1.338827515849583</c:v>
                </c:pt>
                <c:pt idx="198">
                  <c:v>1.3940368979464732</c:v>
                </c:pt>
                <c:pt idx="199">
                  <c:v>1.338827515849583</c:v>
                </c:pt>
                <c:pt idx="200">
                  <c:v>1.3526298613738055</c:v>
                </c:pt>
                <c:pt idx="201">
                  <c:v>1.3802345524222503</c:v>
                </c:pt>
                <c:pt idx="202">
                  <c:v>1.3802345524222503</c:v>
                </c:pt>
                <c:pt idx="203">
                  <c:v>1.3940368979464732</c:v>
                </c:pt>
                <c:pt idx="204">
                  <c:v>1.3940368979464732</c:v>
                </c:pt>
                <c:pt idx="205">
                  <c:v>1.4216415889949181</c:v>
                </c:pt>
                <c:pt idx="206">
                  <c:v>1.4354439345191403</c:v>
                </c:pt>
                <c:pt idx="207">
                  <c:v>1.4078392434706957</c:v>
                </c:pt>
                <c:pt idx="208">
                  <c:v>1.4216415889949181</c:v>
                </c:pt>
                <c:pt idx="209">
                  <c:v>1.4354439345191403</c:v>
                </c:pt>
                <c:pt idx="210">
                  <c:v>1.4768509710918083</c:v>
                </c:pt>
                <c:pt idx="211">
                  <c:v>1.4768509710918083</c:v>
                </c:pt>
                <c:pt idx="212">
                  <c:v>1.5044556621402532</c:v>
                </c:pt>
                <c:pt idx="213">
                  <c:v>1.4630486255675854</c:v>
                </c:pt>
                <c:pt idx="214">
                  <c:v>1.4906533166160305</c:v>
                </c:pt>
                <c:pt idx="215">
                  <c:v>1.5182580076644758</c:v>
                </c:pt>
                <c:pt idx="216">
                  <c:v>1.5182580076644758</c:v>
                </c:pt>
                <c:pt idx="217">
                  <c:v>1.5044556621402532</c:v>
                </c:pt>
                <c:pt idx="218">
                  <c:v>1.532060353188698</c:v>
                </c:pt>
                <c:pt idx="219">
                  <c:v>1.532060353188698</c:v>
                </c:pt>
                <c:pt idx="220">
                  <c:v>1.532060353188698</c:v>
                </c:pt>
                <c:pt idx="221">
                  <c:v>1.532060353188698</c:v>
                </c:pt>
                <c:pt idx="222">
                  <c:v>1.5596650442371431</c:v>
                </c:pt>
                <c:pt idx="223">
                  <c:v>1.5596650442371431</c:v>
                </c:pt>
                <c:pt idx="224">
                  <c:v>1.5734673897613656</c:v>
                </c:pt>
                <c:pt idx="225">
                  <c:v>1.5734673897613656</c:v>
                </c:pt>
                <c:pt idx="226">
                  <c:v>1.5872697352855882</c:v>
                </c:pt>
                <c:pt idx="227">
                  <c:v>1.6010720808098104</c:v>
                </c:pt>
                <c:pt idx="228">
                  <c:v>1.6010720808098104</c:v>
                </c:pt>
                <c:pt idx="229">
                  <c:v>1.6286767718582558</c:v>
                </c:pt>
                <c:pt idx="230">
                  <c:v>1.6286767718582558</c:v>
                </c:pt>
                <c:pt idx="231">
                  <c:v>1.6424791173824784</c:v>
                </c:pt>
                <c:pt idx="232">
                  <c:v>1.6424791173824784</c:v>
                </c:pt>
                <c:pt idx="233">
                  <c:v>1.6562814629067009</c:v>
                </c:pt>
                <c:pt idx="234">
                  <c:v>1.6424791173824784</c:v>
                </c:pt>
                <c:pt idx="235">
                  <c:v>1.6700838084309233</c:v>
                </c:pt>
                <c:pt idx="236">
                  <c:v>1.6700838084309233</c:v>
                </c:pt>
                <c:pt idx="237">
                  <c:v>1.6700838084309233</c:v>
                </c:pt>
                <c:pt idx="238">
                  <c:v>1.7114908450035908</c:v>
                </c:pt>
                <c:pt idx="239">
                  <c:v>1.6838861539551453</c:v>
                </c:pt>
                <c:pt idx="240">
                  <c:v>1.697688499479368</c:v>
                </c:pt>
                <c:pt idx="241">
                  <c:v>1.7528978815762581</c:v>
                </c:pt>
                <c:pt idx="242">
                  <c:v>1.7114908450035908</c:v>
                </c:pt>
                <c:pt idx="243">
                  <c:v>1.7390955360520359</c:v>
                </c:pt>
                <c:pt idx="244">
                  <c:v>1.7252931905278135</c:v>
                </c:pt>
                <c:pt idx="245">
                  <c:v>1.7390955360520359</c:v>
                </c:pt>
                <c:pt idx="246">
                  <c:v>1.7390955360520359</c:v>
                </c:pt>
                <c:pt idx="247">
                  <c:v>1.7667002271004808</c:v>
                </c:pt>
                <c:pt idx="248">
                  <c:v>1.780502572624703</c:v>
                </c:pt>
                <c:pt idx="249">
                  <c:v>1.7667002271004808</c:v>
                </c:pt>
                <c:pt idx="250">
                  <c:v>1.7943049181489261</c:v>
                </c:pt>
                <c:pt idx="251">
                  <c:v>1.780502572624703</c:v>
                </c:pt>
                <c:pt idx="252">
                  <c:v>1.8219096091973705</c:v>
                </c:pt>
                <c:pt idx="253">
                  <c:v>1.7943049181489261</c:v>
                </c:pt>
                <c:pt idx="254">
                  <c:v>1.8081072636731483</c:v>
                </c:pt>
                <c:pt idx="255">
                  <c:v>1.8081072636731483</c:v>
                </c:pt>
                <c:pt idx="256">
                  <c:v>1.8219096091973705</c:v>
                </c:pt>
                <c:pt idx="257">
                  <c:v>1.8495143002458156</c:v>
                </c:pt>
                <c:pt idx="258">
                  <c:v>1.835711954721593</c:v>
                </c:pt>
                <c:pt idx="259">
                  <c:v>1.8495143002458156</c:v>
                </c:pt>
                <c:pt idx="260">
                  <c:v>1.8771189912942607</c:v>
                </c:pt>
                <c:pt idx="261">
                  <c:v>1.890921336818483</c:v>
                </c:pt>
                <c:pt idx="262">
                  <c:v>1.8633166457700387</c:v>
                </c:pt>
                <c:pt idx="263">
                  <c:v>1.8771189912942607</c:v>
                </c:pt>
                <c:pt idx="264">
                  <c:v>1.9047236823427058</c:v>
                </c:pt>
                <c:pt idx="265">
                  <c:v>1.890921336818483</c:v>
                </c:pt>
                <c:pt idx="266">
                  <c:v>1.9185260278669283</c:v>
                </c:pt>
                <c:pt idx="267">
                  <c:v>1.9323283733911505</c:v>
                </c:pt>
                <c:pt idx="268">
                  <c:v>1.9461307189153734</c:v>
                </c:pt>
                <c:pt idx="269">
                  <c:v>1.9599330644395958</c:v>
                </c:pt>
                <c:pt idx="270">
                  <c:v>1.9461307189153734</c:v>
                </c:pt>
                <c:pt idx="271">
                  <c:v>1.9737354099638182</c:v>
                </c:pt>
                <c:pt idx="272">
                  <c:v>1.9737354099638182</c:v>
                </c:pt>
                <c:pt idx="273">
                  <c:v>1.9875377554880409</c:v>
                </c:pt>
                <c:pt idx="274">
                  <c:v>2.0013401010122633</c:v>
                </c:pt>
                <c:pt idx="275">
                  <c:v>1.9875377554880409</c:v>
                </c:pt>
                <c:pt idx="276">
                  <c:v>1.9875377554880409</c:v>
                </c:pt>
                <c:pt idx="277">
                  <c:v>2.0151424465364856</c:v>
                </c:pt>
                <c:pt idx="278">
                  <c:v>2.0289447920607078</c:v>
                </c:pt>
                <c:pt idx="279">
                  <c:v>2.0427471375849309</c:v>
                </c:pt>
                <c:pt idx="280">
                  <c:v>2.0427471375849309</c:v>
                </c:pt>
                <c:pt idx="281">
                  <c:v>2.056549483109154</c:v>
                </c:pt>
                <c:pt idx="282">
                  <c:v>2.056549483109154</c:v>
                </c:pt>
                <c:pt idx="283">
                  <c:v>2.0703518286333757</c:v>
                </c:pt>
                <c:pt idx="284">
                  <c:v>2.0703518286333757</c:v>
                </c:pt>
                <c:pt idx="285">
                  <c:v>2.0703518286333757</c:v>
                </c:pt>
                <c:pt idx="286">
                  <c:v>2.1117588652060433</c:v>
                </c:pt>
                <c:pt idx="287">
                  <c:v>2.084154174157598</c:v>
                </c:pt>
                <c:pt idx="288">
                  <c:v>2.1393635562544886</c:v>
                </c:pt>
                <c:pt idx="289">
                  <c:v>2.0979565196818211</c:v>
                </c:pt>
                <c:pt idx="290">
                  <c:v>2.1255612107302659</c:v>
                </c:pt>
                <c:pt idx="291">
                  <c:v>2.1393635562544886</c:v>
                </c:pt>
                <c:pt idx="292">
                  <c:v>2.1393635562544886</c:v>
                </c:pt>
                <c:pt idx="293">
                  <c:v>2.1393635562544886</c:v>
                </c:pt>
                <c:pt idx="294">
                  <c:v>2.1255612107302659</c:v>
                </c:pt>
                <c:pt idx="295">
                  <c:v>2.1669682473029335</c:v>
                </c:pt>
                <c:pt idx="296">
                  <c:v>2.1669682473029335</c:v>
                </c:pt>
                <c:pt idx="297">
                  <c:v>2.1945729383513783</c:v>
                </c:pt>
                <c:pt idx="298">
                  <c:v>2.1945729383513783</c:v>
                </c:pt>
                <c:pt idx="299">
                  <c:v>2.1945729383513783</c:v>
                </c:pt>
                <c:pt idx="300">
                  <c:v>2.1945729383513783</c:v>
                </c:pt>
                <c:pt idx="301">
                  <c:v>2.2221776293998232</c:v>
                </c:pt>
                <c:pt idx="302">
                  <c:v>2.2359799749240454</c:v>
                </c:pt>
                <c:pt idx="303">
                  <c:v>2.2359799749240454</c:v>
                </c:pt>
                <c:pt idx="304">
                  <c:v>2.2221776293998232</c:v>
                </c:pt>
                <c:pt idx="305">
                  <c:v>2.2497823204482685</c:v>
                </c:pt>
                <c:pt idx="306">
                  <c:v>2.2497823204482685</c:v>
                </c:pt>
                <c:pt idx="307">
                  <c:v>2.2221776293998232</c:v>
                </c:pt>
                <c:pt idx="308">
                  <c:v>2.2497823204482685</c:v>
                </c:pt>
                <c:pt idx="309">
                  <c:v>2.2635846659724908</c:v>
                </c:pt>
                <c:pt idx="310">
                  <c:v>2.2773870114967134</c:v>
                </c:pt>
                <c:pt idx="311">
                  <c:v>2.2773870114967134</c:v>
                </c:pt>
                <c:pt idx="312">
                  <c:v>2.2911893570209356</c:v>
                </c:pt>
                <c:pt idx="313">
                  <c:v>2.3187940480693809</c:v>
                </c:pt>
                <c:pt idx="314">
                  <c:v>2.3187940480693809</c:v>
                </c:pt>
                <c:pt idx="315">
                  <c:v>2.3463987391178254</c:v>
                </c:pt>
                <c:pt idx="316">
                  <c:v>2.3325963935936032</c:v>
                </c:pt>
                <c:pt idx="317">
                  <c:v>2.3463987391178254</c:v>
                </c:pt>
                <c:pt idx="318">
                  <c:v>2.3463987391178254</c:v>
                </c:pt>
                <c:pt idx="319">
                  <c:v>0.69011727621112529</c:v>
                </c:pt>
                <c:pt idx="32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AB-4A27-AA3D-03F2A77A9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5.1.38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5.1_38'!$H$9:$H$410</c:f>
              <c:numCache>
                <c:formatCode>General</c:formatCode>
                <c:ptCount val="402"/>
                <c:pt idx="0">
                  <c:v>0</c:v>
                </c:pt>
                <c:pt idx="1">
                  <c:v>1.1340000000000012E-5</c:v>
                </c:pt>
                <c:pt idx="2">
                  <c:v>9.0720000000000802E-6</c:v>
                </c:pt>
                <c:pt idx="3">
                  <c:v>8.1000000000000072E-6</c:v>
                </c:pt>
                <c:pt idx="4">
                  <c:v>8.1000000000000072E-6</c:v>
                </c:pt>
                <c:pt idx="5">
                  <c:v>8.4240000000001518E-6</c:v>
                </c:pt>
                <c:pt idx="6">
                  <c:v>1.0368000000000117E-5</c:v>
                </c:pt>
                <c:pt idx="7">
                  <c:v>1.4580000000000015E-5</c:v>
                </c:pt>
                <c:pt idx="8">
                  <c:v>1.879200000000009E-5</c:v>
                </c:pt>
                <c:pt idx="9">
                  <c:v>2.2680000000000023E-5</c:v>
                </c:pt>
                <c:pt idx="10">
                  <c:v>2.4623999999999987E-5</c:v>
                </c:pt>
                <c:pt idx="11">
                  <c:v>2.7216000000000063E-5</c:v>
                </c:pt>
                <c:pt idx="12">
                  <c:v>3.1103999999999992E-5</c:v>
                </c:pt>
                <c:pt idx="13">
                  <c:v>3.33720000000001E-5</c:v>
                </c:pt>
                <c:pt idx="14">
                  <c:v>3.5640000000000031E-5</c:v>
                </c:pt>
                <c:pt idx="15">
                  <c:v>3.8880000000000034E-5</c:v>
                </c:pt>
                <c:pt idx="16">
                  <c:v>4.1796000000000079E-5</c:v>
                </c:pt>
                <c:pt idx="17">
                  <c:v>4.406400000000001E-5</c:v>
                </c:pt>
                <c:pt idx="18">
                  <c:v>4.6332000000000118E-5</c:v>
                </c:pt>
                <c:pt idx="19">
                  <c:v>4.9572000000000121E-5</c:v>
                </c:pt>
                <c:pt idx="20">
                  <c:v>5.2164000000000011E-5</c:v>
                </c:pt>
                <c:pt idx="21">
                  <c:v>5.4432000000000125E-5</c:v>
                </c:pt>
                <c:pt idx="22">
                  <c:v>5.7672000000000121E-5</c:v>
                </c:pt>
                <c:pt idx="23">
                  <c:v>6.0587999999999983E-5</c:v>
                </c:pt>
                <c:pt idx="24">
                  <c:v>6.2856000000000104E-5</c:v>
                </c:pt>
                <c:pt idx="25">
                  <c:v>6.5124000000000022E-5</c:v>
                </c:pt>
                <c:pt idx="26">
                  <c:v>6.8364000000000025E-5</c:v>
                </c:pt>
                <c:pt idx="27">
                  <c:v>7.1280000000000063E-5</c:v>
                </c:pt>
                <c:pt idx="28">
                  <c:v>7.3548000000000008E-5</c:v>
                </c:pt>
                <c:pt idx="29">
                  <c:v>7.6464000000000032E-5</c:v>
                </c:pt>
                <c:pt idx="30">
                  <c:v>7.9704000000000035E-5</c:v>
                </c:pt>
                <c:pt idx="31">
                  <c:v>8.1648000000000015E-5</c:v>
                </c:pt>
                <c:pt idx="32">
                  <c:v>8.4240000000000088E-5</c:v>
                </c:pt>
                <c:pt idx="33">
                  <c:v>8.7156000000000126E-5</c:v>
                </c:pt>
                <c:pt idx="34">
                  <c:v>9.0072000000000164E-5</c:v>
                </c:pt>
                <c:pt idx="35">
                  <c:v>9.2340000000000095E-5</c:v>
                </c:pt>
                <c:pt idx="36">
                  <c:v>9.5256000000000133E-5</c:v>
                </c:pt>
                <c:pt idx="37">
                  <c:v>9.8496000000000122E-5</c:v>
                </c:pt>
                <c:pt idx="38">
                  <c:v>1.0076400000000005E-4</c:v>
                </c:pt>
                <c:pt idx="39">
                  <c:v>1.0270800000000002E-4</c:v>
                </c:pt>
                <c:pt idx="40">
                  <c:v>1.0594800000000002E-4</c:v>
                </c:pt>
                <c:pt idx="41">
                  <c:v>1.0918800000000004E-4</c:v>
                </c:pt>
                <c:pt idx="42">
                  <c:v>1.1145600000000013E-4</c:v>
                </c:pt>
                <c:pt idx="43">
                  <c:v>1.1404800000000004E-4</c:v>
                </c:pt>
                <c:pt idx="44">
                  <c:v>1.1728800000000003E-4</c:v>
                </c:pt>
                <c:pt idx="45">
                  <c:v>1.1988000000000012E-4</c:v>
                </c:pt>
                <c:pt idx="46">
                  <c:v>1.2214800000000004E-4</c:v>
                </c:pt>
                <c:pt idx="47">
                  <c:v>1.2506400000000009E-4</c:v>
                </c:pt>
                <c:pt idx="48">
                  <c:v>1.2798000000000011E-4</c:v>
                </c:pt>
                <c:pt idx="49">
                  <c:v>1.3024800000000004E-4</c:v>
                </c:pt>
                <c:pt idx="50">
                  <c:v>1.3284000000000014E-4</c:v>
                </c:pt>
                <c:pt idx="51">
                  <c:v>1.364040000000001E-4</c:v>
                </c:pt>
                <c:pt idx="52">
                  <c:v>1.3867200000000003E-4</c:v>
                </c:pt>
                <c:pt idx="53">
                  <c:v>1.4061599999999998E-4</c:v>
                </c:pt>
                <c:pt idx="54">
                  <c:v>1.4353200000000003E-4</c:v>
                </c:pt>
                <c:pt idx="55">
                  <c:v>1.4709600000000002E-4</c:v>
                </c:pt>
                <c:pt idx="56">
                  <c:v>1.4936400000000011E-4</c:v>
                </c:pt>
                <c:pt idx="57">
                  <c:v>1.5195599999999999E-4</c:v>
                </c:pt>
                <c:pt idx="58">
                  <c:v>1.55196E-4</c:v>
                </c:pt>
                <c:pt idx="59">
                  <c:v>1.577880000000001E-4</c:v>
                </c:pt>
                <c:pt idx="60">
                  <c:v>1.60056E-4</c:v>
                </c:pt>
                <c:pt idx="61">
                  <c:v>1.6264800000000007E-4</c:v>
                </c:pt>
                <c:pt idx="62">
                  <c:v>1.6556400000000012E-4</c:v>
                </c:pt>
                <c:pt idx="63">
                  <c:v>1.6815600000000001E-4</c:v>
                </c:pt>
                <c:pt idx="64">
                  <c:v>1.7042400000000013E-4</c:v>
                </c:pt>
                <c:pt idx="65">
                  <c:v>1.7398800000000011E-4</c:v>
                </c:pt>
                <c:pt idx="66">
                  <c:v>1.7690400000000013E-4</c:v>
                </c:pt>
                <c:pt idx="67">
                  <c:v>1.7884800000000009E-4</c:v>
                </c:pt>
                <c:pt idx="68">
                  <c:v>1.8111600000000005E-4</c:v>
                </c:pt>
                <c:pt idx="69">
                  <c:v>1.8500400000000014E-4</c:v>
                </c:pt>
                <c:pt idx="70">
                  <c:v>1.8727200000000007E-4</c:v>
                </c:pt>
                <c:pt idx="71">
                  <c:v>1.8954E-4</c:v>
                </c:pt>
                <c:pt idx="72">
                  <c:v>1.9245600000000006E-4</c:v>
                </c:pt>
                <c:pt idx="73">
                  <c:v>1.9569600000000006E-4</c:v>
                </c:pt>
                <c:pt idx="74">
                  <c:v>1.9796400000000007E-4</c:v>
                </c:pt>
                <c:pt idx="75">
                  <c:v>2.0055600000000004E-4</c:v>
                </c:pt>
                <c:pt idx="76">
                  <c:v>2.0379600000000004E-4</c:v>
                </c:pt>
                <c:pt idx="77">
                  <c:v>2.06388E-4</c:v>
                </c:pt>
                <c:pt idx="78">
                  <c:v>2.0833200000000009E-4</c:v>
                </c:pt>
                <c:pt idx="79">
                  <c:v>2.1124800000000006E-4</c:v>
                </c:pt>
                <c:pt idx="80">
                  <c:v>2.148120000000001E-4</c:v>
                </c:pt>
                <c:pt idx="81">
                  <c:v>2.1675600000000008E-4</c:v>
                </c:pt>
                <c:pt idx="82">
                  <c:v>2.1902400000000006E-4</c:v>
                </c:pt>
                <c:pt idx="83">
                  <c:v>2.2226400000000009E-4</c:v>
                </c:pt>
                <c:pt idx="84">
                  <c:v>2.255040000000001E-4</c:v>
                </c:pt>
                <c:pt idx="85">
                  <c:v>2.2744800000000005E-4</c:v>
                </c:pt>
                <c:pt idx="86">
                  <c:v>2.303640000000001E-4</c:v>
                </c:pt>
                <c:pt idx="87">
                  <c:v>2.336040000000001E-4</c:v>
                </c:pt>
                <c:pt idx="88">
                  <c:v>2.3554800000000006E-4</c:v>
                </c:pt>
                <c:pt idx="89">
                  <c:v>2.3814000000000007E-4</c:v>
                </c:pt>
                <c:pt idx="90">
                  <c:v>2.4105600000000007E-4</c:v>
                </c:pt>
                <c:pt idx="91">
                  <c:v>2.4397200000000012E-4</c:v>
                </c:pt>
                <c:pt idx="92">
                  <c:v>2.4624000000000005E-4</c:v>
                </c:pt>
                <c:pt idx="93">
                  <c:v>2.4915600000000011E-4</c:v>
                </c:pt>
                <c:pt idx="94">
                  <c:v>2.5239600000000011E-4</c:v>
                </c:pt>
                <c:pt idx="95">
                  <c:v>2.5466400000000015E-4</c:v>
                </c:pt>
                <c:pt idx="96">
                  <c:v>2.5660800000000007E-4</c:v>
                </c:pt>
                <c:pt idx="97">
                  <c:v>2.5984800000000008E-4</c:v>
                </c:pt>
                <c:pt idx="98">
                  <c:v>2.6308800000000008E-4</c:v>
                </c:pt>
                <c:pt idx="99">
                  <c:v>2.6535600000000012E-4</c:v>
                </c:pt>
                <c:pt idx="100">
                  <c:v>2.6794800000000006E-4</c:v>
                </c:pt>
                <c:pt idx="101">
                  <c:v>2.7118800000000011E-4</c:v>
                </c:pt>
                <c:pt idx="102">
                  <c:v>2.7378000000000011E-4</c:v>
                </c:pt>
                <c:pt idx="103">
                  <c:v>2.7604800000000009E-4</c:v>
                </c:pt>
                <c:pt idx="104">
                  <c:v>2.7896400000000003E-4</c:v>
                </c:pt>
                <c:pt idx="105">
                  <c:v>2.8188000000000009E-4</c:v>
                </c:pt>
                <c:pt idx="106">
                  <c:v>2.8414800000000018E-4</c:v>
                </c:pt>
                <c:pt idx="107">
                  <c:v>2.8674000000000006E-4</c:v>
                </c:pt>
                <c:pt idx="108">
                  <c:v>2.9030400000000007E-4</c:v>
                </c:pt>
                <c:pt idx="109">
                  <c:v>2.9257200000000006E-4</c:v>
                </c:pt>
                <c:pt idx="110">
                  <c:v>2.9451600000000009E-4</c:v>
                </c:pt>
                <c:pt idx="111">
                  <c:v>2.9743200000000009E-4</c:v>
                </c:pt>
                <c:pt idx="112">
                  <c:v>3.009960000000001E-4</c:v>
                </c:pt>
                <c:pt idx="113">
                  <c:v>3.0326400000000008E-4</c:v>
                </c:pt>
                <c:pt idx="114">
                  <c:v>3.0585600000000002E-4</c:v>
                </c:pt>
                <c:pt idx="115">
                  <c:v>3.0877200000000007E-4</c:v>
                </c:pt>
                <c:pt idx="116">
                  <c:v>3.1168800000000007E-4</c:v>
                </c:pt>
                <c:pt idx="117">
                  <c:v>3.1395600000000005E-4</c:v>
                </c:pt>
                <c:pt idx="118">
                  <c:v>3.1654800000000005E-4</c:v>
                </c:pt>
                <c:pt idx="119">
                  <c:v>3.1978800000000005E-4</c:v>
                </c:pt>
                <c:pt idx="120">
                  <c:v>3.2205600000000003E-4</c:v>
                </c:pt>
                <c:pt idx="121">
                  <c:v>3.2432400000000007E-4</c:v>
                </c:pt>
                <c:pt idx="122">
                  <c:v>3.2788800000000003E-4</c:v>
                </c:pt>
                <c:pt idx="123">
                  <c:v>3.3080400000000008E-4</c:v>
                </c:pt>
                <c:pt idx="124">
                  <c:v>3.3274800000000006E-4</c:v>
                </c:pt>
                <c:pt idx="125">
                  <c:v>3.3501600000000005E-4</c:v>
                </c:pt>
                <c:pt idx="126">
                  <c:v>3.3858E-4</c:v>
                </c:pt>
                <c:pt idx="127">
                  <c:v>3.4149600000000005E-4</c:v>
                </c:pt>
                <c:pt idx="128">
                  <c:v>3.4344000000000009E-4</c:v>
                </c:pt>
                <c:pt idx="129">
                  <c:v>3.4635600000000008E-4</c:v>
                </c:pt>
                <c:pt idx="130">
                  <c:v>3.4959600000000014E-4</c:v>
                </c:pt>
                <c:pt idx="131">
                  <c:v>3.5186400000000013E-4</c:v>
                </c:pt>
                <c:pt idx="132">
                  <c:v>3.5445600000000006E-4</c:v>
                </c:pt>
                <c:pt idx="133">
                  <c:v>3.5704800000000006E-4</c:v>
                </c:pt>
                <c:pt idx="134">
                  <c:v>3.5996400000000011E-4</c:v>
                </c:pt>
                <c:pt idx="135">
                  <c:v>3.6223200000000009E-4</c:v>
                </c:pt>
                <c:pt idx="136">
                  <c:v>3.6514800000000014E-4</c:v>
                </c:pt>
                <c:pt idx="137">
                  <c:v>3.6871200000000004E-4</c:v>
                </c:pt>
                <c:pt idx="138">
                  <c:v>3.7065600000000008E-4</c:v>
                </c:pt>
                <c:pt idx="139">
                  <c:v>3.7292400000000006E-4</c:v>
                </c:pt>
                <c:pt idx="140">
                  <c:v>3.7616400000000007E-4</c:v>
                </c:pt>
                <c:pt idx="141">
                  <c:v>3.7940400000000007E-4</c:v>
                </c:pt>
                <c:pt idx="142">
                  <c:v>3.813480000000001E-4</c:v>
                </c:pt>
                <c:pt idx="143">
                  <c:v>3.8426400000000005E-4</c:v>
                </c:pt>
                <c:pt idx="144">
                  <c:v>3.8750400000000005E-4</c:v>
                </c:pt>
                <c:pt idx="145">
                  <c:v>3.8944800000000008E-4</c:v>
                </c:pt>
                <c:pt idx="146">
                  <c:v>3.9204000000000013E-4</c:v>
                </c:pt>
                <c:pt idx="147">
                  <c:v>3.9495600000000002E-4</c:v>
                </c:pt>
                <c:pt idx="148">
                  <c:v>3.9787200000000007E-4</c:v>
                </c:pt>
                <c:pt idx="149">
                  <c:v>3.9981600000000005E-4</c:v>
                </c:pt>
                <c:pt idx="150">
                  <c:v>4.0305600000000005E-4</c:v>
                </c:pt>
                <c:pt idx="151">
                  <c:v>4.0662000000000012E-4</c:v>
                </c:pt>
                <c:pt idx="152">
                  <c:v>4.0856400000000015E-4</c:v>
                </c:pt>
                <c:pt idx="153">
                  <c:v>4.1083200000000008E-4</c:v>
                </c:pt>
                <c:pt idx="154">
                  <c:v>4.1374800000000002E-4</c:v>
                </c:pt>
                <c:pt idx="155">
                  <c:v>4.1698800000000003E-4</c:v>
                </c:pt>
                <c:pt idx="156">
                  <c:v>4.1958000000000013E-4</c:v>
                </c:pt>
                <c:pt idx="157">
                  <c:v>4.2184800000000011E-4</c:v>
                </c:pt>
                <c:pt idx="158">
                  <c:v>4.2508800000000012E-4</c:v>
                </c:pt>
                <c:pt idx="159">
                  <c:v>4.2768000000000005E-4</c:v>
                </c:pt>
                <c:pt idx="160">
                  <c:v>4.2994799999999998E-4</c:v>
                </c:pt>
                <c:pt idx="161">
                  <c:v>4.3254000000000003E-4</c:v>
                </c:pt>
                <c:pt idx="162">
                  <c:v>4.3578000000000003E-4</c:v>
                </c:pt>
                <c:pt idx="163">
                  <c:v>4.3804800000000013E-4</c:v>
                </c:pt>
                <c:pt idx="164">
                  <c:v>4.4064000000000006E-4</c:v>
                </c:pt>
                <c:pt idx="165">
                  <c:v>4.4420400000000013E-4</c:v>
                </c:pt>
                <c:pt idx="166">
                  <c:v>4.4679600000000006E-4</c:v>
                </c:pt>
                <c:pt idx="167">
                  <c:v>4.487400000000001E-4</c:v>
                </c:pt>
                <c:pt idx="168">
                  <c:v>4.5133200000000009E-4</c:v>
                </c:pt>
                <c:pt idx="169">
                  <c:v>4.5457200000000009E-4</c:v>
                </c:pt>
                <c:pt idx="170">
                  <c:v>4.5748800000000014E-4</c:v>
                </c:pt>
                <c:pt idx="171">
                  <c:v>4.5975600000000013E-4</c:v>
                </c:pt>
                <c:pt idx="172">
                  <c:v>4.6299600000000013E-4</c:v>
                </c:pt>
                <c:pt idx="173">
                  <c:v>4.6558800000000007E-4</c:v>
                </c:pt>
                <c:pt idx="174">
                  <c:v>4.6785600000000011E-4</c:v>
                </c:pt>
                <c:pt idx="175">
                  <c:v>4.704480000000001E-4</c:v>
                </c:pt>
                <c:pt idx="176">
                  <c:v>4.7336400000000004E-4</c:v>
                </c:pt>
                <c:pt idx="177">
                  <c:v>4.7595600000000014E-4</c:v>
                </c:pt>
                <c:pt idx="178">
                  <c:v>4.7822400000000008E-4</c:v>
                </c:pt>
                <c:pt idx="179">
                  <c:v>4.8146400000000008E-4</c:v>
                </c:pt>
                <c:pt idx="180">
                  <c:v>4.8470400000000008E-4</c:v>
                </c:pt>
                <c:pt idx="181">
                  <c:v>4.8664800000000017E-4</c:v>
                </c:pt>
                <c:pt idx="182">
                  <c:v>4.8891600000000005E-4</c:v>
                </c:pt>
                <c:pt idx="183">
                  <c:v>4.9248000000000011E-4</c:v>
                </c:pt>
                <c:pt idx="184">
                  <c:v>4.9539600000000005E-4</c:v>
                </c:pt>
                <c:pt idx="185">
                  <c:v>4.9766400000000009E-4</c:v>
                </c:pt>
                <c:pt idx="186">
                  <c:v>5.0025600000000003E-4</c:v>
                </c:pt>
                <c:pt idx="187">
                  <c:v>5.0349600000000009E-4</c:v>
                </c:pt>
                <c:pt idx="188">
                  <c:v>5.0576400000000013E-4</c:v>
                </c:pt>
                <c:pt idx="189">
                  <c:v>5.0803200000000006E-4</c:v>
                </c:pt>
                <c:pt idx="190">
                  <c:v>5.10948E-4</c:v>
                </c:pt>
                <c:pt idx="191">
                  <c:v>5.1386400000000005E-4</c:v>
                </c:pt>
                <c:pt idx="192">
                  <c:v>5.161320000000002E-4</c:v>
                </c:pt>
                <c:pt idx="193">
                  <c:v>5.1904800000000004E-4</c:v>
                </c:pt>
                <c:pt idx="194">
                  <c:v>5.2228800000000009E-4</c:v>
                </c:pt>
                <c:pt idx="195">
                  <c:v>5.2488000000000014E-4</c:v>
                </c:pt>
                <c:pt idx="196">
                  <c:v>5.2682400000000017E-4</c:v>
                </c:pt>
                <c:pt idx="197">
                  <c:v>5.3006400000000012E-4</c:v>
                </c:pt>
                <c:pt idx="198">
                  <c:v>5.3330400000000018E-4</c:v>
                </c:pt>
                <c:pt idx="199">
                  <c:v>5.352480000000001E-4</c:v>
                </c:pt>
                <c:pt idx="200">
                  <c:v>5.3816400000000005E-4</c:v>
                </c:pt>
                <c:pt idx="201">
                  <c:v>5.414040000000001E-4</c:v>
                </c:pt>
                <c:pt idx="202">
                  <c:v>5.4367200000000014E-4</c:v>
                </c:pt>
                <c:pt idx="203">
                  <c:v>5.4594000000000018E-4</c:v>
                </c:pt>
                <c:pt idx="204">
                  <c:v>5.4885600000000013E-4</c:v>
                </c:pt>
                <c:pt idx="205">
                  <c:v>5.5177200000000007E-4</c:v>
                </c:pt>
                <c:pt idx="206">
                  <c:v>5.5404000000000011E-4</c:v>
                </c:pt>
                <c:pt idx="207">
                  <c:v>5.5663200000000016E-4</c:v>
                </c:pt>
                <c:pt idx="208">
                  <c:v>5.6019600000000011E-4</c:v>
                </c:pt>
                <c:pt idx="209">
                  <c:v>5.6278800000000016E-4</c:v>
                </c:pt>
                <c:pt idx="210">
                  <c:v>5.6473200000000008E-4</c:v>
                </c:pt>
                <c:pt idx="211">
                  <c:v>5.6732400000000013E-4</c:v>
                </c:pt>
                <c:pt idx="212">
                  <c:v>5.7088800000000019E-4</c:v>
                </c:pt>
                <c:pt idx="213">
                  <c:v>5.7315600000000012E-4</c:v>
                </c:pt>
                <c:pt idx="214">
                  <c:v>5.7574800000000017E-4</c:v>
                </c:pt>
                <c:pt idx="215">
                  <c:v>5.7898800000000012E-4</c:v>
                </c:pt>
                <c:pt idx="216">
                  <c:v>5.8190400000000006E-4</c:v>
                </c:pt>
                <c:pt idx="217">
                  <c:v>5.8384800000000009E-4</c:v>
                </c:pt>
                <c:pt idx="218">
                  <c:v>5.8644000000000003E-4</c:v>
                </c:pt>
                <c:pt idx="219">
                  <c:v>5.8935600000000008E-4</c:v>
                </c:pt>
                <c:pt idx="220">
                  <c:v>5.9194800000000013E-4</c:v>
                </c:pt>
                <c:pt idx="221">
                  <c:v>5.9454000000000006E-4</c:v>
                </c:pt>
                <c:pt idx="222">
                  <c:v>5.9745600000000001E-4</c:v>
                </c:pt>
                <c:pt idx="223">
                  <c:v>6.0069600000000006E-4</c:v>
                </c:pt>
                <c:pt idx="224">
                  <c:v>6.029640000000001E-4</c:v>
                </c:pt>
                <c:pt idx="225">
                  <c:v>6.0523200000000004E-4</c:v>
                </c:pt>
                <c:pt idx="226">
                  <c:v>6.0879600000000021E-4</c:v>
                </c:pt>
                <c:pt idx="227">
                  <c:v>6.1138800000000004E-4</c:v>
                </c:pt>
                <c:pt idx="228">
                  <c:v>6.1365600000000008E-4</c:v>
                </c:pt>
                <c:pt idx="229">
                  <c:v>6.1657200000000013E-4</c:v>
                </c:pt>
                <c:pt idx="230">
                  <c:v>6.1948800000000018E-4</c:v>
                </c:pt>
                <c:pt idx="231">
                  <c:v>6.2175600000000011E-4</c:v>
                </c:pt>
                <c:pt idx="232">
                  <c:v>6.2402400000000015E-4</c:v>
                </c:pt>
                <c:pt idx="233">
                  <c:v>6.2726400000000021E-4</c:v>
                </c:pt>
                <c:pt idx="234">
                  <c:v>6.2985600000000014E-4</c:v>
                </c:pt>
                <c:pt idx="235">
                  <c:v>6.3212400000000018E-4</c:v>
                </c:pt>
                <c:pt idx="236">
                  <c:v>6.3536400000000013E-4</c:v>
                </c:pt>
                <c:pt idx="237">
                  <c:v>6.3860400000000008E-4</c:v>
                </c:pt>
                <c:pt idx="238">
                  <c:v>6.4054800000000012E-4</c:v>
                </c:pt>
                <c:pt idx="239">
                  <c:v>6.4281600000000005E-4</c:v>
                </c:pt>
                <c:pt idx="240">
                  <c:v>6.460560000000001E-4</c:v>
                </c:pt>
                <c:pt idx="241">
                  <c:v>6.4929600000000005E-4</c:v>
                </c:pt>
                <c:pt idx="242">
                  <c:v>6.5156399999999998E-4</c:v>
                </c:pt>
                <c:pt idx="243">
                  <c:v>6.5415600000000014E-4</c:v>
                </c:pt>
                <c:pt idx="244">
                  <c:v>6.5739600000000009E-4</c:v>
                </c:pt>
                <c:pt idx="245">
                  <c:v>6.5998800000000013E-4</c:v>
                </c:pt>
                <c:pt idx="246">
                  <c:v>6.6225600000000006E-4</c:v>
                </c:pt>
                <c:pt idx="247">
                  <c:v>6.6484800000000011E-4</c:v>
                </c:pt>
                <c:pt idx="248">
                  <c:v>6.6776400000000016E-4</c:v>
                </c:pt>
                <c:pt idx="249">
                  <c:v>6.7035599999999999E-4</c:v>
                </c:pt>
                <c:pt idx="250">
                  <c:v>6.7294800000000014E-4</c:v>
                </c:pt>
                <c:pt idx="251">
                  <c:v>6.7618800000000009E-4</c:v>
                </c:pt>
                <c:pt idx="252">
                  <c:v>6.7878000000000003E-4</c:v>
                </c:pt>
                <c:pt idx="253">
                  <c:v>6.8072400000000006E-4</c:v>
                </c:pt>
                <c:pt idx="254">
                  <c:v>6.8396400000000001E-4</c:v>
                </c:pt>
                <c:pt idx="255">
                  <c:v>6.8720400000000007E-4</c:v>
                </c:pt>
                <c:pt idx="256">
                  <c:v>6.89148E-4</c:v>
                </c:pt>
                <c:pt idx="257">
                  <c:v>6.9206400000000005E-4</c:v>
                </c:pt>
                <c:pt idx="258">
                  <c:v>6.953040000000001E-4</c:v>
                </c:pt>
                <c:pt idx="259">
                  <c:v>6.9789600000000015E-4</c:v>
                </c:pt>
                <c:pt idx="260">
                  <c:v>7.0016400000000019E-4</c:v>
                </c:pt>
                <c:pt idx="261">
                  <c:v>7.0275600000000013E-4</c:v>
                </c:pt>
                <c:pt idx="262">
                  <c:v>7.0567200000000007E-4</c:v>
                </c:pt>
                <c:pt idx="263">
                  <c:v>7.0826400000000012E-4</c:v>
                </c:pt>
                <c:pt idx="264">
                  <c:v>7.1020800000000004E-4</c:v>
                </c:pt>
                <c:pt idx="265">
                  <c:v>7.137720000000001E-4</c:v>
                </c:pt>
                <c:pt idx="266">
                  <c:v>7.1668799999999994E-4</c:v>
                </c:pt>
                <c:pt idx="267">
                  <c:v>7.1863200000000008E-4</c:v>
                </c:pt>
                <c:pt idx="268">
                  <c:v>7.2122400000000013E-4</c:v>
                </c:pt>
                <c:pt idx="269">
                  <c:v>7.2478800000000008E-4</c:v>
                </c:pt>
                <c:pt idx="270">
                  <c:v>7.2738000000000013E-4</c:v>
                </c:pt>
                <c:pt idx="271">
                  <c:v>7.2964799999999995E-4</c:v>
                </c:pt>
                <c:pt idx="272">
                  <c:v>7.3288800000000012E-4</c:v>
                </c:pt>
                <c:pt idx="273">
                  <c:v>7.3580400000000006E-4</c:v>
                </c:pt>
                <c:pt idx="274">
                  <c:v>7.3774800000000009E-4</c:v>
                </c:pt>
                <c:pt idx="275">
                  <c:v>7.4001600000000002E-4</c:v>
                </c:pt>
                <c:pt idx="276">
                  <c:v>7.4325600000000008E-4</c:v>
                </c:pt>
                <c:pt idx="277">
                  <c:v>7.4617200000000013E-4</c:v>
                </c:pt>
                <c:pt idx="278">
                  <c:v>7.4811600000000017E-4</c:v>
                </c:pt>
                <c:pt idx="279">
                  <c:v>7.5135600000000022E-4</c:v>
                </c:pt>
                <c:pt idx="280">
                  <c:v>7.5459600000000017E-4</c:v>
                </c:pt>
                <c:pt idx="281">
                  <c:v>7.568640000000001E-4</c:v>
                </c:pt>
                <c:pt idx="282">
                  <c:v>7.5913200000000014E-4</c:v>
                </c:pt>
                <c:pt idx="283">
                  <c:v>7.6237200000000009E-4</c:v>
                </c:pt>
                <c:pt idx="284">
                  <c:v>7.6528800000000014E-4</c:v>
                </c:pt>
                <c:pt idx="285">
                  <c:v>7.6755600000000008E-4</c:v>
                </c:pt>
                <c:pt idx="286">
                  <c:v>7.7014800000000012E-4</c:v>
                </c:pt>
                <c:pt idx="287">
                  <c:v>7.7338800000000007E-4</c:v>
                </c:pt>
                <c:pt idx="288">
                  <c:v>7.75656E-4</c:v>
                </c:pt>
                <c:pt idx="289">
                  <c:v>7.7824800000000026E-4</c:v>
                </c:pt>
                <c:pt idx="290">
                  <c:v>7.811640000000001E-4</c:v>
                </c:pt>
                <c:pt idx="291">
                  <c:v>7.8408000000000015E-4</c:v>
                </c:pt>
                <c:pt idx="292">
                  <c:v>7.8602400000000018E-4</c:v>
                </c:pt>
                <c:pt idx="293">
                  <c:v>7.8926400000000024E-4</c:v>
                </c:pt>
                <c:pt idx="294">
                  <c:v>7.9250400000000019E-4</c:v>
                </c:pt>
                <c:pt idx="295">
                  <c:v>7.9444800000000001E-4</c:v>
                </c:pt>
                <c:pt idx="296">
                  <c:v>7.9671600000000005E-4</c:v>
                </c:pt>
                <c:pt idx="297">
                  <c:v>7.999560000000001E-4</c:v>
                </c:pt>
                <c:pt idx="298">
                  <c:v>8.0319600000000016E-4</c:v>
                </c:pt>
                <c:pt idx="299">
                  <c:v>8.0546400000000009E-4</c:v>
                </c:pt>
                <c:pt idx="300">
                  <c:v>8.0805600000000003E-4</c:v>
                </c:pt>
                <c:pt idx="301">
                  <c:v>8.1129600000000009E-4</c:v>
                </c:pt>
                <c:pt idx="302">
                  <c:v>8.1388800000000002E-4</c:v>
                </c:pt>
                <c:pt idx="303">
                  <c:v>8.1615600000000017E-4</c:v>
                </c:pt>
                <c:pt idx="304">
                  <c:v>8.1874800000000022E-4</c:v>
                </c:pt>
                <c:pt idx="305">
                  <c:v>8.2198800000000017E-4</c:v>
                </c:pt>
                <c:pt idx="306">
                  <c:v>8.242560000000001E-4</c:v>
                </c:pt>
                <c:pt idx="307">
                  <c:v>8.2652400000000003E-4</c:v>
                </c:pt>
                <c:pt idx="308">
                  <c:v>8.2976400000000009E-4</c:v>
                </c:pt>
                <c:pt idx="309">
                  <c:v>8.3300400000000004E-4</c:v>
                </c:pt>
                <c:pt idx="310">
                  <c:v>8.3494800000000018E-4</c:v>
                </c:pt>
                <c:pt idx="311">
                  <c:v>8.3721600000000011E-4</c:v>
                </c:pt>
                <c:pt idx="312">
                  <c:v>8.4110399999999996E-4</c:v>
                </c:pt>
                <c:pt idx="313">
                  <c:v>8.4337200000000033E-4</c:v>
                </c:pt>
                <c:pt idx="314">
                  <c:v>8.4596400000000005E-4</c:v>
                </c:pt>
                <c:pt idx="315">
                  <c:v>8.488800000000001E-4</c:v>
                </c:pt>
                <c:pt idx="316">
                  <c:v>8.5179600000000004E-4</c:v>
                </c:pt>
                <c:pt idx="317">
                  <c:v>8.5406399999999997E-4</c:v>
                </c:pt>
                <c:pt idx="318">
                  <c:v>8.5665600000000024E-4</c:v>
                </c:pt>
                <c:pt idx="319">
                  <c:v>8.5957200000000018E-4</c:v>
                </c:pt>
                <c:pt idx="320">
                  <c:v>8.6216400000000012E-4</c:v>
                </c:pt>
                <c:pt idx="321">
                  <c:v>8.6443200000000026E-4</c:v>
                </c:pt>
                <c:pt idx="322">
                  <c:v>8.676720000000001E-4</c:v>
                </c:pt>
                <c:pt idx="323">
                  <c:v>8.7058800000000026E-4</c:v>
                </c:pt>
                <c:pt idx="324">
                  <c:v>8.728560000000002E-4</c:v>
                </c:pt>
                <c:pt idx="325">
                  <c:v>8.7512400000000013E-4</c:v>
                </c:pt>
                <c:pt idx="326">
                  <c:v>8.7836399999999997E-4</c:v>
                </c:pt>
                <c:pt idx="327">
                  <c:v>8.8128000000000013E-4</c:v>
                </c:pt>
                <c:pt idx="328">
                  <c:v>8.8354800000000006E-4</c:v>
                </c:pt>
                <c:pt idx="329">
                  <c:v>8.86464E-4</c:v>
                </c:pt>
                <c:pt idx="330">
                  <c:v>8.8970400000000028E-4</c:v>
                </c:pt>
                <c:pt idx="331">
                  <c:v>8.9164799999999998E-4</c:v>
                </c:pt>
                <c:pt idx="332">
                  <c:v>8.9424000000000014E-4</c:v>
                </c:pt>
                <c:pt idx="333">
                  <c:v>8.9715600000000019E-4</c:v>
                </c:pt>
                <c:pt idx="334">
                  <c:v>9.0007200000000024E-4</c:v>
                </c:pt>
                <c:pt idx="335">
                  <c:v>9.0234000000000028E-4</c:v>
                </c:pt>
                <c:pt idx="336">
                  <c:v>9.0525600000000012E-4</c:v>
                </c:pt>
                <c:pt idx="337">
                  <c:v>9.0849600000000028E-4</c:v>
                </c:pt>
                <c:pt idx="338">
                  <c:v>9.1076400000000021E-4</c:v>
                </c:pt>
                <c:pt idx="339">
                  <c:v>9.1270799999999992E-4</c:v>
                </c:pt>
                <c:pt idx="340">
                  <c:v>9.159480000000002E-4</c:v>
                </c:pt>
                <c:pt idx="341">
                  <c:v>9.1918799999999993E-4</c:v>
                </c:pt>
                <c:pt idx="342">
                  <c:v>9.2145600000000018E-4</c:v>
                </c:pt>
                <c:pt idx="343">
                  <c:v>9.2404800000000012E-4</c:v>
                </c:pt>
                <c:pt idx="344">
                  <c:v>9.2728800000000007E-4</c:v>
                </c:pt>
                <c:pt idx="345">
                  <c:v>9.2988000000000022E-4</c:v>
                </c:pt>
                <c:pt idx="346">
                  <c:v>9.3214800000000016E-4</c:v>
                </c:pt>
                <c:pt idx="347">
                  <c:v>9.3506400000000021E-4</c:v>
                </c:pt>
                <c:pt idx="348">
                  <c:v>9.3798000000000015E-4</c:v>
                </c:pt>
                <c:pt idx="349">
                  <c:v>9.4024800000000008E-4</c:v>
                </c:pt>
                <c:pt idx="350">
                  <c:v>9.4284000000000013E-4</c:v>
                </c:pt>
                <c:pt idx="351">
                  <c:v>9.4640400000000008E-4</c:v>
                </c:pt>
                <c:pt idx="352">
                  <c:v>9.4867200000000023E-4</c:v>
                </c:pt>
                <c:pt idx="353">
                  <c:v>9.5061600000000016E-4</c:v>
                </c:pt>
                <c:pt idx="354">
                  <c:v>9.535320000000001E-4</c:v>
                </c:pt>
              </c:numCache>
            </c:numRef>
          </c:xVal>
          <c:yVal>
            <c:numRef>
              <c:f>'plaster 5.1_38'!$G$9:$G$410</c:f>
              <c:numCache>
                <c:formatCode>General</c:formatCode>
                <c:ptCount val="402"/>
                <c:pt idx="0">
                  <c:v>0</c:v>
                </c:pt>
                <c:pt idx="1">
                  <c:v>2.6145021203612177E-2</c:v>
                </c:pt>
                <c:pt idx="2">
                  <c:v>1.3072510601806074E-2</c:v>
                </c:pt>
                <c:pt idx="3">
                  <c:v>3.9217531805418274E-2</c:v>
                </c:pt>
                <c:pt idx="4">
                  <c:v>1.3072510601806074E-2</c:v>
                </c:pt>
                <c:pt idx="5">
                  <c:v>1.3072510601806074E-2</c:v>
                </c:pt>
                <c:pt idx="6">
                  <c:v>2.6145021203612177E-2</c:v>
                </c:pt>
                <c:pt idx="7">
                  <c:v>6.5362553009030488E-2</c:v>
                </c:pt>
                <c:pt idx="8">
                  <c:v>3.9217531805418274E-2</c:v>
                </c:pt>
                <c:pt idx="9">
                  <c:v>7.8435063610836547E-2</c:v>
                </c:pt>
                <c:pt idx="10">
                  <c:v>5.2290042407224388E-2</c:v>
                </c:pt>
                <c:pt idx="11">
                  <c:v>5.2290042407224388E-2</c:v>
                </c:pt>
                <c:pt idx="12">
                  <c:v>6.5362553009030488E-2</c:v>
                </c:pt>
                <c:pt idx="13">
                  <c:v>7.8435063610836547E-2</c:v>
                </c:pt>
                <c:pt idx="14">
                  <c:v>6.5362553009030488E-2</c:v>
                </c:pt>
                <c:pt idx="15">
                  <c:v>9.1507574212642648E-2</c:v>
                </c:pt>
                <c:pt idx="16">
                  <c:v>0.11765259541625486</c:v>
                </c:pt>
                <c:pt idx="17">
                  <c:v>0.11765259541625486</c:v>
                </c:pt>
                <c:pt idx="18">
                  <c:v>0.10458008481444878</c:v>
                </c:pt>
                <c:pt idx="19">
                  <c:v>0.11765259541625486</c:v>
                </c:pt>
                <c:pt idx="20">
                  <c:v>0.10458008481444878</c:v>
                </c:pt>
                <c:pt idx="21">
                  <c:v>0.13072510601806095</c:v>
                </c:pt>
                <c:pt idx="22">
                  <c:v>0.13072510601806095</c:v>
                </c:pt>
                <c:pt idx="23">
                  <c:v>0.13072510601806095</c:v>
                </c:pt>
                <c:pt idx="24">
                  <c:v>0.13072510601806095</c:v>
                </c:pt>
                <c:pt idx="25">
                  <c:v>0.15687012722167315</c:v>
                </c:pt>
                <c:pt idx="26">
                  <c:v>0.15687012722167315</c:v>
                </c:pt>
                <c:pt idx="27">
                  <c:v>0.16994263782347921</c:v>
                </c:pt>
                <c:pt idx="28">
                  <c:v>0.2353051908325097</c:v>
                </c:pt>
                <c:pt idx="29">
                  <c:v>0.16994263782347921</c:v>
                </c:pt>
                <c:pt idx="30">
                  <c:v>0.20916016962889758</c:v>
                </c:pt>
                <c:pt idx="31">
                  <c:v>0.18301514842528535</c:v>
                </c:pt>
                <c:pt idx="32">
                  <c:v>0.20916016962889758</c:v>
                </c:pt>
                <c:pt idx="33">
                  <c:v>0.22223268023070358</c:v>
                </c:pt>
                <c:pt idx="34">
                  <c:v>0.22223268023070358</c:v>
                </c:pt>
                <c:pt idx="35">
                  <c:v>0.2483777014343159</c:v>
                </c:pt>
                <c:pt idx="36">
                  <c:v>0.22223268023070358</c:v>
                </c:pt>
                <c:pt idx="37">
                  <c:v>0.22223268023070358</c:v>
                </c:pt>
                <c:pt idx="38">
                  <c:v>0.2745227226379281</c:v>
                </c:pt>
                <c:pt idx="39">
                  <c:v>0.26145021203612195</c:v>
                </c:pt>
                <c:pt idx="40">
                  <c:v>0.2745227226379281</c:v>
                </c:pt>
                <c:pt idx="41">
                  <c:v>0.26145021203612195</c:v>
                </c:pt>
                <c:pt idx="42">
                  <c:v>0.2353051908325097</c:v>
                </c:pt>
                <c:pt idx="43">
                  <c:v>0.30066774384154021</c:v>
                </c:pt>
                <c:pt idx="44">
                  <c:v>0.28759523323973407</c:v>
                </c:pt>
                <c:pt idx="45">
                  <c:v>0.31374025444334636</c:v>
                </c:pt>
                <c:pt idx="46">
                  <c:v>0.32681276504515239</c:v>
                </c:pt>
                <c:pt idx="47">
                  <c:v>0.31374025444334636</c:v>
                </c:pt>
                <c:pt idx="48">
                  <c:v>0.35295778624876456</c:v>
                </c:pt>
                <c:pt idx="49">
                  <c:v>0.35295778624876456</c:v>
                </c:pt>
                <c:pt idx="50">
                  <c:v>0.31374025444334636</c:v>
                </c:pt>
                <c:pt idx="51">
                  <c:v>0.36603029685057059</c:v>
                </c:pt>
                <c:pt idx="52">
                  <c:v>0.35295778624876456</c:v>
                </c:pt>
                <c:pt idx="53">
                  <c:v>0.33988527564695847</c:v>
                </c:pt>
                <c:pt idx="54">
                  <c:v>0.37910280745237673</c:v>
                </c:pt>
                <c:pt idx="55">
                  <c:v>0.36603029685057059</c:v>
                </c:pt>
                <c:pt idx="56">
                  <c:v>0.39217531805418293</c:v>
                </c:pt>
                <c:pt idx="57">
                  <c:v>0.40524782865598896</c:v>
                </c:pt>
                <c:pt idx="58">
                  <c:v>0.45753787106321325</c:v>
                </c:pt>
                <c:pt idx="59">
                  <c:v>0.43139284985960114</c:v>
                </c:pt>
                <c:pt idx="60">
                  <c:v>0.43139284985960114</c:v>
                </c:pt>
                <c:pt idx="61">
                  <c:v>0.4183203392577951</c:v>
                </c:pt>
                <c:pt idx="62">
                  <c:v>0.43139284985960114</c:v>
                </c:pt>
                <c:pt idx="63">
                  <c:v>0.45753787106321325</c:v>
                </c:pt>
                <c:pt idx="64">
                  <c:v>0.47061038166501945</c:v>
                </c:pt>
                <c:pt idx="65">
                  <c:v>0.47061038166501945</c:v>
                </c:pt>
                <c:pt idx="66">
                  <c:v>0.49675540286863168</c:v>
                </c:pt>
                <c:pt idx="67">
                  <c:v>0.52290042407224391</c:v>
                </c:pt>
                <c:pt idx="68">
                  <c:v>0.52290042407224391</c:v>
                </c:pt>
                <c:pt idx="69">
                  <c:v>0.53597293467404983</c:v>
                </c:pt>
                <c:pt idx="70">
                  <c:v>0.54904544527585608</c:v>
                </c:pt>
                <c:pt idx="71">
                  <c:v>0.54904544527585608</c:v>
                </c:pt>
                <c:pt idx="72">
                  <c:v>0.56211795587766211</c:v>
                </c:pt>
                <c:pt idx="73">
                  <c:v>0.56211795587766211</c:v>
                </c:pt>
                <c:pt idx="74">
                  <c:v>0.58826297708127429</c:v>
                </c:pt>
                <c:pt idx="75">
                  <c:v>0.58826297708127429</c:v>
                </c:pt>
                <c:pt idx="76">
                  <c:v>0.57519046647946814</c:v>
                </c:pt>
                <c:pt idx="77">
                  <c:v>0.58826297708127429</c:v>
                </c:pt>
                <c:pt idx="78">
                  <c:v>0.60133548768308043</c:v>
                </c:pt>
                <c:pt idx="79">
                  <c:v>0.65362553009030477</c:v>
                </c:pt>
                <c:pt idx="80">
                  <c:v>0.6274805088866926</c:v>
                </c:pt>
                <c:pt idx="81">
                  <c:v>0.65362553009030477</c:v>
                </c:pt>
                <c:pt idx="82">
                  <c:v>0.64055301948849874</c:v>
                </c:pt>
                <c:pt idx="83">
                  <c:v>0.65362553009030477</c:v>
                </c:pt>
                <c:pt idx="84">
                  <c:v>0.6666980406921108</c:v>
                </c:pt>
                <c:pt idx="85">
                  <c:v>0.6666980406921108</c:v>
                </c:pt>
                <c:pt idx="86">
                  <c:v>0.69284306189572309</c:v>
                </c:pt>
                <c:pt idx="87">
                  <c:v>0.70591557249752912</c:v>
                </c:pt>
                <c:pt idx="88">
                  <c:v>0.7320605937011414</c:v>
                </c:pt>
                <c:pt idx="89">
                  <c:v>0.71898808309933537</c:v>
                </c:pt>
                <c:pt idx="90">
                  <c:v>0.75820561490475347</c:v>
                </c:pt>
                <c:pt idx="91">
                  <c:v>0.74513310430294744</c:v>
                </c:pt>
                <c:pt idx="92">
                  <c:v>0.74513310430294744</c:v>
                </c:pt>
                <c:pt idx="93">
                  <c:v>0.78435063610836586</c:v>
                </c:pt>
                <c:pt idx="94">
                  <c:v>0.81049565731197792</c:v>
                </c:pt>
                <c:pt idx="95">
                  <c:v>0.82356816791378418</c:v>
                </c:pt>
                <c:pt idx="96">
                  <c:v>0.79742314671017167</c:v>
                </c:pt>
                <c:pt idx="97">
                  <c:v>0.83664067851559021</c:v>
                </c:pt>
                <c:pt idx="98">
                  <c:v>0.82356816791378418</c:v>
                </c:pt>
                <c:pt idx="99">
                  <c:v>0.83664067851559021</c:v>
                </c:pt>
                <c:pt idx="100">
                  <c:v>0.83664067851559021</c:v>
                </c:pt>
                <c:pt idx="101">
                  <c:v>0.86278569971920227</c:v>
                </c:pt>
                <c:pt idx="102">
                  <c:v>0.88893072092281455</c:v>
                </c:pt>
                <c:pt idx="103">
                  <c:v>0.88893072092281455</c:v>
                </c:pt>
                <c:pt idx="104">
                  <c:v>0.88893072092281455</c:v>
                </c:pt>
                <c:pt idx="105">
                  <c:v>0.87585821032100841</c:v>
                </c:pt>
                <c:pt idx="106">
                  <c:v>0.9412207633300389</c:v>
                </c:pt>
                <c:pt idx="107">
                  <c:v>0.9412207633300389</c:v>
                </c:pt>
                <c:pt idx="108">
                  <c:v>0.91507574212642651</c:v>
                </c:pt>
                <c:pt idx="109">
                  <c:v>0.96736578453365119</c:v>
                </c:pt>
                <c:pt idx="110">
                  <c:v>0.9412207633300389</c:v>
                </c:pt>
                <c:pt idx="111">
                  <c:v>0.95429327393184482</c:v>
                </c:pt>
                <c:pt idx="112">
                  <c:v>0.95429327393184482</c:v>
                </c:pt>
                <c:pt idx="113">
                  <c:v>0.98043829513545722</c:v>
                </c:pt>
                <c:pt idx="114">
                  <c:v>1.0327283375426817</c:v>
                </c:pt>
                <c:pt idx="115">
                  <c:v>1.0196558269408755</c:v>
                </c:pt>
                <c:pt idx="116">
                  <c:v>1.0196558269408755</c:v>
                </c:pt>
                <c:pt idx="117">
                  <c:v>1.0327283375426817</c:v>
                </c:pt>
                <c:pt idx="118">
                  <c:v>1.0458008481444878</c:v>
                </c:pt>
                <c:pt idx="119">
                  <c:v>1.0719458693480997</c:v>
                </c:pt>
                <c:pt idx="120">
                  <c:v>1.0719458693480997</c:v>
                </c:pt>
                <c:pt idx="121">
                  <c:v>1.0850183799499058</c:v>
                </c:pt>
                <c:pt idx="122">
                  <c:v>1.0850183799499058</c:v>
                </c:pt>
                <c:pt idx="123">
                  <c:v>1.0980908905517122</c:v>
                </c:pt>
                <c:pt idx="124">
                  <c:v>1.1373084223571304</c:v>
                </c:pt>
                <c:pt idx="125">
                  <c:v>1.1111634011535181</c:v>
                </c:pt>
                <c:pt idx="126">
                  <c:v>1.1373084223571304</c:v>
                </c:pt>
                <c:pt idx="127">
                  <c:v>1.1242359117553242</c:v>
                </c:pt>
                <c:pt idx="128">
                  <c:v>1.1634534435607427</c:v>
                </c:pt>
                <c:pt idx="129">
                  <c:v>1.1634534435607427</c:v>
                </c:pt>
                <c:pt idx="130">
                  <c:v>1.1895984647643547</c:v>
                </c:pt>
                <c:pt idx="131">
                  <c:v>1.2026709753661609</c:v>
                </c:pt>
                <c:pt idx="132">
                  <c:v>1.2157434859679668</c:v>
                </c:pt>
                <c:pt idx="133">
                  <c:v>1.1895984647643547</c:v>
                </c:pt>
                <c:pt idx="134">
                  <c:v>1.2157434859679668</c:v>
                </c:pt>
                <c:pt idx="135">
                  <c:v>1.2418885071715791</c:v>
                </c:pt>
                <c:pt idx="136">
                  <c:v>1.2549610177733852</c:v>
                </c:pt>
                <c:pt idx="137">
                  <c:v>1.2549610177733852</c:v>
                </c:pt>
                <c:pt idx="138">
                  <c:v>1.2549610177733852</c:v>
                </c:pt>
                <c:pt idx="139">
                  <c:v>1.2680335283751913</c:v>
                </c:pt>
                <c:pt idx="140">
                  <c:v>1.2811060389769975</c:v>
                </c:pt>
                <c:pt idx="141">
                  <c:v>1.3072510601806095</c:v>
                </c:pt>
                <c:pt idx="142">
                  <c:v>1.3203235707824159</c:v>
                </c:pt>
                <c:pt idx="143">
                  <c:v>1.3203235707824159</c:v>
                </c:pt>
                <c:pt idx="144">
                  <c:v>1.3333960813842216</c:v>
                </c:pt>
                <c:pt idx="145">
                  <c:v>1.3333960813842216</c:v>
                </c:pt>
                <c:pt idx="146">
                  <c:v>1.3333960813842216</c:v>
                </c:pt>
                <c:pt idx="147">
                  <c:v>1.3856861237914462</c:v>
                </c:pt>
                <c:pt idx="148">
                  <c:v>1.37261361318964</c:v>
                </c:pt>
                <c:pt idx="149">
                  <c:v>1.4118311449950582</c:v>
                </c:pt>
                <c:pt idx="150">
                  <c:v>1.3856861237914462</c:v>
                </c:pt>
                <c:pt idx="151">
                  <c:v>1.4118311449950582</c:v>
                </c:pt>
                <c:pt idx="152">
                  <c:v>1.4118311449950582</c:v>
                </c:pt>
                <c:pt idx="153">
                  <c:v>1.4249036555968646</c:v>
                </c:pt>
                <c:pt idx="154">
                  <c:v>1.4379761661986707</c:v>
                </c:pt>
                <c:pt idx="155">
                  <c:v>1.4510486768004769</c:v>
                </c:pt>
                <c:pt idx="156">
                  <c:v>1.4249036555968646</c:v>
                </c:pt>
                <c:pt idx="157">
                  <c:v>1.4641211874022828</c:v>
                </c:pt>
                <c:pt idx="158">
                  <c:v>1.4641211874022828</c:v>
                </c:pt>
                <c:pt idx="159">
                  <c:v>1.4641211874022828</c:v>
                </c:pt>
                <c:pt idx="160">
                  <c:v>1.503338719207701</c:v>
                </c:pt>
                <c:pt idx="161">
                  <c:v>1.477193698004089</c:v>
                </c:pt>
                <c:pt idx="162">
                  <c:v>1.5164112298095069</c:v>
                </c:pt>
                <c:pt idx="163">
                  <c:v>1.5556287616149254</c:v>
                </c:pt>
                <c:pt idx="164">
                  <c:v>1.503338719207701</c:v>
                </c:pt>
                <c:pt idx="165">
                  <c:v>1.5425562510131194</c:v>
                </c:pt>
                <c:pt idx="166">
                  <c:v>1.5817737828185376</c:v>
                </c:pt>
                <c:pt idx="167">
                  <c:v>1.5556287616149254</c:v>
                </c:pt>
                <c:pt idx="168">
                  <c:v>1.5556287616149254</c:v>
                </c:pt>
                <c:pt idx="169">
                  <c:v>1.5948462934203433</c:v>
                </c:pt>
                <c:pt idx="170">
                  <c:v>1.6079188040221501</c:v>
                </c:pt>
                <c:pt idx="171">
                  <c:v>1.6209913146239558</c:v>
                </c:pt>
                <c:pt idx="172">
                  <c:v>1.5948462934203433</c:v>
                </c:pt>
                <c:pt idx="173">
                  <c:v>1.6602088464293741</c:v>
                </c:pt>
                <c:pt idx="174">
                  <c:v>1.634063825225762</c:v>
                </c:pt>
                <c:pt idx="175">
                  <c:v>1.6732813570311804</c:v>
                </c:pt>
                <c:pt idx="176">
                  <c:v>1.6732813570311804</c:v>
                </c:pt>
                <c:pt idx="177">
                  <c:v>1.6732813570311804</c:v>
                </c:pt>
                <c:pt idx="178">
                  <c:v>1.6994263782347925</c:v>
                </c:pt>
                <c:pt idx="179">
                  <c:v>1.6732813570311804</c:v>
                </c:pt>
                <c:pt idx="180">
                  <c:v>1.7124988888365986</c:v>
                </c:pt>
                <c:pt idx="181">
                  <c:v>1.7255713994384045</c:v>
                </c:pt>
                <c:pt idx="182">
                  <c:v>1.7124988888365986</c:v>
                </c:pt>
                <c:pt idx="183">
                  <c:v>1.7517164206420168</c:v>
                </c:pt>
                <c:pt idx="184">
                  <c:v>1.764788931243823</c:v>
                </c:pt>
                <c:pt idx="185">
                  <c:v>1.7778614418456287</c:v>
                </c:pt>
                <c:pt idx="186">
                  <c:v>1.764788931243823</c:v>
                </c:pt>
                <c:pt idx="187">
                  <c:v>1.7778614418456287</c:v>
                </c:pt>
                <c:pt idx="188">
                  <c:v>1.764788931243823</c:v>
                </c:pt>
                <c:pt idx="189">
                  <c:v>1.7909339524474348</c:v>
                </c:pt>
                <c:pt idx="190">
                  <c:v>1.8170789736510473</c:v>
                </c:pt>
                <c:pt idx="191">
                  <c:v>1.8040064630492414</c:v>
                </c:pt>
                <c:pt idx="192">
                  <c:v>1.8170789736510473</c:v>
                </c:pt>
                <c:pt idx="193">
                  <c:v>1.8432239948546592</c:v>
                </c:pt>
                <c:pt idx="194">
                  <c:v>1.8432239948546592</c:v>
                </c:pt>
                <c:pt idx="195">
                  <c:v>1.8693690160582719</c:v>
                </c:pt>
                <c:pt idx="196">
                  <c:v>1.8562965054564657</c:v>
                </c:pt>
                <c:pt idx="197">
                  <c:v>1.8824415266600778</c:v>
                </c:pt>
                <c:pt idx="198">
                  <c:v>1.8955140372618839</c:v>
                </c:pt>
                <c:pt idx="199">
                  <c:v>1.9085865478636896</c:v>
                </c:pt>
                <c:pt idx="200">
                  <c:v>1.8955140372618839</c:v>
                </c:pt>
                <c:pt idx="201">
                  <c:v>1.9347315690673024</c:v>
                </c:pt>
                <c:pt idx="202">
                  <c:v>1.9478040796691087</c:v>
                </c:pt>
                <c:pt idx="203">
                  <c:v>1.9216590584654962</c:v>
                </c:pt>
                <c:pt idx="204">
                  <c:v>1.9608765902709144</c:v>
                </c:pt>
                <c:pt idx="205">
                  <c:v>2.0000941220763333</c:v>
                </c:pt>
                <c:pt idx="206">
                  <c:v>2.0000941220763333</c:v>
                </c:pt>
                <c:pt idx="207">
                  <c:v>1.9739491008727201</c:v>
                </c:pt>
                <c:pt idx="208">
                  <c:v>1.9739491008727201</c:v>
                </c:pt>
                <c:pt idx="209">
                  <c:v>2.0262391432799451</c:v>
                </c:pt>
                <c:pt idx="210">
                  <c:v>2.0000941220763333</c:v>
                </c:pt>
                <c:pt idx="211">
                  <c:v>2.0262391432799451</c:v>
                </c:pt>
                <c:pt idx="212">
                  <c:v>2.0262391432799451</c:v>
                </c:pt>
                <c:pt idx="213">
                  <c:v>2.0654566750853633</c:v>
                </c:pt>
                <c:pt idx="214">
                  <c:v>2.0654566750853633</c:v>
                </c:pt>
                <c:pt idx="215">
                  <c:v>2.052384164483557</c:v>
                </c:pt>
                <c:pt idx="216">
                  <c:v>2.0916016962889756</c:v>
                </c:pt>
                <c:pt idx="217">
                  <c:v>2.0916016962889756</c:v>
                </c:pt>
                <c:pt idx="218">
                  <c:v>2.117746717492587</c:v>
                </c:pt>
                <c:pt idx="219">
                  <c:v>2.117746717492587</c:v>
                </c:pt>
                <c:pt idx="220">
                  <c:v>2.1438917386962002</c:v>
                </c:pt>
                <c:pt idx="221">
                  <c:v>2.1569642492980061</c:v>
                </c:pt>
                <c:pt idx="222">
                  <c:v>2.1438917386962002</c:v>
                </c:pt>
                <c:pt idx="223">
                  <c:v>2.1700367598998116</c:v>
                </c:pt>
                <c:pt idx="224">
                  <c:v>2.183109270501618</c:v>
                </c:pt>
                <c:pt idx="225">
                  <c:v>2.183109270501618</c:v>
                </c:pt>
                <c:pt idx="226">
                  <c:v>2.183109270501618</c:v>
                </c:pt>
                <c:pt idx="227">
                  <c:v>2.1961817811034243</c:v>
                </c:pt>
                <c:pt idx="228">
                  <c:v>2.1700367598998116</c:v>
                </c:pt>
                <c:pt idx="229">
                  <c:v>2.2223268023070366</c:v>
                </c:pt>
                <c:pt idx="230">
                  <c:v>2.2223268023070366</c:v>
                </c:pt>
                <c:pt idx="231">
                  <c:v>2.2353993129088425</c:v>
                </c:pt>
                <c:pt idx="232">
                  <c:v>2.2484718235106484</c:v>
                </c:pt>
                <c:pt idx="233">
                  <c:v>2.2876893553160667</c:v>
                </c:pt>
                <c:pt idx="234">
                  <c:v>2.2876893553160667</c:v>
                </c:pt>
                <c:pt idx="235">
                  <c:v>2.300761865917873</c:v>
                </c:pt>
                <c:pt idx="236">
                  <c:v>2.300761865917873</c:v>
                </c:pt>
                <c:pt idx="237">
                  <c:v>2.3138343765196794</c:v>
                </c:pt>
                <c:pt idx="238">
                  <c:v>2.3138343765196794</c:v>
                </c:pt>
                <c:pt idx="239">
                  <c:v>2.3138343765196794</c:v>
                </c:pt>
                <c:pt idx="240">
                  <c:v>2.3530519083250971</c:v>
                </c:pt>
                <c:pt idx="241">
                  <c:v>2.3530519083250971</c:v>
                </c:pt>
                <c:pt idx="242">
                  <c:v>2.3791969295287094</c:v>
                </c:pt>
                <c:pt idx="243">
                  <c:v>2.3661244189269035</c:v>
                </c:pt>
                <c:pt idx="244">
                  <c:v>2.4314869719359335</c:v>
                </c:pt>
                <c:pt idx="245">
                  <c:v>2.3791969295287094</c:v>
                </c:pt>
                <c:pt idx="246">
                  <c:v>2.4184144613341276</c:v>
                </c:pt>
                <c:pt idx="247">
                  <c:v>2.4445594825377399</c:v>
                </c:pt>
                <c:pt idx="248">
                  <c:v>2.4445594825377399</c:v>
                </c:pt>
                <c:pt idx="249">
                  <c:v>2.4314869719359335</c:v>
                </c:pt>
                <c:pt idx="250">
                  <c:v>2.4576319931395467</c:v>
                </c:pt>
                <c:pt idx="251">
                  <c:v>2.4576319931395467</c:v>
                </c:pt>
                <c:pt idx="252">
                  <c:v>2.4837770143431581</c:v>
                </c:pt>
                <c:pt idx="253">
                  <c:v>2.496849524944964</c:v>
                </c:pt>
                <c:pt idx="254">
                  <c:v>2.5099220355467704</c:v>
                </c:pt>
                <c:pt idx="255">
                  <c:v>2.5360670567503827</c:v>
                </c:pt>
                <c:pt idx="256">
                  <c:v>2.5360670567503827</c:v>
                </c:pt>
                <c:pt idx="257">
                  <c:v>2.5360670567503827</c:v>
                </c:pt>
                <c:pt idx="258">
                  <c:v>2.5229945461485772</c:v>
                </c:pt>
                <c:pt idx="259">
                  <c:v>2.5752845885558009</c:v>
                </c:pt>
                <c:pt idx="260">
                  <c:v>2.562212077953995</c:v>
                </c:pt>
                <c:pt idx="261">
                  <c:v>2.5883570991576068</c:v>
                </c:pt>
                <c:pt idx="262">
                  <c:v>2.6145021203612191</c:v>
                </c:pt>
                <c:pt idx="263">
                  <c:v>2.6014296097594136</c:v>
                </c:pt>
                <c:pt idx="264">
                  <c:v>2.6145021203612191</c:v>
                </c:pt>
                <c:pt idx="265">
                  <c:v>2.6406471415648318</c:v>
                </c:pt>
                <c:pt idx="266">
                  <c:v>2.6275746309630255</c:v>
                </c:pt>
                <c:pt idx="267">
                  <c:v>2.6667921627684432</c:v>
                </c:pt>
                <c:pt idx="268">
                  <c:v>2.6537196521666377</c:v>
                </c:pt>
                <c:pt idx="269">
                  <c:v>2.6406471415648318</c:v>
                </c:pt>
                <c:pt idx="270">
                  <c:v>2.6929371839720559</c:v>
                </c:pt>
                <c:pt idx="271">
                  <c:v>2.6667921627684432</c:v>
                </c:pt>
                <c:pt idx="272">
                  <c:v>2.7060096945738619</c:v>
                </c:pt>
                <c:pt idx="273">
                  <c:v>2.6929371839720559</c:v>
                </c:pt>
                <c:pt idx="274">
                  <c:v>2.7190822051756678</c:v>
                </c:pt>
                <c:pt idx="275">
                  <c:v>2.7190822051756678</c:v>
                </c:pt>
                <c:pt idx="276">
                  <c:v>2.7060096945738619</c:v>
                </c:pt>
                <c:pt idx="277">
                  <c:v>2.7321547157774742</c:v>
                </c:pt>
                <c:pt idx="278">
                  <c:v>2.758299736981086</c:v>
                </c:pt>
                <c:pt idx="279">
                  <c:v>2.7844447581846987</c:v>
                </c:pt>
                <c:pt idx="280">
                  <c:v>2.7844447581846987</c:v>
                </c:pt>
                <c:pt idx="281">
                  <c:v>2.7713722475828924</c:v>
                </c:pt>
                <c:pt idx="282">
                  <c:v>2.8105897793883106</c:v>
                </c:pt>
                <c:pt idx="283">
                  <c:v>2.7975172687865042</c:v>
                </c:pt>
                <c:pt idx="284">
                  <c:v>2.8236622899901165</c:v>
                </c:pt>
                <c:pt idx="285">
                  <c:v>2.8367348005919233</c:v>
                </c:pt>
                <c:pt idx="286">
                  <c:v>2.8498073111937292</c:v>
                </c:pt>
                <c:pt idx="287">
                  <c:v>2.8498073111937292</c:v>
                </c:pt>
                <c:pt idx="288">
                  <c:v>2.8498073111937292</c:v>
                </c:pt>
                <c:pt idx="289">
                  <c:v>2.8628798217955347</c:v>
                </c:pt>
                <c:pt idx="290">
                  <c:v>2.8759523323973415</c:v>
                </c:pt>
                <c:pt idx="291">
                  <c:v>2.8890248429991474</c:v>
                </c:pt>
                <c:pt idx="292">
                  <c:v>2.8890248429991474</c:v>
                </c:pt>
                <c:pt idx="293">
                  <c:v>2.8890248429991474</c:v>
                </c:pt>
                <c:pt idx="294">
                  <c:v>2.9151698642027597</c:v>
                </c:pt>
                <c:pt idx="295">
                  <c:v>2.9282423748045656</c:v>
                </c:pt>
                <c:pt idx="296">
                  <c:v>2.9151698642027597</c:v>
                </c:pt>
                <c:pt idx="297">
                  <c:v>2.9543873960081779</c:v>
                </c:pt>
                <c:pt idx="298">
                  <c:v>2.9674599066099843</c:v>
                </c:pt>
                <c:pt idx="299">
                  <c:v>2.9543873960081779</c:v>
                </c:pt>
                <c:pt idx="300">
                  <c:v>2.9805324172117902</c:v>
                </c:pt>
                <c:pt idx="301">
                  <c:v>2.9936049278135961</c:v>
                </c:pt>
                <c:pt idx="302">
                  <c:v>2.9936049278135961</c:v>
                </c:pt>
                <c:pt idx="303">
                  <c:v>3.0328224596190139</c:v>
                </c:pt>
                <c:pt idx="304">
                  <c:v>3.0197499490172084</c:v>
                </c:pt>
                <c:pt idx="305">
                  <c:v>3.0197499490172084</c:v>
                </c:pt>
                <c:pt idx="306">
                  <c:v>3.072039991424433</c:v>
                </c:pt>
                <c:pt idx="307">
                  <c:v>3.0328224596190139</c:v>
                </c:pt>
                <c:pt idx="308">
                  <c:v>3.0851125020262389</c:v>
                </c:pt>
                <c:pt idx="309">
                  <c:v>3.072039991424433</c:v>
                </c:pt>
                <c:pt idx="310">
                  <c:v>3.0851125020262389</c:v>
                </c:pt>
                <c:pt idx="311">
                  <c:v>3.0851125020262389</c:v>
                </c:pt>
                <c:pt idx="312">
                  <c:v>3.1112575232298507</c:v>
                </c:pt>
                <c:pt idx="313">
                  <c:v>3.1504750550352694</c:v>
                </c:pt>
                <c:pt idx="314">
                  <c:v>3.1504750550352694</c:v>
                </c:pt>
                <c:pt idx="315">
                  <c:v>3.1374025444334634</c:v>
                </c:pt>
                <c:pt idx="316">
                  <c:v>3.1374025444334634</c:v>
                </c:pt>
                <c:pt idx="317">
                  <c:v>3.1635475656370753</c:v>
                </c:pt>
                <c:pt idx="318">
                  <c:v>3.2158376080443003</c:v>
                </c:pt>
                <c:pt idx="319">
                  <c:v>3.1896925868406867</c:v>
                </c:pt>
                <c:pt idx="320">
                  <c:v>3.1896925868406867</c:v>
                </c:pt>
                <c:pt idx="321">
                  <c:v>3.2027650974424944</c:v>
                </c:pt>
                <c:pt idx="322">
                  <c:v>3.2158376080443003</c:v>
                </c:pt>
                <c:pt idx="323">
                  <c:v>3.2289101186461058</c:v>
                </c:pt>
                <c:pt idx="324">
                  <c:v>3.2812001610533303</c:v>
                </c:pt>
                <c:pt idx="325">
                  <c:v>3.2419826292479117</c:v>
                </c:pt>
                <c:pt idx="326">
                  <c:v>3.2681276504515244</c:v>
                </c:pt>
                <c:pt idx="327">
                  <c:v>3.2812001610533303</c:v>
                </c:pt>
                <c:pt idx="328">
                  <c:v>3.2681276504515244</c:v>
                </c:pt>
                <c:pt idx="329">
                  <c:v>3.2812001610533303</c:v>
                </c:pt>
                <c:pt idx="330">
                  <c:v>3.2942726716551367</c:v>
                </c:pt>
                <c:pt idx="331">
                  <c:v>3.333490203460554</c:v>
                </c:pt>
                <c:pt idx="332">
                  <c:v>3.3204176928587481</c:v>
                </c:pt>
                <c:pt idx="333">
                  <c:v>3.3204176928587481</c:v>
                </c:pt>
                <c:pt idx="334">
                  <c:v>3.3465627140623613</c:v>
                </c:pt>
                <c:pt idx="335">
                  <c:v>3.3596352246641668</c:v>
                </c:pt>
                <c:pt idx="336">
                  <c:v>3.3727077352659727</c:v>
                </c:pt>
                <c:pt idx="337">
                  <c:v>3.3727077352659727</c:v>
                </c:pt>
                <c:pt idx="338">
                  <c:v>3.398852756469585</c:v>
                </c:pt>
                <c:pt idx="339">
                  <c:v>3.398852756469585</c:v>
                </c:pt>
                <c:pt idx="340">
                  <c:v>3.398852756469585</c:v>
                </c:pt>
                <c:pt idx="341">
                  <c:v>3.4380702882750032</c:v>
                </c:pt>
                <c:pt idx="342">
                  <c:v>3.4380702882750032</c:v>
                </c:pt>
                <c:pt idx="343">
                  <c:v>3.4380702882750032</c:v>
                </c:pt>
                <c:pt idx="344">
                  <c:v>3.4642153094786154</c:v>
                </c:pt>
                <c:pt idx="345">
                  <c:v>3.4380702882750032</c:v>
                </c:pt>
                <c:pt idx="346">
                  <c:v>3.4642153094786154</c:v>
                </c:pt>
                <c:pt idx="347">
                  <c:v>3.4642153094786154</c:v>
                </c:pt>
                <c:pt idx="348">
                  <c:v>3.5034328412840336</c:v>
                </c:pt>
                <c:pt idx="349">
                  <c:v>3.5034328412840336</c:v>
                </c:pt>
                <c:pt idx="350">
                  <c:v>3.5034328412840336</c:v>
                </c:pt>
                <c:pt idx="351">
                  <c:v>3.51650535188584</c:v>
                </c:pt>
                <c:pt idx="352">
                  <c:v>3.5426503730894519</c:v>
                </c:pt>
                <c:pt idx="353">
                  <c:v>3.5034328412840336</c:v>
                </c:pt>
                <c:pt idx="354">
                  <c:v>0</c:v>
                </c:pt>
                <c:pt idx="356">
                  <c:v>3.5426503730894519</c:v>
                </c:pt>
                <c:pt idx="358">
                  <c:v>2.125590223853671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A9-EB4A-98EA-80B7514DF3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5.1.39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5.1_39'!$H$9:$H$418</c:f>
              <c:numCache>
                <c:formatCode>General</c:formatCode>
                <c:ptCount val="410"/>
                <c:pt idx="0">
                  <c:v>0</c:v>
                </c:pt>
                <c:pt idx="1">
                  <c:v>1.0732800000000029E-5</c:v>
                </c:pt>
                <c:pt idx="2">
                  <c:v>8.7204000000000631E-6</c:v>
                </c:pt>
                <c:pt idx="3">
                  <c:v>7.3788000000000258E-6</c:v>
                </c:pt>
                <c:pt idx="4">
                  <c:v>7.3788000000000258E-6</c:v>
                </c:pt>
                <c:pt idx="5">
                  <c:v>7.3788000000000258E-6</c:v>
                </c:pt>
                <c:pt idx="6">
                  <c:v>9.7266000000000468E-6</c:v>
                </c:pt>
                <c:pt idx="7">
                  <c:v>1.4086800000000029E-5</c:v>
                </c:pt>
                <c:pt idx="8">
                  <c:v>1.9117800000000036E-5</c:v>
                </c:pt>
                <c:pt idx="9">
                  <c:v>2.2471800000000038E-5</c:v>
                </c:pt>
                <c:pt idx="10">
                  <c:v>2.481960000000006E-5</c:v>
                </c:pt>
                <c:pt idx="11">
                  <c:v>2.7502800000000044E-5</c:v>
                </c:pt>
                <c:pt idx="12">
                  <c:v>3.0856800000000046E-5</c:v>
                </c:pt>
                <c:pt idx="13">
                  <c:v>3.3204600000000065E-5</c:v>
                </c:pt>
                <c:pt idx="14">
                  <c:v>3.5887800000000046E-5</c:v>
                </c:pt>
                <c:pt idx="15">
                  <c:v>3.9241800000000055E-5</c:v>
                </c:pt>
                <c:pt idx="16">
                  <c:v>4.1925000000000037E-5</c:v>
                </c:pt>
                <c:pt idx="17">
                  <c:v>4.4272800000000055E-5</c:v>
                </c:pt>
                <c:pt idx="18">
                  <c:v>4.7291400000000006E-5</c:v>
                </c:pt>
                <c:pt idx="19">
                  <c:v>5.0645400000000008E-5</c:v>
                </c:pt>
                <c:pt idx="20">
                  <c:v>5.2993200000000027E-5</c:v>
                </c:pt>
                <c:pt idx="21">
                  <c:v>5.5676400000000015E-5</c:v>
                </c:pt>
                <c:pt idx="22">
                  <c:v>5.9030400000000017E-5</c:v>
                </c:pt>
                <c:pt idx="23">
                  <c:v>6.1713599999999998E-5</c:v>
                </c:pt>
                <c:pt idx="24">
                  <c:v>6.406140000000001E-5</c:v>
                </c:pt>
                <c:pt idx="25">
                  <c:v>6.6744599999999998E-5</c:v>
                </c:pt>
                <c:pt idx="26">
                  <c:v>6.976320000000003E-5</c:v>
                </c:pt>
                <c:pt idx="27">
                  <c:v>7.2446400000000018E-5</c:v>
                </c:pt>
                <c:pt idx="28">
                  <c:v>7.4794200000000044E-5</c:v>
                </c:pt>
                <c:pt idx="29">
                  <c:v>7.8483600000000015E-5</c:v>
                </c:pt>
                <c:pt idx="30">
                  <c:v>8.116679999999999E-5</c:v>
                </c:pt>
                <c:pt idx="31">
                  <c:v>8.3514600000000015E-5</c:v>
                </c:pt>
                <c:pt idx="32">
                  <c:v>8.6197800000000003E-5</c:v>
                </c:pt>
                <c:pt idx="33">
                  <c:v>8.9887200000000056E-5</c:v>
                </c:pt>
                <c:pt idx="34">
                  <c:v>9.2570400000000045E-5</c:v>
                </c:pt>
                <c:pt idx="35">
                  <c:v>9.4582800000000012E-5</c:v>
                </c:pt>
                <c:pt idx="36">
                  <c:v>9.7936800000000007E-5</c:v>
                </c:pt>
                <c:pt idx="37">
                  <c:v>1.0095540000000005E-4</c:v>
                </c:pt>
                <c:pt idx="38">
                  <c:v>1.0330320000000006E-4</c:v>
                </c:pt>
                <c:pt idx="39">
                  <c:v>1.0598640000000005E-4</c:v>
                </c:pt>
                <c:pt idx="40">
                  <c:v>1.0900499999999999E-4</c:v>
                </c:pt>
                <c:pt idx="41">
                  <c:v>1.1202360000000005E-4</c:v>
                </c:pt>
                <c:pt idx="42">
                  <c:v>1.14036E-4</c:v>
                </c:pt>
                <c:pt idx="43">
                  <c:v>1.1705460000000005E-4</c:v>
                </c:pt>
                <c:pt idx="44">
                  <c:v>1.2074400000000001E-4</c:v>
                </c:pt>
                <c:pt idx="45">
                  <c:v>1.2275640000000007E-4</c:v>
                </c:pt>
                <c:pt idx="46">
                  <c:v>1.2543960000000004E-4</c:v>
                </c:pt>
                <c:pt idx="47">
                  <c:v>1.2879360000000005E-4</c:v>
                </c:pt>
                <c:pt idx="48">
                  <c:v>1.3147680000000003E-4</c:v>
                </c:pt>
                <c:pt idx="49">
                  <c:v>1.3382460000000004E-4</c:v>
                </c:pt>
                <c:pt idx="50">
                  <c:v>1.368432E-4</c:v>
                </c:pt>
                <c:pt idx="51">
                  <c:v>1.4019719999999999E-4</c:v>
                </c:pt>
                <c:pt idx="52">
                  <c:v>1.4254500000000003E-4</c:v>
                </c:pt>
                <c:pt idx="53">
                  <c:v>1.4489280000000004E-4</c:v>
                </c:pt>
                <c:pt idx="54">
                  <c:v>1.4824680000000005E-4</c:v>
                </c:pt>
                <c:pt idx="55">
                  <c:v>1.5126539999999998E-4</c:v>
                </c:pt>
                <c:pt idx="56">
                  <c:v>1.5327780000000006E-4</c:v>
                </c:pt>
                <c:pt idx="57">
                  <c:v>1.562964E-4</c:v>
                </c:pt>
                <c:pt idx="58">
                  <c:v>1.5998580000000008E-4</c:v>
                </c:pt>
                <c:pt idx="59">
                  <c:v>1.6199820000000002E-4</c:v>
                </c:pt>
                <c:pt idx="60">
                  <c:v>1.6434600000000006E-4</c:v>
                </c:pt>
                <c:pt idx="61">
                  <c:v>1.6736459999999999E-4</c:v>
                </c:pt>
                <c:pt idx="62">
                  <c:v>1.707186E-4</c:v>
                </c:pt>
                <c:pt idx="63">
                  <c:v>1.7340180000000009E-4</c:v>
                </c:pt>
                <c:pt idx="64">
                  <c:v>1.7608500000000006E-4</c:v>
                </c:pt>
                <c:pt idx="65">
                  <c:v>1.7977440000000003E-4</c:v>
                </c:pt>
                <c:pt idx="66">
                  <c:v>1.8178679999999997E-4</c:v>
                </c:pt>
                <c:pt idx="67">
                  <c:v>1.8413460000000001E-4</c:v>
                </c:pt>
                <c:pt idx="68">
                  <c:v>1.8715320000000003E-4</c:v>
                </c:pt>
                <c:pt idx="69">
                  <c:v>1.9017179999999999E-4</c:v>
                </c:pt>
                <c:pt idx="70">
                  <c:v>1.9251960000000001E-4</c:v>
                </c:pt>
                <c:pt idx="71">
                  <c:v>1.9520280000000001E-4</c:v>
                </c:pt>
                <c:pt idx="72">
                  <c:v>1.9855679999999999E-4</c:v>
                </c:pt>
                <c:pt idx="73">
                  <c:v>2.0123999999999999E-4</c:v>
                </c:pt>
                <c:pt idx="74">
                  <c:v>2.0358780000000003E-4</c:v>
                </c:pt>
                <c:pt idx="75">
                  <c:v>2.0660640000000002E-4</c:v>
                </c:pt>
                <c:pt idx="76">
                  <c:v>2.0996040000000006E-4</c:v>
                </c:pt>
                <c:pt idx="77">
                  <c:v>2.1264360000000003E-4</c:v>
                </c:pt>
                <c:pt idx="78">
                  <c:v>2.1499140000000007E-4</c:v>
                </c:pt>
                <c:pt idx="79">
                  <c:v>2.1834540000000008E-4</c:v>
                </c:pt>
                <c:pt idx="80">
                  <c:v>2.2102860000000005E-4</c:v>
                </c:pt>
                <c:pt idx="81">
                  <c:v>2.2337640000000007E-4</c:v>
                </c:pt>
                <c:pt idx="82">
                  <c:v>2.2605960000000004E-4</c:v>
                </c:pt>
                <c:pt idx="83">
                  <c:v>2.2941360000000005E-4</c:v>
                </c:pt>
                <c:pt idx="84">
                  <c:v>2.3209680000000002E-4</c:v>
                </c:pt>
                <c:pt idx="85">
                  <c:v>2.3444460000000004E-4</c:v>
                </c:pt>
                <c:pt idx="86">
                  <c:v>2.3779860000000004E-4</c:v>
                </c:pt>
                <c:pt idx="87">
                  <c:v>2.4081720000000001E-4</c:v>
                </c:pt>
                <c:pt idx="88">
                  <c:v>2.4282960000000006E-4</c:v>
                </c:pt>
                <c:pt idx="89">
                  <c:v>2.4551280000000009E-4</c:v>
                </c:pt>
                <c:pt idx="90">
                  <c:v>2.485314E-4</c:v>
                </c:pt>
                <c:pt idx="91">
                  <c:v>2.5155000000000002E-4</c:v>
                </c:pt>
                <c:pt idx="92">
                  <c:v>2.5389780000000005E-4</c:v>
                </c:pt>
                <c:pt idx="93">
                  <c:v>2.5725180000000006E-4</c:v>
                </c:pt>
                <c:pt idx="94">
                  <c:v>2.6027040000000003E-4</c:v>
                </c:pt>
                <c:pt idx="95">
                  <c:v>2.6261820000000001E-4</c:v>
                </c:pt>
                <c:pt idx="96">
                  <c:v>2.6496600000000005E-4</c:v>
                </c:pt>
                <c:pt idx="97">
                  <c:v>2.6832000000000001E-4</c:v>
                </c:pt>
                <c:pt idx="98">
                  <c:v>2.7133859999999997E-4</c:v>
                </c:pt>
                <c:pt idx="99">
                  <c:v>2.7368640000000001E-4</c:v>
                </c:pt>
                <c:pt idx="100">
                  <c:v>2.7636959999999998E-4</c:v>
                </c:pt>
                <c:pt idx="101">
                  <c:v>2.7972359999999999E-4</c:v>
                </c:pt>
                <c:pt idx="102">
                  <c:v>2.8207140000000003E-4</c:v>
                </c:pt>
                <c:pt idx="103">
                  <c:v>2.8441920000000007E-4</c:v>
                </c:pt>
                <c:pt idx="104">
                  <c:v>2.8777320000000008E-4</c:v>
                </c:pt>
                <c:pt idx="105">
                  <c:v>2.9079179999999999E-4</c:v>
                </c:pt>
                <c:pt idx="106">
                  <c:v>2.9313959999999997E-4</c:v>
                </c:pt>
                <c:pt idx="107">
                  <c:v>2.9615820000000005E-4</c:v>
                </c:pt>
                <c:pt idx="108">
                  <c:v>2.995122E-4</c:v>
                </c:pt>
                <c:pt idx="109">
                  <c:v>3.0186000000000004E-4</c:v>
                </c:pt>
                <c:pt idx="110">
                  <c:v>3.0420780000000003E-4</c:v>
                </c:pt>
                <c:pt idx="111">
                  <c:v>3.0722640000000004E-4</c:v>
                </c:pt>
                <c:pt idx="112">
                  <c:v>3.1058040000000005E-4</c:v>
                </c:pt>
                <c:pt idx="113">
                  <c:v>3.1259279999999999E-4</c:v>
                </c:pt>
                <c:pt idx="114">
                  <c:v>3.1561140000000007E-4</c:v>
                </c:pt>
                <c:pt idx="115">
                  <c:v>3.1896540000000002E-4</c:v>
                </c:pt>
                <c:pt idx="116">
                  <c:v>3.2131320000000011E-4</c:v>
                </c:pt>
                <c:pt idx="117">
                  <c:v>3.2366099999999999E-4</c:v>
                </c:pt>
                <c:pt idx="118">
                  <c:v>3.2667960000000001E-4</c:v>
                </c:pt>
                <c:pt idx="119">
                  <c:v>3.3003360000000002E-4</c:v>
                </c:pt>
                <c:pt idx="120">
                  <c:v>3.3271680000000005E-4</c:v>
                </c:pt>
                <c:pt idx="121">
                  <c:v>3.3540000000000008E-4</c:v>
                </c:pt>
                <c:pt idx="122">
                  <c:v>3.3875400000000003E-4</c:v>
                </c:pt>
                <c:pt idx="123">
                  <c:v>3.4110180000000001E-4</c:v>
                </c:pt>
                <c:pt idx="124">
                  <c:v>3.434496E-4</c:v>
                </c:pt>
                <c:pt idx="125">
                  <c:v>3.4613280000000003E-4</c:v>
                </c:pt>
                <c:pt idx="126">
                  <c:v>3.4948680000000004E-4</c:v>
                </c:pt>
                <c:pt idx="127">
                  <c:v>3.5183460000000013E-4</c:v>
                </c:pt>
                <c:pt idx="128">
                  <c:v>3.5451780000000005E-4</c:v>
                </c:pt>
                <c:pt idx="129">
                  <c:v>3.5820719999999999E-4</c:v>
                </c:pt>
                <c:pt idx="130">
                  <c:v>3.6089039999999997E-4</c:v>
                </c:pt>
                <c:pt idx="131">
                  <c:v>3.6290280000000002E-4</c:v>
                </c:pt>
                <c:pt idx="132">
                  <c:v>3.6592140000000004E-4</c:v>
                </c:pt>
                <c:pt idx="133">
                  <c:v>3.6927540000000005E-4</c:v>
                </c:pt>
                <c:pt idx="134">
                  <c:v>3.7195860000000002E-4</c:v>
                </c:pt>
                <c:pt idx="135">
                  <c:v>3.743064E-4</c:v>
                </c:pt>
                <c:pt idx="136">
                  <c:v>3.7732500000000002E-4</c:v>
                </c:pt>
                <c:pt idx="137">
                  <c:v>3.8034359999999999E-4</c:v>
                </c:pt>
                <c:pt idx="138">
                  <c:v>3.8269140000000014E-4</c:v>
                </c:pt>
                <c:pt idx="139">
                  <c:v>3.853746E-4</c:v>
                </c:pt>
                <c:pt idx="140">
                  <c:v>3.8872860000000001E-4</c:v>
                </c:pt>
                <c:pt idx="141">
                  <c:v>3.9141180000000004E-4</c:v>
                </c:pt>
                <c:pt idx="142">
                  <c:v>3.9375960000000002E-4</c:v>
                </c:pt>
                <c:pt idx="143">
                  <c:v>3.9677820000000004E-4</c:v>
                </c:pt>
                <c:pt idx="144">
                  <c:v>4.001322E-4</c:v>
                </c:pt>
                <c:pt idx="145">
                  <c:v>4.0214459999999999E-4</c:v>
                </c:pt>
                <c:pt idx="146">
                  <c:v>4.0449239999999992E-4</c:v>
                </c:pt>
                <c:pt idx="147">
                  <c:v>4.0784639999999993E-4</c:v>
                </c:pt>
                <c:pt idx="148">
                  <c:v>4.1120039999999999E-4</c:v>
                </c:pt>
                <c:pt idx="149">
                  <c:v>4.1354820000000003E-4</c:v>
                </c:pt>
                <c:pt idx="150">
                  <c:v>4.1656680000000011E-4</c:v>
                </c:pt>
                <c:pt idx="151">
                  <c:v>4.1958539999999996E-4</c:v>
                </c:pt>
                <c:pt idx="152">
                  <c:v>4.2193320000000006E-4</c:v>
                </c:pt>
                <c:pt idx="153">
                  <c:v>4.2428099999999993E-4</c:v>
                </c:pt>
                <c:pt idx="154">
                  <c:v>4.2763499999999999E-4</c:v>
                </c:pt>
                <c:pt idx="155">
                  <c:v>4.3031820000000008E-4</c:v>
                </c:pt>
                <c:pt idx="156">
                  <c:v>4.3266600000000006E-4</c:v>
                </c:pt>
                <c:pt idx="157">
                  <c:v>4.3568460000000003E-4</c:v>
                </c:pt>
                <c:pt idx="158">
                  <c:v>4.3937400000000003E-4</c:v>
                </c:pt>
                <c:pt idx="159">
                  <c:v>4.417217999999999E-4</c:v>
                </c:pt>
                <c:pt idx="160">
                  <c:v>4.4373420000000011E-4</c:v>
                </c:pt>
                <c:pt idx="161">
                  <c:v>4.4708820000000007E-4</c:v>
                </c:pt>
                <c:pt idx="162">
                  <c:v>4.5044220000000008E-4</c:v>
                </c:pt>
                <c:pt idx="163">
                  <c:v>4.5279000000000001E-4</c:v>
                </c:pt>
                <c:pt idx="164">
                  <c:v>4.5547320000000014E-4</c:v>
                </c:pt>
                <c:pt idx="165">
                  <c:v>4.5849179999999989E-4</c:v>
                </c:pt>
                <c:pt idx="166">
                  <c:v>4.6117500000000008E-4</c:v>
                </c:pt>
                <c:pt idx="167">
                  <c:v>4.6352279999999996E-4</c:v>
                </c:pt>
                <c:pt idx="168">
                  <c:v>4.6654140000000003E-4</c:v>
                </c:pt>
                <c:pt idx="169">
                  <c:v>4.6989539999999999E-4</c:v>
                </c:pt>
                <c:pt idx="170">
                  <c:v>4.7190779999999998E-4</c:v>
                </c:pt>
                <c:pt idx="171">
                  <c:v>4.749264E-4</c:v>
                </c:pt>
                <c:pt idx="172">
                  <c:v>4.7861579999999995E-4</c:v>
                </c:pt>
                <c:pt idx="173">
                  <c:v>4.8096360000000009E-4</c:v>
                </c:pt>
                <c:pt idx="174">
                  <c:v>4.8297600000000003E-4</c:v>
                </c:pt>
                <c:pt idx="175">
                  <c:v>4.8599460000000005E-4</c:v>
                </c:pt>
                <c:pt idx="176">
                  <c:v>4.8934860000000011E-4</c:v>
                </c:pt>
                <c:pt idx="177">
                  <c:v>4.9203180000000003E-4</c:v>
                </c:pt>
                <c:pt idx="178">
                  <c:v>4.9437960000000007E-4</c:v>
                </c:pt>
                <c:pt idx="179">
                  <c:v>4.9773360000000008E-4</c:v>
                </c:pt>
                <c:pt idx="180">
                  <c:v>5.004168E-4</c:v>
                </c:pt>
                <c:pt idx="181">
                  <c:v>5.0276460000000004E-4</c:v>
                </c:pt>
                <c:pt idx="182">
                  <c:v>5.0544779999999996E-4</c:v>
                </c:pt>
                <c:pt idx="183">
                  <c:v>5.0880179999999997E-4</c:v>
                </c:pt>
                <c:pt idx="184">
                  <c:v>5.1114960000000012E-4</c:v>
                </c:pt>
                <c:pt idx="185">
                  <c:v>5.1383279999999993E-4</c:v>
                </c:pt>
                <c:pt idx="186">
                  <c:v>5.1718679999999994E-4</c:v>
                </c:pt>
                <c:pt idx="187">
                  <c:v>5.2020540000000007E-4</c:v>
                </c:pt>
                <c:pt idx="188">
                  <c:v>5.2221780000000001E-4</c:v>
                </c:pt>
                <c:pt idx="189">
                  <c:v>5.2456560000000015E-4</c:v>
                </c:pt>
                <c:pt idx="190">
                  <c:v>5.2859040000000003E-4</c:v>
                </c:pt>
                <c:pt idx="191">
                  <c:v>5.3127359999999995E-4</c:v>
                </c:pt>
                <c:pt idx="192">
                  <c:v>5.3328600000000011E-4</c:v>
                </c:pt>
                <c:pt idx="193">
                  <c:v>5.3630460000000002E-4</c:v>
                </c:pt>
                <c:pt idx="194">
                  <c:v>5.3965859999999992E-4</c:v>
                </c:pt>
                <c:pt idx="195">
                  <c:v>5.4234179999999995E-4</c:v>
                </c:pt>
                <c:pt idx="196">
                  <c:v>5.4468959999999999E-4</c:v>
                </c:pt>
                <c:pt idx="197">
                  <c:v>5.4770820000000001E-4</c:v>
                </c:pt>
                <c:pt idx="198">
                  <c:v>5.5072680000000003E-4</c:v>
                </c:pt>
                <c:pt idx="199">
                  <c:v>5.5273919999999997E-4</c:v>
                </c:pt>
                <c:pt idx="200">
                  <c:v>5.5609319999999998E-4</c:v>
                </c:pt>
                <c:pt idx="201">
                  <c:v>5.5944719999999999E-4</c:v>
                </c:pt>
                <c:pt idx="202">
                  <c:v>5.6145959999999993E-4</c:v>
                </c:pt>
                <c:pt idx="203">
                  <c:v>5.6414280000000006E-4</c:v>
                </c:pt>
                <c:pt idx="204">
                  <c:v>5.6749680000000007E-4</c:v>
                </c:pt>
                <c:pt idx="205">
                  <c:v>5.7085079999999997E-4</c:v>
                </c:pt>
                <c:pt idx="206">
                  <c:v>5.7286319999999991E-4</c:v>
                </c:pt>
                <c:pt idx="207">
                  <c:v>5.7588180000000015E-4</c:v>
                </c:pt>
                <c:pt idx="208">
                  <c:v>5.7890040000000006E-4</c:v>
                </c:pt>
                <c:pt idx="209">
                  <c:v>5.8124819999999999E-4</c:v>
                </c:pt>
                <c:pt idx="210">
                  <c:v>5.8393140000000013E-4</c:v>
                </c:pt>
                <c:pt idx="211">
                  <c:v>5.8661459999999994E-4</c:v>
                </c:pt>
                <c:pt idx="212">
                  <c:v>5.8996860000000006E-4</c:v>
                </c:pt>
                <c:pt idx="213">
                  <c:v>5.9198099999999989E-4</c:v>
                </c:pt>
                <c:pt idx="214">
                  <c:v>5.9499960000000001E-4</c:v>
                </c:pt>
                <c:pt idx="215">
                  <c:v>5.990244E-4</c:v>
                </c:pt>
                <c:pt idx="216">
                  <c:v>6.0103680000000005E-4</c:v>
                </c:pt>
                <c:pt idx="217">
                  <c:v>6.0338460000000009E-4</c:v>
                </c:pt>
                <c:pt idx="218">
                  <c:v>6.0606780000000001E-4</c:v>
                </c:pt>
                <c:pt idx="219">
                  <c:v>6.0975720000000012E-4</c:v>
                </c:pt>
                <c:pt idx="220">
                  <c:v>6.1210499999999994E-4</c:v>
                </c:pt>
                <c:pt idx="221">
                  <c:v>6.1445280000000009E-4</c:v>
                </c:pt>
                <c:pt idx="222">
                  <c:v>6.178068000000001E-4</c:v>
                </c:pt>
                <c:pt idx="223">
                  <c:v>6.2082539999999979E-4</c:v>
                </c:pt>
                <c:pt idx="224">
                  <c:v>6.2283780000000016E-4</c:v>
                </c:pt>
                <c:pt idx="225">
                  <c:v>6.2585639999999997E-4</c:v>
                </c:pt>
                <c:pt idx="226">
                  <c:v>6.2921039999999998E-4</c:v>
                </c:pt>
                <c:pt idx="227">
                  <c:v>6.3155820000000012E-4</c:v>
                </c:pt>
                <c:pt idx="228">
                  <c:v>6.3424139999999993E-4</c:v>
                </c:pt>
                <c:pt idx="229">
                  <c:v>6.3759540000000005E-4</c:v>
                </c:pt>
                <c:pt idx="230">
                  <c:v>6.4027859999999997E-4</c:v>
                </c:pt>
                <c:pt idx="231">
                  <c:v>6.4229100000000002E-4</c:v>
                </c:pt>
                <c:pt idx="232">
                  <c:v>6.4497420000000005E-4</c:v>
                </c:pt>
                <c:pt idx="233">
                  <c:v>6.4866360000000005E-4</c:v>
                </c:pt>
                <c:pt idx="234">
                  <c:v>6.5134679999999997E-4</c:v>
                </c:pt>
                <c:pt idx="235">
                  <c:v>6.536945999999999E-4</c:v>
                </c:pt>
                <c:pt idx="236">
                  <c:v>6.5704860000000012E-4</c:v>
                </c:pt>
                <c:pt idx="237">
                  <c:v>6.6006720000000004E-4</c:v>
                </c:pt>
                <c:pt idx="238">
                  <c:v>6.6207960000000008E-4</c:v>
                </c:pt>
                <c:pt idx="239">
                  <c:v>6.647628E-4</c:v>
                </c:pt>
                <c:pt idx="240">
                  <c:v>6.6778139999999991E-4</c:v>
                </c:pt>
                <c:pt idx="241">
                  <c:v>6.7046460000000016E-4</c:v>
                </c:pt>
                <c:pt idx="242">
                  <c:v>6.7281239999999998E-4</c:v>
                </c:pt>
                <c:pt idx="243">
                  <c:v>6.7650179999999998E-4</c:v>
                </c:pt>
                <c:pt idx="244">
                  <c:v>6.7985579999999999E-4</c:v>
                </c:pt>
                <c:pt idx="245">
                  <c:v>6.8153279999999994E-4</c:v>
                </c:pt>
                <c:pt idx="246">
                  <c:v>6.8421600000000008E-4</c:v>
                </c:pt>
                <c:pt idx="247">
                  <c:v>6.8790539999999986E-4</c:v>
                </c:pt>
                <c:pt idx="248">
                  <c:v>6.9058860000000011E-4</c:v>
                </c:pt>
                <c:pt idx="249">
                  <c:v>6.9293639999999993E-4</c:v>
                </c:pt>
                <c:pt idx="250">
                  <c:v>6.9595500000000005E-4</c:v>
                </c:pt>
                <c:pt idx="251">
                  <c:v>6.9897360000000007E-4</c:v>
                </c:pt>
                <c:pt idx="252">
                  <c:v>7.013214E-4</c:v>
                </c:pt>
                <c:pt idx="253">
                  <c:v>7.0400460000000014E-4</c:v>
                </c:pt>
                <c:pt idx="254">
                  <c:v>7.0668779999999995E-4</c:v>
                </c:pt>
                <c:pt idx="255">
                  <c:v>7.1004179999999996E-4</c:v>
                </c:pt>
                <c:pt idx="256">
                  <c:v>7.1238960000000011E-4</c:v>
                </c:pt>
                <c:pt idx="257">
                  <c:v>7.1540819999999991E-4</c:v>
                </c:pt>
                <c:pt idx="258">
                  <c:v>7.1909760000000013E-4</c:v>
                </c:pt>
                <c:pt idx="259">
                  <c:v>7.2144539999999995E-4</c:v>
                </c:pt>
                <c:pt idx="260">
                  <c:v>7.234578E-4</c:v>
                </c:pt>
                <c:pt idx="261">
                  <c:v>7.2647640000000002E-4</c:v>
                </c:pt>
                <c:pt idx="262">
                  <c:v>7.2983040000000002E-4</c:v>
                </c:pt>
                <c:pt idx="263">
                  <c:v>7.3217820000000006E-4</c:v>
                </c:pt>
                <c:pt idx="264">
                  <c:v>7.3486139999999998E-4</c:v>
                </c:pt>
                <c:pt idx="265">
                  <c:v>7.382154000000001E-4</c:v>
                </c:pt>
                <c:pt idx="266">
                  <c:v>7.4089859999999991E-4</c:v>
                </c:pt>
                <c:pt idx="267">
                  <c:v>7.4324640000000006E-4</c:v>
                </c:pt>
                <c:pt idx="268">
                  <c:v>7.4592959999999998E-4</c:v>
                </c:pt>
                <c:pt idx="269">
                  <c:v>7.4928359999999988E-4</c:v>
                </c:pt>
                <c:pt idx="270">
                  <c:v>7.5163140000000014E-4</c:v>
                </c:pt>
                <c:pt idx="271">
                  <c:v>7.5431459999999995E-4</c:v>
                </c:pt>
                <c:pt idx="272">
                  <c:v>7.5800400000000016E-4</c:v>
                </c:pt>
                <c:pt idx="273">
                  <c:v>7.6035179999999999E-4</c:v>
                </c:pt>
                <c:pt idx="274">
                  <c:v>7.6236419999999993E-4</c:v>
                </c:pt>
                <c:pt idx="275">
                  <c:v>7.6538280000000005E-4</c:v>
                </c:pt>
                <c:pt idx="276">
                  <c:v>7.6907219999999994E-4</c:v>
                </c:pt>
                <c:pt idx="277">
                  <c:v>7.714200000000002E-4</c:v>
                </c:pt>
                <c:pt idx="278">
                  <c:v>7.7376780000000002E-4</c:v>
                </c:pt>
                <c:pt idx="279">
                  <c:v>7.7745720000000002E-4</c:v>
                </c:pt>
                <c:pt idx="280">
                  <c:v>7.8014040000000005E-4</c:v>
                </c:pt>
                <c:pt idx="281">
                  <c:v>7.8248819999999998E-4</c:v>
                </c:pt>
                <c:pt idx="282">
                  <c:v>7.8483599999999991E-4</c:v>
                </c:pt>
                <c:pt idx="283">
                  <c:v>7.8818999999999992E-4</c:v>
                </c:pt>
                <c:pt idx="284">
                  <c:v>7.9053780000000007E-4</c:v>
                </c:pt>
                <c:pt idx="285">
                  <c:v>7.932210000000001E-4</c:v>
                </c:pt>
                <c:pt idx="286">
                  <c:v>7.9657499999999989E-4</c:v>
                </c:pt>
                <c:pt idx="287">
                  <c:v>7.9959360000000001E-4</c:v>
                </c:pt>
                <c:pt idx="288">
                  <c:v>8.0194140000000016E-4</c:v>
                </c:pt>
                <c:pt idx="289">
                  <c:v>8.0462459999999997E-4</c:v>
                </c:pt>
                <c:pt idx="290">
                  <c:v>8.0864939999999996E-4</c:v>
                </c:pt>
                <c:pt idx="291">
                  <c:v>8.1099720000000011E-4</c:v>
                </c:pt>
                <c:pt idx="292">
                  <c:v>8.1300960000000005E-4</c:v>
                </c:pt>
                <c:pt idx="293">
                  <c:v>8.1636359999999984E-4</c:v>
                </c:pt>
                <c:pt idx="294">
                  <c:v>8.1938220000000008E-4</c:v>
                </c:pt>
                <c:pt idx="295">
                  <c:v>8.2139460000000002E-4</c:v>
                </c:pt>
                <c:pt idx="296">
                  <c:v>8.2407780000000005E-4</c:v>
                </c:pt>
                <c:pt idx="297">
                  <c:v>8.2743180000000006E-4</c:v>
                </c:pt>
                <c:pt idx="298">
                  <c:v>8.3011499999999998E-4</c:v>
                </c:pt>
                <c:pt idx="299">
                  <c:v>8.3246280000000023E-4</c:v>
                </c:pt>
                <c:pt idx="300">
                  <c:v>8.3548139999999993E-4</c:v>
                </c:pt>
                <c:pt idx="301">
                  <c:v>8.3917080000000014E-4</c:v>
                </c:pt>
                <c:pt idx="302">
                  <c:v>8.4118320000000008E-4</c:v>
                </c:pt>
                <c:pt idx="303">
                  <c:v>8.435309999999999E-4</c:v>
                </c:pt>
                <c:pt idx="304">
                  <c:v>8.4688500000000002E-4</c:v>
                </c:pt>
                <c:pt idx="305">
                  <c:v>8.4990360000000004E-4</c:v>
                </c:pt>
                <c:pt idx="306">
                  <c:v>8.5225139999999997E-4</c:v>
                </c:pt>
                <c:pt idx="307">
                  <c:v>8.549346E-4</c:v>
                </c:pt>
                <c:pt idx="308">
                  <c:v>8.5828860000000001E-4</c:v>
                </c:pt>
                <c:pt idx="309">
                  <c:v>8.6097179999999993E-4</c:v>
                </c:pt>
                <c:pt idx="310">
                  <c:v>8.6331959999999997E-4</c:v>
                </c:pt>
                <c:pt idx="311">
                  <c:v>8.663382000000002E-4</c:v>
                </c:pt>
                <c:pt idx="312">
                  <c:v>8.693567999999999E-4</c:v>
                </c:pt>
                <c:pt idx="313">
                  <c:v>8.7170459999999993E-4</c:v>
                </c:pt>
                <c:pt idx="314">
                  <c:v>8.7438780000000007E-4</c:v>
                </c:pt>
                <c:pt idx="315">
                  <c:v>8.7774179999999986E-4</c:v>
                </c:pt>
                <c:pt idx="316">
                  <c:v>8.8042500000000011E-4</c:v>
                </c:pt>
                <c:pt idx="317">
                  <c:v>8.8277279999999982E-4</c:v>
                </c:pt>
                <c:pt idx="318">
                  <c:v>8.8579139999999995E-4</c:v>
                </c:pt>
                <c:pt idx="319">
                  <c:v>8.8914539999999996E-4</c:v>
                </c:pt>
                <c:pt idx="320">
                  <c:v>8.914932E-4</c:v>
                </c:pt>
                <c:pt idx="321">
                  <c:v>8.9417640000000014E-4</c:v>
                </c:pt>
                <c:pt idx="322">
                  <c:v>8.9786579999999992E-4</c:v>
                </c:pt>
                <c:pt idx="323">
                  <c:v>9.0021360000000017E-4</c:v>
                </c:pt>
                <c:pt idx="324">
                  <c:v>9.0256139999999989E-4</c:v>
                </c:pt>
                <c:pt idx="325">
                  <c:v>9.0524460000000013E-4</c:v>
                </c:pt>
                <c:pt idx="326">
                  <c:v>9.0826320000000004E-4</c:v>
                </c:pt>
                <c:pt idx="327">
                  <c:v>9.1094639999999996E-4</c:v>
                </c:pt>
                <c:pt idx="328">
                  <c:v>9.132942E-4</c:v>
                </c:pt>
                <c:pt idx="329">
                  <c:v>9.169836E-4</c:v>
                </c:pt>
                <c:pt idx="330">
                  <c:v>9.1966679999999992E-4</c:v>
                </c:pt>
                <c:pt idx="331">
                  <c:v>9.2201460000000018E-4</c:v>
                </c:pt>
                <c:pt idx="332">
                  <c:v>9.2469779999999988E-4</c:v>
                </c:pt>
                <c:pt idx="333">
                  <c:v>9.283872000000001E-4</c:v>
                </c:pt>
                <c:pt idx="334">
                  <c:v>9.3073499999999992E-4</c:v>
                </c:pt>
                <c:pt idx="335">
                  <c:v>9.3341820000000005E-4</c:v>
                </c:pt>
                <c:pt idx="336">
                  <c:v>9.3643680000000007E-4</c:v>
                </c:pt>
                <c:pt idx="337">
                  <c:v>9.3945539999999998E-4</c:v>
                </c:pt>
                <c:pt idx="338">
                  <c:v>9.4180320000000002E-4</c:v>
                </c:pt>
                <c:pt idx="339">
                  <c:v>9.4448639999999994E-4</c:v>
                </c:pt>
                <c:pt idx="340">
                  <c:v>9.4784040000000017E-4</c:v>
                </c:pt>
                <c:pt idx="341">
                  <c:v>9.5052359999999998E-4</c:v>
                </c:pt>
                <c:pt idx="342">
                  <c:v>9.5287140000000013E-4</c:v>
                </c:pt>
                <c:pt idx="343">
                  <c:v>9.5555459999999994E-4</c:v>
                </c:pt>
                <c:pt idx="344">
                  <c:v>9.5890859999999984E-4</c:v>
                </c:pt>
                <c:pt idx="345">
                  <c:v>9.612564000000001E-4</c:v>
                </c:pt>
                <c:pt idx="346">
                  <c:v>9.6393960000000002E-4</c:v>
                </c:pt>
                <c:pt idx="347">
                  <c:v>9.6729360000000003E-4</c:v>
                </c:pt>
                <c:pt idx="348">
                  <c:v>9.6997680000000005E-4</c:v>
                </c:pt>
                <c:pt idx="349">
                  <c:v>9.7232459999999998E-4</c:v>
                </c:pt>
                <c:pt idx="350">
                  <c:v>9.7567859999999999E-4</c:v>
                </c:pt>
                <c:pt idx="351">
                  <c:v>9.786971999999998E-4</c:v>
                </c:pt>
                <c:pt idx="352">
                  <c:v>9.8104500000000005E-4</c:v>
                </c:pt>
                <c:pt idx="353">
                  <c:v>9.8339280000000009E-4</c:v>
                </c:pt>
                <c:pt idx="354">
                  <c:v>9.8674679999999999E-4</c:v>
                </c:pt>
                <c:pt idx="355">
                  <c:v>9.8942999999999991E-4</c:v>
                </c:pt>
                <c:pt idx="356">
                  <c:v>9.9177779999999995E-4</c:v>
                </c:pt>
                <c:pt idx="357">
                  <c:v>9.9479639999999997E-4</c:v>
                </c:pt>
                <c:pt idx="358">
                  <c:v>9.9815040000000009E-4</c:v>
                </c:pt>
                <c:pt idx="359">
                  <c:v>1.0004981999999999E-3</c:v>
                </c:pt>
                <c:pt idx="360">
                  <c:v>1.0028460000000002E-3</c:v>
                </c:pt>
                <c:pt idx="361">
                  <c:v>1.0058646E-3</c:v>
                </c:pt>
                <c:pt idx="362">
                  <c:v>1.0092186000000001E-3</c:v>
                </c:pt>
                <c:pt idx="363">
                  <c:v>1.0119018E-3</c:v>
                </c:pt>
                <c:pt idx="364">
                  <c:v>1.0145849999999999E-3</c:v>
                </c:pt>
                <c:pt idx="365">
                  <c:v>1.0182743999999999E-3</c:v>
                </c:pt>
                <c:pt idx="366">
                  <c:v>1.0206222E-3</c:v>
                </c:pt>
                <c:pt idx="367">
                  <c:v>1.0226346000000001E-3</c:v>
                </c:pt>
                <c:pt idx="368">
                  <c:v>1.0256531999999999E-3</c:v>
                </c:pt>
                <c:pt idx="369">
                  <c:v>1.0286718000000002E-3</c:v>
                </c:pt>
                <c:pt idx="370">
                  <c:v>1.0310196E-3</c:v>
                </c:pt>
                <c:pt idx="371">
                  <c:v>1.0337028000000001E-3</c:v>
                </c:pt>
                <c:pt idx="372">
                  <c:v>1.0370568E-3</c:v>
                </c:pt>
                <c:pt idx="373">
                  <c:v>1.0397399999999999E-3</c:v>
                </c:pt>
                <c:pt idx="374">
                  <c:v>1.0420878000000002E-3</c:v>
                </c:pt>
                <c:pt idx="375">
                  <c:v>1.0447709999999999E-3</c:v>
                </c:pt>
                <c:pt idx="376">
                  <c:v>1.0484603999999999E-3</c:v>
                </c:pt>
                <c:pt idx="377">
                  <c:v>1.0511436E-3</c:v>
                </c:pt>
                <c:pt idx="378">
                  <c:v>1.0534913999999999E-3</c:v>
                </c:pt>
                <c:pt idx="379">
                  <c:v>1.0565100000000001E-3</c:v>
                </c:pt>
                <c:pt idx="380">
                  <c:v>1.0595285999999999E-3</c:v>
                </c:pt>
                <c:pt idx="381">
                  <c:v>1.061541E-3</c:v>
                </c:pt>
                <c:pt idx="382">
                  <c:v>1.0645595999999998E-3</c:v>
                </c:pt>
                <c:pt idx="383">
                  <c:v>1.0679136E-3</c:v>
                </c:pt>
                <c:pt idx="384">
                  <c:v>1.0705968000000001E-3</c:v>
                </c:pt>
                <c:pt idx="385">
                  <c:v>1.0729445999999999E-3</c:v>
                </c:pt>
                <c:pt idx="386">
                  <c:v>1.0762986E-3</c:v>
                </c:pt>
                <c:pt idx="387">
                  <c:v>1.0793172000000001E-3</c:v>
                </c:pt>
                <c:pt idx="388">
                  <c:v>1.0813296000000002E-3</c:v>
                </c:pt>
                <c:pt idx="389">
                  <c:v>1.0840127999999999E-3</c:v>
                </c:pt>
                <c:pt idx="390">
                  <c:v>1.0870313999999999E-3</c:v>
                </c:pt>
                <c:pt idx="391">
                  <c:v>1.0903854000000001E-3</c:v>
                </c:pt>
                <c:pt idx="392">
                  <c:v>1.0923978E-3</c:v>
                </c:pt>
                <c:pt idx="393">
                  <c:v>1.0957517999999999E-3</c:v>
                </c:pt>
                <c:pt idx="394">
                  <c:v>1.0987703999999999E-3</c:v>
                </c:pt>
                <c:pt idx="395">
                  <c:v>1.1011182000000002E-3</c:v>
                </c:pt>
                <c:pt idx="396">
                  <c:v>1.1038014000000001E-3</c:v>
                </c:pt>
                <c:pt idx="397">
                  <c:v>1.1068199999999999E-3</c:v>
                </c:pt>
                <c:pt idx="398">
                  <c:v>1.1098386000000001E-3</c:v>
                </c:pt>
                <c:pt idx="399">
                  <c:v>1.1121864E-3</c:v>
                </c:pt>
                <c:pt idx="400">
                  <c:v>1.1148696000000001E-3</c:v>
                </c:pt>
                <c:pt idx="401">
                  <c:v>1.1182236E-3</c:v>
                </c:pt>
                <c:pt idx="402">
                  <c:v>1.1205713999999998E-3</c:v>
                </c:pt>
                <c:pt idx="403">
                  <c:v>1.1229191999999999E-3</c:v>
                </c:pt>
                <c:pt idx="404">
                  <c:v>1.1262732E-3</c:v>
                </c:pt>
                <c:pt idx="405">
                  <c:v>1.1292918E-3</c:v>
                </c:pt>
                <c:pt idx="406">
                  <c:v>1.1319750000000001E-3</c:v>
                </c:pt>
                <c:pt idx="407">
                  <c:v>1.1346581999999998E-3</c:v>
                </c:pt>
                <c:pt idx="408">
                  <c:v>1.1383476000000003E-3</c:v>
                </c:pt>
                <c:pt idx="409">
                  <c:v>1.1406953999999999E-3</c:v>
                </c:pt>
              </c:numCache>
            </c:numRef>
          </c:xVal>
          <c:yVal>
            <c:numRef>
              <c:f>'plaster 5.1_39'!$G$9:$G$418</c:f>
              <c:numCache>
                <c:formatCode>General</c:formatCode>
                <c:ptCount val="410"/>
                <c:pt idx="0">
                  <c:v>0</c:v>
                </c:pt>
                <c:pt idx="1">
                  <c:v>3.6002188933087119E-2</c:v>
                </c:pt>
                <c:pt idx="2">
                  <c:v>4.800291857744951E-2</c:v>
                </c:pt>
                <c:pt idx="3">
                  <c:v>3.6002188933087119E-2</c:v>
                </c:pt>
                <c:pt idx="4">
                  <c:v>1.2000729644362357E-2</c:v>
                </c:pt>
                <c:pt idx="5">
                  <c:v>3.6002188933087119E-2</c:v>
                </c:pt>
                <c:pt idx="6">
                  <c:v>3.6002188933087119E-2</c:v>
                </c:pt>
                <c:pt idx="7">
                  <c:v>4.800291857744951E-2</c:v>
                </c:pt>
                <c:pt idx="8">
                  <c:v>3.6002188933087119E-2</c:v>
                </c:pt>
                <c:pt idx="9">
                  <c:v>7.2004377866174238E-2</c:v>
                </c:pt>
                <c:pt idx="10">
                  <c:v>6.0003648221811888E-2</c:v>
                </c:pt>
                <c:pt idx="11">
                  <c:v>7.2004377866174238E-2</c:v>
                </c:pt>
                <c:pt idx="12">
                  <c:v>9.6005837154899021E-2</c:v>
                </c:pt>
                <c:pt idx="13">
                  <c:v>6.0003648221811888E-2</c:v>
                </c:pt>
                <c:pt idx="14">
                  <c:v>8.4005107510536622E-2</c:v>
                </c:pt>
                <c:pt idx="15">
                  <c:v>8.4005107510536622E-2</c:v>
                </c:pt>
                <c:pt idx="16">
                  <c:v>0.12000729644362375</c:v>
                </c:pt>
                <c:pt idx="17">
                  <c:v>9.6005837154899021E-2</c:v>
                </c:pt>
                <c:pt idx="18">
                  <c:v>9.6005837154899021E-2</c:v>
                </c:pt>
                <c:pt idx="19">
                  <c:v>0.10800656679926139</c:v>
                </c:pt>
                <c:pt idx="20">
                  <c:v>0.12000729644362375</c:v>
                </c:pt>
                <c:pt idx="21">
                  <c:v>0.12000729644362375</c:v>
                </c:pt>
                <c:pt idx="22">
                  <c:v>0.13200802608798615</c:v>
                </c:pt>
                <c:pt idx="23">
                  <c:v>0.15600948537671086</c:v>
                </c:pt>
                <c:pt idx="24">
                  <c:v>0.15600948537671086</c:v>
                </c:pt>
                <c:pt idx="25">
                  <c:v>0.15600948537671086</c:v>
                </c:pt>
                <c:pt idx="26">
                  <c:v>0.15600948537671086</c:v>
                </c:pt>
                <c:pt idx="27">
                  <c:v>0.15600948537671086</c:v>
                </c:pt>
                <c:pt idx="28">
                  <c:v>0.18001094466543563</c:v>
                </c:pt>
                <c:pt idx="29">
                  <c:v>0.18001094466543563</c:v>
                </c:pt>
                <c:pt idx="30">
                  <c:v>0.19201167430979807</c:v>
                </c:pt>
                <c:pt idx="31">
                  <c:v>0.20401240395416037</c:v>
                </c:pt>
                <c:pt idx="32">
                  <c:v>0.18001094466543563</c:v>
                </c:pt>
                <c:pt idx="33">
                  <c:v>0.21601313359852276</c:v>
                </c:pt>
                <c:pt idx="34">
                  <c:v>0.22801386324288522</c:v>
                </c:pt>
                <c:pt idx="35">
                  <c:v>0.21601313359852276</c:v>
                </c:pt>
                <c:pt idx="36">
                  <c:v>0.22801386324288522</c:v>
                </c:pt>
                <c:pt idx="37">
                  <c:v>0.22801386324288522</c:v>
                </c:pt>
                <c:pt idx="38">
                  <c:v>0.25201532253160996</c:v>
                </c:pt>
                <c:pt idx="39">
                  <c:v>0.24001459288724755</c:v>
                </c:pt>
                <c:pt idx="40">
                  <c:v>0.22801386324288522</c:v>
                </c:pt>
                <c:pt idx="41">
                  <c:v>0.25201532253160996</c:v>
                </c:pt>
                <c:pt idx="42">
                  <c:v>0.24001459288724755</c:v>
                </c:pt>
                <c:pt idx="43">
                  <c:v>0.25201532253160996</c:v>
                </c:pt>
                <c:pt idx="44">
                  <c:v>0.28801751146469712</c:v>
                </c:pt>
                <c:pt idx="45">
                  <c:v>0.28801751146469712</c:v>
                </c:pt>
                <c:pt idx="46">
                  <c:v>0.30001824110905939</c:v>
                </c:pt>
                <c:pt idx="47">
                  <c:v>0.28801751146469712</c:v>
                </c:pt>
                <c:pt idx="48">
                  <c:v>0.31201897075342178</c:v>
                </c:pt>
                <c:pt idx="49">
                  <c:v>0.31201897075342178</c:v>
                </c:pt>
                <c:pt idx="50">
                  <c:v>0.32401970039778416</c:v>
                </c:pt>
                <c:pt idx="51">
                  <c:v>0.28801751146469712</c:v>
                </c:pt>
                <c:pt idx="52">
                  <c:v>0.32401970039778416</c:v>
                </c:pt>
                <c:pt idx="53">
                  <c:v>0.33602043004214649</c:v>
                </c:pt>
                <c:pt idx="54">
                  <c:v>0.36002188933087137</c:v>
                </c:pt>
                <c:pt idx="55">
                  <c:v>0.36002188933087137</c:v>
                </c:pt>
                <c:pt idx="56">
                  <c:v>0.37202261897523364</c:v>
                </c:pt>
                <c:pt idx="57">
                  <c:v>0.34802115968650887</c:v>
                </c:pt>
                <c:pt idx="58">
                  <c:v>0.37202261897523364</c:v>
                </c:pt>
                <c:pt idx="59">
                  <c:v>0.39602407826395841</c:v>
                </c:pt>
                <c:pt idx="60">
                  <c:v>0.39602407826395841</c:v>
                </c:pt>
                <c:pt idx="61">
                  <c:v>0.42002553755268313</c:v>
                </c:pt>
                <c:pt idx="62">
                  <c:v>0.38402334861959608</c:v>
                </c:pt>
                <c:pt idx="63">
                  <c:v>0.40802480790832074</c:v>
                </c:pt>
                <c:pt idx="64">
                  <c:v>0.39602407826395841</c:v>
                </c:pt>
                <c:pt idx="65">
                  <c:v>0.42002553755268313</c:v>
                </c:pt>
                <c:pt idx="66">
                  <c:v>0.43202626719704557</c:v>
                </c:pt>
                <c:pt idx="67">
                  <c:v>0.44402699684140789</c:v>
                </c:pt>
                <c:pt idx="68">
                  <c:v>0.44402699684140789</c:v>
                </c:pt>
                <c:pt idx="69">
                  <c:v>0.45602772648577033</c:v>
                </c:pt>
                <c:pt idx="70">
                  <c:v>0.46802845613013272</c:v>
                </c:pt>
                <c:pt idx="71">
                  <c:v>0.45602772648577033</c:v>
                </c:pt>
                <c:pt idx="72">
                  <c:v>0.4800291857744951</c:v>
                </c:pt>
                <c:pt idx="73">
                  <c:v>0.4800291857744951</c:v>
                </c:pt>
                <c:pt idx="74">
                  <c:v>0.50403064506321982</c:v>
                </c:pt>
                <c:pt idx="75">
                  <c:v>0.49202991541885738</c:v>
                </c:pt>
                <c:pt idx="76">
                  <c:v>0.49202991541885738</c:v>
                </c:pt>
                <c:pt idx="77">
                  <c:v>0.49202991541885738</c:v>
                </c:pt>
                <c:pt idx="78">
                  <c:v>0.52803210435194448</c:v>
                </c:pt>
                <c:pt idx="79">
                  <c:v>0.50403064506321982</c:v>
                </c:pt>
                <c:pt idx="80">
                  <c:v>0.5160313747075822</c:v>
                </c:pt>
                <c:pt idx="81">
                  <c:v>0.52803210435194448</c:v>
                </c:pt>
                <c:pt idx="82">
                  <c:v>0.54003283399630686</c:v>
                </c:pt>
                <c:pt idx="83">
                  <c:v>0.56403429328503163</c:v>
                </c:pt>
                <c:pt idx="84">
                  <c:v>0.56403429328503163</c:v>
                </c:pt>
                <c:pt idx="85">
                  <c:v>0.54003283399630686</c:v>
                </c:pt>
                <c:pt idx="86">
                  <c:v>0.55203356364066936</c:v>
                </c:pt>
                <c:pt idx="87">
                  <c:v>0.57603502292939412</c:v>
                </c:pt>
                <c:pt idx="88">
                  <c:v>0.57603502292939412</c:v>
                </c:pt>
                <c:pt idx="89">
                  <c:v>0.60003648221811889</c:v>
                </c:pt>
                <c:pt idx="90">
                  <c:v>0.58803575257375651</c:v>
                </c:pt>
                <c:pt idx="91">
                  <c:v>0.60003648221811889</c:v>
                </c:pt>
                <c:pt idx="92">
                  <c:v>0.61203721186248117</c:v>
                </c:pt>
                <c:pt idx="93">
                  <c:v>0.61203721186248117</c:v>
                </c:pt>
                <c:pt idx="94">
                  <c:v>0.63603867115120605</c:v>
                </c:pt>
                <c:pt idx="95">
                  <c:v>0.63603867115120605</c:v>
                </c:pt>
                <c:pt idx="96">
                  <c:v>0.62403794150684355</c:v>
                </c:pt>
                <c:pt idx="97">
                  <c:v>0.64803940079556832</c:v>
                </c:pt>
                <c:pt idx="98">
                  <c:v>0.68404158972865547</c:v>
                </c:pt>
                <c:pt idx="99">
                  <c:v>0.68404158972865547</c:v>
                </c:pt>
                <c:pt idx="100">
                  <c:v>0.68404158972865547</c:v>
                </c:pt>
                <c:pt idx="101">
                  <c:v>0.68404158972865547</c:v>
                </c:pt>
                <c:pt idx="102">
                  <c:v>0.67204086008429309</c:v>
                </c:pt>
                <c:pt idx="103">
                  <c:v>0.69604231937301775</c:v>
                </c:pt>
                <c:pt idx="104">
                  <c:v>0.69604231937301775</c:v>
                </c:pt>
                <c:pt idx="105">
                  <c:v>0.69604231937301775</c:v>
                </c:pt>
                <c:pt idx="106">
                  <c:v>0.72004377866174274</c:v>
                </c:pt>
                <c:pt idx="107">
                  <c:v>0.70804304901738024</c:v>
                </c:pt>
                <c:pt idx="108">
                  <c:v>0.72004377866174274</c:v>
                </c:pt>
                <c:pt idx="109">
                  <c:v>0.73204450830610479</c:v>
                </c:pt>
                <c:pt idx="110">
                  <c:v>0.73204450830610479</c:v>
                </c:pt>
                <c:pt idx="111">
                  <c:v>0.74404523795046729</c:v>
                </c:pt>
                <c:pt idx="112">
                  <c:v>0.76804669723919217</c:v>
                </c:pt>
                <c:pt idx="113">
                  <c:v>0.75604596759482989</c:v>
                </c:pt>
                <c:pt idx="114">
                  <c:v>0.75604596759482989</c:v>
                </c:pt>
                <c:pt idx="115">
                  <c:v>0.78004742688355455</c:v>
                </c:pt>
                <c:pt idx="116">
                  <c:v>0.78004742688355455</c:v>
                </c:pt>
                <c:pt idx="117">
                  <c:v>0.79204815652791682</c:v>
                </c:pt>
                <c:pt idx="118">
                  <c:v>0.78004742688355455</c:v>
                </c:pt>
                <c:pt idx="119">
                  <c:v>0.80404888617227921</c:v>
                </c:pt>
                <c:pt idx="120">
                  <c:v>0.80404888617227921</c:v>
                </c:pt>
                <c:pt idx="121">
                  <c:v>0.8160496158166417</c:v>
                </c:pt>
                <c:pt idx="122">
                  <c:v>0.8160496158166417</c:v>
                </c:pt>
                <c:pt idx="123">
                  <c:v>0.8160496158166417</c:v>
                </c:pt>
                <c:pt idx="124">
                  <c:v>0.84005107510536625</c:v>
                </c:pt>
                <c:pt idx="125">
                  <c:v>0.85205180474972875</c:v>
                </c:pt>
                <c:pt idx="126">
                  <c:v>0.86405253439409113</c:v>
                </c:pt>
                <c:pt idx="127">
                  <c:v>0.82805034546100409</c:v>
                </c:pt>
                <c:pt idx="128">
                  <c:v>0.87605326403845341</c:v>
                </c:pt>
                <c:pt idx="129">
                  <c:v>0.87605326403845341</c:v>
                </c:pt>
                <c:pt idx="130">
                  <c:v>0.87605326403845341</c:v>
                </c:pt>
                <c:pt idx="131">
                  <c:v>0.8880539936828159</c:v>
                </c:pt>
                <c:pt idx="132">
                  <c:v>0.90005472332717829</c:v>
                </c:pt>
                <c:pt idx="133">
                  <c:v>0.91205545297154067</c:v>
                </c:pt>
                <c:pt idx="134">
                  <c:v>0.90005472332717829</c:v>
                </c:pt>
                <c:pt idx="135">
                  <c:v>0.91205545297154067</c:v>
                </c:pt>
                <c:pt idx="136">
                  <c:v>0.93605691226026544</c:v>
                </c:pt>
                <c:pt idx="137">
                  <c:v>0.92405618261590305</c:v>
                </c:pt>
                <c:pt idx="138">
                  <c:v>0.96005837154899021</c:v>
                </c:pt>
                <c:pt idx="139">
                  <c:v>0.96005837154899021</c:v>
                </c:pt>
                <c:pt idx="140">
                  <c:v>0.98405983083771476</c:v>
                </c:pt>
                <c:pt idx="141">
                  <c:v>0.97205910119335237</c:v>
                </c:pt>
                <c:pt idx="142">
                  <c:v>0.97205910119335237</c:v>
                </c:pt>
                <c:pt idx="143">
                  <c:v>0.97205910119335237</c:v>
                </c:pt>
                <c:pt idx="144">
                  <c:v>0.99606056048207714</c:v>
                </c:pt>
                <c:pt idx="145">
                  <c:v>0.99606056048207714</c:v>
                </c:pt>
                <c:pt idx="146">
                  <c:v>1.0080612901264396</c:v>
                </c:pt>
                <c:pt idx="147">
                  <c:v>1.0080612901264396</c:v>
                </c:pt>
                <c:pt idx="148">
                  <c:v>1.0320627494151644</c:v>
                </c:pt>
                <c:pt idx="149">
                  <c:v>1.0560642087038892</c:v>
                </c:pt>
                <c:pt idx="150">
                  <c:v>1.0200620197708019</c:v>
                </c:pt>
                <c:pt idx="151">
                  <c:v>1.0560642087038892</c:v>
                </c:pt>
                <c:pt idx="152">
                  <c:v>1.0440634790595269</c:v>
                </c:pt>
                <c:pt idx="153">
                  <c:v>1.0800656679926137</c:v>
                </c:pt>
                <c:pt idx="154">
                  <c:v>1.0680649383482517</c:v>
                </c:pt>
                <c:pt idx="155">
                  <c:v>1.0800656679926137</c:v>
                </c:pt>
                <c:pt idx="156">
                  <c:v>1.0920663976369764</c:v>
                </c:pt>
                <c:pt idx="157">
                  <c:v>1.0680649383482517</c:v>
                </c:pt>
                <c:pt idx="158">
                  <c:v>1.0920663976369764</c:v>
                </c:pt>
                <c:pt idx="159">
                  <c:v>1.116067856925701</c:v>
                </c:pt>
                <c:pt idx="160">
                  <c:v>1.0920663976369764</c:v>
                </c:pt>
                <c:pt idx="161">
                  <c:v>1.1280685865700637</c:v>
                </c:pt>
                <c:pt idx="162">
                  <c:v>1.1280685865700637</c:v>
                </c:pt>
                <c:pt idx="163">
                  <c:v>1.1280685865700637</c:v>
                </c:pt>
                <c:pt idx="164">
                  <c:v>1.1520700458587882</c:v>
                </c:pt>
                <c:pt idx="165">
                  <c:v>1.1640707755031505</c:v>
                </c:pt>
                <c:pt idx="166">
                  <c:v>1.1400693162144258</c:v>
                </c:pt>
                <c:pt idx="167">
                  <c:v>1.1520700458587882</c:v>
                </c:pt>
                <c:pt idx="168">
                  <c:v>1.176071505147513</c:v>
                </c:pt>
                <c:pt idx="169">
                  <c:v>1.1520700458587882</c:v>
                </c:pt>
                <c:pt idx="170">
                  <c:v>1.1880722347918753</c:v>
                </c:pt>
                <c:pt idx="171">
                  <c:v>1.176071505147513</c:v>
                </c:pt>
                <c:pt idx="172">
                  <c:v>1.2120736940806003</c:v>
                </c:pt>
                <c:pt idx="173">
                  <c:v>1.2240744237249623</c:v>
                </c:pt>
                <c:pt idx="174">
                  <c:v>1.2000729644362378</c:v>
                </c:pt>
                <c:pt idx="175">
                  <c:v>1.2120736940806003</c:v>
                </c:pt>
                <c:pt idx="176">
                  <c:v>1.2000729644362378</c:v>
                </c:pt>
                <c:pt idx="177">
                  <c:v>1.2360751533693248</c:v>
                </c:pt>
                <c:pt idx="178">
                  <c:v>1.2360751533693248</c:v>
                </c:pt>
                <c:pt idx="179">
                  <c:v>1.2360751533693248</c:v>
                </c:pt>
                <c:pt idx="180">
                  <c:v>1.2600766126580496</c:v>
                </c:pt>
                <c:pt idx="181">
                  <c:v>1.2720773423024121</c:v>
                </c:pt>
                <c:pt idx="182">
                  <c:v>1.2840780719467741</c:v>
                </c:pt>
                <c:pt idx="183">
                  <c:v>1.2720773423024121</c:v>
                </c:pt>
                <c:pt idx="184">
                  <c:v>1.2840780719467741</c:v>
                </c:pt>
                <c:pt idx="185">
                  <c:v>1.2960788015911366</c:v>
                </c:pt>
                <c:pt idx="186">
                  <c:v>1.3080795312354991</c:v>
                </c:pt>
                <c:pt idx="187">
                  <c:v>1.2960788015911366</c:v>
                </c:pt>
                <c:pt idx="188">
                  <c:v>1.3200802608798616</c:v>
                </c:pt>
                <c:pt idx="189">
                  <c:v>1.3320809905242241</c:v>
                </c:pt>
                <c:pt idx="190">
                  <c:v>1.3320809905242241</c:v>
                </c:pt>
                <c:pt idx="191">
                  <c:v>1.3320809905242241</c:v>
                </c:pt>
                <c:pt idx="192">
                  <c:v>1.3440817201685862</c:v>
                </c:pt>
                <c:pt idx="193">
                  <c:v>1.3440817201685862</c:v>
                </c:pt>
                <c:pt idx="194">
                  <c:v>1.3680831794573109</c:v>
                </c:pt>
                <c:pt idx="195">
                  <c:v>1.3680831794573109</c:v>
                </c:pt>
                <c:pt idx="196">
                  <c:v>1.3680831794573109</c:v>
                </c:pt>
                <c:pt idx="197">
                  <c:v>1.3800839091016734</c:v>
                </c:pt>
                <c:pt idx="198">
                  <c:v>1.4040853683903982</c:v>
                </c:pt>
                <c:pt idx="199">
                  <c:v>1.3920846387460355</c:v>
                </c:pt>
                <c:pt idx="200">
                  <c:v>1.4040853683903982</c:v>
                </c:pt>
                <c:pt idx="201">
                  <c:v>1.4280868276791228</c:v>
                </c:pt>
                <c:pt idx="202">
                  <c:v>1.4280868276791228</c:v>
                </c:pt>
                <c:pt idx="203">
                  <c:v>1.4280868276791228</c:v>
                </c:pt>
                <c:pt idx="204">
                  <c:v>1.4280868276791228</c:v>
                </c:pt>
                <c:pt idx="205">
                  <c:v>1.4520882869678478</c:v>
                </c:pt>
                <c:pt idx="206">
                  <c:v>1.4520882869678478</c:v>
                </c:pt>
                <c:pt idx="207">
                  <c:v>1.4520882869678478</c:v>
                </c:pt>
                <c:pt idx="208">
                  <c:v>1.4760897462565725</c:v>
                </c:pt>
                <c:pt idx="209">
                  <c:v>1.4760897462565725</c:v>
                </c:pt>
                <c:pt idx="210">
                  <c:v>1.4760897462565725</c:v>
                </c:pt>
                <c:pt idx="211">
                  <c:v>1.4880904759009346</c:v>
                </c:pt>
                <c:pt idx="212">
                  <c:v>1.4880904759009346</c:v>
                </c:pt>
                <c:pt idx="213">
                  <c:v>1.4880904759009346</c:v>
                </c:pt>
                <c:pt idx="214">
                  <c:v>1.5240926648340218</c:v>
                </c:pt>
                <c:pt idx="215">
                  <c:v>1.5600948537671091</c:v>
                </c:pt>
                <c:pt idx="216">
                  <c:v>1.5480941241227466</c:v>
                </c:pt>
                <c:pt idx="217">
                  <c:v>1.5480941241227466</c:v>
                </c:pt>
                <c:pt idx="218">
                  <c:v>1.5480941241227466</c:v>
                </c:pt>
                <c:pt idx="219">
                  <c:v>1.5480941241227466</c:v>
                </c:pt>
                <c:pt idx="220">
                  <c:v>1.5600948537671091</c:v>
                </c:pt>
                <c:pt idx="221">
                  <c:v>1.5840963130558336</c:v>
                </c:pt>
                <c:pt idx="222">
                  <c:v>1.5720955834114714</c:v>
                </c:pt>
                <c:pt idx="223">
                  <c:v>1.5840963130558336</c:v>
                </c:pt>
                <c:pt idx="224">
                  <c:v>1.5840963130558336</c:v>
                </c:pt>
                <c:pt idx="225">
                  <c:v>1.5960970427001959</c:v>
                </c:pt>
                <c:pt idx="226">
                  <c:v>1.6200985019889209</c:v>
                </c:pt>
                <c:pt idx="227">
                  <c:v>1.6200985019889209</c:v>
                </c:pt>
                <c:pt idx="228">
                  <c:v>1.632099231633283</c:v>
                </c:pt>
                <c:pt idx="229">
                  <c:v>1.6200985019889209</c:v>
                </c:pt>
                <c:pt idx="230">
                  <c:v>1.6561006909220082</c:v>
                </c:pt>
                <c:pt idx="231">
                  <c:v>1.6561006909220082</c:v>
                </c:pt>
                <c:pt idx="232">
                  <c:v>1.6561006909220082</c:v>
                </c:pt>
                <c:pt idx="233">
                  <c:v>1.6561006909220082</c:v>
                </c:pt>
                <c:pt idx="234">
                  <c:v>1.6801021502107329</c:v>
                </c:pt>
                <c:pt idx="235">
                  <c:v>1.6801021502107329</c:v>
                </c:pt>
                <c:pt idx="236">
                  <c:v>1.6921028798550948</c:v>
                </c:pt>
                <c:pt idx="237">
                  <c:v>1.6801021502107329</c:v>
                </c:pt>
                <c:pt idx="238">
                  <c:v>1.6921028798550948</c:v>
                </c:pt>
                <c:pt idx="239">
                  <c:v>1.7041036094994575</c:v>
                </c:pt>
                <c:pt idx="240">
                  <c:v>1.7041036094994575</c:v>
                </c:pt>
                <c:pt idx="241">
                  <c:v>1.7281050687881823</c:v>
                </c:pt>
                <c:pt idx="242">
                  <c:v>1.71610433914382</c:v>
                </c:pt>
                <c:pt idx="243">
                  <c:v>1.71610433914382</c:v>
                </c:pt>
                <c:pt idx="244">
                  <c:v>1.7401057984325448</c:v>
                </c:pt>
                <c:pt idx="245">
                  <c:v>1.7641072577212695</c:v>
                </c:pt>
                <c:pt idx="246">
                  <c:v>1.7521065280769068</c:v>
                </c:pt>
                <c:pt idx="247">
                  <c:v>1.7761079873656318</c:v>
                </c:pt>
                <c:pt idx="248">
                  <c:v>1.7761079873656318</c:v>
                </c:pt>
                <c:pt idx="249">
                  <c:v>1.7881087170099945</c:v>
                </c:pt>
                <c:pt idx="250">
                  <c:v>1.8241109059430813</c:v>
                </c:pt>
                <c:pt idx="251">
                  <c:v>1.8121101762987186</c:v>
                </c:pt>
                <c:pt idx="252">
                  <c:v>1.8121101762987186</c:v>
                </c:pt>
                <c:pt idx="253">
                  <c:v>1.8241109059430813</c:v>
                </c:pt>
                <c:pt idx="254">
                  <c:v>1.8121101762987186</c:v>
                </c:pt>
                <c:pt idx="255">
                  <c:v>1.8241109059430813</c:v>
                </c:pt>
                <c:pt idx="256">
                  <c:v>1.8481123652318061</c:v>
                </c:pt>
                <c:pt idx="257">
                  <c:v>1.8601130948761686</c:v>
                </c:pt>
                <c:pt idx="258">
                  <c:v>1.8361116355874441</c:v>
                </c:pt>
                <c:pt idx="259">
                  <c:v>1.8601130948761686</c:v>
                </c:pt>
                <c:pt idx="260">
                  <c:v>1.8721138245205309</c:v>
                </c:pt>
                <c:pt idx="261">
                  <c:v>1.8721138245205309</c:v>
                </c:pt>
                <c:pt idx="262">
                  <c:v>1.8961152838092556</c:v>
                </c:pt>
                <c:pt idx="263">
                  <c:v>1.8841145541648932</c:v>
                </c:pt>
                <c:pt idx="264">
                  <c:v>1.9081160134536184</c:v>
                </c:pt>
                <c:pt idx="265">
                  <c:v>1.9081160134536184</c:v>
                </c:pt>
                <c:pt idx="266">
                  <c:v>1.9321174727423425</c:v>
                </c:pt>
                <c:pt idx="267">
                  <c:v>1.9081160134536184</c:v>
                </c:pt>
                <c:pt idx="268">
                  <c:v>1.9441182023867047</c:v>
                </c:pt>
                <c:pt idx="269">
                  <c:v>1.9321174727423425</c:v>
                </c:pt>
                <c:pt idx="270">
                  <c:v>1.9561189320310675</c:v>
                </c:pt>
                <c:pt idx="271">
                  <c:v>1.9441182023867047</c:v>
                </c:pt>
                <c:pt idx="272">
                  <c:v>1.9681196616754302</c:v>
                </c:pt>
                <c:pt idx="273">
                  <c:v>1.9561189320310675</c:v>
                </c:pt>
                <c:pt idx="274">
                  <c:v>1.9921211209641543</c:v>
                </c:pt>
                <c:pt idx="275">
                  <c:v>1.9801203913197922</c:v>
                </c:pt>
                <c:pt idx="276">
                  <c:v>2.004121850608517</c:v>
                </c:pt>
                <c:pt idx="277">
                  <c:v>2.0161225802528793</c:v>
                </c:pt>
                <c:pt idx="278">
                  <c:v>2.004121850608517</c:v>
                </c:pt>
                <c:pt idx="279">
                  <c:v>2.0161225802528793</c:v>
                </c:pt>
                <c:pt idx="280">
                  <c:v>2.0161225802528793</c:v>
                </c:pt>
                <c:pt idx="281">
                  <c:v>2.0281233098972415</c:v>
                </c:pt>
                <c:pt idx="282">
                  <c:v>2.0401240395416047</c:v>
                </c:pt>
                <c:pt idx="283">
                  <c:v>2.0521247691859665</c:v>
                </c:pt>
                <c:pt idx="284">
                  <c:v>2.0521247691859665</c:v>
                </c:pt>
                <c:pt idx="285">
                  <c:v>2.0641254988303288</c:v>
                </c:pt>
                <c:pt idx="286">
                  <c:v>2.0641254988303288</c:v>
                </c:pt>
                <c:pt idx="287">
                  <c:v>2.0761262284746911</c:v>
                </c:pt>
                <c:pt idx="288">
                  <c:v>2.0881269581190538</c:v>
                </c:pt>
                <c:pt idx="289">
                  <c:v>2.0881269581190538</c:v>
                </c:pt>
                <c:pt idx="290">
                  <c:v>2.0881269581190538</c:v>
                </c:pt>
                <c:pt idx="291">
                  <c:v>2.1001276877634156</c:v>
                </c:pt>
                <c:pt idx="292">
                  <c:v>2.1121284174077783</c:v>
                </c:pt>
                <c:pt idx="293">
                  <c:v>2.1001276877634156</c:v>
                </c:pt>
                <c:pt idx="294">
                  <c:v>2.1481306063408656</c:v>
                </c:pt>
                <c:pt idx="295">
                  <c:v>2.1601313359852274</c:v>
                </c:pt>
                <c:pt idx="296">
                  <c:v>2.1481306063408656</c:v>
                </c:pt>
                <c:pt idx="297">
                  <c:v>2.1481306063408656</c:v>
                </c:pt>
                <c:pt idx="298">
                  <c:v>2.1841327952739529</c:v>
                </c:pt>
                <c:pt idx="299">
                  <c:v>2.1721320656295902</c:v>
                </c:pt>
                <c:pt idx="300">
                  <c:v>2.1721320656295902</c:v>
                </c:pt>
                <c:pt idx="301">
                  <c:v>2.1721320656295902</c:v>
                </c:pt>
                <c:pt idx="302">
                  <c:v>2.1721320656295902</c:v>
                </c:pt>
                <c:pt idx="303">
                  <c:v>2.2081342545626774</c:v>
                </c:pt>
                <c:pt idx="304">
                  <c:v>2.232135713851402</c:v>
                </c:pt>
                <c:pt idx="305">
                  <c:v>2.2081342545626774</c:v>
                </c:pt>
                <c:pt idx="306">
                  <c:v>2.232135713851402</c:v>
                </c:pt>
                <c:pt idx="307">
                  <c:v>2.232135713851402</c:v>
                </c:pt>
                <c:pt idx="308">
                  <c:v>2.2081342545626774</c:v>
                </c:pt>
                <c:pt idx="309">
                  <c:v>2.2561371731401274</c:v>
                </c:pt>
                <c:pt idx="310">
                  <c:v>2.232135713851402</c:v>
                </c:pt>
                <c:pt idx="311">
                  <c:v>2.2561371731401274</c:v>
                </c:pt>
                <c:pt idx="312">
                  <c:v>2.2801386324288515</c:v>
                </c:pt>
                <c:pt idx="313">
                  <c:v>2.2921393620732138</c:v>
                </c:pt>
                <c:pt idx="314">
                  <c:v>2.2681379027844892</c:v>
                </c:pt>
                <c:pt idx="315">
                  <c:v>2.2801386324288515</c:v>
                </c:pt>
                <c:pt idx="316">
                  <c:v>2.3041400917175765</c:v>
                </c:pt>
                <c:pt idx="317">
                  <c:v>2.3041400917175765</c:v>
                </c:pt>
                <c:pt idx="318">
                  <c:v>2.3161408213619392</c:v>
                </c:pt>
                <c:pt idx="319">
                  <c:v>2.3161408213619392</c:v>
                </c:pt>
                <c:pt idx="320">
                  <c:v>2.328141551006301</c:v>
                </c:pt>
                <c:pt idx="321">
                  <c:v>2.3401422806506638</c:v>
                </c:pt>
                <c:pt idx="322">
                  <c:v>2.352143010295026</c:v>
                </c:pt>
                <c:pt idx="323">
                  <c:v>2.3401422806506638</c:v>
                </c:pt>
                <c:pt idx="324">
                  <c:v>2.3641437399393883</c:v>
                </c:pt>
                <c:pt idx="325">
                  <c:v>2.3641437399393883</c:v>
                </c:pt>
                <c:pt idx="326">
                  <c:v>2.3641437399393883</c:v>
                </c:pt>
                <c:pt idx="327">
                  <c:v>2.3881451992281133</c:v>
                </c:pt>
                <c:pt idx="328">
                  <c:v>2.3761444695837506</c:v>
                </c:pt>
                <c:pt idx="329">
                  <c:v>2.4001459288724756</c:v>
                </c:pt>
                <c:pt idx="330">
                  <c:v>2.4361481178055628</c:v>
                </c:pt>
                <c:pt idx="331">
                  <c:v>2.4121466585168378</c:v>
                </c:pt>
                <c:pt idx="332">
                  <c:v>2.4241473881612006</c:v>
                </c:pt>
                <c:pt idx="333">
                  <c:v>2.4121466585168378</c:v>
                </c:pt>
                <c:pt idx="334">
                  <c:v>2.4241473881612006</c:v>
                </c:pt>
                <c:pt idx="335">
                  <c:v>2.4361481178055628</c:v>
                </c:pt>
                <c:pt idx="336">
                  <c:v>2.4601495770942874</c:v>
                </c:pt>
                <c:pt idx="337">
                  <c:v>2.4601495770942874</c:v>
                </c:pt>
                <c:pt idx="338">
                  <c:v>2.4481488474499247</c:v>
                </c:pt>
                <c:pt idx="339">
                  <c:v>2.4601495770942874</c:v>
                </c:pt>
                <c:pt idx="340">
                  <c:v>2.4721503067386497</c:v>
                </c:pt>
                <c:pt idx="341">
                  <c:v>2.4841510363830119</c:v>
                </c:pt>
                <c:pt idx="342">
                  <c:v>2.4841510363830119</c:v>
                </c:pt>
                <c:pt idx="343">
                  <c:v>2.4961517660273742</c:v>
                </c:pt>
                <c:pt idx="344">
                  <c:v>2.5201532253160992</c:v>
                </c:pt>
                <c:pt idx="345">
                  <c:v>2.5201532253160992</c:v>
                </c:pt>
                <c:pt idx="346">
                  <c:v>2.5081524956717369</c:v>
                </c:pt>
                <c:pt idx="347">
                  <c:v>2.5321539549604615</c:v>
                </c:pt>
                <c:pt idx="348">
                  <c:v>2.5321539549604615</c:v>
                </c:pt>
                <c:pt idx="349">
                  <c:v>2.5441546846048242</c:v>
                </c:pt>
                <c:pt idx="350">
                  <c:v>2.5441546846048242</c:v>
                </c:pt>
                <c:pt idx="351">
                  <c:v>2.5201532253160992</c:v>
                </c:pt>
                <c:pt idx="352">
                  <c:v>2.580156873537911</c:v>
                </c:pt>
                <c:pt idx="353">
                  <c:v>2.5561554142491865</c:v>
                </c:pt>
                <c:pt idx="354">
                  <c:v>2.580156873537911</c:v>
                </c:pt>
                <c:pt idx="355">
                  <c:v>2.5921576031822733</c:v>
                </c:pt>
                <c:pt idx="356">
                  <c:v>2.6041583328266364</c:v>
                </c:pt>
                <c:pt idx="357">
                  <c:v>2.6161590624709983</c:v>
                </c:pt>
                <c:pt idx="358">
                  <c:v>2.6281597921153601</c:v>
                </c:pt>
                <c:pt idx="359">
                  <c:v>2.6281597921153601</c:v>
                </c:pt>
                <c:pt idx="360">
                  <c:v>2.6161590624709983</c:v>
                </c:pt>
                <c:pt idx="361">
                  <c:v>2.6281597921153601</c:v>
                </c:pt>
                <c:pt idx="362">
                  <c:v>2.6521612514040855</c:v>
                </c:pt>
                <c:pt idx="363">
                  <c:v>2.6521612514040855</c:v>
                </c:pt>
                <c:pt idx="364">
                  <c:v>2.6521612514040855</c:v>
                </c:pt>
                <c:pt idx="365">
                  <c:v>2.6521612514040855</c:v>
                </c:pt>
                <c:pt idx="366">
                  <c:v>2.6641619810484483</c:v>
                </c:pt>
                <c:pt idx="367">
                  <c:v>2.6881634403371724</c:v>
                </c:pt>
                <c:pt idx="368">
                  <c:v>2.6881634403371724</c:v>
                </c:pt>
                <c:pt idx="369">
                  <c:v>2.6881634403371724</c:v>
                </c:pt>
                <c:pt idx="370">
                  <c:v>2.7121648996258974</c:v>
                </c:pt>
                <c:pt idx="371">
                  <c:v>2.7001641699815351</c:v>
                </c:pt>
                <c:pt idx="372">
                  <c:v>2.7241656292702601</c:v>
                </c:pt>
                <c:pt idx="373">
                  <c:v>2.7121648996258974</c:v>
                </c:pt>
                <c:pt idx="374">
                  <c:v>2.7481670885589846</c:v>
                </c:pt>
                <c:pt idx="375">
                  <c:v>2.7361663589146219</c:v>
                </c:pt>
                <c:pt idx="376">
                  <c:v>2.7481670885589846</c:v>
                </c:pt>
                <c:pt idx="377">
                  <c:v>2.7481670885589846</c:v>
                </c:pt>
                <c:pt idx="378">
                  <c:v>2.7601678182033469</c:v>
                </c:pt>
                <c:pt idx="379">
                  <c:v>2.7601678182033469</c:v>
                </c:pt>
                <c:pt idx="380">
                  <c:v>2.784169277492071</c:v>
                </c:pt>
                <c:pt idx="381">
                  <c:v>2.7721685478477092</c:v>
                </c:pt>
                <c:pt idx="382">
                  <c:v>2.784169277492071</c:v>
                </c:pt>
                <c:pt idx="383">
                  <c:v>2.784169277492071</c:v>
                </c:pt>
                <c:pt idx="384">
                  <c:v>2.784169277492071</c:v>
                </c:pt>
                <c:pt idx="385">
                  <c:v>2.8201714664251591</c:v>
                </c:pt>
                <c:pt idx="386">
                  <c:v>2.8201714664251591</c:v>
                </c:pt>
                <c:pt idx="387">
                  <c:v>2.8561736553582455</c:v>
                </c:pt>
                <c:pt idx="388">
                  <c:v>2.8561736553582455</c:v>
                </c:pt>
                <c:pt idx="389">
                  <c:v>2.8441729257138832</c:v>
                </c:pt>
                <c:pt idx="390">
                  <c:v>2.8561736553582455</c:v>
                </c:pt>
                <c:pt idx="391">
                  <c:v>2.8441729257138832</c:v>
                </c:pt>
                <c:pt idx="392">
                  <c:v>2.8681743850026082</c:v>
                </c:pt>
                <c:pt idx="393">
                  <c:v>2.8681743850026082</c:v>
                </c:pt>
                <c:pt idx="394">
                  <c:v>2.880175114646971</c:v>
                </c:pt>
                <c:pt idx="395">
                  <c:v>2.8921758442913328</c:v>
                </c:pt>
                <c:pt idx="396">
                  <c:v>2.8921758442913328</c:v>
                </c:pt>
                <c:pt idx="397">
                  <c:v>2.9041765739356955</c:v>
                </c:pt>
                <c:pt idx="398">
                  <c:v>2.9281780332244192</c:v>
                </c:pt>
                <c:pt idx="399">
                  <c:v>2.9281780332244192</c:v>
                </c:pt>
                <c:pt idx="400">
                  <c:v>2.952179492513145</c:v>
                </c:pt>
                <c:pt idx="401">
                  <c:v>2.9161773035800573</c:v>
                </c:pt>
                <c:pt idx="402">
                  <c:v>2.9641802221575073</c:v>
                </c:pt>
                <c:pt idx="403">
                  <c:v>2.952179492513145</c:v>
                </c:pt>
                <c:pt idx="404">
                  <c:v>2.952179492513145</c:v>
                </c:pt>
                <c:pt idx="405">
                  <c:v>2.9641802221575073</c:v>
                </c:pt>
                <c:pt idx="406">
                  <c:v>2.9881816814462314</c:v>
                </c:pt>
                <c:pt idx="407">
                  <c:v>2.9761809518018691</c:v>
                </c:pt>
                <c:pt idx="408">
                  <c:v>2.9761809518018691</c:v>
                </c:pt>
                <c:pt idx="40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46-6343-9A8E-4F10F0323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5.1.40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5.1_40'!$H$9:$H$339</c:f>
              <c:numCache>
                <c:formatCode>General</c:formatCode>
                <c:ptCount val="3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2.5488000000000064E-6</c:v>
                </c:pt>
                <c:pt idx="11">
                  <c:v>5.0976000000000128E-6</c:v>
                </c:pt>
                <c:pt idx="12">
                  <c:v>7.9650000000000076E-6</c:v>
                </c:pt>
                <c:pt idx="13">
                  <c:v>1.0195200000000026E-5</c:v>
                </c:pt>
                <c:pt idx="14">
                  <c:v>1.3062600000000018E-5</c:v>
                </c:pt>
                <c:pt idx="15">
                  <c:v>1.6885799999999997E-5</c:v>
                </c:pt>
                <c:pt idx="16">
                  <c:v>1.8797400000000007E-5</c:v>
                </c:pt>
                <c:pt idx="17">
                  <c:v>2.0709000000000015E-5</c:v>
                </c:pt>
                <c:pt idx="18">
                  <c:v>2.357640000000001E-5</c:v>
                </c:pt>
                <c:pt idx="19">
                  <c:v>2.7081000000000021E-5</c:v>
                </c:pt>
                <c:pt idx="20">
                  <c:v>2.9311199999999998E-5</c:v>
                </c:pt>
                <c:pt idx="21">
                  <c:v>3.1541400000000016E-5</c:v>
                </c:pt>
                <c:pt idx="22">
                  <c:v>3.4727400000000023E-5</c:v>
                </c:pt>
                <c:pt idx="23">
                  <c:v>3.7594800000000015E-5</c:v>
                </c:pt>
                <c:pt idx="24">
                  <c:v>3.9506400000000025E-5</c:v>
                </c:pt>
                <c:pt idx="25">
                  <c:v>4.205520000000001E-5</c:v>
                </c:pt>
                <c:pt idx="26">
                  <c:v>4.524120000000001E-5</c:v>
                </c:pt>
                <c:pt idx="27">
                  <c:v>4.7789999999999995E-5</c:v>
                </c:pt>
                <c:pt idx="28">
                  <c:v>5.0338800000000027E-5</c:v>
                </c:pt>
                <c:pt idx="29">
                  <c:v>5.3524799999999986E-5</c:v>
                </c:pt>
                <c:pt idx="30">
                  <c:v>5.6073600000000011E-5</c:v>
                </c:pt>
                <c:pt idx="31">
                  <c:v>5.7985200000000029E-5</c:v>
                </c:pt>
                <c:pt idx="32">
                  <c:v>6.0852600000000014E-5</c:v>
                </c:pt>
                <c:pt idx="33">
                  <c:v>6.4038600000000014E-5</c:v>
                </c:pt>
                <c:pt idx="34">
                  <c:v>6.6587399999999992E-5</c:v>
                </c:pt>
                <c:pt idx="35">
                  <c:v>6.9136199999999984E-5</c:v>
                </c:pt>
                <c:pt idx="36">
                  <c:v>7.2003599999999983E-5</c:v>
                </c:pt>
                <c:pt idx="37">
                  <c:v>7.4552400000000001E-5</c:v>
                </c:pt>
                <c:pt idx="38">
                  <c:v>7.6782599999999972E-5</c:v>
                </c:pt>
                <c:pt idx="39">
                  <c:v>7.9331400000000004E-5</c:v>
                </c:pt>
                <c:pt idx="40">
                  <c:v>8.2517400000000024E-5</c:v>
                </c:pt>
                <c:pt idx="41">
                  <c:v>8.4747599999999995E-5</c:v>
                </c:pt>
                <c:pt idx="42">
                  <c:v>8.6977800000000006E-5</c:v>
                </c:pt>
                <c:pt idx="43">
                  <c:v>9.048240000000002E-5</c:v>
                </c:pt>
                <c:pt idx="44">
                  <c:v>9.3668399999999972E-5</c:v>
                </c:pt>
                <c:pt idx="45">
                  <c:v>9.5261399999999982E-5</c:v>
                </c:pt>
                <c:pt idx="46">
                  <c:v>9.7491600000000007E-5</c:v>
                </c:pt>
                <c:pt idx="47">
                  <c:v>1.0131479999999997E-4</c:v>
                </c:pt>
                <c:pt idx="48">
                  <c:v>1.0386360000000001E-4</c:v>
                </c:pt>
                <c:pt idx="49">
                  <c:v>1.0577520000000002E-4</c:v>
                </c:pt>
                <c:pt idx="50">
                  <c:v>1.0896120000000003E-4</c:v>
                </c:pt>
                <c:pt idx="51">
                  <c:v>1.1214719999999998E-4</c:v>
                </c:pt>
                <c:pt idx="52">
                  <c:v>1.140588E-4</c:v>
                </c:pt>
                <c:pt idx="53">
                  <c:v>1.166076E-4</c:v>
                </c:pt>
                <c:pt idx="54">
                  <c:v>1.19475E-4</c:v>
                </c:pt>
                <c:pt idx="55">
                  <c:v>1.223424E-4</c:v>
                </c:pt>
                <c:pt idx="56">
                  <c:v>1.2457259999999997E-4</c:v>
                </c:pt>
                <c:pt idx="57">
                  <c:v>1.2744000000000001E-4</c:v>
                </c:pt>
                <c:pt idx="58">
                  <c:v>1.3094459999999999E-4</c:v>
                </c:pt>
                <c:pt idx="59">
                  <c:v>1.3285619999999998E-4</c:v>
                </c:pt>
                <c:pt idx="60">
                  <c:v>1.3508640000000003E-4</c:v>
                </c:pt>
                <c:pt idx="61">
                  <c:v>1.3795380000000001E-4</c:v>
                </c:pt>
                <c:pt idx="62">
                  <c:v>1.4113980000000001E-4</c:v>
                </c:pt>
                <c:pt idx="63">
                  <c:v>1.4337E-4</c:v>
                </c:pt>
                <c:pt idx="64">
                  <c:v>1.4591880000000001E-4</c:v>
                </c:pt>
                <c:pt idx="65">
                  <c:v>1.4942339999999998E-4</c:v>
                </c:pt>
                <c:pt idx="66">
                  <c:v>1.5165360000000001E-4</c:v>
                </c:pt>
                <c:pt idx="67">
                  <c:v>1.5388379999999998E-4</c:v>
                </c:pt>
                <c:pt idx="68">
                  <c:v>1.5643260000000001E-4</c:v>
                </c:pt>
                <c:pt idx="69">
                  <c:v>1.596186E-4</c:v>
                </c:pt>
                <c:pt idx="70">
                  <c:v>1.6184879999999997E-4</c:v>
                </c:pt>
                <c:pt idx="71">
                  <c:v>1.6439760000000001E-4</c:v>
                </c:pt>
                <c:pt idx="72">
                  <c:v>1.6790219999999998E-4</c:v>
                </c:pt>
                <c:pt idx="73">
                  <c:v>1.701324E-4</c:v>
                </c:pt>
                <c:pt idx="74">
                  <c:v>1.7204400000000002E-4</c:v>
                </c:pt>
                <c:pt idx="75">
                  <c:v>1.7491140000000001E-4</c:v>
                </c:pt>
                <c:pt idx="76">
                  <c:v>1.7841600000000001E-4</c:v>
                </c:pt>
                <c:pt idx="77">
                  <c:v>1.8064619999999998E-4</c:v>
                </c:pt>
                <c:pt idx="78">
                  <c:v>1.828764E-4</c:v>
                </c:pt>
                <c:pt idx="79">
                  <c:v>1.8638099999999998E-4</c:v>
                </c:pt>
                <c:pt idx="80">
                  <c:v>1.8892979999999998E-4</c:v>
                </c:pt>
                <c:pt idx="81">
                  <c:v>1.9115999999999998E-4</c:v>
                </c:pt>
                <c:pt idx="82">
                  <c:v>1.9370879999999998E-4</c:v>
                </c:pt>
                <c:pt idx="83">
                  <c:v>1.965762E-4</c:v>
                </c:pt>
                <c:pt idx="84">
                  <c:v>1.99125E-4</c:v>
                </c:pt>
                <c:pt idx="85">
                  <c:v>2.0167379999999998E-4</c:v>
                </c:pt>
                <c:pt idx="86">
                  <c:v>2.0454120000000002E-4</c:v>
                </c:pt>
                <c:pt idx="87">
                  <c:v>2.0740859999999995E-4</c:v>
                </c:pt>
                <c:pt idx="88">
                  <c:v>2.0963879999999998E-4</c:v>
                </c:pt>
                <c:pt idx="89">
                  <c:v>2.1218759999999995E-4</c:v>
                </c:pt>
                <c:pt idx="90">
                  <c:v>2.1569220000000004E-4</c:v>
                </c:pt>
                <c:pt idx="91">
                  <c:v>2.1824099999999999E-4</c:v>
                </c:pt>
                <c:pt idx="92">
                  <c:v>2.2015259999999998E-4</c:v>
                </c:pt>
                <c:pt idx="93">
                  <c:v>2.233386E-4</c:v>
                </c:pt>
                <c:pt idx="94">
                  <c:v>2.2620600000000001E-4</c:v>
                </c:pt>
                <c:pt idx="95">
                  <c:v>2.2843620000000003E-4</c:v>
                </c:pt>
                <c:pt idx="96">
                  <c:v>2.3066639999999995E-4</c:v>
                </c:pt>
                <c:pt idx="97">
                  <c:v>2.3385239999999997E-4</c:v>
                </c:pt>
                <c:pt idx="98">
                  <c:v>2.3640119999999992E-4</c:v>
                </c:pt>
                <c:pt idx="99">
                  <c:v>2.3863139999999997E-4</c:v>
                </c:pt>
                <c:pt idx="100">
                  <c:v>2.4149880000000001E-4</c:v>
                </c:pt>
                <c:pt idx="101">
                  <c:v>2.4468480000000001E-4</c:v>
                </c:pt>
                <c:pt idx="102">
                  <c:v>2.4691500000000006E-4</c:v>
                </c:pt>
                <c:pt idx="103">
                  <c:v>2.4914519999999995E-4</c:v>
                </c:pt>
                <c:pt idx="104">
                  <c:v>2.5233119999999997E-4</c:v>
                </c:pt>
                <c:pt idx="105">
                  <c:v>2.5519859999999998E-4</c:v>
                </c:pt>
                <c:pt idx="106">
                  <c:v>2.5742880000000003E-4</c:v>
                </c:pt>
                <c:pt idx="107">
                  <c:v>2.5997759999999998E-4</c:v>
                </c:pt>
                <c:pt idx="108">
                  <c:v>2.631636E-4</c:v>
                </c:pt>
                <c:pt idx="109">
                  <c:v>2.6571239999999995E-4</c:v>
                </c:pt>
                <c:pt idx="110">
                  <c:v>2.6794260000000001E-4</c:v>
                </c:pt>
                <c:pt idx="111">
                  <c:v>2.7081000000000002E-4</c:v>
                </c:pt>
                <c:pt idx="112">
                  <c:v>2.7367740000000003E-4</c:v>
                </c:pt>
                <c:pt idx="113">
                  <c:v>2.7590760000000003E-4</c:v>
                </c:pt>
                <c:pt idx="114">
                  <c:v>2.7845639999999998E-4</c:v>
                </c:pt>
                <c:pt idx="115">
                  <c:v>2.8164239999999994E-4</c:v>
                </c:pt>
                <c:pt idx="116">
                  <c:v>2.841912E-4</c:v>
                </c:pt>
                <c:pt idx="117">
                  <c:v>2.8642140000000006E-4</c:v>
                </c:pt>
                <c:pt idx="118">
                  <c:v>2.8928879999999996E-4</c:v>
                </c:pt>
                <c:pt idx="119">
                  <c:v>2.9247479999999998E-4</c:v>
                </c:pt>
                <c:pt idx="120">
                  <c:v>2.9470499999999992E-4</c:v>
                </c:pt>
                <c:pt idx="121">
                  <c:v>2.9725379999999998E-4</c:v>
                </c:pt>
                <c:pt idx="122">
                  <c:v>3.0043979999999995E-4</c:v>
                </c:pt>
                <c:pt idx="123">
                  <c:v>3.0298860000000001E-4</c:v>
                </c:pt>
                <c:pt idx="124">
                  <c:v>3.0521879999999995E-4</c:v>
                </c:pt>
                <c:pt idx="125">
                  <c:v>3.0776759999999996E-4</c:v>
                </c:pt>
                <c:pt idx="126">
                  <c:v>3.1095359999999992E-4</c:v>
                </c:pt>
                <c:pt idx="127">
                  <c:v>3.1318379999999997E-4</c:v>
                </c:pt>
                <c:pt idx="128">
                  <c:v>3.1541400000000003E-4</c:v>
                </c:pt>
                <c:pt idx="129">
                  <c:v>3.189186E-4</c:v>
                </c:pt>
                <c:pt idx="130">
                  <c:v>3.2146739999999995E-4</c:v>
                </c:pt>
                <c:pt idx="131">
                  <c:v>3.2369759999999995E-4</c:v>
                </c:pt>
                <c:pt idx="132">
                  <c:v>3.2624639999999995E-4</c:v>
                </c:pt>
                <c:pt idx="133">
                  <c:v>3.2975099999999998E-4</c:v>
                </c:pt>
                <c:pt idx="134">
                  <c:v>3.3229979999999999E-4</c:v>
                </c:pt>
                <c:pt idx="135">
                  <c:v>3.3421139999999998E-4</c:v>
                </c:pt>
                <c:pt idx="136">
                  <c:v>3.3739739999999994E-4</c:v>
                </c:pt>
                <c:pt idx="137">
                  <c:v>3.4026480000000001E-4</c:v>
                </c:pt>
                <c:pt idx="138">
                  <c:v>3.4249500000000001E-4</c:v>
                </c:pt>
                <c:pt idx="139">
                  <c:v>3.4472519999999995E-4</c:v>
                </c:pt>
                <c:pt idx="140">
                  <c:v>3.4822980000000003E-4</c:v>
                </c:pt>
                <c:pt idx="141">
                  <c:v>3.5046000000000003E-4</c:v>
                </c:pt>
                <c:pt idx="142">
                  <c:v>3.5269019999999992E-4</c:v>
                </c:pt>
                <c:pt idx="143">
                  <c:v>3.5555759999999993E-4</c:v>
                </c:pt>
                <c:pt idx="144">
                  <c:v>3.5874359999999995E-4</c:v>
                </c:pt>
                <c:pt idx="145">
                  <c:v>3.609738E-4</c:v>
                </c:pt>
                <c:pt idx="146">
                  <c:v>3.6352260000000001E-4</c:v>
                </c:pt>
                <c:pt idx="147">
                  <c:v>3.6670860000000003E-4</c:v>
                </c:pt>
                <c:pt idx="148">
                  <c:v>3.6925739999999998E-4</c:v>
                </c:pt>
                <c:pt idx="149">
                  <c:v>3.7148759999999998E-4</c:v>
                </c:pt>
                <c:pt idx="150">
                  <c:v>3.7435499999999994E-4</c:v>
                </c:pt>
                <c:pt idx="151">
                  <c:v>3.7754099999999996E-4</c:v>
                </c:pt>
                <c:pt idx="152">
                  <c:v>3.7977120000000001E-4</c:v>
                </c:pt>
                <c:pt idx="153">
                  <c:v>3.820014E-4</c:v>
                </c:pt>
                <c:pt idx="154">
                  <c:v>3.8518740000000002E-4</c:v>
                </c:pt>
                <c:pt idx="155">
                  <c:v>3.8805479999999993E-4</c:v>
                </c:pt>
                <c:pt idx="156">
                  <c:v>3.8996640000000003E-4</c:v>
                </c:pt>
                <c:pt idx="157">
                  <c:v>3.9283379999999999E-4</c:v>
                </c:pt>
                <c:pt idx="158">
                  <c:v>3.9601979999999995E-4</c:v>
                </c:pt>
                <c:pt idx="159">
                  <c:v>3.9825E-4</c:v>
                </c:pt>
                <c:pt idx="160">
                  <c:v>4.004802E-4</c:v>
                </c:pt>
                <c:pt idx="161">
                  <c:v>4.0334759999999996E-4</c:v>
                </c:pt>
                <c:pt idx="162">
                  <c:v>4.0653359999999993E-4</c:v>
                </c:pt>
                <c:pt idx="163">
                  <c:v>4.0908240000000004E-4</c:v>
                </c:pt>
                <c:pt idx="164">
                  <c:v>4.1163120000000004E-4</c:v>
                </c:pt>
                <c:pt idx="165">
                  <c:v>4.1513580000000002E-4</c:v>
                </c:pt>
                <c:pt idx="166">
                  <c:v>4.1704739999999985E-4</c:v>
                </c:pt>
                <c:pt idx="167">
                  <c:v>4.1927759999999995E-4</c:v>
                </c:pt>
                <c:pt idx="168">
                  <c:v>4.2214500000000002E-4</c:v>
                </c:pt>
                <c:pt idx="169">
                  <c:v>4.2501239999999998E-4</c:v>
                </c:pt>
                <c:pt idx="170">
                  <c:v>4.2724259999999992E-4</c:v>
                </c:pt>
                <c:pt idx="171">
                  <c:v>4.2979139999999998E-4</c:v>
                </c:pt>
                <c:pt idx="172">
                  <c:v>4.3297739999999995E-4</c:v>
                </c:pt>
                <c:pt idx="173">
                  <c:v>4.3552619999999995E-4</c:v>
                </c:pt>
                <c:pt idx="174">
                  <c:v>4.3775639999999995E-4</c:v>
                </c:pt>
                <c:pt idx="175">
                  <c:v>4.4062380000000001E-4</c:v>
                </c:pt>
                <c:pt idx="176">
                  <c:v>4.4380980000000003E-4</c:v>
                </c:pt>
                <c:pt idx="177">
                  <c:v>4.4635859999999993E-4</c:v>
                </c:pt>
                <c:pt idx="178">
                  <c:v>4.4858879999999993E-4</c:v>
                </c:pt>
                <c:pt idx="179">
                  <c:v>4.517748E-4</c:v>
                </c:pt>
                <c:pt idx="180">
                  <c:v>4.5432359999999995E-4</c:v>
                </c:pt>
                <c:pt idx="181">
                  <c:v>4.5655380000000001E-4</c:v>
                </c:pt>
                <c:pt idx="182">
                  <c:v>4.5910260000000001E-4</c:v>
                </c:pt>
                <c:pt idx="183">
                  <c:v>4.6228860000000003E-4</c:v>
                </c:pt>
                <c:pt idx="184">
                  <c:v>4.6483739999999998E-4</c:v>
                </c:pt>
                <c:pt idx="185">
                  <c:v>4.6706760000000003E-4</c:v>
                </c:pt>
                <c:pt idx="186">
                  <c:v>4.7025360000000005E-4</c:v>
                </c:pt>
                <c:pt idx="187">
                  <c:v>4.7312100000000001E-4</c:v>
                </c:pt>
                <c:pt idx="188">
                  <c:v>4.750326E-4</c:v>
                </c:pt>
                <c:pt idx="189">
                  <c:v>4.7758139999999995E-4</c:v>
                </c:pt>
                <c:pt idx="190">
                  <c:v>4.8076739999999997E-4</c:v>
                </c:pt>
                <c:pt idx="191">
                  <c:v>4.8331619999999998E-4</c:v>
                </c:pt>
                <c:pt idx="192">
                  <c:v>4.8554640000000003E-4</c:v>
                </c:pt>
                <c:pt idx="193">
                  <c:v>4.887324E-4</c:v>
                </c:pt>
                <c:pt idx="194">
                  <c:v>4.9159979999999995E-4</c:v>
                </c:pt>
                <c:pt idx="195">
                  <c:v>4.938299999999999E-4</c:v>
                </c:pt>
                <c:pt idx="196">
                  <c:v>4.9606019999999995E-4</c:v>
                </c:pt>
                <c:pt idx="197">
                  <c:v>4.9924620000000002E-4</c:v>
                </c:pt>
                <c:pt idx="198">
                  <c:v>5.0211359999999998E-4</c:v>
                </c:pt>
                <c:pt idx="199">
                  <c:v>5.0434379999999993E-4</c:v>
                </c:pt>
                <c:pt idx="200">
                  <c:v>5.0689259999999999E-4</c:v>
                </c:pt>
                <c:pt idx="201">
                  <c:v>5.1039719999999996E-4</c:v>
                </c:pt>
                <c:pt idx="202">
                  <c:v>5.1230879999999989E-4</c:v>
                </c:pt>
                <c:pt idx="203">
                  <c:v>5.1453899999999995E-4</c:v>
                </c:pt>
                <c:pt idx="204">
                  <c:v>5.1772500000000002E-4</c:v>
                </c:pt>
                <c:pt idx="205">
                  <c:v>5.2059239999999998E-4</c:v>
                </c:pt>
                <c:pt idx="206">
                  <c:v>5.2282259999999992E-4</c:v>
                </c:pt>
                <c:pt idx="207">
                  <c:v>5.2568999999999999E-4</c:v>
                </c:pt>
                <c:pt idx="208">
                  <c:v>5.2887599999999996E-4</c:v>
                </c:pt>
                <c:pt idx="209">
                  <c:v>5.3110620000000001E-4</c:v>
                </c:pt>
                <c:pt idx="210">
                  <c:v>5.3333639999999995E-4</c:v>
                </c:pt>
                <c:pt idx="211">
                  <c:v>5.3620380000000002E-4</c:v>
                </c:pt>
                <c:pt idx="212">
                  <c:v>5.3938979999999998E-4</c:v>
                </c:pt>
                <c:pt idx="213">
                  <c:v>5.4130140000000003E-4</c:v>
                </c:pt>
                <c:pt idx="214">
                  <c:v>5.4416879999999988E-4</c:v>
                </c:pt>
                <c:pt idx="215">
                  <c:v>5.4735480000000006E-4</c:v>
                </c:pt>
                <c:pt idx="216">
                  <c:v>5.4958500000000011E-4</c:v>
                </c:pt>
                <c:pt idx="217">
                  <c:v>5.5181519999999984E-4</c:v>
                </c:pt>
                <c:pt idx="218">
                  <c:v>5.5468259999999991E-4</c:v>
                </c:pt>
                <c:pt idx="219">
                  <c:v>5.5786859999999998E-4</c:v>
                </c:pt>
                <c:pt idx="220">
                  <c:v>5.6041740000000004E-4</c:v>
                </c:pt>
                <c:pt idx="221">
                  <c:v>5.6296619999999999E-4</c:v>
                </c:pt>
                <c:pt idx="222">
                  <c:v>5.6615219999999996E-4</c:v>
                </c:pt>
                <c:pt idx="223">
                  <c:v>5.6838240000000001E-4</c:v>
                </c:pt>
                <c:pt idx="224">
                  <c:v>5.7061259999999995E-4</c:v>
                </c:pt>
                <c:pt idx="225">
                  <c:v>5.7316140000000001E-4</c:v>
                </c:pt>
                <c:pt idx="226">
                  <c:v>5.7634739999999998E-4</c:v>
                </c:pt>
                <c:pt idx="227">
                  <c:v>5.7857760000000003E-4</c:v>
                </c:pt>
                <c:pt idx="228">
                  <c:v>5.8112639999999998E-4</c:v>
                </c:pt>
                <c:pt idx="229">
                  <c:v>5.8431239999999995E-4</c:v>
                </c:pt>
                <c:pt idx="230">
                  <c:v>5.871797999999999E-4</c:v>
                </c:pt>
                <c:pt idx="231">
                  <c:v>5.8909139999999995E-4</c:v>
                </c:pt>
                <c:pt idx="232">
                  <c:v>5.9195880000000002E-4</c:v>
                </c:pt>
                <c:pt idx="233">
                  <c:v>5.9514479999999998E-4</c:v>
                </c:pt>
                <c:pt idx="234">
                  <c:v>5.9769359999999993E-4</c:v>
                </c:pt>
                <c:pt idx="235">
                  <c:v>5.9992379999999988E-4</c:v>
                </c:pt>
                <c:pt idx="236">
                  <c:v>6.0279119999999994E-4</c:v>
                </c:pt>
                <c:pt idx="237">
                  <c:v>6.0565860000000001E-4</c:v>
                </c:pt>
                <c:pt idx="238">
                  <c:v>6.0788880000000006E-4</c:v>
                </c:pt>
                <c:pt idx="239">
                  <c:v>6.104375999999999E-4</c:v>
                </c:pt>
                <c:pt idx="240">
                  <c:v>6.1362359999999998E-4</c:v>
                </c:pt>
                <c:pt idx="241">
                  <c:v>6.1617240000000004E-4</c:v>
                </c:pt>
                <c:pt idx="242">
                  <c:v>6.1840259999999998E-4</c:v>
                </c:pt>
                <c:pt idx="243">
                  <c:v>6.2126999999999994E-4</c:v>
                </c:pt>
                <c:pt idx="244">
                  <c:v>6.2445600000000012E-4</c:v>
                </c:pt>
                <c:pt idx="245">
                  <c:v>6.2636759999999995E-4</c:v>
                </c:pt>
                <c:pt idx="246">
                  <c:v>6.2859779999999978E-4</c:v>
                </c:pt>
                <c:pt idx="247">
                  <c:v>6.3178379999999997E-4</c:v>
                </c:pt>
                <c:pt idx="248">
                  <c:v>6.3496979999999982E-4</c:v>
                </c:pt>
                <c:pt idx="249">
                  <c:v>6.3720000000000009E-4</c:v>
                </c:pt>
                <c:pt idx="250">
                  <c:v>6.4006739999999994E-4</c:v>
                </c:pt>
                <c:pt idx="251">
                  <c:v>6.429347999999999E-4</c:v>
                </c:pt>
                <c:pt idx="252">
                  <c:v>6.4516499999999995E-4</c:v>
                </c:pt>
                <c:pt idx="253">
                  <c:v>6.473951999999999E-4</c:v>
                </c:pt>
                <c:pt idx="254">
                  <c:v>6.5058119999999997E-4</c:v>
                </c:pt>
                <c:pt idx="255">
                  <c:v>6.5344859999999993E-4</c:v>
                </c:pt>
                <c:pt idx="256">
                  <c:v>6.5536019999999997E-4</c:v>
                </c:pt>
                <c:pt idx="257">
                  <c:v>6.5822759999999993E-4</c:v>
                </c:pt>
                <c:pt idx="258">
                  <c:v>6.6173220000000001E-4</c:v>
                </c:pt>
                <c:pt idx="259">
                  <c:v>6.6396239999999996E-4</c:v>
                </c:pt>
                <c:pt idx="260">
                  <c:v>6.65874E-4</c:v>
                </c:pt>
                <c:pt idx="261">
                  <c:v>6.6874139999999985E-4</c:v>
                </c:pt>
                <c:pt idx="262">
                  <c:v>6.7224600000000004E-4</c:v>
                </c:pt>
                <c:pt idx="263">
                  <c:v>6.7447619999999998E-4</c:v>
                </c:pt>
                <c:pt idx="264">
                  <c:v>6.7702499999999994E-4</c:v>
                </c:pt>
                <c:pt idx="265">
                  <c:v>6.7989239999999989E-4</c:v>
                </c:pt>
                <c:pt idx="266">
                  <c:v>6.8244119999999995E-4</c:v>
                </c:pt>
                <c:pt idx="267">
                  <c:v>6.846713999999999E-4</c:v>
                </c:pt>
                <c:pt idx="268">
                  <c:v>6.8753879999999996E-4</c:v>
                </c:pt>
                <c:pt idx="269">
                  <c:v>6.9072479999999993E-4</c:v>
                </c:pt>
                <c:pt idx="270">
                  <c:v>6.9263639999999987E-4</c:v>
                </c:pt>
                <c:pt idx="271">
                  <c:v>6.9550380000000004E-4</c:v>
                </c:pt>
                <c:pt idx="272">
                  <c:v>6.9900839999999991E-4</c:v>
                </c:pt>
                <c:pt idx="273">
                  <c:v>7.0123860000000007E-4</c:v>
                </c:pt>
                <c:pt idx="274">
                  <c:v>7.031502E-4</c:v>
                </c:pt>
                <c:pt idx="275">
                  <c:v>7.0601760000000007E-4</c:v>
                </c:pt>
                <c:pt idx="276">
                  <c:v>7.0920360000000003E-4</c:v>
                </c:pt>
                <c:pt idx="277">
                  <c:v>7.1175239999999988E-4</c:v>
                </c:pt>
                <c:pt idx="278">
                  <c:v>7.1398260000000015E-4</c:v>
                </c:pt>
                <c:pt idx="279">
                  <c:v>7.1716859999999989E-4</c:v>
                </c:pt>
                <c:pt idx="280">
                  <c:v>7.1971739999999995E-4</c:v>
                </c:pt>
                <c:pt idx="281">
                  <c:v>7.2194760000000001E-4</c:v>
                </c:pt>
                <c:pt idx="282">
                  <c:v>7.2449639999999985E-4</c:v>
                </c:pt>
                <c:pt idx="283">
                  <c:v>7.2768239999999992E-4</c:v>
                </c:pt>
                <c:pt idx="284">
                  <c:v>7.2991259999999997E-4</c:v>
                </c:pt>
                <c:pt idx="285">
                  <c:v>7.3246139999999993E-4</c:v>
                </c:pt>
                <c:pt idx="286">
                  <c:v>7.356474E-4</c:v>
                </c:pt>
                <c:pt idx="287">
                  <c:v>7.3851479999999996E-4</c:v>
                </c:pt>
                <c:pt idx="288">
                  <c:v>7.404264E-4</c:v>
                </c:pt>
                <c:pt idx="289">
                  <c:v>7.4297519999999995E-4</c:v>
                </c:pt>
                <c:pt idx="290">
                  <c:v>7.4647980000000004E-4</c:v>
                </c:pt>
                <c:pt idx="291">
                  <c:v>7.4902859999999988E-4</c:v>
                </c:pt>
                <c:pt idx="292">
                  <c:v>7.5094019999999992E-4</c:v>
                </c:pt>
                <c:pt idx="293">
                  <c:v>7.5380759999999988E-4</c:v>
                </c:pt>
                <c:pt idx="294">
                  <c:v>7.5699359999999985E-4</c:v>
                </c:pt>
                <c:pt idx="295">
                  <c:v>7.5954240000000001E-4</c:v>
                </c:pt>
                <c:pt idx="296">
                  <c:v>7.6177259999999985E-4</c:v>
                </c:pt>
                <c:pt idx="297">
                  <c:v>7.6495859999999982E-4</c:v>
                </c:pt>
                <c:pt idx="298">
                  <c:v>7.6750739999999998E-4</c:v>
                </c:pt>
                <c:pt idx="299">
                  <c:v>7.6973759999999982E-4</c:v>
                </c:pt>
                <c:pt idx="300">
                  <c:v>7.7260499999999999E-4</c:v>
                </c:pt>
                <c:pt idx="301">
                  <c:v>7.7579099999999985E-4</c:v>
                </c:pt>
                <c:pt idx="302">
                  <c:v>7.777025999999999E-4</c:v>
                </c:pt>
                <c:pt idx="303">
                  <c:v>7.7993280000000006E-4</c:v>
                </c:pt>
                <c:pt idx="304">
                  <c:v>7.8343739999999992E-4</c:v>
                </c:pt>
                <c:pt idx="305">
                  <c:v>7.8662339999999999E-4</c:v>
                </c:pt>
                <c:pt idx="306">
                  <c:v>7.8853499999999993E-4</c:v>
                </c:pt>
                <c:pt idx="307">
                  <c:v>7.914024E-4</c:v>
                </c:pt>
                <c:pt idx="308">
                  <c:v>7.9426979999999996E-4</c:v>
                </c:pt>
                <c:pt idx="309">
                  <c:v>7.9650000000000001E-4</c:v>
                </c:pt>
                <c:pt idx="310">
                  <c:v>7.9904879999999996E-4</c:v>
                </c:pt>
                <c:pt idx="311">
                  <c:v>8.015975999999998E-4</c:v>
                </c:pt>
                <c:pt idx="312">
                  <c:v>8.0446500000000008E-4</c:v>
                </c:pt>
                <c:pt idx="313">
                  <c:v>8.0669519999999992E-4</c:v>
                </c:pt>
                <c:pt idx="314">
                  <c:v>8.0956259999999999E-4</c:v>
                </c:pt>
                <c:pt idx="315">
                  <c:v>8.1338579999999997E-4</c:v>
                </c:pt>
                <c:pt idx="316">
                  <c:v>8.1529740000000001E-4</c:v>
                </c:pt>
                <c:pt idx="317">
                  <c:v>8.1720900000000006E-4</c:v>
                </c:pt>
                <c:pt idx="318">
                  <c:v>8.2007639999999991E-4</c:v>
                </c:pt>
                <c:pt idx="319">
                  <c:v>8.235810000000001E-4</c:v>
                </c:pt>
                <c:pt idx="320">
                  <c:v>8.2581119999999993E-4</c:v>
                </c:pt>
                <c:pt idx="321">
                  <c:v>8.2804140000000009E-4</c:v>
                </c:pt>
                <c:pt idx="322">
                  <c:v>8.3122740000000006E-4</c:v>
                </c:pt>
                <c:pt idx="323">
                  <c:v>8.3409479999999969E-4</c:v>
                </c:pt>
                <c:pt idx="324">
                  <c:v>8.3600640000000017E-4</c:v>
                </c:pt>
                <c:pt idx="325">
                  <c:v>8.388737999999998E-4</c:v>
                </c:pt>
                <c:pt idx="326">
                  <c:v>8.4205979999999988E-4</c:v>
                </c:pt>
                <c:pt idx="327">
                  <c:v>8.4429000000000004E-4</c:v>
                </c:pt>
                <c:pt idx="328">
                  <c:v>8.4683879999999977E-4</c:v>
                </c:pt>
                <c:pt idx="329">
                  <c:v>8.5002479999999995E-4</c:v>
                </c:pt>
                <c:pt idx="330">
                  <c:v>8.525735999999998E-4</c:v>
                </c:pt>
              </c:numCache>
            </c:numRef>
          </c:xVal>
          <c:yVal>
            <c:numRef>
              <c:f>'plaster 5.1_40'!$G$9:$G$339</c:f>
              <c:numCache>
                <c:formatCode>General</c:formatCode>
                <c:ptCount val="3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1.3591938336485612E-2</c:v>
                </c:pt>
                <c:pt idx="11">
                  <c:v>2.7183876672971195E-2</c:v>
                </c:pt>
                <c:pt idx="12">
                  <c:v>4.0775815009456803E-2</c:v>
                </c:pt>
                <c:pt idx="13">
                  <c:v>4.0775815009456803E-2</c:v>
                </c:pt>
                <c:pt idx="14">
                  <c:v>2.7183876672971195E-2</c:v>
                </c:pt>
                <c:pt idx="15">
                  <c:v>5.4367753345942418E-2</c:v>
                </c:pt>
                <c:pt idx="16">
                  <c:v>4.0775815009456803E-2</c:v>
                </c:pt>
                <c:pt idx="17">
                  <c:v>2.7183876672971195E-2</c:v>
                </c:pt>
                <c:pt idx="18">
                  <c:v>4.0775815009456803E-2</c:v>
                </c:pt>
                <c:pt idx="19">
                  <c:v>5.4367753345942418E-2</c:v>
                </c:pt>
                <c:pt idx="20">
                  <c:v>6.7959691682428019E-2</c:v>
                </c:pt>
                <c:pt idx="21">
                  <c:v>6.7959691682428019E-2</c:v>
                </c:pt>
                <c:pt idx="22">
                  <c:v>9.5143568355399208E-2</c:v>
                </c:pt>
                <c:pt idx="23">
                  <c:v>8.1551630018913648E-2</c:v>
                </c:pt>
                <c:pt idx="24">
                  <c:v>0.10873550669188484</c:v>
                </c:pt>
                <c:pt idx="25">
                  <c:v>5.4367753345942418E-2</c:v>
                </c:pt>
                <c:pt idx="26">
                  <c:v>0.10873550669188484</c:v>
                </c:pt>
                <c:pt idx="27">
                  <c:v>8.1551630018913648E-2</c:v>
                </c:pt>
                <c:pt idx="28">
                  <c:v>8.1551630018913648E-2</c:v>
                </c:pt>
                <c:pt idx="29">
                  <c:v>9.5143568355399208E-2</c:v>
                </c:pt>
                <c:pt idx="30">
                  <c:v>0.13591938336485604</c:v>
                </c:pt>
                <c:pt idx="31">
                  <c:v>0.10873550669188484</c:v>
                </c:pt>
                <c:pt idx="32">
                  <c:v>0.13591938336485604</c:v>
                </c:pt>
                <c:pt idx="33">
                  <c:v>0.10873550669188484</c:v>
                </c:pt>
                <c:pt idx="34">
                  <c:v>0.12232744502837045</c:v>
                </c:pt>
                <c:pt idx="35">
                  <c:v>0.13591938336485604</c:v>
                </c:pt>
                <c:pt idx="36">
                  <c:v>0.13591938336485604</c:v>
                </c:pt>
                <c:pt idx="37">
                  <c:v>0.14951132170134163</c:v>
                </c:pt>
                <c:pt idx="38">
                  <c:v>0.1631032600378273</c:v>
                </c:pt>
                <c:pt idx="39">
                  <c:v>0.14951132170134163</c:v>
                </c:pt>
                <c:pt idx="40">
                  <c:v>0.17669519837431283</c:v>
                </c:pt>
                <c:pt idx="41">
                  <c:v>0.17669519837431283</c:v>
                </c:pt>
                <c:pt idx="42">
                  <c:v>0.1631032600378273</c:v>
                </c:pt>
                <c:pt idx="43">
                  <c:v>0.14951132170134163</c:v>
                </c:pt>
                <c:pt idx="44">
                  <c:v>0.19028713671079842</c:v>
                </c:pt>
                <c:pt idx="45">
                  <c:v>0.17669519837431283</c:v>
                </c:pt>
                <c:pt idx="46">
                  <c:v>0.17669519837431283</c:v>
                </c:pt>
                <c:pt idx="47">
                  <c:v>0.1631032600378273</c:v>
                </c:pt>
                <c:pt idx="48">
                  <c:v>0.19028713671079842</c:v>
                </c:pt>
                <c:pt idx="49">
                  <c:v>0.20387907504728411</c:v>
                </c:pt>
                <c:pt idx="50">
                  <c:v>0.21747101338376967</c:v>
                </c:pt>
                <c:pt idx="51">
                  <c:v>0.23106295172025529</c:v>
                </c:pt>
                <c:pt idx="52">
                  <c:v>0.23106295172025529</c:v>
                </c:pt>
                <c:pt idx="53">
                  <c:v>0.20387907504728411</c:v>
                </c:pt>
                <c:pt idx="54">
                  <c:v>0.2446548900567409</c:v>
                </c:pt>
                <c:pt idx="55">
                  <c:v>0.2446548900567409</c:v>
                </c:pt>
                <c:pt idx="56">
                  <c:v>0.2446548900567409</c:v>
                </c:pt>
                <c:pt idx="57">
                  <c:v>0.2446548900567409</c:v>
                </c:pt>
                <c:pt idx="58">
                  <c:v>0.2446548900567409</c:v>
                </c:pt>
                <c:pt idx="59">
                  <c:v>0.25824682839322649</c:v>
                </c:pt>
                <c:pt idx="60">
                  <c:v>0.27183876672971208</c:v>
                </c:pt>
                <c:pt idx="61">
                  <c:v>0.27183876672971208</c:v>
                </c:pt>
                <c:pt idx="62">
                  <c:v>0.27183876672971208</c:v>
                </c:pt>
                <c:pt idx="63">
                  <c:v>0.28543070506619772</c:v>
                </c:pt>
                <c:pt idx="64">
                  <c:v>0.28543070506619772</c:v>
                </c:pt>
                <c:pt idx="65">
                  <c:v>0.28543070506619772</c:v>
                </c:pt>
                <c:pt idx="66">
                  <c:v>0.29902264340268331</c:v>
                </c:pt>
                <c:pt idx="67">
                  <c:v>0.32620652007565454</c:v>
                </c:pt>
                <c:pt idx="68">
                  <c:v>0.32620652007565454</c:v>
                </c:pt>
                <c:pt idx="69">
                  <c:v>0.29902264340268331</c:v>
                </c:pt>
                <c:pt idx="70">
                  <c:v>0.35339039674862566</c:v>
                </c:pt>
                <c:pt idx="71">
                  <c:v>0.3126145817391689</c:v>
                </c:pt>
                <c:pt idx="72">
                  <c:v>0.32620652007565454</c:v>
                </c:pt>
                <c:pt idx="73">
                  <c:v>0.35339039674862566</c:v>
                </c:pt>
                <c:pt idx="74">
                  <c:v>0.35339039674862566</c:v>
                </c:pt>
                <c:pt idx="75">
                  <c:v>0.33979845841214013</c:v>
                </c:pt>
                <c:pt idx="76">
                  <c:v>0.35339039674862566</c:v>
                </c:pt>
                <c:pt idx="77">
                  <c:v>0.33979845841214013</c:v>
                </c:pt>
                <c:pt idx="78">
                  <c:v>0.39416621175808247</c:v>
                </c:pt>
                <c:pt idx="79">
                  <c:v>0.38057427342159694</c:v>
                </c:pt>
                <c:pt idx="80">
                  <c:v>0.35339039674862566</c:v>
                </c:pt>
                <c:pt idx="81">
                  <c:v>0.38057427342159694</c:v>
                </c:pt>
                <c:pt idx="82">
                  <c:v>0.3669823350851113</c:v>
                </c:pt>
                <c:pt idx="83">
                  <c:v>0.38057427342159694</c:v>
                </c:pt>
                <c:pt idx="84">
                  <c:v>0.38057427342159694</c:v>
                </c:pt>
                <c:pt idx="85">
                  <c:v>0.40775815009456823</c:v>
                </c:pt>
                <c:pt idx="86">
                  <c:v>0.39416621175808247</c:v>
                </c:pt>
                <c:pt idx="87">
                  <c:v>0.42135008843105376</c:v>
                </c:pt>
                <c:pt idx="88">
                  <c:v>0.42135008843105376</c:v>
                </c:pt>
                <c:pt idx="89">
                  <c:v>0.42135008843105376</c:v>
                </c:pt>
                <c:pt idx="90">
                  <c:v>0.43494202676753935</c:v>
                </c:pt>
                <c:pt idx="91">
                  <c:v>0.43494202676753935</c:v>
                </c:pt>
                <c:pt idx="92">
                  <c:v>0.43494202676753935</c:v>
                </c:pt>
                <c:pt idx="93">
                  <c:v>0.44853396510402493</c:v>
                </c:pt>
                <c:pt idx="94">
                  <c:v>0.47571784177699605</c:v>
                </c:pt>
                <c:pt idx="95">
                  <c:v>0.44853396510402493</c:v>
                </c:pt>
                <c:pt idx="96">
                  <c:v>0.44853396510402493</c:v>
                </c:pt>
                <c:pt idx="97">
                  <c:v>0.47571784177699605</c:v>
                </c:pt>
                <c:pt idx="98">
                  <c:v>0.46212590344051058</c:v>
                </c:pt>
                <c:pt idx="99">
                  <c:v>0.48930978011348181</c:v>
                </c:pt>
                <c:pt idx="100">
                  <c:v>0.48930978011348181</c:v>
                </c:pt>
                <c:pt idx="101">
                  <c:v>0.50290171844996734</c:v>
                </c:pt>
                <c:pt idx="102">
                  <c:v>0.51649365678645298</c:v>
                </c:pt>
                <c:pt idx="103">
                  <c:v>0.50290171844996734</c:v>
                </c:pt>
                <c:pt idx="104">
                  <c:v>0.53008559512293862</c:v>
                </c:pt>
                <c:pt idx="105">
                  <c:v>0.54367753345942416</c:v>
                </c:pt>
                <c:pt idx="106">
                  <c:v>0.55726947179590991</c:v>
                </c:pt>
                <c:pt idx="107">
                  <c:v>0.53008559512293862</c:v>
                </c:pt>
                <c:pt idx="108">
                  <c:v>0.53008559512293862</c:v>
                </c:pt>
                <c:pt idx="109">
                  <c:v>0.54367753345942416</c:v>
                </c:pt>
                <c:pt idx="110">
                  <c:v>0.57086141013239544</c:v>
                </c:pt>
                <c:pt idx="111">
                  <c:v>0.57086141013239544</c:v>
                </c:pt>
                <c:pt idx="112">
                  <c:v>0.57086141013239544</c:v>
                </c:pt>
                <c:pt idx="113">
                  <c:v>0.58445334846888097</c:v>
                </c:pt>
                <c:pt idx="114">
                  <c:v>0.59804528680536662</c:v>
                </c:pt>
                <c:pt idx="115">
                  <c:v>0.58445334846888097</c:v>
                </c:pt>
                <c:pt idx="116">
                  <c:v>0.62522916347833779</c:v>
                </c:pt>
                <c:pt idx="117">
                  <c:v>0.61163722514185215</c:v>
                </c:pt>
                <c:pt idx="118">
                  <c:v>0.61163722514185215</c:v>
                </c:pt>
                <c:pt idx="119">
                  <c:v>0.62522916347833779</c:v>
                </c:pt>
                <c:pt idx="120">
                  <c:v>0.63882110181482354</c:v>
                </c:pt>
                <c:pt idx="121">
                  <c:v>0.61163722514185215</c:v>
                </c:pt>
                <c:pt idx="122">
                  <c:v>0.62522916347833779</c:v>
                </c:pt>
                <c:pt idx="123">
                  <c:v>0.63882110181482354</c:v>
                </c:pt>
                <c:pt idx="124">
                  <c:v>0.63882110181482354</c:v>
                </c:pt>
                <c:pt idx="125">
                  <c:v>0.67959691682428025</c:v>
                </c:pt>
                <c:pt idx="126">
                  <c:v>0.66600497848779461</c:v>
                </c:pt>
                <c:pt idx="127">
                  <c:v>0.67959691682428025</c:v>
                </c:pt>
                <c:pt idx="128">
                  <c:v>0.66600497848779461</c:v>
                </c:pt>
                <c:pt idx="129">
                  <c:v>0.69318885516076589</c:v>
                </c:pt>
                <c:pt idx="130">
                  <c:v>0.72037273183373707</c:v>
                </c:pt>
                <c:pt idx="131">
                  <c:v>0.69318885516076589</c:v>
                </c:pt>
                <c:pt idx="132">
                  <c:v>0.67959691682428025</c:v>
                </c:pt>
                <c:pt idx="133">
                  <c:v>0.69318885516076589</c:v>
                </c:pt>
                <c:pt idx="134">
                  <c:v>0.72037273183373707</c:v>
                </c:pt>
                <c:pt idx="135">
                  <c:v>0.70678079349725131</c:v>
                </c:pt>
                <c:pt idx="136">
                  <c:v>0.69318885516076589</c:v>
                </c:pt>
                <c:pt idx="137">
                  <c:v>0.7339646701702226</c:v>
                </c:pt>
                <c:pt idx="138">
                  <c:v>0.7339646701702226</c:v>
                </c:pt>
                <c:pt idx="139">
                  <c:v>0.74755660850670835</c:v>
                </c:pt>
                <c:pt idx="140">
                  <c:v>0.7339646701702226</c:v>
                </c:pt>
                <c:pt idx="141">
                  <c:v>0.74755660850670835</c:v>
                </c:pt>
                <c:pt idx="142">
                  <c:v>0.76114854684319389</c:v>
                </c:pt>
                <c:pt idx="143">
                  <c:v>0.77474048517967953</c:v>
                </c:pt>
                <c:pt idx="144">
                  <c:v>0.78833242351616495</c:v>
                </c:pt>
                <c:pt idx="145">
                  <c:v>0.78833242351616495</c:v>
                </c:pt>
                <c:pt idx="146">
                  <c:v>0.77474048517967953</c:v>
                </c:pt>
                <c:pt idx="147">
                  <c:v>0.8019243618526507</c:v>
                </c:pt>
                <c:pt idx="148">
                  <c:v>0.78833242351616495</c:v>
                </c:pt>
                <c:pt idx="149">
                  <c:v>0.77474048517967953</c:v>
                </c:pt>
                <c:pt idx="150">
                  <c:v>0.81551630018913646</c:v>
                </c:pt>
                <c:pt idx="151">
                  <c:v>0.84270017686210741</c:v>
                </c:pt>
                <c:pt idx="152">
                  <c:v>0.82910823852562188</c:v>
                </c:pt>
                <c:pt idx="153">
                  <c:v>0.84270017686210741</c:v>
                </c:pt>
                <c:pt idx="154">
                  <c:v>0.85629211519859327</c:v>
                </c:pt>
                <c:pt idx="155">
                  <c:v>0.82910823852562188</c:v>
                </c:pt>
                <c:pt idx="156">
                  <c:v>0.85629211519859327</c:v>
                </c:pt>
                <c:pt idx="157">
                  <c:v>0.85629211519859327</c:v>
                </c:pt>
                <c:pt idx="158">
                  <c:v>0.88347599187156434</c:v>
                </c:pt>
                <c:pt idx="159">
                  <c:v>0.86988405353507881</c:v>
                </c:pt>
                <c:pt idx="160">
                  <c:v>0.85629211519859327</c:v>
                </c:pt>
                <c:pt idx="161">
                  <c:v>0.88347599187156434</c:v>
                </c:pt>
                <c:pt idx="162">
                  <c:v>0.89706793020804987</c:v>
                </c:pt>
                <c:pt idx="163">
                  <c:v>0.88347599187156434</c:v>
                </c:pt>
                <c:pt idx="164">
                  <c:v>0.9106598685445354</c:v>
                </c:pt>
                <c:pt idx="165">
                  <c:v>0.88347599187156434</c:v>
                </c:pt>
                <c:pt idx="166">
                  <c:v>0.92425180688102093</c:v>
                </c:pt>
                <c:pt idx="167">
                  <c:v>0.92425180688102093</c:v>
                </c:pt>
                <c:pt idx="168">
                  <c:v>0.9106598685445354</c:v>
                </c:pt>
                <c:pt idx="169">
                  <c:v>0.89706793020804987</c:v>
                </c:pt>
                <c:pt idx="170">
                  <c:v>0.9106598685445354</c:v>
                </c:pt>
                <c:pt idx="171">
                  <c:v>0.9106598685445354</c:v>
                </c:pt>
                <c:pt idx="172">
                  <c:v>0.95143568355399233</c:v>
                </c:pt>
                <c:pt idx="173">
                  <c:v>0.96502762189047797</c:v>
                </c:pt>
                <c:pt idx="174">
                  <c:v>0.95143568355399233</c:v>
                </c:pt>
                <c:pt idx="175">
                  <c:v>0.96502762189047797</c:v>
                </c:pt>
                <c:pt idx="176">
                  <c:v>0.99221149856344915</c:v>
                </c:pt>
                <c:pt idx="177">
                  <c:v>0.99221149856344915</c:v>
                </c:pt>
                <c:pt idx="178">
                  <c:v>0.99221149856344915</c:v>
                </c:pt>
                <c:pt idx="179">
                  <c:v>1.0058034368999347</c:v>
                </c:pt>
                <c:pt idx="180">
                  <c:v>1.0058034368999347</c:v>
                </c:pt>
                <c:pt idx="181">
                  <c:v>1.0058034368999347</c:v>
                </c:pt>
                <c:pt idx="182">
                  <c:v>0.99221149856344915</c:v>
                </c:pt>
                <c:pt idx="183">
                  <c:v>1.0329873135729062</c:v>
                </c:pt>
                <c:pt idx="184">
                  <c:v>1.0193953752364207</c:v>
                </c:pt>
                <c:pt idx="185">
                  <c:v>1.0329873135729062</c:v>
                </c:pt>
                <c:pt idx="186">
                  <c:v>1.0329873135729062</c:v>
                </c:pt>
                <c:pt idx="187">
                  <c:v>1.0329873135729062</c:v>
                </c:pt>
                <c:pt idx="188">
                  <c:v>1.0601711902458772</c:v>
                </c:pt>
                <c:pt idx="189">
                  <c:v>1.0465792519093915</c:v>
                </c:pt>
                <c:pt idx="190">
                  <c:v>1.0329873135729062</c:v>
                </c:pt>
                <c:pt idx="191">
                  <c:v>1.0737631285823628</c:v>
                </c:pt>
                <c:pt idx="192">
                  <c:v>1.0601711902458772</c:v>
                </c:pt>
                <c:pt idx="193">
                  <c:v>1.1009470052553338</c:v>
                </c:pt>
                <c:pt idx="194">
                  <c:v>1.0873550669188483</c:v>
                </c:pt>
                <c:pt idx="195">
                  <c:v>1.0873550669188483</c:v>
                </c:pt>
                <c:pt idx="196">
                  <c:v>1.1281308819283051</c:v>
                </c:pt>
                <c:pt idx="197">
                  <c:v>1.1417228202647911</c:v>
                </c:pt>
                <c:pt idx="198">
                  <c:v>1.1145389435918194</c:v>
                </c:pt>
                <c:pt idx="199">
                  <c:v>1.1417228202647911</c:v>
                </c:pt>
                <c:pt idx="200">
                  <c:v>1.1145389435918194</c:v>
                </c:pt>
                <c:pt idx="201">
                  <c:v>1.1417228202647911</c:v>
                </c:pt>
                <c:pt idx="202">
                  <c:v>1.1417228202647911</c:v>
                </c:pt>
                <c:pt idx="203">
                  <c:v>1.1281308819283051</c:v>
                </c:pt>
                <c:pt idx="204">
                  <c:v>1.1553147586012766</c:v>
                </c:pt>
                <c:pt idx="205">
                  <c:v>1.1553147586012766</c:v>
                </c:pt>
                <c:pt idx="206">
                  <c:v>1.1689066969377619</c:v>
                </c:pt>
                <c:pt idx="207">
                  <c:v>1.1689066969377619</c:v>
                </c:pt>
                <c:pt idx="208">
                  <c:v>1.1824986352742477</c:v>
                </c:pt>
                <c:pt idx="209">
                  <c:v>1.1824986352742477</c:v>
                </c:pt>
                <c:pt idx="210">
                  <c:v>1.209682511947219</c:v>
                </c:pt>
                <c:pt idx="211">
                  <c:v>1.1689066969377619</c:v>
                </c:pt>
                <c:pt idx="212">
                  <c:v>1.1824986352742477</c:v>
                </c:pt>
                <c:pt idx="213">
                  <c:v>1.2232744502837045</c:v>
                </c:pt>
                <c:pt idx="214">
                  <c:v>1.2232744502837045</c:v>
                </c:pt>
                <c:pt idx="215">
                  <c:v>1.209682511947219</c:v>
                </c:pt>
                <c:pt idx="216">
                  <c:v>1.2504583269566756</c:v>
                </c:pt>
                <c:pt idx="217">
                  <c:v>1.2504583269566756</c:v>
                </c:pt>
                <c:pt idx="218">
                  <c:v>1.2504583269566756</c:v>
                </c:pt>
                <c:pt idx="219">
                  <c:v>1.2232744502837045</c:v>
                </c:pt>
                <c:pt idx="220">
                  <c:v>1.2776422036296466</c:v>
                </c:pt>
                <c:pt idx="221">
                  <c:v>1.2776422036296466</c:v>
                </c:pt>
                <c:pt idx="222">
                  <c:v>1.2776422036296466</c:v>
                </c:pt>
                <c:pt idx="223">
                  <c:v>1.23686638862019</c:v>
                </c:pt>
                <c:pt idx="224">
                  <c:v>1.2776422036296466</c:v>
                </c:pt>
                <c:pt idx="225">
                  <c:v>1.2776422036296466</c:v>
                </c:pt>
                <c:pt idx="226">
                  <c:v>1.2640502652931611</c:v>
                </c:pt>
                <c:pt idx="227">
                  <c:v>1.3048260803026184</c:v>
                </c:pt>
                <c:pt idx="228">
                  <c:v>1.3320099569755892</c:v>
                </c:pt>
                <c:pt idx="229">
                  <c:v>1.3184180186391037</c:v>
                </c:pt>
                <c:pt idx="230">
                  <c:v>1.3184180186391037</c:v>
                </c:pt>
                <c:pt idx="231">
                  <c:v>1.3048260803026184</c:v>
                </c:pt>
                <c:pt idx="232">
                  <c:v>1.3456018953120747</c:v>
                </c:pt>
                <c:pt idx="233">
                  <c:v>1.3320099569755892</c:v>
                </c:pt>
                <c:pt idx="234">
                  <c:v>1.3320099569755892</c:v>
                </c:pt>
                <c:pt idx="235">
                  <c:v>1.3456018953120747</c:v>
                </c:pt>
                <c:pt idx="236">
                  <c:v>1.3727857719850463</c:v>
                </c:pt>
                <c:pt idx="237">
                  <c:v>1.3591938336485603</c:v>
                </c:pt>
                <c:pt idx="238">
                  <c:v>1.3591938336485603</c:v>
                </c:pt>
                <c:pt idx="239">
                  <c:v>1.3456018953120747</c:v>
                </c:pt>
                <c:pt idx="240">
                  <c:v>1.4135615869945026</c:v>
                </c:pt>
                <c:pt idx="241">
                  <c:v>1.3999696486580173</c:v>
                </c:pt>
                <c:pt idx="242">
                  <c:v>1.3999696486580173</c:v>
                </c:pt>
                <c:pt idx="243">
                  <c:v>1.3863777103215318</c:v>
                </c:pt>
                <c:pt idx="244">
                  <c:v>1.3863777103215318</c:v>
                </c:pt>
                <c:pt idx="245">
                  <c:v>1.4407454636674739</c:v>
                </c:pt>
                <c:pt idx="246">
                  <c:v>1.4271535253309886</c:v>
                </c:pt>
                <c:pt idx="247">
                  <c:v>1.4271535253309886</c:v>
                </c:pt>
                <c:pt idx="248">
                  <c:v>1.4407454636674739</c:v>
                </c:pt>
                <c:pt idx="249">
                  <c:v>1.4543374020039599</c:v>
                </c:pt>
                <c:pt idx="250">
                  <c:v>1.4543374020039599</c:v>
                </c:pt>
                <c:pt idx="251">
                  <c:v>1.4407454636674739</c:v>
                </c:pt>
                <c:pt idx="252">
                  <c:v>1.4543374020039599</c:v>
                </c:pt>
                <c:pt idx="253">
                  <c:v>1.4543374020039599</c:v>
                </c:pt>
                <c:pt idx="254">
                  <c:v>1.481521278676931</c:v>
                </c:pt>
                <c:pt idx="255">
                  <c:v>1.4951132170134167</c:v>
                </c:pt>
                <c:pt idx="256">
                  <c:v>1.4951132170134167</c:v>
                </c:pt>
                <c:pt idx="257">
                  <c:v>1.4543374020039599</c:v>
                </c:pt>
                <c:pt idx="258">
                  <c:v>1.522297093686388</c:v>
                </c:pt>
                <c:pt idx="259">
                  <c:v>1.481521278676931</c:v>
                </c:pt>
                <c:pt idx="260">
                  <c:v>1.508705155349902</c:v>
                </c:pt>
                <c:pt idx="261">
                  <c:v>1.522297093686388</c:v>
                </c:pt>
                <c:pt idx="262">
                  <c:v>1.522297093686388</c:v>
                </c:pt>
                <c:pt idx="263">
                  <c:v>1.5358890320228733</c:v>
                </c:pt>
                <c:pt idx="264">
                  <c:v>1.5358890320228733</c:v>
                </c:pt>
                <c:pt idx="265">
                  <c:v>1.5494809703593591</c:v>
                </c:pt>
                <c:pt idx="266">
                  <c:v>1.5630729086958446</c:v>
                </c:pt>
                <c:pt idx="267">
                  <c:v>1.5630729086958446</c:v>
                </c:pt>
                <c:pt idx="268">
                  <c:v>1.5630729086958446</c:v>
                </c:pt>
                <c:pt idx="269">
                  <c:v>1.5766648470323299</c:v>
                </c:pt>
                <c:pt idx="270">
                  <c:v>1.5630729086958446</c:v>
                </c:pt>
                <c:pt idx="271">
                  <c:v>1.5630729086958446</c:v>
                </c:pt>
                <c:pt idx="272">
                  <c:v>1.5902567853688157</c:v>
                </c:pt>
                <c:pt idx="273">
                  <c:v>1.6038487237053014</c:v>
                </c:pt>
                <c:pt idx="274">
                  <c:v>1.6174406620417872</c:v>
                </c:pt>
                <c:pt idx="275">
                  <c:v>1.6446245387147582</c:v>
                </c:pt>
                <c:pt idx="276">
                  <c:v>1.6174406620417872</c:v>
                </c:pt>
                <c:pt idx="277">
                  <c:v>1.6310326003782729</c:v>
                </c:pt>
                <c:pt idx="278">
                  <c:v>1.5902567853688157</c:v>
                </c:pt>
                <c:pt idx="279">
                  <c:v>1.6310326003782729</c:v>
                </c:pt>
                <c:pt idx="280">
                  <c:v>1.6310326003782729</c:v>
                </c:pt>
                <c:pt idx="281">
                  <c:v>1.6718084153877293</c:v>
                </c:pt>
                <c:pt idx="282">
                  <c:v>1.6446245387147582</c:v>
                </c:pt>
                <c:pt idx="283">
                  <c:v>1.6582164770512433</c:v>
                </c:pt>
                <c:pt idx="284">
                  <c:v>1.6718084153877293</c:v>
                </c:pt>
                <c:pt idx="285">
                  <c:v>1.685400353724215</c:v>
                </c:pt>
                <c:pt idx="286">
                  <c:v>1.6989922920607008</c:v>
                </c:pt>
                <c:pt idx="287">
                  <c:v>1.685400353724215</c:v>
                </c:pt>
                <c:pt idx="288">
                  <c:v>1.6989922920607008</c:v>
                </c:pt>
                <c:pt idx="289">
                  <c:v>1.7125842303971865</c:v>
                </c:pt>
                <c:pt idx="290">
                  <c:v>1.6989922920607008</c:v>
                </c:pt>
                <c:pt idx="291">
                  <c:v>1.7125842303971865</c:v>
                </c:pt>
                <c:pt idx="292">
                  <c:v>1.6989922920607008</c:v>
                </c:pt>
                <c:pt idx="293">
                  <c:v>1.7125842303971865</c:v>
                </c:pt>
                <c:pt idx="294">
                  <c:v>1.7261761687336716</c:v>
                </c:pt>
                <c:pt idx="295">
                  <c:v>1.7397681070701574</c:v>
                </c:pt>
                <c:pt idx="296">
                  <c:v>1.7805439220796142</c:v>
                </c:pt>
                <c:pt idx="297">
                  <c:v>1.7533600454066429</c:v>
                </c:pt>
                <c:pt idx="298">
                  <c:v>1.7941358604160997</c:v>
                </c:pt>
                <c:pt idx="299">
                  <c:v>1.7397681070701574</c:v>
                </c:pt>
                <c:pt idx="300">
                  <c:v>1.7669519837431291</c:v>
                </c:pt>
                <c:pt idx="301">
                  <c:v>1.7805439220796142</c:v>
                </c:pt>
                <c:pt idx="302">
                  <c:v>1.7669519837431291</c:v>
                </c:pt>
                <c:pt idx="303">
                  <c:v>1.7805439220796142</c:v>
                </c:pt>
                <c:pt idx="304">
                  <c:v>1.7805439220796142</c:v>
                </c:pt>
                <c:pt idx="305">
                  <c:v>1.8077277987525853</c:v>
                </c:pt>
                <c:pt idx="306">
                  <c:v>1.8077277987525853</c:v>
                </c:pt>
                <c:pt idx="307">
                  <c:v>1.8213197370890708</c:v>
                </c:pt>
                <c:pt idx="308">
                  <c:v>1.8213197370890708</c:v>
                </c:pt>
                <c:pt idx="309">
                  <c:v>1.8485036137620423</c:v>
                </c:pt>
                <c:pt idx="310">
                  <c:v>1.8213197370890708</c:v>
                </c:pt>
                <c:pt idx="311">
                  <c:v>1.834911675425557</c:v>
                </c:pt>
                <c:pt idx="312">
                  <c:v>1.834911675425557</c:v>
                </c:pt>
                <c:pt idx="313">
                  <c:v>1.8485036137620423</c:v>
                </c:pt>
                <c:pt idx="314">
                  <c:v>1.834911675425557</c:v>
                </c:pt>
                <c:pt idx="315">
                  <c:v>1.8892794287714991</c:v>
                </c:pt>
                <c:pt idx="316">
                  <c:v>1.8892794287714991</c:v>
                </c:pt>
                <c:pt idx="317">
                  <c:v>1.8892794287714991</c:v>
                </c:pt>
                <c:pt idx="318">
                  <c:v>1.8756874904350136</c:v>
                </c:pt>
                <c:pt idx="319">
                  <c:v>1.9028713671079842</c:v>
                </c:pt>
                <c:pt idx="320">
                  <c:v>1.8892794287714991</c:v>
                </c:pt>
                <c:pt idx="321">
                  <c:v>1.9164633054444704</c:v>
                </c:pt>
                <c:pt idx="322">
                  <c:v>1.9028713671079842</c:v>
                </c:pt>
                <c:pt idx="323">
                  <c:v>1.9028713671079842</c:v>
                </c:pt>
                <c:pt idx="324">
                  <c:v>1.9300552437809559</c:v>
                </c:pt>
                <c:pt idx="325">
                  <c:v>1.9572391204539272</c:v>
                </c:pt>
                <c:pt idx="326">
                  <c:v>1.9164633054444704</c:v>
                </c:pt>
                <c:pt idx="327">
                  <c:v>1.9300552437809559</c:v>
                </c:pt>
                <c:pt idx="328">
                  <c:v>1.9708310587904128</c:v>
                </c:pt>
                <c:pt idx="329">
                  <c:v>1.9572391204539272</c:v>
                </c:pt>
                <c:pt idx="3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B5-5043-BFF5-38C26EDE8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5.1_41'!$H$9:$H$364</c:f>
              <c:numCache>
                <c:formatCode>General</c:formatCode>
                <c:ptCount val="356"/>
                <c:pt idx="0">
                  <c:v>0</c:v>
                </c:pt>
                <c:pt idx="1">
                  <c:v>1.1171999999999994E-5</c:v>
                </c:pt>
                <c:pt idx="2">
                  <c:v>1.029E-5</c:v>
                </c:pt>
                <c:pt idx="3">
                  <c:v>9.9960000000000022E-6</c:v>
                </c:pt>
                <c:pt idx="4">
                  <c:v>9.9960000000000022E-6</c:v>
                </c:pt>
                <c:pt idx="5">
                  <c:v>1.0583999999999997E-5</c:v>
                </c:pt>
                <c:pt idx="6">
                  <c:v>1.3524E-5</c:v>
                </c:pt>
                <c:pt idx="7">
                  <c:v>1.7345999999999996E-5</c:v>
                </c:pt>
                <c:pt idx="8">
                  <c:v>2.0873999999999997E-5</c:v>
                </c:pt>
                <c:pt idx="9">
                  <c:v>2.3813999999999999E-5</c:v>
                </c:pt>
                <c:pt idx="10">
                  <c:v>2.5578000000000001E-5</c:v>
                </c:pt>
                <c:pt idx="11">
                  <c:v>2.7636000000000011E-5</c:v>
                </c:pt>
                <c:pt idx="12">
                  <c:v>3.0870000000000001E-5</c:v>
                </c:pt>
                <c:pt idx="13">
                  <c:v>3.3515999999999996E-5</c:v>
                </c:pt>
                <c:pt idx="14">
                  <c:v>3.5573999999999988E-5</c:v>
                </c:pt>
                <c:pt idx="15">
                  <c:v>3.7925999999999996E-5</c:v>
                </c:pt>
                <c:pt idx="16">
                  <c:v>4.0866000000000005E-5</c:v>
                </c:pt>
                <c:pt idx="17">
                  <c:v>4.2923999999999998E-5</c:v>
                </c:pt>
                <c:pt idx="18">
                  <c:v>4.5276000000000012E-5</c:v>
                </c:pt>
                <c:pt idx="19">
                  <c:v>4.7922000000000006E-5</c:v>
                </c:pt>
                <c:pt idx="20">
                  <c:v>5.0568000000000001E-5</c:v>
                </c:pt>
                <c:pt idx="21">
                  <c:v>5.2625999999999987E-5</c:v>
                </c:pt>
                <c:pt idx="22">
                  <c:v>5.5272000000000009E-5</c:v>
                </c:pt>
                <c:pt idx="23">
                  <c:v>5.8505999999999992E-5</c:v>
                </c:pt>
                <c:pt idx="24">
                  <c:v>6.0270000000000004E-5</c:v>
                </c:pt>
                <c:pt idx="25">
                  <c:v>6.2033999999999996E-5</c:v>
                </c:pt>
                <c:pt idx="26">
                  <c:v>6.4974000000000005E-5</c:v>
                </c:pt>
                <c:pt idx="27">
                  <c:v>6.7914000000000014E-5</c:v>
                </c:pt>
                <c:pt idx="28">
                  <c:v>6.9972E-5</c:v>
                </c:pt>
                <c:pt idx="29">
                  <c:v>7.203E-5</c:v>
                </c:pt>
                <c:pt idx="30">
                  <c:v>7.5264000000000003E-5</c:v>
                </c:pt>
                <c:pt idx="31">
                  <c:v>7.7615999999999997E-5</c:v>
                </c:pt>
                <c:pt idx="32">
                  <c:v>7.9673999999999983E-5</c:v>
                </c:pt>
                <c:pt idx="33">
                  <c:v>8.2026000000000004E-5</c:v>
                </c:pt>
                <c:pt idx="34">
                  <c:v>8.4966000000000013E-5</c:v>
                </c:pt>
                <c:pt idx="35">
                  <c:v>8.6730000000000018E-5</c:v>
                </c:pt>
                <c:pt idx="36">
                  <c:v>8.9376000000000006E-5</c:v>
                </c:pt>
                <c:pt idx="37">
                  <c:v>9.2610000000000009E-5</c:v>
                </c:pt>
                <c:pt idx="38">
                  <c:v>9.4667999999999982E-5</c:v>
                </c:pt>
                <c:pt idx="39">
                  <c:v>9.6432000000000001E-5</c:v>
                </c:pt>
                <c:pt idx="40">
                  <c:v>9.9077999999999989E-5</c:v>
                </c:pt>
                <c:pt idx="41">
                  <c:v>1.0260600000000001E-4</c:v>
                </c:pt>
                <c:pt idx="42">
                  <c:v>1.0466399999999999E-4</c:v>
                </c:pt>
                <c:pt idx="43">
                  <c:v>1.06722E-4</c:v>
                </c:pt>
                <c:pt idx="44">
                  <c:v>1.09368E-4</c:v>
                </c:pt>
                <c:pt idx="45">
                  <c:v>1.1171999999999998E-4</c:v>
                </c:pt>
                <c:pt idx="46">
                  <c:v>1.1377800000000001E-4</c:v>
                </c:pt>
                <c:pt idx="47">
                  <c:v>1.16424E-4</c:v>
                </c:pt>
                <c:pt idx="48">
                  <c:v>1.1907000000000004E-4</c:v>
                </c:pt>
                <c:pt idx="49">
                  <c:v>1.2112800000000001E-4</c:v>
                </c:pt>
                <c:pt idx="50">
                  <c:v>1.2348E-4</c:v>
                </c:pt>
                <c:pt idx="51">
                  <c:v>1.2700800000000001E-4</c:v>
                </c:pt>
                <c:pt idx="52">
                  <c:v>1.2936000000000002E-4</c:v>
                </c:pt>
                <c:pt idx="53">
                  <c:v>1.3112400000000001E-4</c:v>
                </c:pt>
                <c:pt idx="54">
                  <c:v>1.3318200000000003E-4</c:v>
                </c:pt>
                <c:pt idx="55">
                  <c:v>1.3641600000000002E-4</c:v>
                </c:pt>
                <c:pt idx="56">
                  <c:v>1.3876800000000002E-4</c:v>
                </c:pt>
                <c:pt idx="57">
                  <c:v>1.4082600000000001E-4</c:v>
                </c:pt>
                <c:pt idx="58">
                  <c:v>1.4347199999999998E-4</c:v>
                </c:pt>
                <c:pt idx="59">
                  <c:v>1.4641199999999998E-4</c:v>
                </c:pt>
                <c:pt idx="60">
                  <c:v>1.4817600000000003E-4</c:v>
                </c:pt>
                <c:pt idx="61">
                  <c:v>1.5052800000000001E-4</c:v>
                </c:pt>
                <c:pt idx="62">
                  <c:v>1.53468E-4</c:v>
                </c:pt>
                <c:pt idx="63">
                  <c:v>1.5582000000000004E-4</c:v>
                </c:pt>
                <c:pt idx="64">
                  <c:v>1.57878E-4</c:v>
                </c:pt>
                <c:pt idx="65">
                  <c:v>1.6052400000000002E-4</c:v>
                </c:pt>
                <c:pt idx="66">
                  <c:v>1.6375800000000001E-4</c:v>
                </c:pt>
                <c:pt idx="67">
                  <c:v>1.6522800000000001E-4</c:v>
                </c:pt>
                <c:pt idx="68">
                  <c:v>1.6758000000000007E-4</c:v>
                </c:pt>
                <c:pt idx="69">
                  <c:v>1.7052000000000001E-4</c:v>
                </c:pt>
                <c:pt idx="70">
                  <c:v>1.7346000000000001E-4</c:v>
                </c:pt>
                <c:pt idx="71">
                  <c:v>1.7522400000000003E-4</c:v>
                </c:pt>
                <c:pt idx="72">
                  <c:v>1.7816400000000002E-4</c:v>
                </c:pt>
                <c:pt idx="73">
                  <c:v>1.8081E-4</c:v>
                </c:pt>
                <c:pt idx="74">
                  <c:v>1.8286800000000004E-4</c:v>
                </c:pt>
                <c:pt idx="75">
                  <c:v>1.84926E-4</c:v>
                </c:pt>
                <c:pt idx="76">
                  <c:v>1.87572E-4</c:v>
                </c:pt>
                <c:pt idx="77">
                  <c:v>1.8992400000000006E-4</c:v>
                </c:pt>
                <c:pt idx="78">
                  <c:v>1.9198200000000002E-4</c:v>
                </c:pt>
                <c:pt idx="79">
                  <c:v>1.9462800000000005E-4</c:v>
                </c:pt>
                <c:pt idx="80">
                  <c:v>1.98156E-4</c:v>
                </c:pt>
                <c:pt idx="81">
                  <c:v>1.9992000000000002E-4</c:v>
                </c:pt>
                <c:pt idx="82">
                  <c:v>2.0168400000000007E-4</c:v>
                </c:pt>
                <c:pt idx="83">
                  <c:v>2.0462400000000004E-4</c:v>
                </c:pt>
                <c:pt idx="84">
                  <c:v>2.07858E-4</c:v>
                </c:pt>
                <c:pt idx="85">
                  <c:v>2.0962200000000002E-4</c:v>
                </c:pt>
                <c:pt idx="86">
                  <c:v>2.1197400000000003E-4</c:v>
                </c:pt>
                <c:pt idx="87">
                  <c:v>2.14914E-4</c:v>
                </c:pt>
                <c:pt idx="88">
                  <c:v>2.17266E-4</c:v>
                </c:pt>
                <c:pt idx="89">
                  <c:v>2.1903000000000002E-4</c:v>
                </c:pt>
                <c:pt idx="90">
                  <c:v>2.2167600000000002E-4</c:v>
                </c:pt>
                <c:pt idx="91">
                  <c:v>2.2461600000000002E-4</c:v>
                </c:pt>
                <c:pt idx="92">
                  <c:v>2.2667400000000003E-4</c:v>
                </c:pt>
                <c:pt idx="93">
                  <c:v>2.2902599999999999E-4</c:v>
                </c:pt>
                <c:pt idx="94">
                  <c:v>2.3196600000000004E-4</c:v>
                </c:pt>
                <c:pt idx="95">
                  <c:v>2.3461200000000001E-4</c:v>
                </c:pt>
                <c:pt idx="96">
                  <c:v>2.36376E-4</c:v>
                </c:pt>
                <c:pt idx="97">
                  <c:v>2.3872800000000006E-4</c:v>
                </c:pt>
                <c:pt idx="98">
                  <c:v>2.4166800000000003E-4</c:v>
                </c:pt>
                <c:pt idx="99">
                  <c:v>2.4431400000000003E-4</c:v>
                </c:pt>
                <c:pt idx="100">
                  <c:v>2.46078E-4</c:v>
                </c:pt>
                <c:pt idx="101">
                  <c:v>2.4901799999999999E-4</c:v>
                </c:pt>
                <c:pt idx="102">
                  <c:v>2.5166400000000008E-4</c:v>
                </c:pt>
                <c:pt idx="103">
                  <c:v>2.5342800000000004E-4</c:v>
                </c:pt>
                <c:pt idx="104">
                  <c:v>2.5607400000000002E-4</c:v>
                </c:pt>
                <c:pt idx="105">
                  <c:v>2.5872000000000004E-4</c:v>
                </c:pt>
                <c:pt idx="106">
                  <c:v>2.6107200000000005E-4</c:v>
                </c:pt>
                <c:pt idx="107">
                  <c:v>2.6312999999999998E-4</c:v>
                </c:pt>
                <c:pt idx="108">
                  <c:v>2.6606999999999998E-4</c:v>
                </c:pt>
                <c:pt idx="109">
                  <c:v>2.6871600000000001E-4</c:v>
                </c:pt>
                <c:pt idx="110">
                  <c:v>2.7077400000000005E-4</c:v>
                </c:pt>
                <c:pt idx="111">
                  <c:v>2.7283200000000003E-4</c:v>
                </c:pt>
                <c:pt idx="112">
                  <c:v>2.76066E-4</c:v>
                </c:pt>
                <c:pt idx="113">
                  <c:v>2.7841800000000006E-4</c:v>
                </c:pt>
                <c:pt idx="114">
                  <c:v>2.8047600000000004E-4</c:v>
                </c:pt>
                <c:pt idx="115">
                  <c:v>2.8341600000000004E-4</c:v>
                </c:pt>
                <c:pt idx="116">
                  <c:v>2.8635600000000003E-4</c:v>
                </c:pt>
                <c:pt idx="117">
                  <c:v>2.8812000000000005E-4</c:v>
                </c:pt>
                <c:pt idx="118">
                  <c:v>2.9017799999999999E-4</c:v>
                </c:pt>
                <c:pt idx="119">
                  <c:v>2.9282400000000001E-4</c:v>
                </c:pt>
                <c:pt idx="120">
                  <c:v>2.9547000000000004E-4</c:v>
                </c:pt>
                <c:pt idx="121">
                  <c:v>2.9752800000000003E-4</c:v>
                </c:pt>
                <c:pt idx="122">
                  <c:v>3.00174E-4</c:v>
                </c:pt>
                <c:pt idx="123">
                  <c:v>3.0311400000000005E-4</c:v>
                </c:pt>
                <c:pt idx="124">
                  <c:v>3.0517200000000004E-4</c:v>
                </c:pt>
                <c:pt idx="125">
                  <c:v>3.0723000000000002E-4</c:v>
                </c:pt>
                <c:pt idx="126">
                  <c:v>3.1046399999999999E-4</c:v>
                </c:pt>
                <c:pt idx="127">
                  <c:v>3.1311000000000007E-4</c:v>
                </c:pt>
                <c:pt idx="128">
                  <c:v>3.15168E-4</c:v>
                </c:pt>
                <c:pt idx="129">
                  <c:v>3.1722599999999999E-4</c:v>
                </c:pt>
                <c:pt idx="130">
                  <c:v>3.2046000000000011E-4</c:v>
                </c:pt>
                <c:pt idx="131">
                  <c:v>3.2251799999999999E-4</c:v>
                </c:pt>
                <c:pt idx="132">
                  <c:v>3.2457600000000003E-4</c:v>
                </c:pt>
                <c:pt idx="133">
                  <c:v>3.2722200000000006E-4</c:v>
                </c:pt>
                <c:pt idx="134">
                  <c:v>3.2986800000000003E-4</c:v>
                </c:pt>
                <c:pt idx="135">
                  <c:v>3.3192600000000002E-4</c:v>
                </c:pt>
                <c:pt idx="136">
                  <c:v>3.3427799999999997E-4</c:v>
                </c:pt>
                <c:pt idx="137">
                  <c:v>3.375120000000001E-4</c:v>
                </c:pt>
                <c:pt idx="138">
                  <c:v>3.3957000000000003E-4</c:v>
                </c:pt>
                <c:pt idx="139">
                  <c:v>3.4162800000000002E-4</c:v>
                </c:pt>
                <c:pt idx="140">
                  <c:v>3.442740000000001E-4</c:v>
                </c:pt>
                <c:pt idx="141">
                  <c:v>3.4721400000000009E-4</c:v>
                </c:pt>
                <c:pt idx="142">
                  <c:v>3.4927199999999997E-4</c:v>
                </c:pt>
                <c:pt idx="143">
                  <c:v>3.5162400000000003E-4</c:v>
                </c:pt>
                <c:pt idx="144">
                  <c:v>3.5456400000000008E-4</c:v>
                </c:pt>
                <c:pt idx="145">
                  <c:v>3.5721E-4</c:v>
                </c:pt>
                <c:pt idx="146">
                  <c:v>3.5897400000000008E-4</c:v>
                </c:pt>
                <c:pt idx="147">
                  <c:v>3.6132600000000003E-4</c:v>
                </c:pt>
                <c:pt idx="148">
                  <c:v>3.6426600000000008E-4</c:v>
                </c:pt>
                <c:pt idx="149">
                  <c:v>3.6661800000000003E-4</c:v>
                </c:pt>
                <c:pt idx="150">
                  <c:v>3.6867600000000007E-4</c:v>
                </c:pt>
                <c:pt idx="151">
                  <c:v>3.7132200000000005E-4</c:v>
                </c:pt>
                <c:pt idx="152">
                  <c:v>3.7396800000000008E-4</c:v>
                </c:pt>
                <c:pt idx="153">
                  <c:v>3.7602600000000006E-4</c:v>
                </c:pt>
                <c:pt idx="154">
                  <c:v>3.7837800000000002E-4</c:v>
                </c:pt>
                <c:pt idx="155">
                  <c:v>3.8131800000000006E-4</c:v>
                </c:pt>
                <c:pt idx="156">
                  <c:v>3.8396400000000004E-4</c:v>
                </c:pt>
                <c:pt idx="157">
                  <c:v>3.8572800000000006E-4</c:v>
                </c:pt>
                <c:pt idx="158">
                  <c:v>3.8866800000000011E-4</c:v>
                </c:pt>
                <c:pt idx="159">
                  <c:v>3.916080000000001E-4</c:v>
                </c:pt>
                <c:pt idx="160">
                  <c:v>3.9337200000000001E-4</c:v>
                </c:pt>
                <c:pt idx="161">
                  <c:v>3.9543000000000005E-4</c:v>
                </c:pt>
                <c:pt idx="162">
                  <c:v>3.9837000000000005E-4</c:v>
                </c:pt>
                <c:pt idx="163">
                  <c:v>4.0072200000000011E-4</c:v>
                </c:pt>
                <c:pt idx="164">
                  <c:v>4.027800000000001E-4</c:v>
                </c:pt>
                <c:pt idx="165">
                  <c:v>4.0542600000000002E-4</c:v>
                </c:pt>
                <c:pt idx="166">
                  <c:v>4.0866000000000009E-4</c:v>
                </c:pt>
                <c:pt idx="167">
                  <c:v>4.1042400000000005E-4</c:v>
                </c:pt>
                <c:pt idx="168">
                  <c:v>4.1248200000000004E-4</c:v>
                </c:pt>
                <c:pt idx="169">
                  <c:v>4.15716E-4</c:v>
                </c:pt>
                <c:pt idx="170">
                  <c:v>4.1836200000000014E-4</c:v>
                </c:pt>
                <c:pt idx="171">
                  <c:v>4.2012600000000005E-4</c:v>
                </c:pt>
                <c:pt idx="172">
                  <c:v>4.2277200000000008E-4</c:v>
                </c:pt>
                <c:pt idx="173">
                  <c:v>4.2571200000000002E-4</c:v>
                </c:pt>
                <c:pt idx="174">
                  <c:v>4.2777000000000001E-4</c:v>
                </c:pt>
                <c:pt idx="175">
                  <c:v>4.2982799999999999E-4</c:v>
                </c:pt>
                <c:pt idx="176">
                  <c:v>4.3247400000000002E-4</c:v>
                </c:pt>
                <c:pt idx="177">
                  <c:v>4.3511999999999994E-4</c:v>
                </c:pt>
                <c:pt idx="178">
                  <c:v>4.3717800000000003E-4</c:v>
                </c:pt>
                <c:pt idx="179">
                  <c:v>4.3982400000000006E-4</c:v>
                </c:pt>
                <c:pt idx="180">
                  <c:v>4.42764E-4</c:v>
                </c:pt>
                <c:pt idx="181">
                  <c:v>4.4511600000000007E-4</c:v>
                </c:pt>
                <c:pt idx="182">
                  <c:v>4.4717400000000005E-4</c:v>
                </c:pt>
                <c:pt idx="183">
                  <c:v>4.4952600000000001E-4</c:v>
                </c:pt>
                <c:pt idx="184">
                  <c:v>4.5275999999999997E-4</c:v>
                </c:pt>
                <c:pt idx="185">
                  <c:v>4.5481800000000001E-4</c:v>
                </c:pt>
                <c:pt idx="186">
                  <c:v>4.568760000000001E-4</c:v>
                </c:pt>
                <c:pt idx="187">
                  <c:v>4.598160000000001E-4</c:v>
                </c:pt>
                <c:pt idx="188">
                  <c:v>4.6216800000000005E-4</c:v>
                </c:pt>
                <c:pt idx="189">
                  <c:v>4.6422600000000004E-4</c:v>
                </c:pt>
                <c:pt idx="190">
                  <c:v>4.6687200000000007E-4</c:v>
                </c:pt>
                <c:pt idx="191">
                  <c:v>4.6951800000000004E-4</c:v>
                </c:pt>
                <c:pt idx="192">
                  <c:v>4.7157600000000013E-4</c:v>
                </c:pt>
                <c:pt idx="193">
                  <c:v>4.7392800000000009E-4</c:v>
                </c:pt>
                <c:pt idx="194">
                  <c:v>4.7686800000000008E-4</c:v>
                </c:pt>
                <c:pt idx="195">
                  <c:v>4.79514E-4</c:v>
                </c:pt>
                <c:pt idx="196">
                  <c:v>4.8127800000000008E-4</c:v>
                </c:pt>
                <c:pt idx="197">
                  <c:v>4.8363000000000003E-4</c:v>
                </c:pt>
                <c:pt idx="198">
                  <c:v>4.8657000000000013E-4</c:v>
                </c:pt>
                <c:pt idx="199">
                  <c:v>4.89216E-4</c:v>
                </c:pt>
                <c:pt idx="200">
                  <c:v>4.9127399999999999E-4</c:v>
                </c:pt>
                <c:pt idx="201">
                  <c:v>4.9421399999999998E-4</c:v>
                </c:pt>
                <c:pt idx="202">
                  <c:v>4.9686000000000001E-4</c:v>
                </c:pt>
                <c:pt idx="203">
                  <c:v>4.98918E-4</c:v>
                </c:pt>
                <c:pt idx="204">
                  <c:v>5.0097599999999998E-4</c:v>
                </c:pt>
                <c:pt idx="205">
                  <c:v>5.0391599999999998E-4</c:v>
                </c:pt>
                <c:pt idx="206">
                  <c:v>5.0626800000000004E-4</c:v>
                </c:pt>
                <c:pt idx="207">
                  <c:v>5.0832600000000003E-4</c:v>
                </c:pt>
                <c:pt idx="208">
                  <c:v>5.1067800000000009E-4</c:v>
                </c:pt>
                <c:pt idx="209">
                  <c:v>5.1391200000000005E-4</c:v>
                </c:pt>
                <c:pt idx="210">
                  <c:v>5.1567600000000007E-4</c:v>
                </c:pt>
                <c:pt idx="211">
                  <c:v>5.1802800000000002E-4</c:v>
                </c:pt>
                <c:pt idx="212">
                  <c:v>5.2096800000000002E-4</c:v>
                </c:pt>
                <c:pt idx="213">
                  <c:v>5.2361400000000005E-4</c:v>
                </c:pt>
                <c:pt idx="214">
                  <c:v>5.2567200000000003E-4</c:v>
                </c:pt>
                <c:pt idx="215">
                  <c:v>5.2831800000000006E-4</c:v>
                </c:pt>
                <c:pt idx="216">
                  <c:v>5.3125800000000006E-4</c:v>
                </c:pt>
                <c:pt idx="217">
                  <c:v>5.3302199999999997E-4</c:v>
                </c:pt>
                <c:pt idx="218">
                  <c:v>5.3537400000000003E-4</c:v>
                </c:pt>
                <c:pt idx="219">
                  <c:v>5.3801999999999995E-4</c:v>
                </c:pt>
                <c:pt idx="220">
                  <c:v>5.4066600000000008E-4</c:v>
                </c:pt>
                <c:pt idx="221">
                  <c:v>5.424300000000001E-4</c:v>
                </c:pt>
                <c:pt idx="222">
                  <c:v>5.4507600000000002E-4</c:v>
                </c:pt>
                <c:pt idx="223">
                  <c:v>5.4830999999999999E-4</c:v>
                </c:pt>
                <c:pt idx="224">
                  <c:v>5.5036799999999997E-4</c:v>
                </c:pt>
                <c:pt idx="225">
                  <c:v>5.5213199999999999E-4</c:v>
                </c:pt>
                <c:pt idx="226">
                  <c:v>5.5477800000000013E-4</c:v>
                </c:pt>
                <c:pt idx="227">
                  <c:v>5.5771800000000012E-4</c:v>
                </c:pt>
                <c:pt idx="228">
                  <c:v>5.6007000000000008E-4</c:v>
                </c:pt>
                <c:pt idx="229">
                  <c:v>5.6242200000000003E-4</c:v>
                </c:pt>
                <c:pt idx="230">
                  <c:v>5.6536200000000003E-4</c:v>
                </c:pt>
                <c:pt idx="231">
                  <c:v>5.6771399999999998E-4</c:v>
                </c:pt>
                <c:pt idx="232">
                  <c:v>5.6947800000000011E-4</c:v>
                </c:pt>
                <c:pt idx="233">
                  <c:v>5.7212400000000003E-4</c:v>
                </c:pt>
                <c:pt idx="234">
                  <c:v>5.7477000000000006E-4</c:v>
                </c:pt>
                <c:pt idx="235">
                  <c:v>5.7712200000000001E-4</c:v>
                </c:pt>
                <c:pt idx="236">
                  <c:v>5.7947399999999996E-4</c:v>
                </c:pt>
                <c:pt idx="237">
                  <c:v>5.8241400000000007E-4</c:v>
                </c:pt>
                <c:pt idx="238">
                  <c:v>5.8476600000000002E-4</c:v>
                </c:pt>
                <c:pt idx="239">
                  <c:v>5.8653000000000004E-4</c:v>
                </c:pt>
                <c:pt idx="240">
                  <c:v>5.8888199999999999E-4</c:v>
                </c:pt>
                <c:pt idx="241">
                  <c:v>5.9211600000000006E-4</c:v>
                </c:pt>
                <c:pt idx="242">
                  <c:v>5.9446800000000012E-4</c:v>
                </c:pt>
                <c:pt idx="243">
                  <c:v>5.9652600000000011E-4</c:v>
                </c:pt>
                <c:pt idx="244">
                  <c:v>5.994660000000001E-4</c:v>
                </c:pt>
                <c:pt idx="245">
                  <c:v>6.0181800000000006E-4</c:v>
                </c:pt>
                <c:pt idx="246">
                  <c:v>6.0387600000000004E-4</c:v>
                </c:pt>
                <c:pt idx="247">
                  <c:v>6.0622800000000011E-4</c:v>
                </c:pt>
                <c:pt idx="248">
                  <c:v>6.0916799999999988E-4</c:v>
                </c:pt>
                <c:pt idx="249">
                  <c:v>6.1122600000000009E-4</c:v>
                </c:pt>
                <c:pt idx="250">
                  <c:v>6.1328400000000007E-4</c:v>
                </c:pt>
                <c:pt idx="251">
                  <c:v>6.1651800000000004E-4</c:v>
                </c:pt>
                <c:pt idx="252">
                  <c:v>6.1916400000000006E-4</c:v>
                </c:pt>
                <c:pt idx="253">
                  <c:v>6.2092799999999997E-4</c:v>
                </c:pt>
                <c:pt idx="254">
                  <c:v>6.2328000000000004E-4</c:v>
                </c:pt>
                <c:pt idx="255">
                  <c:v>6.2622000000000014E-4</c:v>
                </c:pt>
                <c:pt idx="256">
                  <c:v>6.2886600000000006E-4</c:v>
                </c:pt>
                <c:pt idx="257">
                  <c:v>6.3121800000000001E-4</c:v>
                </c:pt>
                <c:pt idx="258">
                  <c:v>6.3386400000000004E-4</c:v>
                </c:pt>
                <c:pt idx="259">
                  <c:v>6.3650999999999996E-4</c:v>
                </c:pt>
                <c:pt idx="260">
                  <c:v>6.3827399999999998E-4</c:v>
                </c:pt>
                <c:pt idx="261">
                  <c:v>6.4062600000000015E-4</c:v>
                </c:pt>
                <c:pt idx="262">
                  <c:v>6.4327200000000007E-4</c:v>
                </c:pt>
                <c:pt idx="263">
                  <c:v>6.459180000000001E-4</c:v>
                </c:pt>
                <c:pt idx="264">
                  <c:v>6.4797600000000009E-4</c:v>
                </c:pt>
                <c:pt idx="265">
                  <c:v>6.5062200000000001E-4</c:v>
                </c:pt>
                <c:pt idx="266">
                  <c:v>6.5385600000000008E-4</c:v>
                </c:pt>
                <c:pt idx="267">
                  <c:v>6.556200000000001E-4</c:v>
                </c:pt>
                <c:pt idx="268">
                  <c:v>6.5767800000000008E-4</c:v>
                </c:pt>
                <c:pt idx="269">
                  <c:v>6.6061800000000008E-4</c:v>
                </c:pt>
                <c:pt idx="270">
                  <c:v>6.63264E-4</c:v>
                </c:pt>
                <c:pt idx="271">
                  <c:v>6.6502800000000013E-4</c:v>
                </c:pt>
                <c:pt idx="272">
                  <c:v>6.6767400000000005E-4</c:v>
                </c:pt>
                <c:pt idx="273">
                  <c:v>6.7061400000000015E-4</c:v>
                </c:pt>
                <c:pt idx="274">
                  <c:v>6.7296599999999999E-4</c:v>
                </c:pt>
                <c:pt idx="275">
                  <c:v>6.750240000000002E-4</c:v>
                </c:pt>
                <c:pt idx="276">
                  <c:v>6.7767000000000012E-4</c:v>
                </c:pt>
                <c:pt idx="277">
                  <c:v>6.8031600000000004E-4</c:v>
                </c:pt>
                <c:pt idx="278">
                  <c:v>6.8237400000000013E-4</c:v>
                </c:pt>
                <c:pt idx="279">
                  <c:v>6.8472600000000008E-4</c:v>
                </c:pt>
                <c:pt idx="280">
                  <c:v>6.8796000000000005E-4</c:v>
                </c:pt>
                <c:pt idx="281">
                  <c:v>6.9001800000000003E-4</c:v>
                </c:pt>
                <c:pt idx="282">
                  <c:v>6.9178199999999994E-4</c:v>
                </c:pt>
                <c:pt idx="283">
                  <c:v>6.9442800000000019E-4</c:v>
                </c:pt>
                <c:pt idx="284">
                  <c:v>6.9736800000000008E-4</c:v>
                </c:pt>
                <c:pt idx="285">
                  <c:v>6.9972000000000003E-4</c:v>
                </c:pt>
                <c:pt idx="286">
                  <c:v>7.0207200000000009E-4</c:v>
                </c:pt>
                <c:pt idx="287">
                  <c:v>7.0501200000000009E-4</c:v>
                </c:pt>
                <c:pt idx="288">
                  <c:v>7.0736400000000004E-4</c:v>
                </c:pt>
                <c:pt idx="289">
                  <c:v>7.0912800000000017E-4</c:v>
                </c:pt>
                <c:pt idx="290">
                  <c:v>7.1177400000000009E-4</c:v>
                </c:pt>
                <c:pt idx="291">
                  <c:v>7.1442000000000001E-4</c:v>
                </c:pt>
                <c:pt idx="292">
                  <c:v>7.164780000000001E-4</c:v>
                </c:pt>
                <c:pt idx="293">
                  <c:v>7.1883000000000005E-4</c:v>
                </c:pt>
                <c:pt idx="294">
                  <c:v>7.2176999999999994E-4</c:v>
                </c:pt>
                <c:pt idx="295">
                  <c:v>7.2441600000000019E-4</c:v>
                </c:pt>
                <c:pt idx="296">
                  <c:v>7.2647399999999996E-4</c:v>
                </c:pt>
                <c:pt idx="297">
                  <c:v>7.2882600000000013E-4</c:v>
                </c:pt>
                <c:pt idx="298">
                  <c:v>7.3176600000000012E-4</c:v>
                </c:pt>
                <c:pt idx="299">
                  <c:v>7.3411799999999997E-4</c:v>
                </c:pt>
                <c:pt idx="300">
                  <c:v>7.3617600000000017E-4</c:v>
                </c:pt>
                <c:pt idx="301">
                  <c:v>7.3911600000000006E-4</c:v>
                </c:pt>
                <c:pt idx="302">
                  <c:v>7.4146800000000001E-4</c:v>
                </c:pt>
                <c:pt idx="303">
                  <c:v>7.435260000000001E-4</c:v>
                </c:pt>
                <c:pt idx="304">
                  <c:v>7.4587799999999995E-4</c:v>
                </c:pt>
                <c:pt idx="305">
                  <c:v>7.4881800000000005E-4</c:v>
                </c:pt>
                <c:pt idx="306">
                  <c:v>7.5117000000000001E-4</c:v>
                </c:pt>
                <c:pt idx="307">
                  <c:v>7.5322799999999999E-4</c:v>
                </c:pt>
                <c:pt idx="308">
                  <c:v>7.5616799999999999E-4</c:v>
                </c:pt>
                <c:pt idx="309">
                  <c:v>7.5881400000000002E-4</c:v>
                </c:pt>
                <c:pt idx="310">
                  <c:v>7.6057800000000014E-4</c:v>
                </c:pt>
                <c:pt idx="311">
                  <c:v>7.629300000000001E-4</c:v>
                </c:pt>
                <c:pt idx="312">
                  <c:v>7.6587000000000009E-4</c:v>
                </c:pt>
                <c:pt idx="313">
                  <c:v>7.6851600000000001E-4</c:v>
                </c:pt>
                <c:pt idx="314">
                  <c:v>7.70574E-4</c:v>
                </c:pt>
                <c:pt idx="315">
                  <c:v>7.7292600000000006E-4</c:v>
                </c:pt>
                <c:pt idx="316">
                  <c:v>7.7586600000000016E-4</c:v>
                </c:pt>
                <c:pt idx="317">
                  <c:v>7.7792400000000015E-4</c:v>
                </c:pt>
                <c:pt idx="318">
                  <c:v>7.802760000000001E-4</c:v>
                </c:pt>
                <c:pt idx="319">
                  <c:v>7.8321600000000021E-4</c:v>
                </c:pt>
                <c:pt idx="320">
                  <c:v>7.8556800000000005E-4</c:v>
                </c:pt>
                <c:pt idx="321">
                  <c:v>7.8762600000000015E-4</c:v>
                </c:pt>
                <c:pt idx="322">
                  <c:v>7.9027200000000007E-4</c:v>
                </c:pt>
                <c:pt idx="323">
                  <c:v>7.9350600000000014E-4</c:v>
                </c:pt>
                <c:pt idx="324">
                  <c:v>7.9527000000000016E-4</c:v>
                </c:pt>
                <c:pt idx="325">
                  <c:v>7.9732800000000003E-4</c:v>
                </c:pt>
                <c:pt idx="326">
                  <c:v>7.9997400000000006E-4</c:v>
                </c:pt>
                <c:pt idx="327">
                  <c:v>8.0291400000000017E-4</c:v>
                </c:pt>
                <c:pt idx="328">
                  <c:v>8.0497199999999994E-4</c:v>
                </c:pt>
                <c:pt idx="329">
                  <c:v>8.0703000000000014E-4</c:v>
                </c:pt>
                <c:pt idx="330">
                  <c:v>8.0997000000000003E-4</c:v>
                </c:pt>
                <c:pt idx="331">
                  <c:v>8.1261600000000005E-4</c:v>
                </c:pt>
                <c:pt idx="332">
                  <c:v>8.1467400000000015E-4</c:v>
                </c:pt>
                <c:pt idx="333">
                  <c:v>8.1702599999999989E-4</c:v>
                </c:pt>
                <c:pt idx="334">
                  <c:v>8.1996599999999999E-4</c:v>
                </c:pt>
                <c:pt idx="335">
                  <c:v>8.2202400000000008E-4</c:v>
                </c:pt>
                <c:pt idx="336">
                  <c:v>8.2437600000000004E-4</c:v>
                </c:pt>
                <c:pt idx="337">
                  <c:v>8.2761000000000011E-4</c:v>
                </c:pt>
                <c:pt idx="338">
                  <c:v>8.2966799999999999E-4</c:v>
                </c:pt>
                <c:pt idx="339">
                  <c:v>8.31432E-4</c:v>
                </c:pt>
                <c:pt idx="340">
                  <c:v>8.3407800000000003E-4</c:v>
                </c:pt>
                <c:pt idx="341">
                  <c:v>8.3731200000000021E-4</c:v>
                </c:pt>
                <c:pt idx="342">
                  <c:v>8.3966400000000017E-4</c:v>
                </c:pt>
                <c:pt idx="343">
                  <c:v>8.4172200000000004E-4</c:v>
                </c:pt>
                <c:pt idx="344">
                  <c:v>8.4436800000000007E-4</c:v>
                </c:pt>
                <c:pt idx="345">
                  <c:v>8.470140000000001E-4</c:v>
                </c:pt>
                <c:pt idx="346">
                  <c:v>8.4877800000000012E-4</c:v>
                </c:pt>
                <c:pt idx="347">
                  <c:v>8.5142400000000004E-4</c:v>
                </c:pt>
                <c:pt idx="348">
                  <c:v>8.5406999999999996E-4</c:v>
                </c:pt>
                <c:pt idx="349">
                  <c:v>8.5612800000000016E-4</c:v>
                </c:pt>
                <c:pt idx="350">
                  <c:v>8.5848000000000001E-4</c:v>
                </c:pt>
                <c:pt idx="351">
                  <c:v>8.6200800000000015E-4</c:v>
                </c:pt>
                <c:pt idx="352">
                  <c:v>8.6435999999999989E-4</c:v>
                </c:pt>
                <c:pt idx="353">
                  <c:v>8.6612400000000013E-4</c:v>
                </c:pt>
                <c:pt idx="354">
                  <c:v>8.68182E-4</c:v>
                </c:pt>
                <c:pt idx="355">
                  <c:v>8.7141599999999997E-4</c:v>
                </c:pt>
              </c:numCache>
            </c:numRef>
          </c:xVal>
          <c:yVal>
            <c:numRef>
              <c:f>'plaster 5.1_41'!$G$9:$G$364</c:f>
              <c:numCache>
                <c:formatCode>General</c:formatCode>
                <c:ptCount val="356"/>
                <c:pt idx="0">
                  <c:v>0</c:v>
                </c:pt>
                <c:pt idx="1">
                  <c:v>4.9700850580356802E-2</c:v>
                </c:pt>
                <c:pt idx="2">
                  <c:v>1.6566950193452282E-2</c:v>
                </c:pt>
                <c:pt idx="3">
                  <c:v>3.313390038690453E-2</c:v>
                </c:pt>
                <c:pt idx="4">
                  <c:v>1.6566950193452282E-2</c:v>
                </c:pt>
                <c:pt idx="5">
                  <c:v>4.9700850580356802E-2</c:v>
                </c:pt>
                <c:pt idx="6">
                  <c:v>8.2834750967261367E-2</c:v>
                </c:pt>
                <c:pt idx="7">
                  <c:v>4.9700850580356802E-2</c:v>
                </c:pt>
                <c:pt idx="8">
                  <c:v>9.940170116071366E-2</c:v>
                </c:pt>
                <c:pt idx="9">
                  <c:v>0.11596865135416588</c:v>
                </c:pt>
                <c:pt idx="10">
                  <c:v>9.940170116071366E-2</c:v>
                </c:pt>
                <c:pt idx="11">
                  <c:v>8.2834750967261367E-2</c:v>
                </c:pt>
                <c:pt idx="12">
                  <c:v>8.2834750967261367E-2</c:v>
                </c:pt>
                <c:pt idx="13">
                  <c:v>9.940170116071366E-2</c:v>
                </c:pt>
                <c:pt idx="14">
                  <c:v>0.13253560154761818</c:v>
                </c:pt>
                <c:pt idx="15">
                  <c:v>0.11596865135416588</c:v>
                </c:pt>
                <c:pt idx="16">
                  <c:v>0.13253560154761818</c:v>
                </c:pt>
                <c:pt idx="17">
                  <c:v>0.11596865135416588</c:v>
                </c:pt>
                <c:pt idx="18">
                  <c:v>0.13253560154761818</c:v>
                </c:pt>
                <c:pt idx="19">
                  <c:v>0.13253560154761818</c:v>
                </c:pt>
                <c:pt idx="20">
                  <c:v>0.14910255174107045</c:v>
                </c:pt>
                <c:pt idx="21">
                  <c:v>0.14910255174107045</c:v>
                </c:pt>
                <c:pt idx="22">
                  <c:v>0.14910255174107045</c:v>
                </c:pt>
                <c:pt idx="23">
                  <c:v>0.16566950193452273</c:v>
                </c:pt>
                <c:pt idx="24">
                  <c:v>0.13253560154761818</c:v>
                </c:pt>
                <c:pt idx="25">
                  <c:v>0.18223645212797498</c:v>
                </c:pt>
                <c:pt idx="26">
                  <c:v>0.18223645212797498</c:v>
                </c:pt>
                <c:pt idx="27">
                  <c:v>0.23193730270833177</c:v>
                </c:pt>
                <c:pt idx="28">
                  <c:v>0.21537035251487952</c:v>
                </c:pt>
                <c:pt idx="29">
                  <c:v>0.19880340232142732</c:v>
                </c:pt>
                <c:pt idx="30">
                  <c:v>0.24850425290178413</c:v>
                </c:pt>
                <c:pt idx="31">
                  <c:v>0.24850425290178413</c:v>
                </c:pt>
                <c:pt idx="32">
                  <c:v>0.23193730270833177</c:v>
                </c:pt>
                <c:pt idx="33">
                  <c:v>0.24850425290178413</c:v>
                </c:pt>
                <c:pt idx="34">
                  <c:v>0.21537035251487952</c:v>
                </c:pt>
                <c:pt idx="35">
                  <c:v>0.28163815328868863</c:v>
                </c:pt>
                <c:pt idx="36">
                  <c:v>0.26507120309523635</c:v>
                </c:pt>
                <c:pt idx="37">
                  <c:v>0.23193730270833177</c:v>
                </c:pt>
                <c:pt idx="38">
                  <c:v>0.28163815328868863</c:v>
                </c:pt>
                <c:pt idx="39">
                  <c:v>0.28163815328868863</c:v>
                </c:pt>
                <c:pt idx="40">
                  <c:v>0.28163815328868863</c:v>
                </c:pt>
                <c:pt idx="41">
                  <c:v>0.28163815328868863</c:v>
                </c:pt>
                <c:pt idx="42">
                  <c:v>0.29820510348214091</c:v>
                </c:pt>
                <c:pt idx="43">
                  <c:v>0.28163815328868863</c:v>
                </c:pt>
                <c:pt idx="44">
                  <c:v>0.29820510348214091</c:v>
                </c:pt>
                <c:pt idx="45">
                  <c:v>0.33133900386904547</c:v>
                </c:pt>
                <c:pt idx="46">
                  <c:v>0.31477205367559319</c:v>
                </c:pt>
                <c:pt idx="47">
                  <c:v>0.29820510348214091</c:v>
                </c:pt>
                <c:pt idx="48">
                  <c:v>0.36447290425595003</c:v>
                </c:pt>
                <c:pt idx="49">
                  <c:v>0.36447290425595003</c:v>
                </c:pt>
                <c:pt idx="50">
                  <c:v>0.34790595406249775</c:v>
                </c:pt>
                <c:pt idx="51">
                  <c:v>0.36447290425595003</c:v>
                </c:pt>
                <c:pt idx="52">
                  <c:v>0.36447290425595003</c:v>
                </c:pt>
                <c:pt idx="53">
                  <c:v>0.3810398544494023</c:v>
                </c:pt>
                <c:pt idx="54">
                  <c:v>0.3810398544494023</c:v>
                </c:pt>
                <c:pt idx="55">
                  <c:v>0.39760680464285458</c:v>
                </c:pt>
                <c:pt idx="56">
                  <c:v>0.3810398544494023</c:v>
                </c:pt>
                <c:pt idx="57">
                  <c:v>0.39760680464285458</c:v>
                </c:pt>
                <c:pt idx="58">
                  <c:v>0.39760680464285458</c:v>
                </c:pt>
                <c:pt idx="59">
                  <c:v>0.41417375483630681</c:v>
                </c:pt>
                <c:pt idx="60">
                  <c:v>0.43074070502975903</c:v>
                </c:pt>
                <c:pt idx="61">
                  <c:v>0.41417375483630681</c:v>
                </c:pt>
                <c:pt idx="62">
                  <c:v>0.44730765522321131</c:v>
                </c:pt>
                <c:pt idx="63">
                  <c:v>0.43074070502975903</c:v>
                </c:pt>
                <c:pt idx="64">
                  <c:v>0.46387460541666364</c:v>
                </c:pt>
                <c:pt idx="65">
                  <c:v>0.44730765522321131</c:v>
                </c:pt>
                <c:pt idx="66">
                  <c:v>0.43074070502975903</c:v>
                </c:pt>
                <c:pt idx="67">
                  <c:v>0.48044155561011587</c:v>
                </c:pt>
                <c:pt idx="68">
                  <c:v>0.46387460541666364</c:v>
                </c:pt>
                <c:pt idx="69">
                  <c:v>0.48044155561011587</c:v>
                </c:pt>
                <c:pt idx="70">
                  <c:v>0.49700850580356826</c:v>
                </c:pt>
                <c:pt idx="71">
                  <c:v>0.51357545599702048</c:v>
                </c:pt>
                <c:pt idx="72">
                  <c:v>0.51357545599702048</c:v>
                </c:pt>
                <c:pt idx="73">
                  <c:v>0.49700850580356826</c:v>
                </c:pt>
                <c:pt idx="74">
                  <c:v>0.49700850580356826</c:v>
                </c:pt>
                <c:pt idx="75">
                  <c:v>0.51357545599702048</c:v>
                </c:pt>
                <c:pt idx="76">
                  <c:v>0.51357545599702048</c:v>
                </c:pt>
                <c:pt idx="77">
                  <c:v>0.5301424061904727</c:v>
                </c:pt>
                <c:pt idx="78">
                  <c:v>0.5301424061904727</c:v>
                </c:pt>
                <c:pt idx="79">
                  <c:v>0.56327630657737726</c:v>
                </c:pt>
                <c:pt idx="80">
                  <c:v>0.56327630657737726</c:v>
                </c:pt>
                <c:pt idx="81">
                  <c:v>0.54670935638392493</c:v>
                </c:pt>
                <c:pt idx="82">
                  <c:v>0.56327630657737726</c:v>
                </c:pt>
                <c:pt idx="83">
                  <c:v>0.57984325677082948</c:v>
                </c:pt>
                <c:pt idx="84">
                  <c:v>0.57984325677082948</c:v>
                </c:pt>
                <c:pt idx="85">
                  <c:v>0.62954410735118638</c:v>
                </c:pt>
                <c:pt idx="86">
                  <c:v>0.61297715715773415</c:v>
                </c:pt>
                <c:pt idx="87">
                  <c:v>0.61297715715773415</c:v>
                </c:pt>
                <c:pt idx="88">
                  <c:v>0.61297715715773415</c:v>
                </c:pt>
                <c:pt idx="89">
                  <c:v>0.62954410735118638</c:v>
                </c:pt>
                <c:pt idx="90">
                  <c:v>0.62954410735118638</c:v>
                </c:pt>
                <c:pt idx="91">
                  <c:v>0.66267800773809094</c:v>
                </c:pt>
                <c:pt idx="92">
                  <c:v>0.67924495793154338</c:v>
                </c:pt>
                <c:pt idx="93">
                  <c:v>0.6461110575446386</c:v>
                </c:pt>
                <c:pt idx="94">
                  <c:v>0.69581190812499549</c:v>
                </c:pt>
                <c:pt idx="95">
                  <c:v>0.67924495793154338</c:v>
                </c:pt>
                <c:pt idx="96">
                  <c:v>0.69581190812499549</c:v>
                </c:pt>
                <c:pt idx="97">
                  <c:v>0.69581190812499549</c:v>
                </c:pt>
                <c:pt idx="98">
                  <c:v>0.71237885831844772</c:v>
                </c:pt>
                <c:pt idx="99">
                  <c:v>0.69581190812499549</c:v>
                </c:pt>
                <c:pt idx="100">
                  <c:v>0.69581190812499549</c:v>
                </c:pt>
                <c:pt idx="101">
                  <c:v>0.69581190812499549</c:v>
                </c:pt>
                <c:pt idx="102">
                  <c:v>0.71237885831844772</c:v>
                </c:pt>
                <c:pt idx="103">
                  <c:v>0.74551275870535216</c:v>
                </c:pt>
                <c:pt idx="104">
                  <c:v>0.76207970889880461</c:v>
                </c:pt>
                <c:pt idx="105">
                  <c:v>0.76207970889880461</c:v>
                </c:pt>
                <c:pt idx="106">
                  <c:v>0.77864665909225694</c:v>
                </c:pt>
                <c:pt idx="107">
                  <c:v>0.77864665909225694</c:v>
                </c:pt>
                <c:pt idx="108">
                  <c:v>0.76207970889880461</c:v>
                </c:pt>
                <c:pt idx="109">
                  <c:v>0.77864665909225694</c:v>
                </c:pt>
                <c:pt idx="110">
                  <c:v>0.76207970889880461</c:v>
                </c:pt>
                <c:pt idx="111">
                  <c:v>0.79521360928570917</c:v>
                </c:pt>
                <c:pt idx="112">
                  <c:v>0.82834750967261361</c:v>
                </c:pt>
                <c:pt idx="113">
                  <c:v>0.81178055947916139</c:v>
                </c:pt>
                <c:pt idx="114">
                  <c:v>0.84491445986606595</c:v>
                </c:pt>
                <c:pt idx="115">
                  <c:v>0.82834750967261361</c:v>
                </c:pt>
                <c:pt idx="116">
                  <c:v>0.81178055947916139</c:v>
                </c:pt>
                <c:pt idx="117">
                  <c:v>0.89461531044642262</c:v>
                </c:pt>
                <c:pt idx="118">
                  <c:v>0.86148141005951806</c:v>
                </c:pt>
                <c:pt idx="119">
                  <c:v>0.89461531044642262</c:v>
                </c:pt>
                <c:pt idx="120">
                  <c:v>0.84491445986606595</c:v>
                </c:pt>
                <c:pt idx="121">
                  <c:v>0.87804836025297051</c:v>
                </c:pt>
                <c:pt idx="122">
                  <c:v>0.89461531044642262</c:v>
                </c:pt>
                <c:pt idx="123">
                  <c:v>0.87804836025297051</c:v>
                </c:pt>
                <c:pt idx="124">
                  <c:v>0.94431616102677962</c:v>
                </c:pt>
                <c:pt idx="125">
                  <c:v>0.91118226063987517</c:v>
                </c:pt>
                <c:pt idx="126">
                  <c:v>0.91118226063987517</c:v>
                </c:pt>
                <c:pt idx="127">
                  <c:v>0.94431616102677962</c:v>
                </c:pt>
                <c:pt idx="128">
                  <c:v>0.92774921083332729</c:v>
                </c:pt>
                <c:pt idx="129">
                  <c:v>0.94431616102677962</c:v>
                </c:pt>
                <c:pt idx="130">
                  <c:v>0.96088311122023173</c:v>
                </c:pt>
                <c:pt idx="131">
                  <c:v>0.94431616102677962</c:v>
                </c:pt>
                <c:pt idx="132">
                  <c:v>0.96088311122023173</c:v>
                </c:pt>
                <c:pt idx="133">
                  <c:v>0.94431616102677962</c:v>
                </c:pt>
                <c:pt idx="134">
                  <c:v>0.99401701160713651</c:v>
                </c:pt>
                <c:pt idx="135">
                  <c:v>0.97745006141368407</c:v>
                </c:pt>
                <c:pt idx="136">
                  <c:v>0.96088311122023173</c:v>
                </c:pt>
                <c:pt idx="137">
                  <c:v>0.97745006141368407</c:v>
                </c:pt>
                <c:pt idx="138">
                  <c:v>1.0105839618005887</c:v>
                </c:pt>
                <c:pt idx="139">
                  <c:v>1.0271509119940407</c:v>
                </c:pt>
                <c:pt idx="140">
                  <c:v>1.0105839618005887</c:v>
                </c:pt>
                <c:pt idx="141">
                  <c:v>1.0271509119940407</c:v>
                </c:pt>
                <c:pt idx="142">
                  <c:v>1.0271509119940407</c:v>
                </c:pt>
                <c:pt idx="143">
                  <c:v>1.0437178621874934</c:v>
                </c:pt>
                <c:pt idx="144">
                  <c:v>1.0768517625743979</c:v>
                </c:pt>
                <c:pt idx="145">
                  <c:v>1.0602848123809456</c:v>
                </c:pt>
                <c:pt idx="146">
                  <c:v>1.0768517625743979</c:v>
                </c:pt>
                <c:pt idx="147">
                  <c:v>1.0934187127678499</c:v>
                </c:pt>
                <c:pt idx="148">
                  <c:v>1.0934187127678499</c:v>
                </c:pt>
                <c:pt idx="149">
                  <c:v>1.1099856629613021</c:v>
                </c:pt>
                <c:pt idx="150">
                  <c:v>1.1099856629613021</c:v>
                </c:pt>
                <c:pt idx="151">
                  <c:v>1.1265526131547543</c:v>
                </c:pt>
                <c:pt idx="152">
                  <c:v>1.1265526131547543</c:v>
                </c:pt>
                <c:pt idx="153">
                  <c:v>1.1265526131547543</c:v>
                </c:pt>
                <c:pt idx="154">
                  <c:v>1.1431195633482072</c:v>
                </c:pt>
                <c:pt idx="155">
                  <c:v>1.1762534637351114</c:v>
                </c:pt>
                <c:pt idx="156">
                  <c:v>1.1431195633482072</c:v>
                </c:pt>
                <c:pt idx="157">
                  <c:v>1.1596865135416592</c:v>
                </c:pt>
                <c:pt idx="158">
                  <c:v>1.1762534637351114</c:v>
                </c:pt>
                <c:pt idx="159">
                  <c:v>1.1762534637351114</c:v>
                </c:pt>
                <c:pt idx="160">
                  <c:v>1.1928204139285636</c:v>
                </c:pt>
                <c:pt idx="161">
                  <c:v>1.1928204139285636</c:v>
                </c:pt>
                <c:pt idx="162">
                  <c:v>1.1928204139285636</c:v>
                </c:pt>
                <c:pt idx="163">
                  <c:v>1.2093873641220159</c:v>
                </c:pt>
                <c:pt idx="164">
                  <c:v>1.1928204139285636</c:v>
                </c:pt>
                <c:pt idx="165">
                  <c:v>1.1928204139285636</c:v>
                </c:pt>
                <c:pt idx="166">
                  <c:v>1.259088214702373</c:v>
                </c:pt>
                <c:pt idx="167">
                  <c:v>1.2259543143154679</c:v>
                </c:pt>
                <c:pt idx="168">
                  <c:v>1.259088214702373</c:v>
                </c:pt>
                <c:pt idx="169">
                  <c:v>1.2425212645089208</c:v>
                </c:pt>
                <c:pt idx="170">
                  <c:v>1.3087890652827296</c:v>
                </c:pt>
                <c:pt idx="171">
                  <c:v>1.2922221150892772</c:v>
                </c:pt>
                <c:pt idx="172">
                  <c:v>1.3253560154761819</c:v>
                </c:pt>
                <c:pt idx="173">
                  <c:v>1.2922221150892772</c:v>
                </c:pt>
                <c:pt idx="174">
                  <c:v>1.3253560154761819</c:v>
                </c:pt>
                <c:pt idx="175">
                  <c:v>1.275655164895825</c:v>
                </c:pt>
                <c:pt idx="176">
                  <c:v>1.3253560154761819</c:v>
                </c:pt>
                <c:pt idx="177">
                  <c:v>1.3419229656696339</c:v>
                </c:pt>
                <c:pt idx="178">
                  <c:v>1.3419229656696339</c:v>
                </c:pt>
                <c:pt idx="179">
                  <c:v>1.3750568660565383</c:v>
                </c:pt>
                <c:pt idx="180">
                  <c:v>1.3419229656696339</c:v>
                </c:pt>
                <c:pt idx="181">
                  <c:v>1.3419229656696339</c:v>
                </c:pt>
                <c:pt idx="182">
                  <c:v>1.3419229656696339</c:v>
                </c:pt>
                <c:pt idx="183">
                  <c:v>1.3750568660565383</c:v>
                </c:pt>
                <c:pt idx="184">
                  <c:v>1.4081907664434434</c:v>
                </c:pt>
                <c:pt idx="185">
                  <c:v>1.4081907664434434</c:v>
                </c:pt>
                <c:pt idx="186">
                  <c:v>1.4413246668303477</c:v>
                </c:pt>
                <c:pt idx="187">
                  <c:v>1.3916238162499912</c:v>
                </c:pt>
                <c:pt idx="188">
                  <c:v>1.4081907664434434</c:v>
                </c:pt>
                <c:pt idx="189">
                  <c:v>1.4247577166368954</c:v>
                </c:pt>
                <c:pt idx="190">
                  <c:v>1.4247577166368954</c:v>
                </c:pt>
                <c:pt idx="191">
                  <c:v>1.4247577166368954</c:v>
                </c:pt>
                <c:pt idx="192">
                  <c:v>1.4413246668303477</c:v>
                </c:pt>
                <c:pt idx="193">
                  <c:v>1.4413246668303477</c:v>
                </c:pt>
                <c:pt idx="194">
                  <c:v>1.4744585672172525</c:v>
                </c:pt>
                <c:pt idx="195">
                  <c:v>1.5075924676041568</c:v>
                </c:pt>
                <c:pt idx="196">
                  <c:v>1.5075924676041568</c:v>
                </c:pt>
                <c:pt idx="197">
                  <c:v>1.5075924676041568</c:v>
                </c:pt>
                <c:pt idx="198">
                  <c:v>1.4910255174107045</c:v>
                </c:pt>
                <c:pt idx="199">
                  <c:v>1.5241594177976092</c:v>
                </c:pt>
                <c:pt idx="200">
                  <c:v>1.5075924676041568</c:v>
                </c:pt>
                <c:pt idx="201">
                  <c:v>1.5075924676041568</c:v>
                </c:pt>
                <c:pt idx="202">
                  <c:v>1.5075924676041568</c:v>
                </c:pt>
                <c:pt idx="203">
                  <c:v>1.5738602683779661</c:v>
                </c:pt>
                <c:pt idx="204">
                  <c:v>1.5407263679910612</c:v>
                </c:pt>
                <c:pt idx="205">
                  <c:v>1.5904272185714186</c:v>
                </c:pt>
                <c:pt idx="206">
                  <c:v>1.5738602683779661</c:v>
                </c:pt>
                <c:pt idx="207">
                  <c:v>1.5572933181845134</c:v>
                </c:pt>
                <c:pt idx="208">
                  <c:v>1.5904272185714186</c:v>
                </c:pt>
                <c:pt idx="209">
                  <c:v>1.5738602683779661</c:v>
                </c:pt>
                <c:pt idx="210">
                  <c:v>1.6401280691517748</c:v>
                </c:pt>
                <c:pt idx="211">
                  <c:v>1.6069941687648706</c:v>
                </c:pt>
                <c:pt idx="212">
                  <c:v>1.6235611189583228</c:v>
                </c:pt>
                <c:pt idx="213">
                  <c:v>1.656695019345227</c:v>
                </c:pt>
                <c:pt idx="214">
                  <c:v>1.6732619695386799</c:v>
                </c:pt>
                <c:pt idx="215">
                  <c:v>1.6401280691517748</c:v>
                </c:pt>
                <c:pt idx="216">
                  <c:v>1.656695019345227</c:v>
                </c:pt>
                <c:pt idx="217">
                  <c:v>1.6898289197321319</c:v>
                </c:pt>
                <c:pt idx="218">
                  <c:v>1.7063958699255841</c:v>
                </c:pt>
                <c:pt idx="219">
                  <c:v>1.6732619695386799</c:v>
                </c:pt>
                <c:pt idx="220">
                  <c:v>1.6898289197321319</c:v>
                </c:pt>
                <c:pt idx="221">
                  <c:v>1.6732619695386799</c:v>
                </c:pt>
                <c:pt idx="222">
                  <c:v>1.6732619695386799</c:v>
                </c:pt>
                <c:pt idx="223">
                  <c:v>1.7395297703124888</c:v>
                </c:pt>
                <c:pt idx="224">
                  <c:v>1.7726636706993935</c:v>
                </c:pt>
                <c:pt idx="225">
                  <c:v>1.7395297703124888</c:v>
                </c:pt>
                <c:pt idx="226">
                  <c:v>1.7560967205059408</c:v>
                </c:pt>
                <c:pt idx="227">
                  <c:v>1.7560967205059408</c:v>
                </c:pt>
                <c:pt idx="228">
                  <c:v>1.8057975710862977</c:v>
                </c:pt>
                <c:pt idx="229">
                  <c:v>1.7726636706993935</c:v>
                </c:pt>
                <c:pt idx="230">
                  <c:v>1.7892306208928452</c:v>
                </c:pt>
                <c:pt idx="231">
                  <c:v>1.7560967205059408</c:v>
                </c:pt>
                <c:pt idx="232">
                  <c:v>1.7726636706993935</c:v>
                </c:pt>
                <c:pt idx="233">
                  <c:v>1.8057975710862977</c:v>
                </c:pt>
                <c:pt idx="234">
                  <c:v>1.7892306208928452</c:v>
                </c:pt>
                <c:pt idx="235">
                  <c:v>1.7892306208928452</c:v>
                </c:pt>
                <c:pt idx="236">
                  <c:v>1.8057975710862977</c:v>
                </c:pt>
                <c:pt idx="237">
                  <c:v>1.8223645212797503</c:v>
                </c:pt>
                <c:pt idx="238">
                  <c:v>1.8389314714732021</c:v>
                </c:pt>
                <c:pt idx="239">
                  <c:v>1.8554984216666548</c:v>
                </c:pt>
                <c:pt idx="240">
                  <c:v>1.8389314714732021</c:v>
                </c:pt>
                <c:pt idx="241">
                  <c:v>1.8720653718601068</c:v>
                </c:pt>
                <c:pt idx="242">
                  <c:v>1.8720653718601068</c:v>
                </c:pt>
                <c:pt idx="243">
                  <c:v>1.8720653718601068</c:v>
                </c:pt>
                <c:pt idx="244">
                  <c:v>1.9217662224404635</c:v>
                </c:pt>
                <c:pt idx="245">
                  <c:v>1.9051992722470115</c:v>
                </c:pt>
                <c:pt idx="246">
                  <c:v>1.9051992722470115</c:v>
                </c:pt>
                <c:pt idx="247">
                  <c:v>1.9383331726339157</c:v>
                </c:pt>
                <c:pt idx="248">
                  <c:v>1.9051992722470115</c:v>
                </c:pt>
                <c:pt idx="249">
                  <c:v>1.9549001228273681</c:v>
                </c:pt>
                <c:pt idx="250">
                  <c:v>1.9549001228273681</c:v>
                </c:pt>
                <c:pt idx="251">
                  <c:v>1.9714670730208208</c:v>
                </c:pt>
                <c:pt idx="252">
                  <c:v>1.9714670730208208</c:v>
                </c:pt>
                <c:pt idx="253">
                  <c:v>1.9714670730208208</c:v>
                </c:pt>
                <c:pt idx="254">
                  <c:v>1.9549001228273681</c:v>
                </c:pt>
                <c:pt idx="255">
                  <c:v>2.004600973407725</c:v>
                </c:pt>
                <c:pt idx="256">
                  <c:v>2.004600973407725</c:v>
                </c:pt>
                <c:pt idx="257">
                  <c:v>2.004600973407725</c:v>
                </c:pt>
                <c:pt idx="258">
                  <c:v>2.021167923601177</c:v>
                </c:pt>
                <c:pt idx="259">
                  <c:v>2.0377348737946295</c:v>
                </c:pt>
                <c:pt idx="260">
                  <c:v>2.0543018239880819</c:v>
                </c:pt>
                <c:pt idx="261">
                  <c:v>2.0377348737946295</c:v>
                </c:pt>
                <c:pt idx="262">
                  <c:v>2.0543018239880819</c:v>
                </c:pt>
                <c:pt idx="263">
                  <c:v>2.0708687741815344</c:v>
                </c:pt>
                <c:pt idx="264">
                  <c:v>2.0377348737946295</c:v>
                </c:pt>
                <c:pt idx="265">
                  <c:v>2.1205696247618908</c:v>
                </c:pt>
                <c:pt idx="266">
                  <c:v>2.0708687741815344</c:v>
                </c:pt>
                <c:pt idx="267">
                  <c:v>2.0708687741815344</c:v>
                </c:pt>
                <c:pt idx="268">
                  <c:v>2.0874357243749868</c:v>
                </c:pt>
                <c:pt idx="269">
                  <c:v>2.1040026745684384</c:v>
                </c:pt>
                <c:pt idx="270">
                  <c:v>2.1040026745684384</c:v>
                </c:pt>
                <c:pt idx="271">
                  <c:v>2.1040026745684384</c:v>
                </c:pt>
                <c:pt idx="272">
                  <c:v>2.1205696247618908</c:v>
                </c:pt>
                <c:pt idx="273">
                  <c:v>2.1702704753422477</c:v>
                </c:pt>
                <c:pt idx="274">
                  <c:v>2.1371365749553428</c:v>
                </c:pt>
                <c:pt idx="275">
                  <c:v>2.1537035251487961</c:v>
                </c:pt>
                <c:pt idx="276">
                  <c:v>2.1702704753422477</c:v>
                </c:pt>
                <c:pt idx="277">
                  <c:v>2.1868374255356997</c:v>
                </c:pt>
                <c:pt idx="278">
                  <c:v>2.2034043757291522</c:v>
                </c:pt>
                <c:pt idx="279">
                  <c:v>2.2034043757291522</c:v>
                </c:pt>
                <c:pt idx="280">
                  <c:v>2.1702704753422477</c:v>
                </c:pt>
                <c:pt idx="281">
                  <c:v>2.1868374255356997</c:v>
                </c:pt>
                <c:pt idx="282">
                  <c:v>2.2199713259226042</c:v>
                </c:pt>
                <c:pt idx="283">
                  <c:v>2.2034043757291522</c:v>
                </c:pt>
                <c:pt idx="284">
                  <c:v>2.2199713259226042</c:v>
                </c:pt>
                <c:pt idx="285">
                  <c:v>2.253105226309509</c:v>
                </c:pt>
                <c:pt idx="286">
                  <c:v>2.269672176502961</c:v>
                </c:pt>
                <c:pt idx="287">
                  <c:v>2.269672176502961</c:v>
                </c:pt>
                <c:pt idx="288">
                  <c:v>2.269672176502961</c:v>
                </c:pt>
                <c:pt idx="289">
                  <c:v>2.269672176502961</c:v>
                </c:pt>
                <c:pt idx="290">
                  <c:v>2.253105226309509</c:v>
                </c:pt>
                <c:pt idx="291">
                  <c:v>2.3028060768898659</c:v>
                </c:pt>
                <c:pt idx="292">
                  <c:v>2.3359399772767704</c:v>
                </c:pt>
                <c:pt idx="293">
                  <c:v>2.3028060768898659</c:v>
                </c:pt>
                <c:pt idx="294">
                  <c:v>2.3359399772767704</c:v>
                </c:pt>
                <c:pt idx="295">
                  <c:v>2.3028060768898659</c:v>
                </c:pt>
                <c:pt idx="296">
                  <c:v>2.3359399772767704</c:v>
                </c:pt>
                <c:pt idx="297">
                  <c:v>2.3359399772767704</c:v>
                </c:pt>
                <c:pt idx="298">
                  <c:v>2.3690738776636753</c:v>
                </c:pt>
                <c:pt idx="299">
                  <c:v>2.3690738776636753</c:v>
                </c:pt>
                <c:pt idx="300">
                  <c:v>2.3856408278571273</c:v>
                </c:pt>
                <c:pt idx="301">
                  <c:v>2.3690738776636753</c:v>
                </c:pt>
                <c:pt idx="302">
                  <c:v>2.3856408278571273</c:v>
                </c:pt>
                <c:pt idx="303">
                  <c:v>2.3690738776636753</c:v>
                </c:pt>
                <c:pt idx="304">
                  <c:v>2.4187747282440313</c:v>
                </c:pt>
                <c:pt idx="305">
                  <c:v>2.3856408278571273</c:v>
                </c:pt>
                <c:pt idx="306">
                  <c:v>2.4353416784374837</c:v>
                </c:pt>
                <c:pt idx="307">
                  <c:v>2.4353416784374837</c:v>
                </c:pt>
                <c:pt idx="308">
                  <c:v>2.4353416784374837</c:v>
                </c:pt>
                <c:pt idx="309">
                  <c:v>2.4850425290178411</c:v>
                </c:pt>
                <c:pt idx="310">
                  <c:v>2.4684755788243891</c:v>
                </c:pt>
                <c:pt idx="311">
                  <c:v>2.4519086286309366</c:v>
                </c:pt>
                <c:pt idx="312">
                  <c:v>2.4353416784374837</c:v>
                </c:pt>
                <c:pt idx="313">
                  <c:v>2.4850425290178411</c:v>
                </c:pt>
                <c:pt idx="314">
                  <c:v>2.4684755788243891</c:v>
                </c:pt>
                <c:pt idx="315">
                  <c:v>2.5181764294047455</c:v>
                </c:pt>
                <c:pt idx="316">
                  <c:v>2.5016094792112926</c:v>
                </c:pt>
                <c:pt idx="317">
                  <c:v>2.5181764294047455</c:v>
                </c:pt>
                <c:pt idx="318">
                  <c:v>2.5181764294047455</c:v>
                </c:pt>
                <c:pt idx="319">
                  <c:v>2.55131032979165</c:v>
                </c:pt>
                <c:pt idx="320">
                  <c:v>2.534743379598198</c:v>
                </c:pt>
                <c:pt idx="321">
                  <c:v>2.5678772799851024</c:v>
                </c:pt>
                <c:pt idx="322">
                  <c:v>2.5181764294047455</c:v>
                </c:pt>
                <c:pt idx="323">
                  <c:v>2.55131032979165</c:v>
                </c:pt>
                <c:pt idx="324">
                  <c:v>2.55131032979165</c:v>
                </c:pt>
                <c:pt idx="325">
                  <c:v>2.5678772799851024</c:v>
                </c:pt>
                <c:pt idx="326">
                  <c:v>2.5678772799851024</c:v>
                </c:pt>
                <c:pt idx="327">
                  <c:v>2.5678772799851024</c:v>
                </c:pt>
                <c:pt idx="328">
                  <c:v>2.6010111803720068</c:v>
                </c:pt>
                <c:pt idx="329">
                  <c:v>2.6175781305654593</c:v>
                </c:pt>
                <c:pt idx="330">
                  <c:v>2.6507120309523637</c:v>
                </c:pt>
                <c:pt idx="331">
                  <c:v>2.6010111803720068</c:v>
                </c:pt>
                <c:pt idx="332">
                  <c:v>2.6010111803720068</c:v>
                </c:pt>
                <c:pt idx="333">
                  <c:v>2.6507120309523637</c:v>
                </c:pt>
                <c:pt idx="334">
                  <c:v>2.6175781305654593</c:v>
                </c:pt>
                <c:pt idx="335">
                  <c:v>2.6507120309523637</c:v>
                </c:pt>
                <c:pt idx="336">
                  <c:v>2.6507120309523637</c:v>
                </c:pt>
                <c:pt idx="337">
                  <c:v>2.6672789811458153</c:v>
                </c:pt>
                <c:pt idx="338">
                  <c:v>2.6838459313392677</c:v>
                </c:pt>
                <c:pt idx="339">
                  <c:v>2.6672789811458153</c:v>
                </c:pt>
                <c:pt idx="340">
                  <c:v>2.7004128815327206</c:v>
                </c:pt>
                <c:pt idx="341">
                  <c:v>2.7004128815327206</c:v>
                </c:pt>
                <c:pt idx="342">
                  <c:v>2.7004128815327206</c:v>
                </c:pt>
                <c:pt idx="343">
                  <c:v>2.7169798317261722</c:v>
                </c:pt>
                <c:pt idx="344">
                  <c:v>2.7335467819196251</c:v>
                </c:pt>
                <c:pt idx="345">
                  <c:v>2.7004128815327206</c:v>
                </c:pt>
                <c:pt idx="346">
                  <c:v>2.783247632499982</c:v>
                </c:pt>
                <c:pt idx="347">
                  <c:v>2.7335467819196251</c:v>
                </c:pt>
                <c:pt idx="348">
                  <c:v>2.7501137321130766</c:v>
                </c:pt>
                <c:pt idx="349">
                  <c:v>2.7666806823065295</c:v>
                </c:pt>
                <c:pt idx="350">
                  <c:v>2.7666806823065295</c:v>
                </c:pt>
                <c:pt idx="351">
                  <c:v>2.7998145826934335</c:v>
                </c:pt>
                <c:pt idx="352">
                  <c:v>2.816381532886886</c:v>
                </c:pt>
                <c:pt idx="353">
                  <c:v>2.783247632499982</c:v>
                </c:pt>
                <c:pt idx="354">
                  <c:v>0.84491445986606595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1F4B-ABE1-594F08ED53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5.1.42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5.1_42'!$H$9:$H$427</c:f>
              <c:numCache>
                <c:formatCode>General</c:formatCode>
                <c:ptCount val="4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1.8942000000000917E-6</c:v>
                </c:pt>
                <c:pt idx="25">
                  <c:v>4.6002000000000936E-6</c:v>
                </c:pt>
                <c:pt idx="26">
                  <c:v>7.0356000000001262E-6</c:v>
                </c:pt>
                <c:pt idx="27">
                  <c:v>9.2004000000001872E-6</c:v>
                </c:pt>
                <c:pt idx="28">
                  <c:v>1.1365199999999948E-5</c:v>
                </c:pt>
                <c:pt idx="29">
                  <c:v>1.4071199999999951E-5</c:v>
                </c:pt>
                <c:pt idx="30">
                  <c:v>1.5965400000000042E-5</c:v>
                </c:pt>
                <c:pt idx="31">
                  <c:v>1.7859600000000136E-5</c:v>
                </c:pt>
                <c:pt idx="32">
                  <c:v>2.0295000000000167E-5</c:v>
                </c:pt>
                <c:pt idx="33">
                  <c:v>2.2730400000000202E-5</c:v>
                </c:pt>
                <c:pt idx="34">
                  <c:v>2.4354000000000021E-5</c:v>
                </c:pt>
                <c:pt idx="35">
                  <c:v>2.6789400000000052E-5</c:v>
                </c:pt>
                <c:pt idx="36">
                  <c:v>2.9495400000000056E-5</c:v>
                </c:pt>
                <c:pt idx="37">
                  <c:v>3.1660200000000114E-5</c:v>
                </c:pt>
                <c:pt idx="38">
                  <c:v>3.3554400000000209E-5</c:v>
                </c:pt>
                <c:pt idx="39">
                  <c:v>3.5989799999999938E-5</c:v>
                </c:pt>
                <c:pt idx="40">
                  <c:v>3.8966399999999912E-5</c:v>
                </c:pt>
                <c:pt idx="41">
                  <c:v>4.059000000000003E-5</c:v>
                </c:pt>
                <c:pt idx="42">
                  <c:v>4.3025400000000064E-5</c:v>
                </c:pt>
                <c:pt idx="43">
                  <c:v>4.5731400000000068E-5</c:v>
                </c:pt>
                <c:pt idx="44">
                  <c:v>4.7625600000000163E-5</c:v>
                </c:pt>
                <c:pt idx="45">
                  <c:v>4.9519799999999952E-5</c:v>
                </c:pt>
                <c:pt idx="46">
                  <c:v>5.195519999999998E-5</c:v>
                </c:pt>
                <c:pt idx="47">
                  <c:v>5.4390600000000014E-5</c:v>
                </c:pt>
                <c:pt idx="48">
                  <c:v>5.6284800000000115E-5</c:v>
                </c:pt>
                <c:pt idx="49">
                  <c:v>5.8449600000000166E-5</c:v>
                </c:pt>
                <c:pt idx="50">
                  <c:v>6.142620000000014E-5</c:v>
                </c:pt>
                <c:pt idx="51">
                  <c:v>6.332039999999993E-5</c:v>
                </c:pt>
                <c:pt idx="52">
                  <c:v>6.5214600000000018E-5</c:v>
                </c:pt>
                <c:pt idx="53">
                  <c:v>6.7379400000000089E-5</c:v>
                </c:pt>
                <c:pt idx="54">
                  <c:v>7.0085400000000086E-5</c:v>
                </c:pt>
                <c:pt idx="55">
                  <c:v>7.2250200000000157E-5</c:v>
                </c:pt>
                <c:pt idx="56">
                  <c:v>7.4144399999999947E-5</c:v>
                </c:pt>
                <c:pt idx="57">
                  <c:v>7.7120999999999914E-5</c:v>
                </c:pt>
                <c:pt idx="58">
                  <c:v>7.9285799999999972E-5</c:v>
                </c:pt>
                <c:pt idx="59">
                  <c:v>8.118000000000006E-5</c:v>
                </c:pt>
                <c:pt idx="60">
                  <c:v>8.3344800000000131E-5</c:v>
                </c:pt>
                <c:pt idx="61">
                  <c:v>8.6050800000000128E-5</c:v>
                </c:pt>
                <c:pt idx="62">
                  <c:v>8.8215600000000199E-5</c:v>
                </c:pt>
                <c:pt idx="63">
                  <c:v>8.9839200000000019E-5</c:v>
                </c:pt>
                <c:pt idx="64">
                  <c:v>9.2545200000000016E-5</c:v>
                </c:pt>
                <c:pt idx="65">
                  <c:v>9.5251200000000027E-5</c:v>
                </c:pt>
                <c:pt idx="66">
                  <c:v>9.6874800000000145E-5</c:v>
                </c:pt>
                <c:pt idx="67">
                  <c:v>9.8768999999999935E-5</c:v>
                </c:pt>
                <c:pt idx="68">
                  <c:v>1.0174560000000021E-4</c:v>
                </c:pt>
                <c:pt idx="69">
                  <c:v>1.0391039999999996E-4</c:v>
                </c:pt>
                <c:pt idx="70">
                  <c:v>1.0607520000000003E-4</c:v>
                </c:pt>
                <c:pt idx="71">
                  <c:v>1.0851060000000006E-4</c:v>
                </c:pt>
                <c:pt idx="72">
                  <c:v>1.1121660000000007E-4</c:v>
                </c:pt>
                <c:pt idx="73">
                  <c:v>1.1284020000000019E-4</c:v>
                </c:pt>
                <c:pt idx="74">
                  <c:v>1.1500499999999996E-4</c:v>
                </c:pt>
                <c:pt idx="75">
                  <c:v>1.1744039999999997E-4</c:v>
                </c:pt>
                <c:pt idx="76">
                  <c:v>1.1960520000000003E-4</c:v>
                </c:pt>
                <c:pt idx="77">
                  <c:v>1.2149940000000012E-4</c:v>
                </c:pt>
                <c:pt idx="78">
                  <c:v>1.2420540000000014E-4</c:v>
                </c:pt>
                <c:pt idx="79">
                  <c:v>1.2691140000000014E-4</c:v>
                </c:pt>
                <c:pt idx="80">
                  <c:v>1.2853499999999996E-4</c:v>
                </c:pt>
                <c:pt idx="81">
                  <c:v>1.3042920000000004E-4</c:v>
                </c:pt>
                <c:pt idx="82">
                  <c:v>1.3313520000000006E-4</c:v>
                </c:pt>
                <c:pt idx="83">
                  <c:v>1.3584120000000006E-4</c:v>
                </c:pt>
                <c:pt idx="84">
                  <c:v>1.3773540000000016E-4</c:v>
                </c:pt>
                <c:pt idx="85">
                  <c:v>1.3990020000000022E-4</c:v>
                </c:pt>
                <c:pt idx="86">
                  <c:v>1.4260619999999992E-4</c:v>
                </c:pt>
                <c:pt idx="87">
                  <c:v>1.4450039999999999E-4</c:v>
                </c:pt>
                <c:pt idx="88">
                  <c:v>1.4639460000000009E-4</c:v>
                </c:pt>
                <c:pt idx="89">
                  <c:v>1.4883000000000013E-4</c:v>
                </c:pt>
                <c:pt idx="90">
                  <c:v>1.5126540000000015E-4</c:v>
                </c:pt>
                <c:pt idx="91">
                  <c:v>1.5315959999999995E-4</c:v>
                </c:pt>
                <c:pt idx="92">
                  <c:v>1.5532440000000001E-4</c:v>
                </c:pt>
                <c:pt idx="93">
                  <c:v>1.5830099999999999E-4</c:v>
                </c:pt>
                <c:pt idx="94">
                  <c:v>1.6046580000000005E-4</c:v>
                </c:pt>
                <c:pt idx="95">
                  <c:v>1.6208940000000016E-4</c:v>
                </c:pt>
                <c:pt idx="96">
                  <c:v>1.645248000000002E-4</c:v>
                </c:pt>
                <c:pt idx="97">
                  <c:v>1.672308000000002E-4</c:v>
                </c:pt>
                <c:pt idx="98">
                  <c:v>1.69125E-4</c:v>
                </c:pt>
                <c:pt idx="99">
                  <c:v>1.7101920000000008E-4</c:v>
                </c:pt>
                <c:pt idx="100">
                  <c:v>1.7399580000000006E-4</c:v>
                </c:pt>
                <c:pt idx="101">
                  <c:v>1.7616059999999982E-4</c:v>
                </c:pt>
                <c:pt idx="102">
                  <c:v>1.7805480000000019E-4</c:v>
                </c:pt>
                <c:pt idx="103">
                  <c:v>1.8049019999999993E-4</c:v>
                </c:pt>
                <c:pt idx="104">
                  <c:v>1.8319620000000026E-4</c:v>
                </c:pt>
                <c:pt idx="105">
                  <c:v>1.8509040000000003E-4</c:v>
                </c:pt>
                <c:pt idx="106">
                  <c:v>1.8698459999999984E-4</c:v>
                </c:pt>
                <c:pt idx="107">
                  <c:v>1.8969060000000013E-4</c:v>
                </c:pt>
                <c:pt idx="108">
                  <c:v>1.9212599999999987E-4</c:v>
                </c:pt>
                <c:pt idx="109">
                  <c:v>1.9374960000000029E-4</c:v>
                </c:pt>
                <c:pt idx="110">
                  <c:v>1.9591440000000005E-4</c:v>
                </c:pt>
                <c:pt idx="111">
                  <c:v>1.9862040000000035E-4</c:v>
                </c:pt>
                <c:pt idx="112">
                  <c:v>2.0105580000000009E-4</c:v>
                </c:pt>
                <c:pt idx="113">
                  <c:v>2.0294999999999986E-4</c:v>
                </c:pt>
                <c:pt idx="114">
                  <c:v>2.0565600000000019E-4</c:v>
                </c:pt>
                <c:pt idx="115">
                  <c:v>2.0782079999999992E-4</c:v>
                </c:pt>
                <c:pt idx="116">
                  <c:v>2.0971500000000032E-4</c:v>
                </c:pt>
                <c:pt idx="117">
                  <c:v>2.1187980000000008E-4</c:v>
                </c:pt>
                <c:pt idx="118">
                  <c:v>2.1431519999999985E-4</c:v>
                </c:pt>
                <c:pt idx="119">
                  <c:v>2.1648000000000018E-4</c:v>
                </c:pt>
                <c:pt idx="120">
                  <c:v>2.1837419999999995E-4</c:v>
                </c:pt>
                <c:pt idx="121">
                  <c:v>2.2108020000000028E-4</c:v>
                </c:pt>
                <c:pt idx="122">
                  <c:v>2.2378619999999998E-4</c:v>
                </c:pt>
                <c:pt idx="123">
                  <c:v>2.2568039999999975E-4</c:v>
                </c:pt>
                <c:pt idx="124">
                  <c:v>2.2730400000000017E-4</c:v>
                </c:pt>
                <c:pt idx="125">
                  <c:v>2.3028059999999985E-4</c:v>
                </c:pt>
                <c:pt idx="126">
                  <c:v>2.3271600000000019E-4</c:v>
                </c:pt>
                <c:pt idx="127">
                  <c:v>2.3461019999999996E-4</c:v>
                </c:pt>
                <c:pt idx="128">
                  <c:v>2.370456000000003E-4</c:v>
                </c:pt>
                <c:pt idx="129">
                  <c:v>2.3948100000000005E-4</c:v>
                </c:pt>
                <c:pt idx="130">
                  <c:v>2.4137519999999982E-4</c:v>
                </c:pt>
                <c:pt idx="131">
                  <c:v>2.4326940000000022E-4</c:v>
                </c:pt>
                <c:pt idx="132">
                  <c:v>2.4597539999999992E-4</c:v>
                </c:pt>
                <c:pt idx="133">
                  <c:v>2.4814020000000028E-4</c:v>
                </c:pt>
                <c:pt idx="134">
                  <c:v>2.5003440000000008E-4</c:v>
                </c:pt>
                <c:pt idx="135">
                  <c:v>2.5274039999999981E-4</c:v>
                </c:pt>
                <c:pt idx="136">
                  <c:v>2.5544640000000008E-4</c:v>
                </c:pt>
                <c:pt idx="137">
                  <c:v>2.5734059999999988E-4</c:v>
                </c:pt>
                <c:pt idx="138">
                  <c:v>2.5896420000000032E-4</c:v>
                </c:pt>
                <c:pt idx="139">
                  <c:v>2.6167019999999999E-4</c:v>
                </c:pt>
                <c:pt idx="140">
                  <c:v>2.6410560000000036E-4</c:v>
                </c:pt>
                <c:pt idx="141">
                  <c:v>2.6627040000000012E-4</c:v>
                </c:pt>
                <c:pt idx="142">
                  <c:v>2.6816459999999987E-4</c:v>
                </c:pt>
                <c:pt idx="143">
                  <c:v>2.7114120000000015E-4</c:v>
                </c:pt>
                <c:pt idx="144">
                  <c:v>2.7303539999999995E-4</c:v>
                </c:pt>
                <c:pt idx="145">
                  <c:v>2.7492960000000035E-4</c:v>
                </c:pt>
                <c:pt idx="146">
                  <c:v>2.7763560000000008E-4</c:v>
                </c:pt>
                <c:pt idx="147">
                  <c:v>2.7980039999999978E-4</c:v>
                </c:pt>
                <c:pt idx="148">
                  <c:v>2.8169460000000018E-4</c:v>
                </c:pt>
                <c:pt idx="149">
                  <c:v>2.8385939999999994E-4</c:v>
                </c:pt>
                <c:pt idx="150">
                  <c:v>2.8683600000000022E-4</c:v>
                </c:pt>
                <c:pt idx="151">
                  <c:v>2.8873020000000002E-4</c:v>
                </c:pt>
                <c:pt idx="152">
                  <c:v>2.9062439999999983E-4</c:v>
                </c:pt>
                <c:pt idx="153">
                  <c:v>2.9278920000000018E-4</c:v>
                </c:pt>
                <c:pt idx="154">
                  <c:v>2.9603639999999982E-4</c:v>
                </c:pt>
                <c:pt idx="155">
                  <c:v>2.9793060000000022E-4</c:v>
                </c:pt>
                <c:pt idx="156">
                  <c:v>2.9982480000000002E-4</c:v>
                </c:pt>
                <c:pt idx="157">
                  <c:v>3.0226020000000034E-4</c:v>
                </c:pt>
                <c:pt idx="158">
                  <c:v>3.0469560000000005E-4</c:v>
                </c:pt>
                <c:pt idx="159">
                  <c:v>3.0686039999999981E-4</c:v>
                </c:pt>
                <c:pt idx="160">
                  <c:v>3.0875460000000021E-4</c:v>
                </c:pt>
                <c:pt idx="161">
                  <c:v>3.1146059999999994E-4</c:v>
                </c:pt>
                <c:pt idx="162">
                  <c:v>3.1362540000000029E-4</c:v>
                </c:pt>
                <c:pt idx="163">
                  <c:v>3.155196000000001E-4</c:v>
                </c:pt>
                <c:pt idx="164">
                  <c:v>3.1822559999999982E-4</c:v>
                </c:pt>
                <c:pt idx="165">
                  <c:v>3.2066100000000013E-4</c:v>
                </c:pt>
                <c:pt idx="166">
                  <c:v>3.2228459999999993E-4</c:v>
                </c:pt>
                <c:pt idx="167">
                  <c:v>3.2444940000000034E-4</c:v>
                </c:pt>
                <c:pt idx="168">
                  <c:v>3.2742600000000002E-4</c:v>
                </c:pt>
                <c:pt idx="169">
                  <c:v>3.2959080000000032E-4</c:v>
                </c:pt>
                <c:pt idx="170">
                  <c:v>3.3175560000000008E-4</c:v>
                </c:pt>
                <c:pt idx="171">
                  <c:v>3.3392039999999989E-4</c:v>
                </c:pt>
                <c:pt idx="172">
                  <c:v>3.3635580000000021E-4</c:v>
                </c:pt>
                <c:pt idx="173">
                  <c:v>3.3825000000000001E-4</c:v>
                </c:pt>
                <c:pt idx="174">
                  <c:v>3.4014419999999976E-4</c:v>
                </c:pt>
                <c:pt idx="175">
                  <c:v>3.4285020000000008E-4</c:v>
                </c:pt>
                <c:pt idx="176">
                  <c:v>3.452855999999998E-4</c:v>
                </c:pt>
                <c:pt idx="177">
                  <c:v>3.4690920000000024E-4</c:v>
                </c:pt>
                <c:pt idx="178">
                  <c:v>3.4961519999999997E-4</c:v>
                </c:pt>
                <c:pt idx="179">
                  <c:v>3.5259180000000019E-4</c:v>
                </c:pt>
                <c:pt idx="180">
                  <c:v>3.5421540000000004E-4</c:v>
                </c:pt>
                <c:pt idx="181">
                  <c:v>3.5610959999999984E-4</c:v>
                </c:pt>
                <c:pt idx="182">
                  <c:v>3.5854500000000015E-4</c:v>
                </c:pt>
                <c:pt idx="183">
                  <c:v>3.6152159999999984E-4</c:v>
                </c:pt>
                <c:pt idx="184">
                  <c:v>3.6314520000000028E-4</c:v>
                </c:pt>
                <c:pt idx="185">
                  <c:v>3.6531000000000004E-4</c:v>
                </c:pt>
                <c:pt idx="186">
                  <c:v>3.6801600000000031E-4</c:v>
                </c:pt>
                <c:pt idx="187">
                  <c:v>3.6991020000000011E-4</c:v>
                </c:pt>
                <c:pt idx="188">
                  <c:v>3.7180439999999991E-4</c:v>
                </c:pt>
                <c:pt idx="189">
                  <c:v>3.7423980000000022E-4</c:v>
                </c:pt>
                <c:pt idx="190">
                  <c:v>3.7694579999999995E-4</c:v>
                </c:pt>
                <c:pt idx="191">
                  <c:v>3.7884000000000035E-4</c:v>
                </c:pt>
                <c:pt idx="192">
                  <c:v>3.8100480000000011E-4</c:v>
                </c:pt>
                <c:pt idx="193">
                  <c:v>3.8398139999999974E-4</c:v>
                </c:pt>
                <c:pt idx="194">
                  <c:v>3.8587560000000014E-4</c:v>
                </c:pt>
                <c:pt idx="195">
                  <c:v>3.8749919999999998E-4</c:v>
                </c:pt>
                <c:pt idx="196">
                  <c:v>3.899346000000003E-4</c:v>
                </c:pt>
                <c:pt idx="197">
                  <c:v>3.9291119999999993E-4</c:v>
                </c:pt>
                <c:pt idx="198">
                  <c:v>3.9480539999999978E-4</c:v>
                </c:pt>
                <c:pt idx="199">
                  <c:v>3.9697020000000014E-4</c:v>
                </c:pt>
                <c:pt idx="200">
                  <c:v>3.9967619999999981E-4</c:v>
                </c:pt>
                <c:pt idx="201">
                  <c:v>4.0157040000000021E-4</c:v>
                </c:pt>
                <c:pt idx="202">
                  <c:v>4.0346460000000001E-4</c:v>
                </c:pt>
                <c:pt idx="203">
                  <c:v>4.0590000000000038E-4</c:v>
                </c:pt>
                <c:pt idx="204">
                  <c:v>4.083354000000001E-4</c:v>
                </c:pt>
                <c:pt idx="205">
                  <c:v>4.102295999999999E-4</c:v>
                </c:pt>
                <c:pt idx="206">
                  <c:v>4.1239440000000025E-4</c:v>
                </c:pt>
                <c:pt idx="207">
                  <c:v>4.1537099999999994E-4</c:v>
                </c:pt>
                <c:pt idx="208">
                  <c:v>4.1753580000000029E-4</c:v>
                </c:pt>
                <c:pt idx="209">
                  <c:v>4.1915940000000014E-4</c:v>
                </c:pt>
                <c:pt idx="210">
                  <c:v>4.2132419999999984E-4</c:v>
                </c:pt>
                <c:pt idx="211">
                  <c:v>4.2457140000000003E-4</c:v>
                </c:pt>
                <c:pt idx="212">
                  <c:v>4.2646559999999988E-4</c:v>
                </c:pt>
                <c:pt idx="213">
                  <c:v>4.2835980000000034E-4</c:v>
                </c:pt>
                <c:pt idx="214">
                  <c:v>4.307952E-4</c:v>
                </c:pt>
                <c:pt idx="215">
                  <c:v>4.3350120000000032E-4</c:v>
                </c:pt>
                <c:pt idx="216">
                  <c:v>4.3512480000000011E-4</c:v>
                </c:pt>
                <c:pt idx="217">
                  <c:v>4.3701899999999992E-4</c:v>
                </c:pt>
                <c:pt idx="218">
                  <c:v>4.399956000000002E-4</c:v>
                </c:pt>
                <c:pt idx="219">
                  <c:v>4.4216039999999996E-4</c:v>
                </c:pt>
                <c:pt idx="220">
                  <c:v>4.440546000000003E-4</c:v>
                </c:pt>
                <c:pt idx="221">
                  <c:v>4.4676060000000008E-4</c:v>
                </c:pt>
                <c:pt idx="222">
                  <c:v>4.4946659999999981E-4</c:v>
                </c:pt>
                <c:pt idx="223">
                  <c:v>4.5109020000000014E-4</c:v>
                </c:pt>
                <c:pt idx="224">
                  <c:v>4.529844E-4</c:v>
                </c:pt>
                <c:pt idx="225">
                  <c:v>4.5569040000000032E-4</c:v>
                </c:pt>
                <c:pt idx="226">
                  <c:v>4.5812579999999998E-4</c:v>
                </c:pt>
                <c:pt idx="227">
                  <c:v>4.6001999999999984E-4</c:v>
                </c:pt>
                <c:pt idx="228">
                  <c:v>4.6245540000000015E-4</c:v>
                </c:pt>
                <c:pt idx="229">
                  <c:v>4.6516139999999988E-4</c:v>
                </c:pt>
                <c:pt idx="230">
                  <c:v>4.6705560000000022E-4</c:v>
                </c:pt>
                <c:pt idx="231">
                  <c:v>4.6867920000000007E-4</c:v>
                </c:pt>
                <c:pt idx="232">
                  <c:v>4.7138520000000039E-4</c:v>
                </c:pt>
                <c:pt idx="233">
                  <c:v>4.735500000000001E-4</c:v>
                </c:pt>
                <c:pt idx="234">
                  <c:v>4.754441999999999E-4</c:v>
                </c:pt>
                <c:pt idx="235">
                  <c:v>4.7815020000000023E-4</c:v>
                </c:pt>
                <c:pt idx="236">
                  <c:v>4.8085619999999995E-4</c:v>
                </c:pt>
                <c:pt idx="237">
                  <c:v>4.827504000000003E-4</c:v>
                </c:pt>
                <c:pt idx="238">
                  <c:v>4.8437400000000014E-4</c:v>
                </c:pt>
                <c:pt idx="239">
                  <c:v>4.8707999999999982E-4</c:v>
                </c:pt>
                <c:pt idx="240">
                  <c:v>4.9005660000000009E-4</c:v>
                </c:pt>
                <c:pt idx="241">
                  <c:v>4.9168019999999983E-4</c:v>
                </c:pt>
                <c:pt idx="242">
                  <c:v>4.9384500000000024E-4</c:v>
                </c:pt>
                <c:pt idx="243">
                  <c:v>4.9682159999999993E-4</c:v>
                </c:pt>
                <c:pt idx="244">
                  <c:v>4.9871580000000033E-4</c:v>
                </c:pt>
                <c:pt idx="245">
                  <c:v>5.0061000000000007E-4</c:v>
                </c:pt>
                <c:pt idx="246">
                  <c:v>5.0277479999999994E-4</c:v>
                </c:pt>
                <c:pt idx="247">
                  <c:v>5.0521020000000025E-4</c:v>
                </c:pt>
                <c:pt idx="248">
                  <c:v>5.071044E-4</c:v>
                </c:pt>
                <c:pt idx="249">
                  <c:v>5.0926919999999976E-4</c:v>
                </c:pt>
                <c:pt idx="250">
                  <c:v>5.1197520000000009E-4</c:v>
                </c:pt>
                <c:pt idx="251">
                  <c:v>5.1441059999999986E-4</c:v>
                </c:pt>
                <c:pt idx="252">
                  <c:v>5.1603420000000024E-4</c:v>
                </c:pt>
                <c:pt idx="253">
                  <c:v>5.1846960000000001E-4</c:v>
                </c:pt>
                <c:pt idx="254">
                  <c:v>5.2171680000000014E-4</c:v>
                </c:pt>
                <c:pt idx="255">
                  <c:v>5.2334039999999999E-4</c:v>
                </c:pt>
                <c:pt idx="256">
                  <c:v>5.2550519999999975E-4</c:v>
                </c:pt>
                <c:pt idx="257">
                  <c:v>5.2794060000000006E-4</c:v>
                </c:pt>
                <c:pt idx="258">
                  <c:v>5.3037599999999983E-4</c:v>
                </c:pt>
                <c:pt idx="259">
                  <c:v>5.3199960000000022E-4</c:v>
                </c:pt>
                <c:pt idx="260">
                  <c:v>5.3416440000000009E-4</c:v>
                </c:pt>
                <c:pt idx="261">
                  <c:v>5.3687040000000041E-4</c:v>
                </c:pt>
                <c:pt idx="262">
                  <c:v>5.3903520000000006E-4</c:v>
                </c:pt>
                <c:pt idx="263">
                  <c:v>5.4092939999999992E-4</c:v>
                </c:pt>
                <c:pt idx="264">
                  <c:v>5.4363540000000013E-4</c:v>
                </c:pt>
                <c:pt idx="265">
                  <c:v>5.460707999999999E-4</c:v>
                </c:pt>
                <c:pt idx="266">
                  <c:v>5.4769439999999975E-4</c:v>
                </c:pt>
                <c:pt idx="267">
                  <c:v>5.4985920000000016E-4</c:v>
                </c:pt>
                <c:pt idx="268">
                  <c:v>5.5256519999999983E-4</c:v>
                </c:pt>
                <c:pt idx="269">
                  <c:v>5.5500060000000014E-4</c:v>
                </c:pt>
                <c:pt idx="270">
                  <c:v>5.5689479999999989E-4</c:v>
                </c:pt>
                <c:pt idx="271">
                  <c:v>5.593302000000002E-4</c:v>
                </c:pt>
                <c:pt idx="272">
                  <c:v>5.6203619999999988E-4</c:v>
                </c:pt>
                <c:pt idx="273">
                  <c:v>5.6393039999999973E-4</c:v>
                </c:pt>
                <c:pt idx="274">
                  <c:v>5.6582460000000024E-4</c:v>
                </c:pt>
                <c:pt idx="275">
                  <c:v>5.6853059999999991E-4</c:v>
                </c:pt>
                <c:pt idx="276">
                  <c:v>5.7069540000000021E-4</c:v>
                </c:pt>
                <c:pt idx="277">
                  <c:v>5.7258959999999996E-4</c:v>
                </c:pt>
                <c:pt idx="278">
                  <c:v>5.7502500000000028E-4</c:v>
                </c:pt>
                <c:pt idx="279">
                  <c:v>5.7773099999999995E-4</c:v>
                </c:pt>
                <c:pt idx="280">
                  <c:v>5.796251999999998E-4</c:v>
                </c:pt>
                <c:pt idx="281">
                  <c:v>5.815194000000002E-4</c:v>
                </c:pt>
                <c:pt idx="282">
                  <c:v>5.8422539999999999E-4</c:v>
                </c:pt>
                <c:pt idx="283">
                  <c:v>5.869314000000002E-4</c:v>
                </c:pt>
                <c:pt idx="284">
                  <c:v>5.8855500000000005E-4</c:v>
                </c:pt>
                <c:pt idx="285">
                  <c:v>5.9099039999999971E-4</c:v>
                </c:pt>
                <c:pt idx="286">
                  <c:v>5.9369640000000003E-4</c:v>
                </c:pt>
                <c:pt idx="287">
                  <c:v>5.9559059999999989E-4</c:v>
                </c:pt>
                <c:pt idx="288">
                  <c:v>5.9748480000000029E-4</c:v>
                </c:pt>
                <c:pt idx="289">
                  <c:v>5.9992020000000006E-4</c:v>
                </c:pt>
                <c:pt idx="290">
                  <c:v>6.0208499999999971E-4</c:v>
                </c:pt>
                <c:pt idx="291">
                  <c:v>6.0397920000000011E-4</c:v>
                </c:pt>
                <c:pt idx="292">
                  <c:v>6.0614399999999998E-4</c:v>
                </c:pt>
                <c:pt idx="293">
                  <c:v>6.093912000000001E-4</c:v>
                </c:pt>
                <c:pt idx="294">
                  <c:v>6.1128539999999996E-4</c:v>
                </c:pt>
                <c:pt idx="295">
                  <c:v>6.1317960000000036E-4</c:v>
                </c:pt>
                <c:pt idx="296">
                  <c:v>6.1561500000000002E-4</c:v>
                </c:pt>
                <c:pt idx="297">
                  <c:v>6.185915999999997E-4</c:v>
                </c:pt>
                <c:pt idx="298">
                  <c:v>6.202152000000002E-4</c:v>
                </c:pt>
                <c:pt idx="299">
                  <c:v>6.2237999999999985E-4</c:v>
                </c:pt>
                <c:pt idx="300">
                  <c:v>6.2508600000000017E-4</c:v>
                </c:pt>
                <c:pt idx="301">
                  <c:v>6.2725080000000004E-4</c:v>
                </c:pt>
                <c:pt idx="302">
                  <c:v>6.2914499999999979E-4</c:v>
                </c:pt>
                <c:pt idx="303">
                  <c:v>6.3103920000000019E-4</c:v>
                </c:pt>
                <c:pt idx="304">
                  <c:v>6.3401579999999987E-4</c:v>
                </c:pt>
                <c:pt idx="305">
                  <c:v>6.3591000000000027E-4</c:v>
                </c:pt>
                <c:pt idx="306">
                  <c:v>6.3780420000000002E-4</c:v>
                </c:pt>
                <c:pt idx="307">
                  <c:v>6.4051020000000034E-4</c:v>
                </c:pt>
                <c:pt idx="308">
                  <c:v>6.4294560000000011E-4</c:v>
                </c:pt>
                <c:pt idx="309">
                  <c:v>6.4483979999999986E-4</c:v>
                </c:pt>
                <c:pt idx="310">
                  <c:v>6.4700460000000016E-4</c:v>
                </c:pt>
                <c:pt idx="311">
                  <c:v>6.4998119999999985E-4</c:v>
                </c:pt>
                <c:pt idx="312">
                  <c:v>6.5187540000000036E-4</c:v>
                </c:pt>
                <c:pt idx="313">
                  <c:v>6.537696E-4</c:v>
                </c:pt>
                <c:pt idx="314">
                  <c:v>6.5647559999999978E-4</c:v>
                </c:pt>
                <c:pt idx="315">
                  <c:v>6.5891100000000009E-4</c:v>
                </c:pt>
                <c:pt idx="316">
                  <c:v>6.6080519999999995E-4</c:v>
                </c:pt>
                <c:pt idx="317">
                  <c:v>6.6297000000000025E-4</c:v>
                </c:pt>
                <c:pt idx="318">
                  <c:v>6.6540539999999991E-4</c:v>
                </c:pt>
                <c:pt idx="319">
                  <c:v>6.6757019999999978E-4</c:v>
                </c:pt>
                <c:pt idx="320">
                  <c:v>6.6946440000000007E-4</c:v>
                </c:pt>
                <c:pt idx="321">
                  <c:v>6.7217039999999985E-4</c:v>
                </c:pt>
                <c:pt idx="322">
                  <c:v>6.7487640000000017E-4</c:v>
                </c:pt>
                <c:pt idx="323">
                  <c:v>6.7650000000000002E-4</c:v>
                </c:pt>
                <c:pt idx="324">
                  <c:v>6.7839419999999977E-4</c:v>
                </c:pt>
                <c:pt idx="325">
                  <c:v>6.8110019999999998E-4</c:v>
                </c:pt>
                <c:pt idx="326">
                  <c:v>6.8353559999999986E-4</c:v>
                </c:pt>
                <c:pt idx="327">
                  <c:v>6.8570040000000016E-4</c:v>
                </c:pt>
                <c:pt idx="328">
                  <c:v>6.8813579999999982E-4</c:v>
                </c:pt>
                <c:pt idx="329">
                  <c:v>6.9084180000000015E-4</c:v>
                </c:pt>
                <c:pt idx="330">
                  <c:v>6.9246539999999999E-4</c:v>
                </c:pt>
                <c:pt idx="331">
                  <c:v>6.9463019999999975E-4</c:v>
                </c:pt>
                <c:pt idx="332">
                  <c:v>6.9706560000000006E-4</c:v>
                </c:pt>
                <c:pt idx="333">
                  <c:v>6.9923039999999993E-4</c:v>
                </c:pt>
                <c:pt idx="334">
                  <c:v>7.0112460000000022E-4</c:v>
                </c:pt>
                <c:pt idx="335">
                  <c:v>7.0328940000000009E-4</c:v>
                </c:pt>
                <c:pt idx="336">
                  <c:v>7.059954000000003E-4</c:v>
                </c:pt>
                <c:pt idx="337">
                  <c:v>7.0816020000000006E-4</c:v>
                </c:pt>
                <c:pt idx="338">
                  <c:v>7.1005439999999981E-4</c:v>
                </c:pt>
                <c:pt idx="339">
                  <c:v>7.1248980000000013E-4</c:v>
                </c:pt>
                <c:pt idx="340">
                  <c:v>7.1546639999999981E-4</c:v>
                </c:pt>
                <c:pt idx="341">
                  <c:v>7.1709000000000031E-4</c:v>
                </c:pt>
                <c:pt idx="342">
                  <c:v>7.1952540000000008E-4</c:v>
                </c:pt>
                <c:pt idx="343">
                  <c:v>7.2223139999999975E-4</c:v>
                </c:pt>
                <c:pt idx="344">
                  <c:v>7.2412560000000015E-4</c:v>
                </c:pt>
                <c:pt idx="345">
                  <c:v>7.260197999999999E-4</c:v>
                </c:pt>
                <c:pt idx="346">
                  <c:v>7.2845520000000021E-4</c:v>
                </c:pt>
                <c:pt idx="347">
                  <c:v>7.3089059999999998E-4</c:v>
                </c:pt>
                <c:pt idx="348">
                  <c:v>7.3278479999999973E-4</c:v>
                </c:pt>
                <c:pt idx="349">
                  <c:v>7.3494960000000014E-4</c:v>
                </c:pt>
                <c:pt idx="350">
                  <c:v>7.3792619999999982E-4</c:v>
                </c:pt>
                <c:pt idx="351">
                  <c:v>7.4009100000000012E-4</c:v>
                </c:pt>
                <c:pt idx="352">
                  <c:v>7.4171459999999997E-4</c:v>
                </c:pt>
                <c:pt idx="353">
                  <c:v>7.4387939999999984E-4</c:v>
                </c:pt>
                <c:pt idx="354">
                  <c:v>7.4658540000000005E-4</c:v>
                </c:pt>
                <c:pt idx="355">
                  <c:v>7.4875019999999981E-4</c:v>
                </c:pt>
                <c:pt idx="356">
                  <c:v>7.5091500000000022E-4</c:v>
                </c:pt>
                <c:pt idx="357">
                  <c:v>7.5362099999999989E-4</c:v>
                </c:pt>
                <c:pt idx="358">
                  <c:v>7.5578580000000019E-4</c:v>
                </c:pt>
                <c:pt idx="359">
                  <c:v>7.5768000000000005E-4</c:v>
                </c:pt>
                <c:pt idx="360">
                  <c:v>7.5984479999999981E-4</c:v>
                </c:pt>
                <c:pt idx="361">
                  <c:v>7.6255080000000013E-4</c:v>
                </c:pt>
                <c:pt idx="362">
                  <c:v>7.6471559999999989E-4</c:v>
                </c:pt>
                <c:pt idx="363">
                  <c:v>7.6633920000000028E-4</c:v>
                </c:pt>
                <c:pt idx="364">
                  <c:v>7.6904519999999995E-4</c:v>
                </c:pt>
                <c:pt idx="365">
                  <c:v>7.7175120000000028E-4</c:v>
                </c:pt>
                <c:pt idx="366">
                  <c:v>7.7337480000000012E-4</c:v>
                </c:pt>
                <c:pt idx="367">
                  <c:v>7.7553959999999988E-4</c:v>
                </c:pt>
                <c:pt idx="368">
                  <c:v>7.782456000000002E-4</c:v>
                </c:pt>
                <c:pt idx="369">
                  <c:v>7.8041039999999996E-4</c:v>
                </c:pt>
                <c:pt idx="370">
                  <c:v>7.8257520000000027E-4</c:v>
                </c:pt>
                <c:pt idx="371">
                  <c:v>7.8501060000000004E-4</c:v>
                </c:pt>
                <c:pt idx="372">
                  <c:v>7.8771659999999971E-4</c:v>
                </c:pt>
                <c:pt idx="373">
                  <c:v>7.8934020000000021E-4</c:v>
                </c:pt>
                <c:pt idx="374">
                  <c:v>7.9150499999999986E-4</c:v>
                </c:pt>
                <c:pt idx="375">
                  <c:v>7.9394040000000028E-4</c:v>
                </c:pt>
                <c:pt idx="376">
                  <c:v>7.9610520000000004E-4</c:v>
                </c:pt>
                <c:pt idx="377">
                  <c:v>7.9799939999999979E-4</c:v>
                </c:pt>
                <c:pt idx="378">
                  <c:v>8.0070540000000022E-4</c:v>
                </c:pt>
                <c:pt idx="379">
                  <c:v>8.0341139999999989E-4</c:v>
                </c:pt>
                <c:pt idx="380">
                  <c:v>8.0503500000000017E-4</c:v>
                </c:pt>
                <c:pt idx="381">
                  <c:v>8.0692920000000003E-4</c:v>
                </c:pt>
                <c:pt idx="382">
                  <c:v>8.0963520000000035E-4</c:v>
                </c:pt>
                <c:pt idx="383">
                  <c:v>8.1234120000000002E-4</c:v>
                </c:pt>
                <c:pt idx="384">
                  <c:v>8.1423539999999977E-4</c:v>
                </c:pt>
                <c:pt idx="385">
                  <c:v>8.1640020000000018E-4</c:v>
                </c:pt>
                <c:pt idx="386">
                  <c:v>8.1910619999999985E-4</c:v>
                </c:pt>
                <c:pt idx="387">
                  <c:v>8.2100040000000036E-4</c:v>
                </c:pt>
                <c:pt idx="388">
                  <c:v>8.228946E-4</c:v>
                </c:pt>
                <c:pt idx="389">
                  <c:v>8.2532999999999977E-4</c:v>
                </c:pt>
                <c:pt idx="390">
                  <c:v>8.2776540000000019E-4</c:v>
                </c:pt>
                <c:pt idx="391">
                  <c:v>8.2965959999999994E-4</c:v>
                </c:pt>
                <c:pt idx="392">
                  <c:v>8.3182440000000035E-4</c:v>
                </c:pt>
                <c:pt idx="393">
                  <c:v>8.3507159999999983E-4</c:v>
                </c:pt>
                <c:pt idx="394">
                  <c:v>8.3696580000000033E-4</c:v>
                </c:pt>
                <c:pt idx="395">
                  <c:v>8.3858940000000018E-4</c:v>
                </c:pt>
                <c:pt idx="396">
                  <c:v>8.4102479999999995E-4</c:v>
                </c:pt>
                <c:pt idx="397">
                  <c:v>8.4373080000000017E-4</c:v>
                </c:pt>
                <c:pt idx="398">
                  <c:v>8.4562499999999991E-4</c:v>
                </c:pt>
                <c:pt idx="399">
                  <c:v>8.4751919999999977E-4</c:v>
                </c:pt>
                <c:pt idx="400">
                  <c:v>8.504958E-4</c:v>
                </c:pt>
                <c:pt idx="401">
                  <c:v>8.5266059999999976E-4</c:v>
                </c:pt>
                <c:pt idx="402">
                  <c:v>8.5455480000000016E-4</c:v>
                </c:pt>
                <c:pt idx="403">
                  <c:v>8.5699019999999993E-4</c:v>
                </c:pt>
                <c:pt idx="404">
                  <c:v>8.5969620000000014E-4</c:v>
                </c:pt>
                <c:pt idx="405">
                  <c:v>8.615904E-4</c:v>
                </c:pt>
                <c:pt idx="406">
                  <c:v>8.6348459999999975E-4</c:v>
                </c:pt>
                <c:pt idx="407">
                  <c:v>8.6619059999999996E-4</c:v>
                </c:pt>
                <c:pt idx="408">
                  <c:v>8.6862599999999995E-4</c:v>
                </c:pt>
                <c:pt idx="409">
                  <c:v>8.7024960000000023E-4</c:v>
                </c:pt>
                <c:pt idx="410">
                  <c:v>8.724144000000001E-4</c:v>
                </c:pt>
                <c:pt idx="411">
                  <c:v>8.7512040000000031E-4</c:v>
                </c:pt>
                <c:pt idx="412">
                  <c:v>8.7755579999999997E-4</c:v>
                </c:pt>
                <c:pt idx="413">
                  <c:v>8.7944999999999972E-4</c:v>
                </c:pt>
                <c:pt idx="414">
                  <c:v>8.8215600000000015E-4</c:v>
                </c:pt>
                <c:pt idx="415">
                  <c:v>8.8432079999999991E-4</c:v>
                </c:pt>
                <c:pt idx="416">
                  <c:v>8.8621500000000031E-4</c:v>
                </c:pt>
                <c:pt idx="417">
                  <c:v>8.8837980000000007E-4</c:v>
                </c:pt>
                <c:pt idx="418">
                  <c:v>8.9081519999999973E-4</c:v>
                </c:pt>
              </c:numCache>
            </c:numRef>
          </c:xVal>
          <c:yVal>
            <c:numRef>
              <c:f>'plaster 5.1_42'!$G$9:$G$427</c:f>
              <c:numCache>
                <c:formatCode>General</c:formatCode>
                <c:ptCount val="4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3.9039677140412544E-2</c:v>
                </c:pt>
                <c:pt idx="25">
                  <c:v>5.8559515710618834E-2</c:v>
                </c:pt>
                <c:pt idx="26">
                  <c:v>5.8559515710618834E-2</c:v>
                </c:pt>
                <c:pt idx="27">
                  <c:v>5.8559515710618834E-2</c:v>
                </c:pt>
                <c:pt idx="28">
                  <c:v>3.9039677140412544E-2</c:v>
                </c:pt>
                <c:pt idx="29">
                  <c:v>5.8559515710618834E-2</c:v>
                </c:pt>
                <c:pt idx="30">
                  <c:v>7.8079354280825131E-2</c:v>
                </c:pt>
                <c:pt idx="31">
                  <c:v>1.9519838570206251E-2</c:v>
                </c:pt>
                <c:pt idx="32">
                  <c:v>5.8559515710618834E-2</c:v>
                </c:pt>
                <c:pt idx="33">
                  <c:v>7.8079354280825131E-2</c:v>
                </c:pt>
                <c:pt idx="34">
                  <c:v>7.8079354280825131E-2</c:v>
                </c:pt>
                <c:pt idx="35">
                  <c:v>5.8559515710618834E-2</c:v>
                </c:pt>
                <c:pt idx="36">
                  <c:v>5.8559515710618834E-2</c:v>
                </c:pt>
                <c:pt idx="37">
                  <c:v>9.7599192851031413E-2</c:v>
                </c:pt>
                <c:pt idx="38">
                  <c:v>5.8559515710618834E-2</c:v>
                </c:pt>
                <c:pt idx="39">
                  <c:v>9.7599192851031413E-2</c:v>
                </c:pt>
                <c:pt idx="40">
                  <c:v>9.7599192851031413E-2</c:v>
                </c:pt>
                <c:pt idx="41">
                  <c:v>7.8079354280825131E-2</c:v>
                </c:pt>
                <c:pt idx="42">
                  <c:v>0.11711903142123767</c:v>
                </c:pt>
                <c:pt idx="43">
                  <c:v>9.7599192851031413E-2</c:v>
                </c:pt>
                <c:pt idx="44">
                  <c:v>9.7599192851031413E-2</c:v>
                </c:pt>
                <c:pt idx="45">
                  <c:v>9.7599192851031413E-2</c:v>
                </c:pt>
                <c:pt idx="46">
                  <c:v>0.11711903142123767</c:v>
                </c:pt>
                <c:pt idx="47">
                  <c:v>0.15615870856165026</c:v>
                </c:pt>
                <c:pt idx="48">
                  <c:v>0.11711903142123767</c:v>
                </c:pt>
                <c:pt idx="49">
                  <c:v>0.11711903142123767</c:v>
                </c:pt>
                <c:pt idx="50">
                  <c:v>0.13663886999144395</c:v>
                </c:pt>
                <c:pt idx="51">
                  <c:v>0.15615870856165026</c:v>
                </c:pt>
                <c:pt idx="52">
                  <c:v>0.15615870856165026</c:v>
                </c:pt>
                <c:pt idx="53">
                  <c:v>0.15615870856165026</c:v>
                </c:pt>
                <c:pt idx="54">
                  <c:v>0.15615870856165026</c:v>
                </c:pt>
                <c:pt idx="55">
                  <c:v>0.15615870856165026</c:v>
                </c:pt>
                <c:pt idx="56">
                  <c:v>0.13663886999144395</c:v>
                </c:pt>
                <c:pt idx="57">
                  <c:v>0.15615870856165026</c:v>
                </c:pt>
                <c:pt idx="58">
                  <c:v>0.13663886999144395</c:v>
                </c:pt>
                <c:pt idx="59">
                  <c:v>0.13663886999144395</c:v>
                </c:pt>
                <c:pt idx="60">
                  <c:v>0.15615870856165026</c:v>
                </c:pt>
                <c:pt idx="61">
                  <c:v>0.1951983857020628</c:v>
                </c:pt>
                <c:pt idx="62">
                  <c:v>0.15615870856165026</c:v>
                </c:pt>
                <c:pt idx="63">
                  <c:v>0.1951983857020628</c:v>
                </c:pt>
                <c:pt idx="64">
                  <c:v>0.17567854713185654</c:v>
                </c:pt>
                <c:pt idx="65">
                  <c:v>0.15615870856165026</c:v>
                </c:pt>
                <c:pt idx="66">
                  <c:v>0.11711903142123767</c:v>
                </c:pt>
                <c:pt idx="67">
                  <c:v>0.1951983857020628</c:v>
                </c:pt>
                <c:pt idx="68">
                  <c:v>0.17567854713185654</c:v>
                </c:pt>
                <c:pt idx="69">
                  <c:v>0.1951983857020628</c:v>
                </c:pt>
                <c:pt idx="70">
                  <c:v>0.1951983857020628</c:v>
                </c:pt>
                <c:pt idx="71">
                  <c:v>0.15615870856165026</c:v>
                </c:pt>
                <c:pt idx="72">
                  <c:v>0.23423806284247539</c:v>
                </c:pt>
                <c:pt idx="73">
                  <c:v>0.21471822427226911</c:v>
                </c:pt>
                <c:pt idx="74">
                  <c:v>0.1951983857020628</c:v>
                </c:pt>
                <c:pt idx="75">
                  <c:v>0.17567854713185654</c:v>
                </c:pt>
                <c:pt idx="76">
                  <c:v>0.21471822427226911</c:v>
                </c:pt>
                <c:pt idx="77">
                  <c:v>0.1951983857020628</c:v>
                </c:pt>
                <c:pt idx="78">
                  <c:v>0.1951983857020628</c:v>
                </c:pt>
                <c:pt idx="79">
                  <c:v>0.23423806284247539</c:v>
                </c:pt>
                <c:pt idx="80">
                  <c:v>0.1951983857020628</c:v>
                </c:pt>
                <c:pt idx="81">
                  <c:v>0.15615870856165026</c:v>
                </c:pt>
                <c:pt idx="82">
                  <c:v>0.1951983857020628</c:v>
                </c:pt>
                <c:pt idx="83">
                  <c:v>0.23423806284247539</c:v>
                </c:pt>
                <c:pt idx="84">
                  <c:v>0.25375790141268162</c:v>
                </c:pt>
                <c:pt idx="85">
                  <c:v>0.21471822427226911</c:v>
                </c:pt>
                <c:pt idx="86">
                  <c:v>0.23423806284247539</c:v>
                </c:pt>
                <c:pt idx="87">
                  <c:v>0.23423806284247539</c:v>
                </c:pt>
                <c:pt idx="88">
                  <c:v>0.21471822427226911</c:v>
                </c:pt>
                <c:pt idx="89">
                  <c:v>0.21471822427226911</c:v>
                </c:pt>
                <c:pt idx="90">
                  <c:v>0.23423806284247539</c:v>
                </c:pt>
                <c:pt idx="91">
                  <c:v>0.27327773998288796</c:v>
                </c:pt>
                <c:pt idx="92">
                  <c:v>0.23423806284247539</c:v>
                </c:pt>
                <c:pt idx="93">
                  <c:v>0.23423806284247539</c:v>
                </c:pt>
                <c:pt idx="94">
                  <c:v>0.27327773998288796</c:v>
                </c:pt>
                <c:pt idx="95">
                  <c:v>0.25375790141268162</c:v>
                </c:pt>
                <c:pt idx="96">
                  <c:v>0.1951983857020628</c:v>
                </c:pt>
                <c:pt idx="97">
                  <c:v>0.25375790141268162</c:v>
                </c:pt>
                <c:pt idx="98">
                  <c:v>0.23423806284247539</c:v>
                </c:pt>
                <c:pt idx="99">
                  <c:v>0.23423806284247539</c:v>
                </c:pt>
                <c:pt idx="100">
                  <c:v>0.29279757855309424</c:v>
                </c:pt>
                <c:pt idx="101">
                  <c:v>0.27327773998288796</c:v>
                </c:pt>
                <c:pt idx="102">
                  <c:v>0.27327773998288796</c:v>
                </c:pt>
                <c:pt idx="103">
                  <c:v>0.23423806284247539</c:v>
                </c:pt>
                <c:pt idx="104">
                  <c:v>0.25375790141268162</c:v>
                </c:pt>
                <c:pt idx="105">
                  <c:v>0.25375790141268162</c:v>
                </c:pt>
                <c:pt idx="106">
                  <c:v>0.29279757855309424</c:v>
                </c:pt>
                <c:pt idx="107">
                  <c:v>0.25375790141268162</c:v>
                </c:pt>
                <c:pt idx="108">
                  <c:v>0.23423806284247539</c:v>
                </c:pt>
                <c:pt idx="109">
                  <c:v>0.23423806284247539</c:v>
                </c:pt>
                <c:pt idx="110">
                  <c:v>0.25375790141268162</c:v>
                </c:pt>
                <c:pt idx="111">
                  <c:v>0.29279757855309424</c:v>
                </c:pt>
                <c:pt idx="112">
                  <c:v>0.27327773998288796</c:v>
                </c:pt>
                <c:pt idx="113">
                  <c:v>0.29279757855309424</c:v>
                </c:pt>
                <c:pt idx="114">
                  <c:v>0.29279757855309424</c:v>
                </c:pt>
                <c:pt idx="115">
                  <c:v>0.27327773998288796</c:v>
                </c:pt>
                <c:pt idx="116">
                  <c:v>0.25375790141268162</c:v>
                </c:pt>
                <c:pt idx="117">
                  <c:v>0.25375790141268162</c:v>
                </c:pt>
                <c:pt idx="118">
                  <c:v>0.25375790141268162</c:v>
                </c:pt>
                <c:pt idx="119">
                  <c:v>0.29279757855309424</c:v>
                </c:pt>
                <c:pt idx="120">
                  <c:v>0.27327773998288796</c:v>
                </c:pt>
                <c:pt idx="121">
                  <c:v>0.31231741712330058</c:v>
                </c:pt>
                <c:pt idx="122">
                  <c:v>0.33183725569350675</c:v>
                </c:pt>
                <c:pt idx="123">
                  <c:v>0.31231741712330058</c:v>
                </c:pt>
                <c:pt idx="124">
                  <c:v>0.31231741712330058</c:v>
                </c:pt>
                <c:pt idx="125">
                  <c:v>0.33183725569350675</c:v>
                </c:pt>
                <c:pt idx="126">
                  <c:v>0.29279757855309424</c:v>
                </c:pt>
                <c:pt idx="127">
                  <c:v>0.31231741712330058</c:v>
                </c:pt>
                <c:pt idx="128">
                  <c:v>0.29279757855309424</c:v>
                </c:pt>
                <c:pt idx="129">
                  <c:v>0.31231741712330058</c:v>
                </c:pt>
                <c:pt idx="130">
                  <c:v>0.29279757855309424</c:v>
                </c:pt>
                <c:pt idx="131">
                  <c:v>0.31231741712330058</c:v>
                </c:pt>
                <c:pt idx="132">
                  <c:v>0.33183725569350675</c:v>
                </c:pt>
                <c:pt idx="133">
                  <c:v>0.33183725569350675</c:v>
                </c:pt>
                <c:pt idx="134">
                  <c:v>0.31231741712330058</c:v>
                </c:pt>
                <c:pt idx="135">
                  <c:v>0.33183725569350675</c:v>
                </c:pt>
                <c:pt idx="136">
                  <c:v>0.35135709426371303</c:v>
                </c:pt>
                <c:pt idx="137">
                  <c:v>0.31231741712330058</c:v>
                </c:pt>
                <c:pt idx="138">
                  <c:v>0.35135709426371303</c:v>
                </c:pt>
                <c:pt idx="139">
                  <c:v>0.37087693283391948</c:v>
                </c:pt>
                <c:pt idx="140">
                  <c:v>0.35135709426371303</c:v>
                </c:pt>
                <c:pt idx="141">
                  <c:v>0.33183725569350675</c:v>
                </c:pt>
                <c:pt idx="142">
                  <c:v>0.33183725569350675</c:v>
                </c:pt>
                <c:pt idx="143">
                  <c:v>0.37087693283391948</c:v>
                </c:pt>
                <c:pt idx="144">
                  <c:v>0.35135709426371303</c:v>
                </c:pt>
                <c:pt idx="145">
                  <c:v>0.33183725569350675</c:v>
                </c:pt>
                <c:pt idx="146">
                  <c:v>0.35135709426371303</c:v>
                </c:pt>
                <c:pt idx="147">
                  <c:v>0.35135709426371303</c:v>
                </c:pt>
                <c:pt idx="148">
                  <c:v>0.35135709426371303</c:v>
                </c:pt>
                <c:pt idx="149">
                  <c:v>0.37087693283391948</c:v>
                </c:pt>
                <c:pt idx="150">
                  <c:v>0.37087693283391948</c:v>
                </c:pt>
                <c:pt idx="151">
                  <c:v>0.39039677140412565</c:v>
                </c:pt>
                <c:pt idx="152">
                  <c:v>0.40991660997433205</c:v>
                </c:pt>
                <c:pt idx="153">
                  <c:v>0.40991660997433205</c:v>
                </c:pt>
                <c:pt idx="154">
                  <c:v>0.37087693283391948</c:v>
                </c:pt>
                <c:pt idx="155">
                  <c:v>0.42943644854453816</c:v>
                </c:pt>
                <c:pt idx="156">
                  <c:v>0.39039677140412565</c:v>
                </c:pt>
                <c:pt idx="157">
                  <c:v>0.40991660997433205</c:v>
                </c:pt>
                <c:pt idx="158">
                  <c:v>0.42943644854453816</c:v>
                </c:pt>
                <c:pt idx="159">
                  <c:v>0.39039677140412565</c:v>
                </c:pt>
                <c:pt idx="160">
                  <c:v>0.40991660997433205</c:v>
                </c:pt>
                <c:pt idx="161">
                  <c:v>0.42943644854453816</c:v>
                </c:pt>
                <c:pt idx="162">
                  <c:v>0.39039677140412565</c:v>
                </c:pt>
                <c:pt idx="163">
                  <c:v>0.46847612568495089</c:v>
                </c:pt>
                <c:pt idx="164">
                  <c:v>0.4489562871147445</c:v>
                </c:pt>
                <c:pt idx="165">
                  <c:v>0.4489562871147445</c:v>
                </c:pt>
                <c:pt idx="166">
                  <c:v>0.4489562871147445</c:v>
                </c:pt>
                <c:pt idx="167">
                  <c:v>0.4489562871147445</c:v>
                </c:pt>
                <c:pt idx="168">
                  <c:v>0.46847612568495089</c:v>
                </c:pt>
                <c:pt idx="169">
                  <c:v>0.42943644854453816</c:v>
                </c:pt>
                <c:pt idx="170">
                  <c:v>0.4489562871147445</c:v>
                </c:pt>
                <c:pt idx="171">
                  <c:v>0.42943644854453816</c:v>
                </c:pt>
                <c:pt idx="172">
                  <c:v>0.50751580282536335</c:v>
                </c:pt>
                <c:pt idx="173">
                  <c:v>0.46847612568495089</c:v>
                </c:pt>
                <c:pt idx="174">
                  <c:v>0.46847612568495089</c:v>
                </c:pt>
                <c:pt idx="175">
                  <c:v>0.48799596425515701</c:v>
                </c:pt>
                <c:pt idx="176">
                  <c:v>0.4489562871147445</c:v>
                </c:pt>
                <c:pt idx="177">
                  <c:v>0.50751580282536335</c:v>
                </c:pt>
                <c:pt idx="178">
                  <c:v>0.48799596425515701</c:v>
                </c:pt>
                <c:pt idx="179">
                  <c:v>0.50751580282536335</c:v>
                </c:pt>
                <c:pt idx="180">
                  <c:v>0.50751580282536335</c:v>
                </c:pt>
                <c:pt idx="181">
                  <c:v>0.50751580282536335</c:v>
                </c:pt>
                <c:pt idx="182">
                  <c:v>0.5465554799657758</c:v>
                </c:pt>
                <c:pt idx="183">
                  <c:v>0.52703564139556958</c:v>
                </c:pt>
                <c:pt idx="184">
                  <c:v>0.5465554799657758</c:v>
                </c:pt>
                <c:pt idx="185">
                  <c:v>0.52703564139556958</c:v>
                </c:pt>
                <c:pt idx="186">
                  <c:v>0.56607531853598214</c:v>
                </c:pt>
                <c:pt idx="187">
                  <c:v>0.5465554799657758</c:v>
                </c:pt>
                <c:pt idx="188">
                  <c:v>0.50751580282536335</c:v>
                </c:pt>
                <c:pt idx="189">
                  <c:v>0.5465554799657758</c:v>
                </c:pt>
                <c:pt idx="190">
                  <c:v>0.58559515710618859</c:v>
                </c:pt>
                <c:pt idx="191">
                  <c:v>0.5465554799657758</c:v>
                </c:pt>
                <c:pt idx="192">
                  <c:v>0.52703564139556958</c:v>
                </c:pt>
                <c:pt idx="193">
                  <c:v>0.58559515710618859</c:v>
                </c:pt>
                <c:pt idx="194">
                  <c:v>0.58559515710618859</c:v>
                </c:pt>
                <c:pt idx="195">
                  <c:v>0.58559515710618859</c:v>
                </c:pt>
                <c:pt idx="196">
                  <c:v>0.58559515710618859</c:v>
                </c:pt>
                <c:pt idx="197">
                  <c:v>0.60511499567639471</c:v>
                </c:pt>
                <c:pt idx="198">
                  <c:v>0.60511499567639471</c:v>
                </c:pt>
                <c:pt idx="199">
                  <c:v>0.60511499567639471</c:v>
                </c:pt>
                <c:pt idx="200">
                  <c:v>0.60511499567639471</c:v>
                </c:pt>
                <c:pt idx="201">
                  <c:v>0.62463483424660105</c:v>
                </c:pt>
                <c:pt idx="202">
                  <c:v>0.62463483424660105</c:v>
                </c:pt>
                <c:pt idx="203">
                  <c:v>0.64415467281680727</c:v>
                </c:pt>
                <c:pt idx="204">
                  <c:v>0.64415467281680727</c:v>
                </c:pt>
                <c:pt idx="205">
                  <c:v>0.64415467281680727</c:v>
                </c:pt>
                <c:pt idx="206">
                  <c:v>0.64415467281680727</c:v>
                </c:pt>
                <c:pt idx="207">
                  <c:v>0.64415467281680727</c:v>
                </c:pt>
                <c:pt idx="208">
                  <c:v>0.60511499567639471</c:v>
                </c:pt>
                <c:pt idx="209">
                  <c:v>0.62463483424660105</c:v>
                </c:pt>
                <c:pt idx="210">
                  <c:v>0.64415467281680727</c:v>
                </c:pt>
                <c:pt idx="211">
                  <c:v>0.64415467281680727</c:v>
                </c:pt>
                <c:pt idx="212">
                  <c:v>0.62463483424660105</c:v>
                </c:pt>
                <c:pt idx="213">
                  <c:v>0.6636745113870135</c:v>
                </c:pt>
                <c:pt idx="214">
                  <c:v>0.6636745113870135</c:v>
                </c:pt>
                <c:pt idx="215">
                  <c:v>0.70271418852742618</c:v>
                </c:pt>
                <c:pt idx="216">
                  <c:v>0.64415467281680727</c:v>
                </c:pt>
                <c:pt idx="217">
                  <c:v>0.72223402709763229</c:v>
                </c:pt>
                <c:pt idx="218">
                  <c:v>0.72223402709763229</c:v>
                </c:pt>
                <c:pt idx="219">
                  <c:v>0.68319434995721973</c:v>
                </c:pt>
                <c:pt idx="220">
                  <c:v>0.68319434995721973</c:v>
                </c:pt>
                <c:pt idx="221">
                  <c:v>0.68319434995721973</c:v>
                </c:pt>
                <c:pt idx="222">
                  <c:v>0.72223402709763229</c:v>
                </c:pt>
                <c:pt idx="223">
                  <c:v>0.70271418852742618</c:v>
                </c:pt>
                <c:pt idx="224">
                  <c:v>0.72223402709763229</c:v>
                </c:pt>
                <c:pt idx="225">
                  <c:v>0.72223402709763229</c:v>
                </c:pt>
                <c:pt idx="226">
                  <c:v>0.72223402709763229</c:v>
                </c:pt>
                <c:pt idx="227">
                  <c:v>0.74175386566783874</c:v>
                </c:pt>
                <c:pt idx="228">
                  <c:v>0.74175386566783874</c:v>
                </c:pt>
                <c:pt idx="229">
                  <c:v>0.72223402709763229</c:v>
                </c:pt>
                <c:pt idx="230">
                  <c:v>0.72223402709763229</c:v>
                </c:pt>
                <c:pt idx="231">
                  <c:v>0.72223402709763229</c:v>
                </c:pt>
                <c:pt idx="232">
                  <c:v>0.76127370423804508</c:v>
                </c:pt>
                <c:pt idx="233">
                  <c:v>0.78079354280825131</c:v>
                </c:pt>
                <c:pt idx="234">
                  <c:v>0.76127370423804508</c:v>
                </c:pt>
                <c:pt idx="235">
                  <c:v>0.76127370423804508</c:v>
                </c:pt>
                <c:pt idx="236">
                  <c:v>0.72223402709763229</c:v>
                </c:pt>
                <c:pt idx="237">
                  <c:v>0.78079354280825131</c:v>
                </c:pt>
                <c:pt idx="238">
                  <c:v>0.78079354280825131</c:v>
                </c:pt>
                <c:pt idx="239">
                  <c:v>0.80031338137845742</c:v>
                </c:pt>
                <c:pt idx="240">
                  <c:v>0.80031338137845742</c:v>
                </c:pt>
                <c:pt idx="241">
                  <c:v>0.80031338137845742</c:v>
                </c:pt>
                <c:pt idx="242">
                  <c:v>0.80031338137845742</c:v>
                </c:pt>
                <c:pt idx="243">
                  <c:v>0.81983321994866387</c:v>
                </c:pt>
                <c:pt idx="244">
                  <c:v>0.80031338137845742</c:v>
                </c:pt>
                <c:pt idx="245">
                  <c:v>0.81983321994866387</c:v>
                </c:pt>
                <c:pt idx="246">
                  <c:v>0.81983321994866387</c:v>
                </c:pt>
                <c:pt idx="247">
                  <c:v>0.80031338137845742</c:v>
                </c:pt>
                <c:pt idx="248">
                  <c:v>0.80031338137845742</c:v>
                </c:pt>
                <c:pt idx="249">
                  <c:v>0.80031338137845742</c:v>
                </c:pt>
                <c:pt idx="250">
                  <c:v>0.81983321994866387</c:v>
                </c:pt>
                <c:pt idx="251">
                  <c:v>0.81983321994866387</c:v>
                </c:pt>
                <c:pt idx="252">
                  <c:v>0.81983321994866387</c:v>
                </c:pt>
                <c:pt idx="253">
                  <c:v>0.87839273565928255</c:v>
                </c:pt>
                <c:pt idx="254">
                  <c:v>0.80031338137845742</c:v>
                </c:pt>
                <c:pt idx="255">
                  <c:v>0.85887289708907633</c:v>
                </c:pt>
                <c:pt idx="256">
                  <c:v>0.85887289708907633</c:v>
                </c:pt>
                <c:pt idx="257">
                  <c:v>0.83935305851887021</c:v>
                </c:pt>
                <c:pt idx="258">
                  <c:v>0.897912574229489</c:v>
                </c:pt>
                <c:pt idx="259">
                  <c:v>0.897912574229489</c:v>
                </c:pt>
                <c:pt idx="260">
                  <c:v>0.83935305851887021</c:v>
                </c:pt>
                <c:pt idx="261">
                  <c:v>0.91743241279969523</c:v>
                </c:pt>
                <c:pt idx="262">
                  <c:v>0.897912574229489</c:v>
                </c:pt>
                <c:pt idx="263">
                  <c:v>0.87839273565928255</c:v>
                </c:pt>
                <c:pt idx="264">
                  <c:v>0.87839273565928255</c:v>
                </c:pt>
                <c:pt idx="265">
                  <c:v>0.897912574229489</c:v>
                </c:pt>
                <c:pt idx="266">
                  <c:v>0.897912574229489</c:v>
                </c:pt>
                <c:pt idx="267">
                  <c:v>0.91743241279969523</c:v>
                </c:pt>
                <c:pt idx="268">
                  <c:v>0.91743241279969523</c:v>
                </c:pt>
                <c:pt idx="269">
                  <c:v>0.897912574229489</c:v>
                </c:pt>
                <c:pt idx="270">
                  <c:v>0.91743241279969523</c:v>
                </c:pt>
                <c:pt idx="271">
                  <c:v>0.91743241279969523</c:v>
                </c:pt>
                <c:pt idx="272">
                  <c:v>0.95647208994010791</c:v>
                </c:pt>
                <c:pt idx="273">
                  <c:v>0.93695225136990157</c:v>
                </c:pt>
                <c:pt idx="274">
                  <c:v>0.93695225136990157</c:v>
                </c:pt>
                <c:pt idx="275">
                  <c:v>0.95647208994010791</c:v>
                </c:pt>
                <c:pt idx="276">
                  <c:v>0.95647208994010791</c:v>
                </c:pt>
                <c:pt idx="277">
                  <c:v>0.91743241279969523</c:v>
                </c:pt>
                <c:pt idx="278">
                  <c:v>0.91743241279969523</c:v>
                </c:pt>
                <c:pt idx="279">
                  <c:v>0.97599192851031413</c:v>
                </c:pt>
                <c:pt idx="280">
                  <c:v>0.99551176708052036</c:v>
                </c:pt>
                <c:pt idx="281">
                  <c:v>0.95647208994010791</c:v>
                </c:pt>
                <c:pt idx="282">
                  <c:v>0.93695225136990157</c:v>
                </c:pt>
                <c:pt idx="283">
                  <c:v>0.95647208994010791</c:v>
                </c:pt>
                <c:pt idx="284">
                  <c:v>0.95647208994010791</c:v>
                </c:pt>
                <c:pt idx="285">
                  <c:v>0.91743241279969523</c:v>
                </c:pt>
                <c:pt idx="286">
                  <c:v>0.97599192851031413</c:v>
                </c:pt>
                <c:pt idx="287">
                  <c:v>0.99551176708052036</c:v>
                </c:pt>
                <c:pt idx="288">
                  <c:v>0.97599192851031413</c:v>
                </c:pt>
                <c:pt idx="289">
                  <c:v>1.0150316056507267</c:v>
                </c:pt>
                <c:pt idx="290">
                  <c:v>1.0150316056507267</c:v>
                </c:pt>
                <c:pt idx="291">
                  <c:v>1.0150316056507267</c:v>
                </c:pt>
                <c:pt idx="292">
                  <c:v>1.0150316056507267</c:v>
                </c:pt>
                <c:pt idx="293">
                  <c:v>1.0150316056507267</c:v>
                </c:pt>
                <c:pt idx="294">
                  <c:v>1.0345514442209329</c:v>
                </c:pt>
                <c:pt idx="295">
                  <c:v>1.0540712827911392</c:v>
                </c:pt>
                <c:pt idx="296">
                  <c:v>0.99551176708052036</c:v>
                </c:pt>
                <c:pt idx="297">
                  <c:v>1.0150316056507267</c:v>
                </c:pt>
                <c:pt idx="298">
                  <c:v>1.0345514442209329</c:v>
                </c:pt>
                <c:pt idx="299">
                  <c:v>1.0345514442209329</c:v>
                </c:pt>
                <c:pt idx="300">
                  <c:v>1.0345514442209329</c:v>
                </c:pt>
                <c:pt idx="301">
                  <c:v>1.0345514442209329</c:v>
                </c:pt>
                <c:pt idx="302">
                  <c:v>1.0540712827911392</c:v>
                </c:pt>
                <c:pt idx="303">
                  <c:v>1.0931109599315518</c:v>
                </c:pt>
                <c:pt idx="304">
                  <c:v>1.0540712827911392</c:v>
                </c:pt>
                <c:pt idx="305">
                  <c:v>1.0735911213613458</c:v>
                </c:pt>
                <c:pt idx="306">
                  <c:v>1.0735911213613458</c:v>
                </c:pt>
                <c:pt idx="307">
                  <c:v>1.0345514442209329</c:v>
                </c:pt>
                <c:pt idx="308">
                  <c:v>1.0931109599315518</c:v>
                </c:pt>
                <c:pt idx="309">
                  <c:v>1.1126307985017581</c:v>
                </c:pt>
                <c:pt idx="310">
                  <c:v>1.0931109599315518</c:v>
                </c:pt>
                <c:pt idx="311">
                  <c:v>1.0931109599315518</c:v>
                </c:pt>
                <c:pt idx="312">
                  <c:v>1.1126307985017581</c:v>
                </c:pt>
                <c:pt idx="313">
                  <c:v>1.0931109599315518</c:v>
                </c:pt>
                <c:pt idx="314">
                  <c:v>1.0931109599315518</c:v>
                </c:pt>
                <c:pt idx="315">
                  <c:v>1.1126307985017581</c:v>
                </c:pt>
                <c:pt idx="316">
                  <c:v>1.0735911213613458</c:v>
                </c:pt>
                <c:pt idx="317">
                  <c:v>1.0931109599315518</c:v>
                </c:pt>
                <c:pt idx="318">
                  <c:v>1.1126307985017581</c:v>
                </c:pt>
                <c:pt idx="319">
                  <c:v>1.1516704756421707</c:v>
                </c:pt>
                <c:pt idx="320">
                  <c:v>1.1321506370719643</c:v>
                </c:pt>
                <c:pt idx="321">
                  <c:v>1.1321506370719643</c:v>
                </c:pt>
                <c:pt idx="322">
                  <c:v>1.1516704756421707</c:v>
                </c:pt>
                <c:pt idx="323">
                  <c:v>1.1321506370719643</c:v>
                </c:pt>
                <c:pt idx="324">
                  <c:v>1.1321506370719643</c:v>
                </c:pt>
                <c:pt idx="325">
                  <c:v>1.1516704756421707</c:v>
                </c:pt>
                <c:pt idx="326">
                  <c:v>1.1711903142123772</c:v>
                </c:pt>
                <c:pt idx="327">
                  <c:v>1.2102299913527894</c:v>
                </c:pt>
                <c:pt idx="328">
                  <c:v>1.1321506370719643</c:v>
                </c:pt>
                <c:pt idx="329">
                  <c:v>1.190710152782583</c:v>
                </c:pt>
                <c:pt idx="330">
                  <c:v>1.2102299913527894</c:v>
                </c:pt>
                <c:pt idx="331">
                  <c:v>1.1711903142123772</c:v>
                </c:pt>
                <c:pt idx="332">
                  <c:v>1.190710152782583</c:v>
                </c:pt>
                <c:pt idx="333">
                  <c:v>1.1711903142123772</c:v>
                </c:pt>
                <c:pt idx="334">
                  <c:v>1.190710152782583</c:v>
                </c:pt>
                <c:pt idx="335">
                  <c:v>1.2102299913527894</c:v>
                </c:pt>
                <c:pt idx="336">
                  <c:v>1.190710152782583</c:v>
                </c:pt>
                <c:pt idx="337">
                  <c:v>1.2102299913527894</c:v>
                </c:pt>
                <c:pt idx="338">
                  <c:v>1.190710152782583</c:v>
                </c:pt>
                <c:pt idx="339">
                  <c:v>1.2102299913527894</c:v>
                </c:pt>
                <c:pt idx="340">
                  <c:v>1.2297498299229961</c:v>
                </c:pt>
                <c:pt idx="341">
                  <c:v>1.190710152782583</c:v>
                </c:pt>
                <c:pt idx="342">
                  <c:v>1.2102299913527894</c:v>
                </c:pt>
                <c:pt idx="343">
                  <c:v>1.2297498299229961</c:v>
                </c:pt>
                <c:pt idx="344">
                  <c:v>1.2102299913527894</c:v>
                </c:pt>
                <c:pt idx="345">
                  <c:v>1.2297498299229961</c:v>
                </c:pt>
                <c:pt idx="346">
                  <c:v>1.2492696684932021</c:v>
                </c:pt>
                <c:pt idx="347">
                  <c:v>1.2297498299229961</c:v>
                </c:pt>
                <c:pt idx="348">
                  <c:v>1.2492696684932021</c:v>
                </c:pt>
                <c:pt idx="349">
                  <c:v>1.2883093456336145</c:v>
                </c:pt>
                <c:pt idx="350">
                  <c:v>1.2687895070634083</c:v>
                </c:pt>
                <c:pt idx="351">
                  <c:v>1.2687895070634083</c:v>
                </c:pt>
                <c:pt idx="352">
                  <c:v>1.2492696684932021</c:v>
                </c:pt>
                <c:pt idx="353">
                  <c:v>1.2687895070634083</c:v>
                </c:pt>
                <c:pt idx="354">
                  <c:v>1.2492696684932021</c:v>
                </c:pt>
                <c:pt idx="355">
                  <c:v>1.2883093456336145</c:v>
                </c:pt>
                <c:pt idx="356">
                  <c:v>1.2687895070634083</c:v>
                </c:pt>
                <c:pt idx="357">
                  <c:v>1.3078291842038208</c:v>
                </c:pt>
                <c:pt idx="358">
                  <c:v>1.2492696684932021</c:v>
                </c:pt>
                <c:pt idx="359">
                  <c:v>1.3273490227740272</c:v>
                </c:pt>
                <c:pt idx="360">
                  <c:v>1.2883093456336145</c:v>
                </c:pt>
                <c:pt idx="361">
                  <c:v>1.2883093456336145</c:v>
                </c:pt>
                <c:pt idx="362">
                  <c:v>1.3273490227740272</c:v>
                </c:pt>
                <c:pt idx="363">
                  <c:v>1.3078291842038208</c:v>
                </c:pt>
                <c:pt idx="364">
                  <c:v>1.3078291842038208</c:v>
                </c:pt>
                <c:pt idx="365">
                  <c:v>1.3078291842038208</c:v>
                </c:pt>
                <c:pt idx="366">
                  <c:v>1.3468688613442337</c:v>
                </c:pt>
                <c:pt idx="367">
                  <c:v>1.3468688613442337</c:v>
                </c:pt>
                <c:pt idx="368">
                  <c:v>1.3468688613442337</c:v>
                </c:pt>
                <c:pt idx="369">
                  <c:v>1.3273490227740272</c:v>
                </c:pt>
                <c:pt idx="370">
                  <c:v>1.3663886999144395</c:v>
                </c:pt>
                <c:pt idx="371">
                  <c:v>1.3273490227740272</c:v>
                </c:pt>
                <c:pt idx="372">
                  <c:v>1.3273490227740272</c:v>
                </c:pt>
                <c:pt idx="373">
                  <c:v>1.3468688613442337</c:v>
                </c:pt>
                <c:pt idx="374">
                  <c:v>1.3663886999144395</c:v>
                </c:pt>
                <c:pt idx="375">
                  <c:v>1.3468688613442337</c:v>
                </c:pt>
                <c:pt idx="376">
                  <c:v>1.3663886999144395</c:v>
                </c:pt>
                <c:pt idx="377">
                  <c:v>1.3468688613442337</c:v>
                </c:pt>
                <c:pt idx="378">
                  <c:v>1.3468688613442337</c:v>
                </c:pt>
                <c:pt idx="379">
                  <c:v>1.3273490227740272</c:v>
                </c:pt>
                <c:pt idx="380">
                  <c:v>1.3663886999144395</c:v>
                </c:pt>
                <c:pt idx="381">
                  <c:v>1.4054283770548524</c:v>
                </c:pt>
                <c:pt idx="382">
                  <c:v>1.3663886999144395</c:v>
                </c:pt>
                <c:pt idx="383">
                  <c:v>1.4054283770548524</c:v>
                </c:pt>
                <c:pt idx="384">
                  <c:v>1.4054283770548524</c:v>
                </c:pt>
                <c:pt idx="385">
                  <c:v>1.4054283770548524</c:v>
                </c:pt>
                <c:pt idx="386">
                  <c:v>1.4054283770548524</c:v>
                </c:pt>
                <c:pt idx="387">
                  <c:v>1.4054283770548524</c:v>
                </c:pt>
                <c:pt idx="388">
                  <c:v>1.4249482156250584</c:v>
                </c:pt>
                <c:pt idx="389">
                  <c:v>1.4054283770548524</c:v>
                </c:pt>
                <c:pt idx="390">
                  <c:v>1.444468054195265</c:v>
                </c:pt>
                <c:pt idx="391">
                  <c:v>1.4249482156250584</c:v>
                </c:pt>
                <c:pt idx="392">
                  <c:v>1.4249482156250584</c:v>
                </c:pt>
                <c:pt idx="393">
                  <c:v>1.444468054195265</c:v>
                </c:pt>
                <c:pt idx="394">
                  <c:v>1.444468054195265</c:v>
                </c:pt>
                <c:pt idx="395">
                  <c:v>1.444468054195265</c:v>
                </c:pt>
                <c:pt idx="396">
                  <c:v>1.4249482156250584</c:v>
                </c:pt>
                <c:pt idx="397">
                  <c:v>1.5030275699058839</c:v>
                </c:pt>
                <c:pt idx="398">
                  <c:v>1.5030275699058839</c:v>
                </c:pt>
                <c:pt idx="399">
                  <c:v>1.4639878927654713</c:v>
                </c:pt>
                <c:pt idx="400">
                  <c:v>1.4249482156250584</c:v>
                </c:pt>
                <c:pt idx="401">
                  <c:v>1.5030275699058839</c:v>
                </c:pt>
                <c:pt idx="402">
                  <c:v>1.5030275699058839</c:v>
                </c:pt>
                <c:pt idx="403">
                  <c:v>1.5030275699058839</c:v>
                </c:pt>
                <c:pt idx="404">
                  <c:v>1.4835077313356775</c:v>
                </c:pt>
                <c:pt idx="405">
                  <c:v>1.4835077313356775</c:v>
                </c:pt>
                <c:pt idx="406">
                  <c:v>1.5420672470462964</c:v>
                </c:pt>
                <c:pt idx="407">
                  <c:v>1.4835077313356775</c:v>
                </c:pt>
                <c:pt idx="408">
                  <c:v>1.5225474084760902</c:v>
                </c:pt>
                <c:pt idx="409">
                  <c:v>1.5225474084760902</c:v>
                </c:pt>
                <c:pt idx="410">
                  <c:v>1.5225474084760902</c:v>
                </c:pt>
                <c:pt idx="411">
                  <c:v>1.5420672470462964</c:v>
                </c:pt>
                <c:pt idx="412">
                  <c:v>1.5030275699058839</c:v>
                </c:pt>
                <c:pt idx="413">
                  <c:v>1.5420672470462964</c:v>
                </c:pt>
                <c:pt idx="414">
                  <c:v>1.5615870856165026</c:v>
                </c:pt>
                <c:pt idx="415">
                  <c:v>1.5225474084760902</c:v>
                </c:pt>
                <c:pt idx="416">
                  <c:v>1.5225474084760902</c:v>
                </c:pt>
                <c:pt idx="417">
                  <c:v>1.2297498299229961</c:v>
                </c:pt>
                <c:pt idx="41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61-E741-8C29-AA514B3E9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5.1_43'!$H$9:$H$372</c:f>
              <c:numCache>
                <c:formatCode>General</c:formatCode>
                <c:ptCount val="364"/>
                <c:pt idx="0">
                  <c:v>0</c:v>
                </c:pt>
                <c:pt idx="1">
                  <c:v>1.0691999999999997E-5</c:v>
                </c:pt>
                <c:pt idx="2">
                  <c:v>9.206999999999995E-6</c:v>
                </c:pt>
                <c:pt idx="3">
                  <c:v>8.9100000000000079E-6</c:v>
                </c:pt>
                <c:pt idx="4">
                  <c:v>8.9100000000000079E-6</c:v>
                </c:pt>
                <c:pt idx="5">
                  <c:v>9.206999999999995E-6</c:v>
                </c:pt>
                <c:pt idx="6">
                  <c:v>1.1583000000000002E-5</c:v>
                </c:pt>
                <c:pt idx="7">
                  <c:v>1.6038000000000008E-5</c:v>
                </c:pt>
                <c:pt idx="8">
                  <c:v>1.9602000000000006E-5</c:v>
                </c:pt>
                <c:pt idx="9">
                  <c:v>2.1681000000000005E-5</c:v>
                </c:pt>
                <c:pt idx="10">
                  <c:v>2.4353999999999998E-5</c:v>
                </c:pt>
                <c:pt idx="11">
                  <c:v>2.7621000000000005E-5</c:v>
                </c:pt>
                <c:pt idx="12">
                  <c:v>2.9402999999999996E-5</c:v>
                </c:pt>
                <c:pt idx="13">
                  <c:v>3.1482000000000001E-5</c:v>
                </c:pt>
                <c:pt idx="14">
                  <c:v>3.4452000000000002E-5</c:v>
                </c:pt>
                <c:pt idx="15">
                  <c:v>3.7422000000000002E-5</c:v>
                </c:pt>
                <c:pt idx="16">
                  <c:v>3.9204000000000013E-5</c:v>
                </c:pt>
                <c:pt idx="17">
                  <c:v>4.1579999999999992E-5</c:v>
                </c:pt>
                <c:pt idx="18">
                  <c:v>4.4847000000000006E-5</c:v>
                </c:pt>
                <c:pt idx="19">
                  <c:v>4.7222999999999992E-5</c:v>
                </c:pt>
                <c:pt idx="20">
                  <c:v>4.9005000000000003E-5</c:v>
                </c:pt>
                <c:pt idx="21">
                  <c:v>5.1678000000000002E-5</c:v>
                </c:pt>
                <c:pt idx="22">
                  <c:v>5.4647999999999996E-5</c:v>
                </c:pt>
                <c:pt idx="23">
                  <c:v>5.6430000000000014E-5</c:v>
                </c:pt>
                <c:pt idx="24">
                  <c:v>5.9103000000000007E-5</c:v>
                </c:pt>
                <c:pt idx="25">
                  <c:v>6.2370000000000001E-5</c:v>
                </c:pt>
                <c:pt idx="26">
                  <c:v>6.4448999999999992E-5</c:v>
                </c:pt>
                <c:pt idx="27">
                  <c:v>6.623100000000001E-5</c:v>
                </c:pt>
                <c:pt idx="28">
                  <c:v>6.8904000000000003E-5</c:v>
                </c:pt>
                <c:pt idx="29">
                  <c:v>7.2171000000000011E-5</c:v>
                </c:pt>
                <c:pt idx="30">
                  <c:v>7.4547000000000003E-5</c:v>
                </c:pt>
                <c:pt idx="31">
                  <c:v>7.6626000000000022E-5</c:v>
                </c:pt>
                <c:pt idx="32">
                  <c:v>7.9299000000000014E-5</c:v>
                </c:pt>
                <c:pt idx="33">
                  <c:v>8.1674999999999993E-5</c:v>
                </c:pt>
                <c:pt idx="34">
                  <c:v>8.3754000000000012E-5</c:v>
                </c:pt>
                <c:pt idx="35">
                  <c:v>8.6427000000000004E-5</c:v>
                </c:pt>
                <c:pt idx="36">
                  <c:v>8.9396999999999998E-5</c:v>
                </c:pt>
                <c:pt idx="37">
                  <c:v>9.1178999999999989E-5</c:v>
                </c:pt>
                <c:pt idx="38">
                  <c:v>9.3554999999999981E-5</c:v>
                </c:pt>
                <c:pt idx="39">
                  <c:v>9.7119000000000003E-5</c:v>
                </c:pt>
                <c:pt idx="40">
                  <c:v>9.9198000000000022E-5</c:v>
                </c:pt>
                <c:pt idx="41">
                  <c:v>1.01277E-4</c:v>
                </c:pt>
                <c:pt idx="42">
                  <c:v>1.0335600000000003E-4</c:v>
                </c:pt>
                <c:pt idx="43">
                  <c:v>1.06623E-4</c:v>
                </c:pt>
                <c:pt idx="44">
                  <c:v>1.08999E-4</c:v>
                </c:pt>
                <c:pt idx="45">
                  <c:v>1.1107799999999998E-4</c:v>
                </c:pt>
                <c:pt idx="46">
                  <c:v>1.1404799999999999E-4</c:v>
                </c:pt>
                <c:pt idx="47">
                  <c:v>1.1672099999999998E-4</c:v>
                </c:pt>
                <c:pt idx="48">
                  <c:v>1.188E-4</c:v>
                </c:pt>
                <c:pt idx="49">
                  <c:v>1.2087900000000002E-4</c:v>
                </c:pt>
                <c:pt idx="50">
                  <c:v>1.2384899999999999E-4</c:v>
                </c:pt>
                <c:pt idx="51">
                  <c:v>1.2622500000000002E-4</c:v>
                </c:pt>
                <c:pt idx="52">
                  <c:v>1.2830399999999998E-4</c:v>
                </c:pt>
                <c:pt idx="53">
                  <c:v>1.3097699999999998E-4</c:v>
                </c:pt>
                <c:pt idx="54">
                  <c:v>1.34244E-4</c:v>
                </c:pt>
                <c:pt idx="55">
                  <c:v>1.36026E-4</c:v>
                </c:pt>
                <c:pt idx="56">
                  <c:v>1.3810500000000002E-4</c:v>
                </c:pt>
                <c:pt idx="57">
                  <c:v>1.41075E-4</c:v>
                </c:pt>
                <c:pt idx="58">
                  <c:v>1.4404500000000001E-4</c:v>
                </c:pt>
                <c:pt idx="59">
                  <c:v>1.4582699999999998E-4</c:v>
                </c:pt>
                <c:pt idx="60">
                  <c:v>1.4879699999999999E-4</c:v>
                </c:pt>
                <c:pt idx="61">
                  <c:v>1.5146999999999998E-4</c:v>
                </c:pt>
                <c:pt idx="62">
                  <c:v>1.5354900000000003E-4</c:v>
                </c:pt>
                <c:pt idx="63">
                  <c:v>1.5562799999999999E-4</c:v>
                </c:pt>
                <c:pt idx="64">
                  <c:v>1.5830100000000001E-4</c:v>
                </c:pt>
                <c:pt idx="65">
                  <c:v>1.6067699999999999E-4</c:v>
                </c:pt>
                <c:pt idx="66">
                  <c:v>1.6275599999999998E-4</c:v>
                </c:pt>
                <c:pt idx="67">
                  <c:v>1.6542900000000003E-4</c:v>
                </c:pt>
                <c:pt idx="68">
                  <c:v>1.6899299999999999E-4</c:v>
                </c:pt>
                <c:pt idx="69">
                  <c:v>1.7077500000000002E-4</c:v>
                </c:pt>
                <c:pt idx="70">
                  <c:v>1.7255700000000002E-4</c:v>
                </c:pt>
                <c:pt idx="71">
                  <c:v>1.75527E-4</c:v>
                </c:pt>
                <c:pt idx="72">
                  <c:v>1.78794E-4</c:v>
                </c:pt>
                <c:pt idx="73">
                  <c:v>1.80576E-4</c:v>
                </c:pt>
                <c:pt idx="74">
                  <c:v>1.8295200000000001E-4</c:v>
                </c:pt>
                <c:pt idx="75">
                  <c:v>1.8592199999999996E-4</c:v>
                </c:pt>
                <c:pt idx="76">
                  <c:v>1.8829800000000002E-4</c:v>
                </c:pt>
                <c:pt idx="77">
                  <c:v>1.9008E-4</c:v>
                </c:pt>
                <c:pt idx="78">
                  <c:v>1.9275300000000004E-4</c:v>
                </c:pt>
                <c:pt idx="79">
                  <c:v>1.9572299999999997E-4</c:v>
                </c:pt>
                <c:pt idx="80">
                  <c:v>1.9780199999999999E-4</c:v>
                </c:pt>
                <c:pt idx="81">
                  <c:v>2.0017799999999997E-4</c:v>
                </c:pt>
                <c:pt idx="82">
                  <c:v>2.0314799999999997E-4</c:v>
                </c:pt>
                <c:pt idx="83">
                  <c:v>2.0582099999999999E-4</c:v>
                </c:pt>
                <c:pt idx="84">
                  <c:v>2.0760299999999997E-4</c:v>
                </c:pt>
                <c:pt idx="85">
                  <c:v>2.0997900000000006E-4</c:v>
                </c:pt>
                <c:pt idx="86">
                  <c:v>2.1294900000000006E-4</c:v>
                </c:pt>
                <c:pt idx="87">
                  <c:v>2.1562199999999998E-4</c:v>
                </c:pt>
                <c:pt idx="88">
                  <c:v>2.1740399999999998E-4</c:v>
                </c:pt>
                <c:pt idx="89">
                  <c:v>2.2037399999999999E-4</c:v>
                </c:pt>
                <c:pt idx="90">
                  <c:v>2.2304700000000001E-4</c:v>
                </c:pt>
                <c:pt idx="91">
                  <c:v>2.2482899999999998E-4</c:v>
                </c:pt>
                <c:pt idx="92">
                  <c:v>2.27502E-4</c:v>
                </c:pt>
                <c:pt idx="93">
                  <c:v>2.3017500000000005E-4</c:v>
                </c:pt>
                <c:pt idx="94">
                  <c:v>2.3255100000000003E-4</c:v>
                </c:pt>
                <c:pt idx="95">
                  <c:v>2.3462999999999999E-4</c:v>
                </c:pt>
                <c:pt idx="96">
                  <c:v>2.376E-4</c:v>
                </c:pt>
                <c:pt idx="97">
                  <c:v>2.4027299999999999E-4</c:v>
                </c:pt>
                <c:pt idx="98">
                  <c:v>2.4235200000000004E-4</c:v>
                </c:pt>
                <c:pt idx="99">
                  <c:v>2.4443100000000009E-4</c:v>
                </c:pt>
                <c:pt idx="100">
                  <c:v>2.4769799999999997E-4</c:v>
                </c:pt>
                <c:pt idx="101">
                  <c:v>2.5007399999999998E-4</c:v>
                </c:pt>
                <c:pt idx="102">
                  <c:v>2.5215300000000002E-4</c:v>
                </c:pt>
                <c:pt idx="103">
                  <c:v>2.5512300000000006E-4</c:v>
                </c:pt>
                <c:pt idx="104">
                  <c:v>2.5809300000000004E-4</c:v>
                </c:pt>
                <c:pt idx="105">
                  <c:v>2.5987499999999996E-4</c:v>
                </c:pt>
                <c:pt idx="106">
                  <c:v>2.6195400000000001E-4</c:v>
                </c:pt>
                <c:pt idx="107">
                  <c:v>2.6462700000000003E-4</c:v>
                </c:pt>
                <c:pt idx="108">
                  <c:v>2.6730000000000005E-4</c:v>
                </c:pt>
                <c:pt idx="109">
                  <c:v>2.6937900000000004E-4</c:v>
                </c:pt>
                <c:pt idx="110">
                  <c:v>2.7205199999999995E-4</c:v>
                </c:pt>
                <c:pt idx="111">
                  <c:v>2.7502199999999998E-4</c:v>
                </c:pt>
                <c:pt idx="112">
                  <c:v>2.7710099999999997E-4</c:v>
                </c:pt>
                <c:pt idx="113">
                  <c:v>2.7918000000000002E-4</c:v>
                </c:pt>
                <c:pt idx="114">
                  <c:v>2.8244700000000001E-4</c:v>
                </c:pt>
                <c:pt idx="115">
                  <c:v>2.8512000000000003E-4</c:v>
                </c:pt>
                <c:pt idx="116">
                  <c:v>2.8719899999999992E-4</c:v>
                </c:pt>
                <c:pt idx="117">
                  <c:v>2.8927799999999996E-4</c:v>
                </c:pt>
                <c:pt idx="118">
                  <c:v>2.9254500000000001E-4</c:v>
                </c:pt>
                <c:pt idx="119">
                  <c:v>2.94624E-4</c:v>
                </c:pt>
                <c:pt idx="120">
                  <c:v>2.9670299999999999E-4</c:v>
                </c:pt>
                <c:pt idx="121">
                  <c:v>2.9937600000000001E-4</c:v>
                </c:pt>
                <c:pt idx="122">
                  <c:v>3.0204899999999993E-4</c:v>
                </c:pt>
                <c:pt idx="123">
                  <c:v>3.0412799999999997E-4</c:v>
                </c:pt>
                <c:pt idx="124">
                  <c:v>3.0650399999999998E-4</c:v>
                </c:pt>
                <c:pt idx="125">
                  <c:v>3.0977100000000003E-4</c:v>
                </c:pt>
                <c:pt idx="126">
                  <c:v>3.1184999999999996E-4</c:v>
                </c:pt>
                <c:pt idx="127">
                  <c:v>3.1392899999999996E-4</c:v>
                </c:pt>
                <c:pt idx="128">
                  <c:v>3.1660200000000003E-4</c:v>
                </c:pt>
                <c:pt idx="129">
                  <c:v>3.1957199999999996E-4</c:v>
                </c:pt>
                <c:pt idx="130">
                  <c:v>3.21651E-4</c:v>
                </c:pt>
                <c:pt idx="131">
                  <c:v>3.2402700000000006E-4</c:v>
                </c:pt>
                <c:pt idx="132">
                  <c:v>3.2699700000000009E-4</c:v>
                </c:pt>
                <c:pt idx="133">
                  <c:v>3.2967000000000001E-4</c:v>
                </c:pt>
                <c:pt idx="134">
                  <c:v>3.3145199999999998E-4</c:v>
                </c:pt>
                <c:pt idx="135">
                  <c:v>3.3382799999999999E-4</c:v>
                </c:pt>
                <c:pt idx="136">
                  <c:v>3.3679800000000002E-4</c:v>
                </c:pt>
                <c:pt idx="137">
                  <c:v>3.3917400000000003E-4</c:v>
                </c:pt>
                <c:pt idx="138">
                  <c:v>3.4125300000000002E-4</c:v>
                </c:pt>
                <c:pt idx="139">
                  <c:v>3.4392599999999993E-4</c:v>
                </c:pt>
                <c:pt idx="140">
                  <c:v>3.4659899999999995E-4</c:v>
                </c:pt>
                <c:pt idx="141">
                  <c:v>3.4867800000000005E-4</c:v>
                </c:pt>
                <c:pt idx="142">
                  <c:v>3.51054E-4</c:v>
                </c:pt>
                <c:pt idx="143">
                  <c:v>3.5402400000000004E-4</c:v>
                </c:pt>
                <c:pt idx="144">
                  <c:v>3.5669699999999995E-4</c:v>
                </c:pt>
                <c:pt idx="145">
                  <c:v>3.5847899999999998E-4</c:v>
                </c:pt>
                <c:pt idx="146">
                  <c:v>3.6144900000000002E-4</c:v>
                </c:pt>
                <c:pt idx="147">
                  <c:v>3.64419E-4</c:v>
                </c:pt>
                <c:pt idx="148">
                  <c:v>3.6620099999999997E-4</c:v>
                </c:pt>
                <c:pt idx="149">
                  <c:v>3.6828000000000002E-4</c:v>
                </c:pt>
                <c:pt idx="150">
                  <c:v>3.7125000000000005E-4</c:v>
                </c:pt>
                <c:pt idx="151">
                  <c:v>3.7362599999999995E-4</c:v>
                </c:pt>
                <c:pt idx="152">
                  <c:v>3.75705E-4</c:v>
                </c:pt>
                <c:pt idx="153">
                  <c:v>3.7837800000000002E-4</c:v>
                </c:pt>
                <c:pt idx="154">
                  <c:v>3.81348E-4</c:v>
                </c:pt>
                <c:pt idx="155">
                  <c:v>3.8342699999999999E-4</c:v>
                </c:pt>
                <c:pt idx="156">
                  <c:v>3.8550599999999998E-4</c:v>
                </c:pt>
                <c:pt idx="157">
                  <c:v>3.8877299999999997E-4</c:v>
                </c:pt>
                <c:pt idx="158">
                  <c:v>3.9144599999999999E-4</c:v>
                </c:pt>
                <c:pt idx="159">
                  <c:v>3.9322800000000002E-4</c:v>
                </c:pt>
                <c:pt idx="160">
                  <c:v>3.9590100000000004E-4</c:v>
                </c:pt>
                <c:pt idx="161">
                  <c:v>3.9887100000000008E-4</c:v>
                </c:pt>
                <c:pt idx="162">
                  <c:v>4.0094999999999991E-4</c:v>
                </c:pt>
                <c:pt idx="163">
                  <c:v>4.0302900000000001E-4</c:v>
                </c:pt>
                <c:pt idx="164">
                  <c:v>4.0570200000000003E-4</c:v>
                </c:pt>
                <c:pt idx="165">
                  <c:v>4.0837500000000005E-4</c:v>
                </c:pt>
                <c:pt idx="166">
                  <c:v>4.1045399999999998E-4</c:v>
                </c:pt>
                <c:pt idx="167">
                  <c:v>4.13127E-4</c:v>
                </c:pt>
                <c:pt idx="168">
                  <c:v>4.1609699999999998E-4</c:v>
                </c:pt>
                <c:pt idx="169">
                  <c:v>4.1847299999999999E-4</c:v>
                </c:pt>
                <c:pt idx="170">
                  <c:v>4.2055199999999998E-4</c:v>
                </c:pt>
                <c:pt idx="171">
                  <c:v>4.2292800000000004E-4</c:v>
                </c:pt>
                <c:pt idx="172">
                  <c:v>4.2619499999999998E-4</c:v>
                </c:pt>
                <c:pt idx="173">
                  <c:v>4.2827400000000003E-4</c:v>
                </c:pt>
                <c:pt idx="174">
                  <c:v>4.3035300000000002E-4</c:v>
                </c:pt>
                <c:pt idx="175">
                  <c:v>4.3332300000000005E-4</c:v>
                </c:pt>
                <c:pt idx="176">
                  <c:v>4.3569899999999995E-4</c:v>
                </c:pt>
                <c:pt idx="177">
                  <c:v>4.3777800000000005E-4</c:v>
                </c:pt>
                <c:pt idx="178">
                  <c:v>4.4045100000000002E-4</c:v>
                </c:pt>
                <c:pt idx="179">
                  <c:v>4.4312399999999998E-4</c:v>
                </c:pt>
                <c:pt idx="180">
                  <c:v>4.4520299999999997E-4</c:v>
                </c:pt>
                <c:pt idx="181">
                  <c:v>4.4757899999999998E-4</c:v>
                </c:pt>
                <c:pt idx="182">
                  <c:v>4.5054900000000001E-4</c:v>
                </c:pt>
                <c:pt idx="183">
                  <c:v>4.5322199999999998E-4</c:v>
                </c:pt>
                <c:pt idx="184">
                  <c:v>4.5500400000000001E-4</c:v>
                </c:pt>
                <c:pt idx="185">
                  <c:v>4.5737999999999996E-4</c:v>
                </c:pt>
                <c:pt idx="186">
                  <c:v>4.6034999999999994E-4</c:v>
                </c:pt>
                <c:pt idx="187">
                  <c:v>4.6302300000000002E-4</c:v>
                </c:pt>
                <c:pt idx="188">
                  <c:v>4.6510200000000001E-4</c:v>
                </c:pt>
                <c:pt idx="189">
                  <c:v>4.6807199999999999E-4</c:v>
                </c:pt>
                <c:pt idx="190">
                  <c:v>4.7074500000000006E-4</c:v>
                </c:pt>
                <c:pt idx="191">
                  <c:v>4.7282399999999994E-4</c:v>
                </c:pt>
                <c:pt idx="192">
                  <c:v>4.7490299999999994E-4</c:v>
                </c:pt>
                <c:pt idx="193">
                  <c:v>4.7787299999999997E-4</c:v>
                </c:pt>
                <c:pt idx="194">
                  <c:v>4.8024899999999998E-4</c:v>
                </c:pt>
                <c:pt idx="195">
                  <c:v>4.8232799999999997E-4</c:v>
                </c:pt>
                <c:pt idx="196">
                  <c:v>4.8470399999999997E-4</c:v>
                </c:pt>
                <c:pt idx="197">
                  <c:v>4.8797100000000002E-4</c:v>
                </c:pt>
                <c:pt idx="198">
                  <c:v>4.89753E-4</c:v>
                </c:pt>
                <c:pt idx="199">
                  <c:v>4.92129E-4</c:v>
                </c:pt>
                <c:pt idx="200">
                  <c:v>4.9509900000000004E-4</c:v>
                </c:pt>
                <c:pt idx="201">
                  <c:v>4.9777200000000006E-4</c:v>
                </c:pt>
                <c:pt idx="202">
                  <c:v>4.9985100000000005E-4</c:v>
                </c:pt>
                <c:pt idx="203">
                  <c:v>5.0252399999999996E-4</c:v>
                </c:pt>
                <c:pt idx="204">
                  <c:v>5.0549399999999989E-4</c:v>
                </c:pt>
                <c:pt idx="205">
                  <c:v>5.0727599999999997E-4</c:v>
                </c:pt>
                <c:pt idx="206">
                  <c:v>5.0965200000000009E-4</c:v>
                </c:pt>
                <c:pt idx="207">
                  <c:v>5.12325E-4</c:v>
                </c:pt>
                <c:pt idx="208">
                  <c:v>5.1499800000000002E-4</c:v>
                </c:pt>
                <c:pt idx="209">
                  <c:v>5.167800000000001E-4</c:v>
                </c:pt>
                <c:pt idx="210">
                  <c:v>5.1945299999999991E-4</c:v>
                </c:pt>
                <c:pt idx="211">
                  <c:v>5.2272000000000006E-4</c:v>
                </c:pt>
                <c:pt idx="212">
                  <c:v>5.2479900000000006E-4</c:v>
                </c:pt>
                <c:pt idx="213">
                  <c:v>5.2658099999999992E-4</c:v>
                </c:pt>
                <c:pt idx="214">
                  <c:v>5.2925399999999994E-4</c:v>
                </c:pt>
                <c:pt idx="215">
                  <c:v>5.3222399999999998E-4</c:v>
                </c:pt>
                <c:pt idx="216">
                  <c:v>5.3460000000000009E-4</c:v>
                </c:pt>
                <c:pt idx="217">
                  <c:v>5.3697599999999999E-4</c:v>
                </c:pt>
                <c:pt idx="218">
                  <c:v>5.3994600000000002E-4</c:v>
                </c:pt>
                <c:pt idx="219">
                  <c:v>5.4232199999999992E-4</c:v>
                </c:pt>
                <c:pt idx="220">
                  <c:v>5.4410400000000001E-4</c:v>
                </c:pt>
                <c:pt idx="221">
                  <c:v>5.4677700000000003E-4</c:v>
                </c:pt>
                <c:pt idx="222">
                  <c:v>5.4944999999999994E-4</c:v>
                </c:pt>
                <c:pt idx="223">
                  <c:v>5.5182600000000005E-4</c:v>
                </c:pt>
                <c:pt idx="224">
                  <c:v>5.5420199999999995E-4</c:v>
                </c:pt>
                <c:pt idx="225">
                  <c:v>5.5717199999999998E-4</c:v>
                </c:pt>
                <c:pt idx="226">
                  <c:v>5.5954799999999988E-4</c:v>
                </c:pt>
                <c:pt idx="227">
                  <c:v>5.6132999999999997E-4</c:v>
                </c:pt>
                <c:pt idx="228">
                  <c:v>5.6400299999999999E-4</c:v>
                </c:pt>
                <c:pt idx="229">
                  <c:v>5.6697300000000002E-4</c:v>
                </c:pt>
                <c:pt idx="230">
                  <c:v>5.6934899999999992E-4</c:v>
                </c:pt>
                <c:pt idx="231">
                  <c:v>5.7142799999999991E-4</c:v>
                </c:pt>
                <c:pt idx="232">
                  <c:v>5.7439799999999994E-4</c:v>
                </c:pt>
                <c:pt idx="233">
                  <c:v>5.7677399999999995E-4</c:v>
                </c:pt>
                <c:pt idx="234">
                  <c:v>5.7885300000000005E-4</c:v>
                </c:pt>
                <c:pt idx="235">
                  <c:v>5.8122899999999995E-4</c:v>
                </c:pt>
                <c:pt idx="236">
                  <c:v>5.8419899999999998E-4</c:v>
                </c:pt>
                <c:pt idx="237">
                  <c:v>5.8657499999999999E-4</c:v>
                </c:pt>
                <c:pt idx="238">
                  <c:v>5.8865399999999998E-4</c:v>
                </c:pt>
                <c:pt idx="239">
                  <c:v>5.916239999999999E-4</c:v>
                </c:pt>
                <c:pt idx="240">
                  <c:v>5.9429700000000003E-4</c:v>
                </c:pt>
                <c:pt idx="241">
                  <c:v>5.9607900000000001E-4</c:v>
                </c:pt>
                <c:pt idx="242">
                  <c:v>5.9845499999999991E-4</c:v>
                </c:pt>
                <c:pt idx="243">
                  <c:v>6.0142499999999994E-4</c:v>
                </c:pt>
                <c:pt idx="244">
                  <c:v>6.0409800000000007E-4</c:v>
                </c:pt>
                <c:pt idx="245">
                  <c:v>6.0647400000000008E-4</c:v>
                </c:pt>
                <c:pt idx="246">
                  <c:v>6.0914699999999999E-4</c:v>
                </c:pt>
                <c:pt idx="247">
                  <c:v>6.1182000000000001E-4</c:v>
                </c:pt>
                <c:pt idx="248">
                  <c:v>6.1360199999999998E-4</c:v>
                </c:pt>
                <c:pt idx="249">
                  <c:v>6.1597799999999999E-4</c:v>
                </c:pt>
                <c:pt idx="250">
                  <c:v>6.1865100000000001E-4</c:v>
                </c:pt>
                <c:pt idx="251">
                  <c:v>6.2132400000000003E-4</c:v>
                </c:pt>
                <c:pt idx="252">
                  <c:v>6.2340300000000002E-4</c:v>
                </c:pt>
                <c:pt idx="253">
                  <c:v>6.2607599999999993E-4</c:v>
                </c:pt>
                <c:pt idx="254">
                  <c:v>6.2934300000000009E-4</c:v>
                </c:pt>
                <c:pt idx="255">
                  <c:v>6.3112499999999996E-4</c:v>
                </c:pt>
                <c:pt idx="256">
                  <c:v>6.3320400000000006E-4</c:v>
                </c:pt>
                <c:pt idx="257">
                  <c:v>6.3617400000000009E-4</c:v>
                </c:pt>
                <c:pt idx="258">
                  <c:v>6.38847E-4</c:v>
                </c:pt>
                <c:pt idx="259">
                  <c:v>6.4062899999999998E-4</c:v>
                </c:pt>
                <c:pt idx="260">
                  <c:v>6.43302E-4</c:v>
                </c:pt>
                <c:pt idx="261">
                  <c:v>6.4627200000000014E-4</c:v>
                </c:pt>
                <c:pt idx="262">
                  <c:v>6.4864800000000004E-4</c:v>
                </c:pt>
                <c:pt idx="263">
                  <c:v>6.5072700000000003E-4</c:v>
                </c:pt>
                <c:pt idx="264">
                  <c:v>6.5339999999999994E-4</c:v>
                </c:pt>
                <c:pt idx="265">
                  <c:v>6.5607299999999996E-4</c:v>
                </c:pt>
                <c:pt idx="266">
                  <c:v>6.5815200000000006E-4</c:v>
                </c:pt>
                <c:pt idx="267">
                  <c:v>6.6052800000000007E-4</c:v>
                </c:pt>
                <c:pt idx="268">
                  <c:v>6.637949999999999E-4</c:v>
                </c:pt>
                <c:pt idx="269">
                  <c:v>6.6587400000000011E-4</c:v>
                </c:pt>
                <c:pt idx="270">
                  <c:v>6.6765599999999998E-4</c:v>
                </c:pt>
                <c:pt idx="271">
                  <c:v>6.7032900000000011E-4</c:v>
                </c:pt>
                <c:pt idx="272">
                  <c:v>6.7329900000000014E-4</c:v>
                </c:pt>
                <c:pt idx="273">
                  <c:v>6.7567499999999993E-4</c:v>
                </c:pt>
                <c:pt idx="274">
                  <c:v>6.7805100000000004E-4</c:v>
                </c:pt>
                <c:pt idx="275">
                  <c:v>6.8102099999999997E-4</c:v>
                </c:pt>
                <c:pt idx="276">
                  <c:v>6.8339699999999987E-4</c:v>
                </c:pt>
                <c:pt idx="277">
                  <c:v>6.8517900000000017E-4</c:v>
                </c:pt>
                <c:pt idx="278">
                  <c:v>6.8785199999999986E-4</c:v>
                </c:pt>
                <c:pt idx="279">
                  <c:v>6.905250000000001E-4</c:v>
                </c:pt>
                <c:pt idx="280">
                  <c:v>6.9260400000000009E-4</c:v>
                </c:pt>
                <c:pt idx="281">
                  <c:v>6.952769999999999E-4</c:v>
                </c:pt>
                <c:pt idx="282">
                  <c:v>6.9795000000000002E-4</c:v>
                </c:pt>
                <c:pt idx="283">
                  <c:v>7.0062300000000004E-4</c:v>
                </c:pt>
                <c:pt idx="284">
                  <c:v>7.0270200000000004E-4</c:v>
                </c:pt>
                <c:pt idx="285">
                  <c:v>7.0478100000000003E-4</c:v>
                </c:pt>
                <c:pt idx="286">
                  <c:v>7.0804800000000008E-4</c:v>
                </c:pt>
                <c:pt idx="287">
                  <c:v>7.1042399999999986E-4</c:v>
                </c:pt>
                <c:pt idx="288">
                  <c:v>7.1250300000000007E-4</c:v>
                </c:pt>
                <c:pt idx="289">
                  <c:v>7.1547300000000011E-4</c:v>
                </c:pt>
                <c:pt idx="290">
                  <c:v>7.178489999999999E-4</c:v>
                </c:pt>
                <c:pt idx="291">
                  <c:v>7.199280000000001E-4</c:v>
                </c:pt>
                <c:pt idx="292">
                  <c:v>7.2230399999999989E-4</c:v>
                </c:pt>
                <c:pt idx="293">
                  <c:v>7.2527399999999993E-4</c:v>
                </c:pt>
                <c:pt idx="294">
                  <c:v>7.2765000000000004E-4</c:v>
                </c:pt>
                <c:pt idx="295">
                  <c:v>7.2972899999999982E-4</c:v>
                </c:pt>
                <c:pt idx="296">
                  <c:v>7.3269900000000007E-4</c:v>
                </c:pt>
                <c:pt idx="297">
                  <c:v>7.3537199999999987E-4</c:v>
                </c:pt>
                <c:pt idx="298">
                  <c:v>7.3715399999999996E-4</c:v>
                </c:pt>
                <c:pt idx="299">
                  <c:v>7.3953000000000007E-4</c:v>
                </c:pt>
                <c:pt idx="300">
                  <c:v>7.425000000000001E-4</c:v>
                </c:pt>
                <c:pt idx="301">
                  <c:v>7.4517300000000002E-4</c:v>
                </c:pt>
                <c:pt idx="302">
                  <c:v>7.472519999999999E-4</c:v>
                </c:pt>
                <c:pt idx="303">
                  <c:v>7.4992500000000014E-4</c:v>
                </c:pt>
                <c:pt idx="304">
                  <c:v>7.5259800000000005E-4</c:v>
                </c:pt>
                <c:pt idx="305">
                  <c:v>7.5467700000000004E-4</c:v>
                </c:pt>
                <c:pt idx="306">
                  <c:v>7.5705300000000004E-4</c:v>
                </c:pt>
                <c:pt idx="307">
                  <c:v>7.6002300000000008E-4</c:v>
                </c:pt>
                <c:pt idx="308">
                  <c:v>7.6239899999999998E-4</c:v>
                </c:pt>
                <c:pt idx="309">
                  <c:v>7.6447799999999997E-4</c:v>
                </c:pt>
                <c:pt idx="310">
                  <c:v>7.6715099999999999E-4</c:v>
                </c:pt>
                <c:pt idx="311">
                  <c:v>7.7041800000000004E-4</c:v>
                </c:pt>
                <c:pt idx="312">
                  <c:v>7.7220000000000001E-4</c:v>
                </c:pt>
                <c:pt idx="313">
                  <c:v>7.74279E-4</c:v>
                </c:pt>
                <c:pt idx="314">
                  <c:v>7.7695200000000002E-4</c:v>
                </c:pt>
                <c:pt idx="315">
                  <c:v>7.7992200000000006E-4</c:v>
                </c:pt>
                <c:pt idx="316">
                  <c:v>7.8200099999999994E-4</c:v>
                </c:pt>
                <c:pt idx="317">
                  <c:v>7.8408000000000004E-4</c:v>
                </c:pt>
                <c:pt idx="318">
                  <c:v>7.8705000000000008E-4</c:v>
                </c:pt>
                <c:pt idx="319">
                  <c:v>7.8972299999999988E-4</c:v>
                </c:pt>
                <c:pt idx="320">
                  <c:v>7.9180200000000009E-4</c:v>
                </c:pt>
                <c:pt idx="321">
                  <c:v>7.9417799999999998E-4</c:v>
                </c:pt>
                <c:pt idx="322">
                  <c:v>7.9714800000000002E-4</c:v>
                </c:pt>
                <c:pt idx="323">
                  <c:v>7.9922700000000001E-4</c:v>
                </c:pt>
                <c:pt idx="324">
                  <c:v>8.0160299999999991E-4</c:v>
                </c:pt>
                <c:pt idx="325">
                  <c:v>8.0487000000000006E-4</c:v>
                </c:pt>
                <c:pt idx="326">
                  <c:v>8.0694900000000006E-4</c:v>
                </c:pt>
                <c:pt idx="327">
                  <c:v>8.0873100000000003E-4</c:v>
                </c:pt>
                <c:pt idx="328">
                  <c:v>8.1140400000000005E-4</c:v>
                </c:pt>
                <c:pt idx="329">
                  <c:v>8.146710000000001E-4</c:v>
                </c:pt>
                <c:pt idx="330">
                  <c:v>8.17047E-4</c:v>
                </c:pt>
                <c:pt idx="331">
                  <c:v>8.1912599999999999E-4</c:v>
                </c:pt>
                <c:pt idx="332">
                  <c:v>8.2179900000000001E-4</c:v>
                </c:pt>
                <c:pt idx="333">
                  <c:v>8.2447200000000014E-4</c:v>
                </c:pt>
                <c:pt idx="334">
                  <c:v>8.2625400000000001E-4</c:v>
                </c:pt>
                <c:pt idx="335">
                  <c:v>8.2892700000000003E-4</c:v>
                </c:pt>
                <c:pt idx="336">
                  <c:v>8.3159999999999994E-4</c:v>
                </c:pt>
                <c:pt idx="337">
                  <c:v>8.3367900000000004E-4</c:v>
                </c:pt>
                <c:pt idx="338">
                  <c:v>8.3605500000000004E-4</c:v>
                </c:pt>
                <c:pt idx="339">
                  <c:v>8.3961900000000011E-4</c:v>
                </c:pt>
                <c:pt idx="340">
                  <c:v>8.41995E-4</c:v>
                </c:pt>
                <c:pt idx="341">
                  <c:v>8.4377700000000009E-4</c:v>
                </c:pt>
                <c:pt idx="342">
                  <c:v>8.4585600000000008E-4</c:v>
                </c:pt>
                <c:pt idx="343">
                  <c:v>8.4912300000000002E-4</c:v>
                </c:pt>
                <c:pt idx="344">
                  <c:v>8.5149900000000014E-4</c:v>
                </c:pt>
                <c:pt idx="345">
                  <c:v>8.5357800000000013E-4</c:v>
                </c:pt>
                <c:pt idx="346">
                  <c:v>8.5625099999999993E-4</c:v>
                </c:pt>
                <c:pt idx="347">
                  <c:v>8.5922099999999996E-4</c:v>
                </c:pt>
                <c:pt idx="348">
                  <c:v>8.6129999999999996E-4</c:v>
                </c:pt>
                <c:pt idx="349">
                  <c:v>8.6337900000000016E-4</c:v>
                </c:pt>
                <c:pt idx="350">
                  <c:v>8.6634899999999998E-4</c:v>
                </c:pt>
                <c:pt idx="351">
                  <c:v>8.687250000000001E-4</c:v>
                </c:pt>
                <c:pt idx="352">
                  <c:v>8.7080400000000009E-4</c:v>
                </c:pt>
                <c:pt idx="353">
                  <c:v>8.7347699999999989E-4</c:v>
                </c:pt>
                <c:pt idx="354">
                  <c:v>8.7674400000000005E-4</c:v>
                </c:pt>
                <c:pt idx="355">
                  <c:v>8.7852599999999992E-4</c:v>
                </c:pt>
                <c:pt idx="356">
                  <c:v>8.8060499999999991E-4</c:v>
                </c:pt>
                <c:pt idx="357">
                  <c:v>8.8357499999999994E-4</c:v>
                </c:pt>
                <c:pt idx="358">
                  <c:v>8.8624799999999996E-4</c:v>
                </c:pt>
                <c:pt idx="359">
                  <c:v>8.8832699999999995E-4</c:v>
                </c:pt>
                <c:pt idx="360">
                  <c:v>8.9099999999999997E-4</c:v>
                </c:pt>
                <c:pt idx="361">
                  <c:v>8.9397000000000001E-4</c:v>
                </c:pt>
                <c:pt idx="362">
                  <c:v>8.96049E-4</c:v>
                </c:pt>
                <c:pt idx="363">
                  <c:v>8.9812799999999999E-4</c:v>
                </c:pt>
              </c:numCache>
            </c:numRef>
          </c:xVal>
          <c:yVal>
            <c:numRef>
              <c:f>'plaster 5.1_43'!$G$9:$G$372</c:f>
              <c:numCache>
                <c:formatCode>General</c:formatCode>
                <c:ptCount val="364"/>
                <c:pt idx="0">
                  <c:v>0</c:v>
                </c:pt>
                <c:pt idx="1">
                  <c:v>1.6785918024794285E-2</c:v>
                </c:pt>
                <c:pt idx="2">
                  <c:v>3.3571836049588605E-2</c:v>
                </c:pt>
                <c:pt idx="3">
                  <c:v>3.3571836049588605E-2</c:v>
                </c:pt>
                <c:pt idx="4">
                  <c:v>3.3571836049588605E-2</c:v>
                </c:pt>
                <c:pt idx="5">
                  <c:v>6.7143672099177251E-2</c:v>
                </c:pt>
                <c:pt idx="6">
                  <c:v>5.0357754074382921E-2</c:v>
                </c:pt>
                <c:pt idx="7">
                  <c:v>6.7143672099177251E-2</c:v>
                </c:pt>
                <c:pt idx="8">
                  <c:v>0.10071550814876584</c:v>
                </c:pt>
                <c:pt idx="9">
                  <c:v>0.10071550814876584</c:v>
                </c:pt>
                <c:pt idx="10">
                  <c:v>6.7143672099177251E-2</c:v>
                </c:pt>
                <c:pt idx="11">
                  <c:v>8.3929590123971554E-2</c:v>
                </c:pt>
                <c:pt idx="12">
                  <c:v>8.3929590123971554E-2</c:v>
                </c:pt>
                <c:pt idx="13">
                  <c:v>0.11750142617356014</c:v>
                </c:pt>
                <c:pt idx="14">
                  <c:v>0.1342873441983545</c:v>
                </c:pt>
                <c:pt idx="15">
                  <c:v>0.11750142617356014</c:v>
                </c:pt>
                <c:pt idx="16">
                  <c:v>0.1342873441983545</c:v>
                </c:pt>
                <c:pt idx="17">
                  <c:v>0.15107326222314879</c:v>
                </c:pt>
                <c:pt idx="18">
                  <c:v>0.1342873441983545</c:v>
                </c:pt>
                <c:pt idx="19">
                  <c:v>0.1342873441983545</c:v>
                </c:pt>
                <c:pt idx="20">
                  <c:v>0.15107326222314879</c:v>
                </c:pt>
                <c:pt idx="21">
                  <c:v>0.10071550814876584</c:v>
                </c:pt>
                <c:pt idx="22">
                  <c:v>0.18464509827273742</c:v>
                </c:pt>
                <c:pt idx="23">
                  <c:v>0.15107326222314879</c:v>
                </c:pt>
                <c:pt idx="24">
                  <c:v>0.16785918024794308</c:v>
                </c:pt>
                <c:pt idx="25">
                  <c:v>0.16785918024794308</c:v>
                </c:pt>
                <c:pt idx="26">
                  <c:v>0.18464509827273742</c:v>
                </c:pt>
                <c:pt idx="27">
                  <c:v>0.20143101629753174</c:v>
                </c:pt>
                <c:pt idx="28">
                  <c:v>0.20143101629753174</c:v>
                </c:pt>
                <c:pt idx="29">
                  <c:v>0.20143101629753174</c:v>
                </c:pt>
                <c:pt idx="30">
                  <c:v>0.23500285234712037</c:v>
                </c:pt>
                <c:pt idx="31">
                  <c:v>0.25178877037191466</c:v>
                </c:pt>
                <c:pt idx="32">
                  <c:v>0.25178877037191466</c:v>
                </c:pt>
                <c:pt idx="33">
                  <c:v>0.268574688396709</c:v>
                </c:pt>
                <c:pt idx="34">
                  <c:v>0.23500285234712037</c:v>
                </c:pt>
                <c:pt idx="35">
                  <c:v>0.268574688396709</c:v>
                </c:pt>
                <c:pt idx="36">
                  <c:v>0.268574688396709</c:v>
                </c:pt>
                <c:pt idx="37">
                  <c:v>0.28536060642150324</c:v>
                </c:pt>
                <c:pt idx="38">
                  <c:v>0.30214652444629753</c:v>
                </c:pt>
                <c:pt idx="39">
                  <c:v>0.28536060642150324</c:v>
                </c:pt>
                <c:pt idx="40">
                  <c:v>0.30214652444629753</c:v>
                </c:pt>
                <c:pt idx="41">
                  <c:v>0.268574688396709</c:v>
                </c:pt>
                <c:pt idx="42">
                  <c:v>0.28536060642150324</c:v>
                </c:pt>
                <c:pt idx="43">
                  <c:v>0.28536060642150324</c:v>
                </c:pt>
                <c:pt idx="44">
                  <c:v>0.33571836049588621</c:v>
                </c:pt>
                <c:pt idx="45">
                  <c:v>0.33571836049588621</c:v>
                </c:pt>
                <c:pt idx="46">
                  <c:v>0.31893244247109198</c:v>
                </c:pt>
                <c:pt idx="47">
                  <c:v>0.31893244247109198</c:v>
                </c:pt>
                <c:pt idx="48">
                  <c:v>0.36929019654547479</c:v>
                </c:pt>
                <c:pt idx="49">
                  <c:v>0.36929019654547479</c:v>
                </c:pt>
                <c:pt idx="50">
                  <c:v>0.36929019654547479</c:v>
                </c:pt>
                <c:pt idx="51">
                  <c:v>0.36929019654547479</c:v>
                </c:pt>
                <c:pt idx="52">
                  <c:v>0.36929019654547479</c:v>
                </c:pt>
                <c:pt idx="53">
                  <c:v>0.36929019654547479</c:v>
                </c:pt>
                <c:pt idx="54">
                  <c:v>0.38607611457026919</c:v>
                </c:pt>
                <c:pt idx="55">
                  <c:v>0.40286203259506354</c:v>
                </c:pt>
                <c:pt idx="56">
                  <c:v>0.38607611457026919</c:v>
                </c:pt>
                <c:pt idx="57">
                  <c:v>0.41964795061985771</c:v>
                </c:pt>
                <c:pt idx="58">
                  <c:v>0.43643386864465206</c:v>
                </c:pt>
                <c:pt idx="59">
                  <c:v>0.41964795061985771</c:v>
                </c:pt>
                <c:pt idx="60">
                  <c:v>0.43643386864465206</c:v>
                </c:pt>
                <c:pt idx="61">
                  <c:v>0.41964795061985771</c:v>
                </c:pt>
                <c:pt idx="62">
                  <c:v>0.45321978666944635</c:v>
                </c:pt>
                <c:pt idx="63">
                  <c:v>0.47000570469424058</c:v>
                </c:pt>
                <c:pt idx="64">
                  <c:v>0.47000570469424058</c:v>
                </c:pt>
                <c:pt idx="65">
                  <c:v>0.47000570469424058</c:v>
                </c:pt>
                <c:pt idx="66">
                  <c:v>0.47000570469424058</c:v>
                </c:pt>
                <c:pt idx="67">
                  <c:v>0.48679162271903498</c:v>
                </c:pt>
                <c:pt idx="68">
                  <c:v>0.48679162271903498</c:v>
                </c:pt>
                <c:pt idx="69">
                  <c:v>0.52036345876862355</c:v>
                </c:pt>
                <c:pt idx="70">
                  <c:v>0.50357754074382943</c:v>
                </c:pt>
                <c:pt idx="71">
                  <c:v>0.50357754074382943</c:v>
                </c:pt>
                <c:pt idx="72">
                  <c:v>0.52036345876862355</c:v>
                </c:pt>
                <c:pt idx="73">
                  <c:v>0.52036345876862355</c:v>
                </c:pt>
                <c:pt idx="74">
                  <c:v>0.52036345876862355</c:v>
                </c:pt>
                <c:pt idx="75">
                  <c:v>0.53714937679341801</c:v>
                </c:pt>
                <c:pt idx="76">
                  <c:v>0.55393529481821224</c:v>
                </c:pt>
                <c:pt idx="77">
                  <c:v>0.57072121284300648</c:v>
                </c:pt>
                <c:pt idx="78">
                  <c:v>0.55393529481821224</c:v>
                </c:pt>
                <c:pt idx="79">
                  <c:v>0.60429304889259516</c:v>
                </c:pt>
                <c:pt idx="80">
                  <c:v>0.57072121284300648</c:v>
                </c:pt>
                <c:pt idx="81">
                  <c:v>0.60429304889259516</c:v>
                </c:pt>
                <c:pt idx="82">
                  <c:v>0.6210789669173894</c:v>
                </c:pt>
                <c:pt idx="83">
                  <c:v>0.63786488494218385</c:v>
                </c:pt>
                <c:pt idx="84">
                  <c:v>0.6210789669173894</c:v>
                </c:pt>
                <c:pt idx="85">
                  <c:v>0.60429304889259516</c:v>
                </c:pt>
                <c:pt idx="86">
                  <c:v>0.6210789669173894</c:v>
                </c:pt>
                <c:pt idx="87">
                  <c:v>0.6546508029669782</c:v>
                </c:pt>
                <c:pt idx="88">
                  <c:v>0.6546508029669782</c:v>
                </c:pt>
                <c:pt idx="89">
                  <c:v>0.6546508029669782</c:v>
                </c:pt>
                <c:pt idx="90">
                  <c:v>0.63786488494218385</c:v>
                </c:pt>
                <c:pt idx="91">
                  <c:v>0.6546508029669782</c:v>
                </c:pt>
                <c:pt idx="92">
                  <c:v>0.68822263901656666</c:v>
                </c:pt>
                <c:pt idx="93">
                  <c:v>0.67143672099177243</c:v>
                </c:pt>
                <c:pt idx="94">
                  <c:v>0.70500855704136112</c:v>
                </c:pt>
                <c:pt idx="95">
                  <c:v>0.68822263901656666</c:v>
                </c:pt>
                <c:pt idx="96">
                  <c:v>0.70500855704136112</c:v>
                </c:pt>
                <c:pt idx="97">
                  <c:v>0.68822263901656666</c:v>
                </c:pt>
                <c:pt idx="98">
                  <c:v>0.72179447506615535</c:v>
                </c:pt>
                <c:pt idx="99">
                  <c:v>0.75536631111574393</c:v>
                </c:pt>
                <c:pt idx="100">
                  <c:v>0.72179447506615535</c:v>
                </c:pt>
                <c:pt idx="101">
                  <c:v>0.75536631111574393</c:v>
                </c:pt>
                <c:pt idx="102">
                  <c:v>0.77215222914053838</c:v>
                </c:pt>
                <c:pt idx="103">
                  <c:v>0.72179447506615535</c:v>
                </c:pt>
                <c:pt idx="104">
                  <c:v>0.77215222914053838</c:v>
                </c:pt>
                <c:pt idx="105">
                  <c:v>0.75536631111574393</c:v>
                </c:pt>
                <c:pt idx="106">
                  <c:v>0.7889381471653325</c:v>
                </c:pt>
                <c:pt idx="107">
                  <c:v>0.77215222914053838</c:v>
                </c:pt>
                <c:pt idx="108">
                  <c:v>0.80572406519012696</c:v>
                </c:pt>
                <c:pt idx="109">
                  <c:v>0.80572406519012696</c:v>
                </c:pt>
                <c:pt idx="110">
                  <c:v>0.77215222914053838</c:v>
                </c:pt>
                <c:pt idx="111">
                  <c:v>0.8225099832149213</c:v>
                </c:pt>
                <c:pt idx="112">
                  <c:v>0.8225099832149213</c:v>
                </c:pt>
                <c:pt idx="113">
                  <c:v>0.83929590123971554</c:v>
                </c:pt>
                <c:pt idx="114">
                  <c:v>0.7889381471653325</c:v>
                </c:pt>
                <c:pt idx="115">
                  <c:v>0.85608181926450977</c:v>
                </c:pt>
                <c:pt idx="116">
                  <c:v>0.83929590123971554</c:v>
                </c:pt>
                <c:pt idx="117">
                  <c:v>0.8225099832149213</c:v>
                </c:pt>
                <c:pt idx="118">
                  <c:v>0.87286773728930411</c:v>
                </c:pt>
                <c:pt idx="119">
                  <c:v>0.85608181926450977</c:v>
                </c:pt>
                <c:pt idx="120">
                  <c:v>0.87286773728930411</c:v>
                </c:pt>
                <c:pt idx="121">
                  <c:v>0.90643957333889269</c:v>
                </c:pt>
                <c:pt idx="122">
                  <c:v>0.88965365531409846</c:v>
                </c:pt>
                <c:pt idx="123">
                  <c:v>0.95679732741327561</c:v>
                </c:pt>
                <c:pt idx="124">
                  <c:v>0.90643957333889269</c:v>
                </c:pt>
                <c:pt idx="125">
                  <c:v>0.92322549136368726</c:v>
                </c:pt>
                <c:pt idx="126">
                  <c:v>0.90643957333889269</c:v>
                </c:pt>
                <c:pt idx="127">
                  <c:v>0.90643957333889269</c:v>
                </c:pt>
                <c:pt idx="128">
                  <c:v>0.95679732741327561</c:v>
                </c:pt>
                <c:pt idx="129">
                  <c:v>0.99036916346286441</c:v>
                </c:pt>
                <c:pt idx="130">
                  <c:v>0.97358324543806996</c:v>
                </c:pt>
                <c:pt idx="131">
                  <c:v>0.92322549136368726</c:v>
                </c:pt>
                <c:pt idx="132">
                  <c:v>0.95679732741327561</c:v>
                </c:pt>
                <c:pt idx="133">
                  <c:v>0.99036916346286441</c:v>
                </c:pt>
                <c:pt idx="134">
                  <c:v>0.99036916346286441</c:v>
                </c:pt>
                <c:pt idx="135">
                  <c:v>0.99036916346286441</c:v>
                </c:pt>
                <c:pt idx="136">
                  <c:v>0.99036916346286441</c:v>
                </c:pt>
                <c:pt idx="137">
                  <c:v>1.0407269175372471</c:v>
                </c:pt>
                <c:pt idx="138">
                  <c:v>0.97358324543806996</c:v>
                </c:pt>
                <c:pt idx="139">
                  <c:v>1.0239409995124527</c:v>
                </c:pt>
                <c:pt idx="140">
                  <c:v>1.0071550814876589</c:v>
                </c:pt>
                <c:pt idx="141">
                  <c:v>1.0407269175372471</c:v>
                </c:pt>
                <c:pt idx="142">
                  <c:v>1.0575128355620418</c:v>
                </c:pt>
                <c:pt idx="143">
                  <c:v>1.0575128355620418</c:v>
                </c:pt>
                <c:pt idx="144">
                  <c:v>1.0575128355620418</c:v>
                </c:pt>
                <c:pt idx="145">
                  <c:v>1.0407269175372471</c:v>
                </c:pt>
                <c:pt idx="146">
                  <c:v>1.0407269175372471</c:v>
                </c:pt>
                <c:pt idx="147">
                  <c:v>1.0910846716116303</c:v>
                </c:pt>
                <c:pt idx="148">
                  <c:v>1.0910846716116303</c:v>
                </c:pt>
                <c:pt idx="149">
                  <c:v>1.0910846716116303</c:v>
                </c:pt>
                <c:pt idx="150">
                  <c:v>1.1078705896364245</c:v>
                </c:pt>
                <c:pt idx="151">
                  <c:v>1.074298753586836</c:v>
                </c:pt>
                <c:pt idx="152">
                  <c:v>1.1078705896364245</c:v>
                </c:pt>
                <c:pt idx="153">
                  <c:v>1.1246565076612187</c:v>
                </c:pt>
                <c:pt idx="154">
                  <c:v>1.1582283437108074</c:v>
                </c:pt>
                <c:pt idx="155">
                  <c:v>1.1414424256860132</c:v>
                </c:pt>
                <c:pt idx="156">
                  <c:v>1.1414424256860132</c:v>
                </c:pt>
                <c:pt idx="157">
                  <c:v>1.1750142617356016</c:v>
                </c:pt>
                <c:pt idx="158">
                  <c:v>1.1582283437108074</c:v>
                </c:pt>
                <c:pt idx="159">
                  <c:v>1.1750142617356016</c:v>
                </c:pt>
                <c:pt idx="160">
                  <c:v>1.1918001797603961</c:v>
                </c:pt>
                <c:pt idx="161">
                  <c:v>1.1918001797603961</c:v>
                </c:pt>
                <c:pt idx="162">
                  <c:v>1.1750142617356016</c:v>
                </c:pt>
                <c:pt idx="163">
                  <c:v>1.1750142617356016</c:v>
                </c:pt>
                <c:pt idx="164">
                  <c:v>1.242157933834779</c:v>
                </c:pt>
                <c:pt idx="165">
                  <c:v>1.2253720158099846</c:v>
                </c:pt>
                <c:pt idx="166">
                  <c:v>1.2253720158099846</c:v>
                </c:pt>
                <c:pt idx="167">
                  <c:v>1.242157933834779</c:v>
                </c:pt>
                <c:pt idx="168">
                  <c:v>1.2757297698843677</c:v>
                </c:pt>
                <c:pt idx="169">
                  <c:v>1.242157933834779</c:v>
                </c:pt>
                <c:pt idx="170">
                  <c:v>1.2589438518595735</c:v>
                </c:pt>
                <c:pt idx="171">
                  <c:v>1.2589438518595735</c:v>
                </c:pt>
                <c:pt idx="172">
                  <c:v>1.2589438518595735</c:v>
                </c:pt>
                <c:pt idx="173">
                  <c:v>1.2757297698843677</c:v>
                </c:pt>
                <c:pt idx="174">
                  <c:v>1.2589438518595735</c:v>
                </c:pt>
                <c:pt idx="175">
                  <c:v>1.2757297698843677</c:v>
                </c:pt>
                <c:pt idx="176">
                  <c:v>1.3093016059339564</c:v>
                </c:pt>
                <c:pt idx="177">
                  <c:v>1.3260875239587506</c:v>
                </c:pt>
                <c:pt idx="178">
                  <c:v>1.3093016059339564</c:v>
                </c:pt>
                <c:pt idx="179">
                  <c:v>1.3093016059339564</c:v>
                </c:pt>
                <c:pt idx="180">
                  <c:v>1.3428734419835449</c:v>
                </c:pt>
                <c:pt idx="181">
                  <c:v>1.3093016059339564</c:v>
                </c:pt>
                <c:pt idx="182">
                  <c:v>1.3428734419835449</c:v>
                </c:pt>
                <c:pt idx="183">
                  <c:v>1.3428734419835449</c:v>
                </c:pt>
                <c:pt idx="184">
                  <c:v>1.3932311960579276</c:v>
                </c:pt>
                <c:pt idx="185">
                  <c:v>1.3596593600083389</c:v>
                </c:pt>
                <c:pt idx="186">
                  <c:v>1.3932311960579276</c:v>
                </c:pt>
                <c:pt idx="187">
                  <c:v>1.3932311960579276</c:v>
                </c:pt>
                <c:pt idx="188">
                  <c:v>1.3932311960579276</c:v>
                </c:pt>
                <c:pt idx="189">
                  <c:v>1.4100171140827222</c:v>
                </c:pt>
                <c:pt idx="190">
                  <c:v>1.4100171140827222</c:v>
                </c:pt>
                <c:pt idx="191">
                  <c:v>1.4100171140827222</c:v>
                </c:pt>
                <c:pt idx="192">
                  <c:v>1.4268030321075162</c:v>
                </c:pt>
                <c:pt idx="193">
                  <c:v>1.4100171140827222</c:v>
                </c:pt>
                <c:pt idx="194">
                  <c:v>1.4268030321075162</c:v>
                </c:pt>
                <c:pt idx="195">
                  <c:v>1.4435889501323107</c:v>
                </c:pt>
                <c:pt idx="196">
                  <c:v>1.4603748681571052</c:v>
                </c:pt>
                <c:pt idx="197">
                  <c:v>1.4603748681571052</c:v>
                </c:pt>
                <c:pt idx="198">
                  <c:v>1.4771607861818994</c:v>
                </c:pt>
                <c:pt idx="199">
                  <c:v>1.4603748681571052</c:v>
                </c:pt>
                <c:pt idx="200">
                  <c:v>1.4939467042066936</c:v>
                </c:pt>
                <c:pt idx="201">
                  <c:v>1.4939467042066936</c:v>
                </c:pt>
                <c:pt idx="202">
                  <c:v>1.5107326222314879</c:v>
                </c:pt>
                <c:pt idx="203">
                  <c:v>1.5275185402562823</c:v>
                </c:pt>
                <c:pt idx="204">
                  <c:v>1.5275185402562823</c:v>
                </c:pt>
                <c:pt idx="205">
                  <c:v>1.5275185402562823</c:v>
                </c:pt>
                <c:pt idx="206">
                  <c:v>1.5107326222314879</c:v>
                </c:pt>
                <c:pt idx="207">
                  <c:v>1.5275185402562823</c:v>
                </c:pt>
                <c:pt idx="208">
                  <c:v>1.5610903763058708</c:v>
                </c:pt>
                <c:pt idx="209">
                  <c:v>1.5778762943306655</c:v>
                </c:pt>
                <c:pt idx="210">
                  <c:v>1.5946622123554592</c:v>
                </c:pt>
                <c:pt idx="211">
                  <c:v>1.5610903763058708</c:v>
                </c:pt>
                <c:pt idx="212">
                  <c:v>1.5610903763058708</c:v>
                </c:pt>
                <c:pt idx="213">
                  <c:v>1.5778762943306655</c:v>
                </c:pt>
                <c:pt idx="214">
                  <c:v>1.5778762943306655</c:v>
                </c:pt>
                <c:pt idx="215">
                  <c:v>1.6282340484050482</c:v>
                </c:pt>
                <c:pt idx="216">
                  <c:v>1.5946622123554592</c:v>
                </c:pt>
                <c:pt idx="217">
                  <c:v>1.5946622123554592</c:v>
                </c:pt>
                <c:pt idx="218">
                  <c:v>1.6114481303802539</c:v>
                </c:pt>
                <c:pt idx="219">
                  <c:v>1.6282340484050482</c:v>
                </c:pt>
                <c:pt idx="220">
                  <c:v>1.6450199664298426</c:v>
                </c:pt>
                <c:pt idx="221">
                  <c:v>1.6450199664298426</c:v>
                </c:pt>
                <c:pt idx="222">
                  <c:v>1.6618058844546366</c:v>
                </c:pt>
                <c:pt idx="223">
                  <c:v>1.6618058844546366</c:v>
                </c:pt>
                <c:pt idx="224">
                  <c:v>1.6618058844546366</c:v>
                </c:pt>
                <c:pt idx="225">
                  <c:v>1.6282340484050482</c:v>
                </c:pt>
                <c:pt idx="226">
                  <c:v>1.6618058844546366</c:v>
                </c:pt>
                <c:pt idx="227">
                  <c:v>1.6785918024794311</c:v>
                </c:pt>
                <c:pt idx="228">
                  <c:v>1.6953777205042257</c:v>
                </c:pt>
                <c:pt idx="229">
                  <c:v>1.6785918024794311</c:v>
                </c:pt>
                <c:pt idx="230">
                  <c:v>1.6785918024794311</c:v>
                </c:pt>
                <c:pt idx="231">
                  <c:v>1.7121636385290195</c:v>
                </c:pt>
                <c:pt idx="232">
                  <c:v>1.7457354745786082</c:v>
                </c:pt>
                <c:pt idx="233">
                  <c:v>1.728949556553814</c:v>
                </c:pt>
                <c:pt idx="234">
                  <c:v>1.728949556553814</c:v>
                </c:pt>
                <c:pt idx="235">
                  <c:v>1.7457354745786082</c:v>
                </c:pt>
                <c:pt idx="236">
                  <c:v>1.728949556553814</c:v>
                </c:pt>
                <c:pt idx="237">
                  <c:v>1.7625213926034027</c:v>
                </c:pt>
                <c:pt idx="238">
                  <c:v>1.7625213926034027</c:v>
                </c:pt>
                <c:pt idx="239">
                  <c:v>1.7793073106281969</c:v>
                </c:pt>
                <c:pt idx="240">
                  <c:v>1.7625213926034027</c:v>
                </c:pt>
                <c:pt idx="241">
                  <c:v>1.7457354745786082</c:v>
                </c:pt>
                <c:pt idx="242">
                  <c:v>1.8296650647025801</c:v>
                </c:pt>
                <c:pt idx="243">
                  <c:v>1.8128791466777854</c:v>
                </c:pt>
                <c:pt idx="244">
                  <c:v>1.7960932286529911</c:v>
                </c:pt>
                <c:pt idx="245">
                  <c:v>1.7960932286529911</c:v>
                </c:pt>
                <c:pt idx="246">
                  <c:v>1.8128791466777854</c:v>
                </c:pt>
                <c:pt idx="247">
                  <c:v>1.8464509827273745</c:v>
                </c:pt>
                <c:pt idx="248">
                  <c:v>1.8296650647025801</c:v>
                </c:pt>
                <c:pt idx="249">
                  <c:v>1.8464509827273745</c:v>
                </c:pt>
                <c:pt idx="250">
                  <c:v>1.8296650647025801</c:v>
                </c:pt>
                <c:pt idx="251">
                  <c:v>1.8464509827273745</c:v>
                </c:pt>
                <c:pt idx="252">
                  <c:v>1.8464509827273745</c:v>
                </c:pt>
                <c:pt idx="253">
                  <c:v>1.8632369007521687</c:v>
                </c:pt>
                <c:pt idx="254">
                  <c:v>1.8464509827273745</c:v>
                </c:pt>
                <c:pt idx="255">
                  <c:v>1.8968087368017572</c:v>
                </c:pt>
                <c:pt idx="256">
                  <c:v>1.8968087368017572</c:v>
                </c:pt>
                <c:pt idx="257">
                  <c:v>1.8968087368017572</c:v>
                </c:pt>
                <c:pt idx="258">
                  <c:v>1.9135946548265514</c:v>
                </c:pt>
                <c:pt idx="259">
                  <c:v>1.8968087368017572</c:v>
                </c:pt>
                <c:pt idx="260">
                  <c:v>1.9135946548265514</c:v>
                </c:pt>
                <c:pt idx="261">
                  <c:v>1.9303805728513459</c:v>
                </c:pt>
                <c:pt idx="262">
                  <c:v>1.9639524089009344</c:v>
                </c:pt>
                <c:pt idx="263">
                  <c:v>1.9471664908761399</c:v>
                </c:pt>
                <c:pt idx="264">
                  <c:v>1.9807383269257288</c:v>
                </c:pt>
                <c:pt idx="265">
                  <c:v>1.9471664908761399</c:v>
                </c:pt>
                <c:pt idx="266">
                  <c:v>1.9639524089009344</c:v>
                </c:pt>
                <c:pt idx="267">
                  <c:v>1.9639524089009344</c:v>
                </c:pt>
                <c:pt idx="268">
                  <c:v>1.9975242449505228</c:v>
                </c:pt>
                <c:pt idx="269">
                  <c:v>1.9807383269257288</c:v>
                </c:pt>
                <c:pt idx="270">
                  <c:v>1.9975242449505228</c:v>
                </c:pt>
                <c:pt idx="271">
                  <c:v>2.0143101629753177</c:v>
                </c:pt>
                <c:pt idx="272">
                  <c:v>1.9975242449505228</c:v>
                </c:pt>
                <c:pt idx="273">
                  <c:v>2.0143101629753177</c:v>
                </c:pt>
                <c:pt idx="274">
                  <c:v>1.9975242449505228</c:v>
                </c:pt>
                <c:pt idx="275">
                  <c:v>2.0646679170497007</c:v>
                </c:pt>
                <c:pt idx="276">
                  <c:v>2.0310960810001117</c:v>
                </c:pt>
                <c:pt idx="277">
                  <c:v>2.0310960810001117</c:v>
                </c:pt>
                <c:pt idx="278">
                  <c:v>2.0646679170497007</c:v>
                </c:pt>
                <c:pt idx="279">
                  <c:v>2.0646679170497007</c:v>
                </c:pt>
                <c:pt idx="280">
                  <c:v>2.0478819990249053</c:v>
                </c:pt>
                <c:pt idx="281">
                  <c:v>2.0982397530992891</c:v>
                </c:pt>
                <c:pt idx="282">
                  <c:v>2.0646679170497007</c:v>
                </c:pt>
                <c:pt idx="283">
                  <c:v>2.0982397530992891</c:v>
                </c:pt>
                <c:pt idx="284">
                  <c:v>2.0646679170497007</c:v>
                </c:pt>
                <c:pt idx="285">
                  <c:v>2.0814538350744942</c:v>
                </c:pt>
                <c:pt idx="286">
                  <c:v>2.1150256711240836</c:v>
                </c:pt>
                <c:pt idx="287">
                  <c:v>2.1318115891488771</c:v>
                </c:pt>
                <c:pt idx="288">
                  <c:v>2.0982397530992891</c:v>
                </c:pt>
                <c:pt idx="289">
                  <c:v>2.148597507173672</c:v>
                </c:pt>
                <c:pt idx="290">
                  <c:v>2.1318115891488771</c:v>
                </c:pt>
                <c:pt idx="291">
                  <c:v>2.1318115891488771</c:v>
                </c:pt>
                <c:pt idx="292">
                  <c:v>2.148597507173672</c:v>
                </c:pt>
                <c:pt idx="293">
                  <c:v>2.165383425198466</c:v>
                </c:pt>
                <c:pt idx="294">
                  <c:v>2.198955261248055</c:v>
                </c:pt>
                <c:pt idx="295">
                  <c:v>2.198955261248055</c:v>
                </c:pt>
                <c:pt idx="296">
                  <c:v>2.198955261248055</c:v>
                </c:pt>
                <c:pt idx="297">
                  <c:v>2.1821693432232605</c:v>
                </c:pt>
                <c:pt idx="298">
                  <c:v>2.232527097297643</c:v>
                </c:pt>
                <c:pt idx="299">
                  <c:v>2.198955261248055</c:v>
                </c:pt>
                <c:pt idx="300">
                  <c:v>2.232527097297643</c:v>
                </c:pt>
                <c:pt idx="301">
                  <c:v>2.215741179272849</c:v>
                </c:pt>
                <c:pt idx="302">
                  <c:v>2.215741179272849</c:v>
                </c:pt>
                <c:pt idx="303">
                  <c:v>2.2493130153224374</c:v>
                </c:pt>
                <c:pt idx="304">
                  <c:v>2.2660989333472319</c:v>
                </c:pt>
                <c:pt idx="305">
                  <c:v>2.2493130153224374</c:v>
                </c:pt>
                <c:pt idx="306">
                  <c:v>2.215741179272849</c:v>
                </c:pt>
                <c:pt idx="307">
                  <c:v>2.2660989333472319</c:v>
                </c:pt>
                <c:pt idx="308">
                  <c:v>2.2828848513720259</c:v>
                </c:pt>
                <c:pt idx="309">
                  <c:v>2.2828848513720259</c:v>
                </c:pt>
                <c:pt idx="310">
                  <c:v>2.3164566874216148</c:v>
                </c:pt>
                <c:pt idx="311">
                  <c:v>2.2828848513720259</c:v>
                </c:pt>
                <c:pt idx="312">
                  <c:v>2.3164566874216148</c:v>
                </c:pt>
                <c:pt idx="313">
                  <c:v>2.3164566874216148</c:v>
                </c:pt>
                <c:pt idx="314">
                  <c:v>2.3164566874216148</c:v>
                </c:pt>
                <c:pt idx="315">
                  <c:v>2.2996707693968204</c:v>
                </c:pt>
                <c:pt idx="316">
                  <c:v>2.3332426054464093</c:v>
                </c:pt>
                <c:pt idx="317">
                  <c:v>2.3500285234712037</c:v>
                </c:pt>
                <c:pt idx="318">
                  <c:v>2.3164566874216148</c:v>
                </c:pt>
                <c:pt idx="319">
                  <c:v>2.3668144414959973</c:v>
                </c:pt>
                <c:pt idx="320">
                  <c:v>2.3500285234712037</c:v>
                </c:pt>
                <c:pt idx="321">
                  <c:v>2.3500285234712037</c:v>
                </c:pt>
                <c:pt idx="322">
                  <c:v>2.3836003595207922</c:v>
                </c:pt>
                <c:pt idx="323">
                  <c:v>2.3500285234712037</c:v>
                </c:pt>
                <c:pt idx="324">
                  <c:v>2.3668144414959973</c:v>
                </c:pt>
                <c:pt idx="325">
                  <c:v>2.4171721955703807</c:v>
                </c:pt>
                <c:pt idx="326">
                  <c:v>2.4003862775455866</c:v>
                </c:pt>
                <c:pt idx="327">
                  <c:v>2.3836003595207922</c:v>
                </c:pt>
                <c:pt idx="328">
                  <c:v>2.4339581135951751</c:v>
                </c:pt>
                <c:pt idx="329">
                  <c:v>2.4339581135951751</c:v>
                </c:pt>
                <c:pt idx="330">
                  <c:v>2.4003862775455866</c:v>
                </c:pt>
                <c:pt idx="331">
                  <c:v>2.4171721955703807</c:v>
                </c:pt>
                <c:pt idx="332">
                  <c:v>2.4339581135951751</c:v>
                </c:pt>
                <c:pt idx="333">
                  <c:v>2.4675299496447636</c:v>
                </c:pt>
                <c:pt idx="334">
                  <c:v>2.4339581135951751</c:v>
                </c:pt>
                <c:pt idx="335">
                  <c:v>2.484315867669558</c:v>
                </c:pt>
                <c:pt idx="336">
                  <c:v>2.484315867669558</c:v>
                </c:pt>
                <c:pt idx="337">
                  <c:v>2.4675299496447636</c:v>
                </c:pt>
                <c:pt idx="338">
                  <c:v>2.5178877037191469</c:v>
                </c:pt>
                <c:pt idx="339">
                  <c:v>2.5011017856943529</c:v>
                </c:pt>
                <c:pt idx="340">
                  <c:v>2.5178877037191469</c:v>
                </c:pt>
                <c:pt idx="341">
                  <c:v>2.5346736217439405</c:v>
                </c:pt>
                <c:pt idx="342">
                  <c:v>2.5178877037191469</c:v>
                </c:pt>
                <c:pt idx="343">
                  <c:v>2.5178877037191469</c:v>
                </c:pt>
                <c:pt idx="344">
                  <c:v>2.5346736217439405</c:v>
                </c:pt>
                <c:pt idx="345">
                  <c:v>2.5346736217439405</c:v>
                </c:pt>
                <c:pt idx="346">
                  <c:v>2.5346736217439405</c:v>
                </c:pt>
                <c:pt idx="347">
                  <c:v>2.5346736217439405</c:v>
                </c:pt>
                <c:pt idx="348">
                  <c:v>2.5514595397687354</c:v>
                </c:pt>
                <c:pt idx="349">
                  <c:v>2.5682454577935303</c:v>
                </c:pt>
                <c:pt idx="350">
                  <c:v>2.5682454577935303</c:v>
                </c:pt>
                <c:pt idx="351">
                  <c:v>2.6018172938431183</c:v>
                </c:pt>
                <c:pt idx="352">
                  <c:v>2.6018172938431183</c:v>
                </c:pt>
                <c:pt idx="353">
                  <c:v>2.6018172938431183</c:v>
                </c:pt>
                <c:pt idx="354">
                  <c:v>2.6018172938431183</c:v>
                </c:pt>
                <c:pt idx="355">
                  <c:v>2.5850313758183239</c:v>
                </c:pt>
                <c:pt idx="356">
                  <c:v>2.6186032118679128</c:v>
                </c:pt>
                <c:pt idx="357">
                  <c:v>2.6186032118679128</c:v>
                </c:pt>
                <c:pt idx="358">
                  <c:v>2.6353891298927068</c:v>
                </c:pt>
                <c:pt idx="359">
                  <c:v>2.6353891298927068</c:v>
                </c:pt>
                <c:pt idx="360">
                  <c:v>2.6353891298927068</c:v>
                </c:pt>
                <c:pt idx="361">
                  <c:v>2.6353891298927068</c:v>
                </c:pt>
                <c:pt idx="362">
                  <c:v>2.1821693432232605</c:v>
                </c:pt>
                <c:pt idx="36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E1-374E-8F84-37A977BED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5.1.44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5.1_44'!$H$9:$H$262</c:f>
              <c:numCache>
                <c:formatCode>General</c:formatCode>
                <c:ptCount val="254"/>
                <c:pt idx="0">
                  <c:v>0</c:v>
                </c:pt>
                <c:pt idx="1">
                  <c:v>1.6707599999999996E-5</c:v>
                </c:pt>
                <c:pt idx="2">
                  <c:v>1.6052399999999999E-5</c:v>
                </c:pt>
                <c:pt idx="3">
                  <c:v>1.6052399999999999E-5</c:v>
                </c:pt>
                <c:pt idx="4">
                  <c:v>1.6052399999999999E-5</c:v>
                </c:pt>
                <c:pt idx="5">
                  <c:v>1.7362800000000006E-5</c:v>
                </c:pt>
                <c:pt idx="6">
                  <c:v>2.2604399999999997E-5</c:v>
                </c:pt>
                <c:pt idx="7">
                  <c:v>2.5880399999999997E-5</c:v>
                </c:pt>
                <c:pt idx="8">
                  <c:v>2.8828799999999997E-5</c:v>
                </c:pt>
                <c:pt idx="9">
                  <c:v>3.2104799999999991E-5</c:v>
                </c:pt>
                <c:pt idx="10">
                  <c:v>3.4397999999999998E-5</c:v>
                </c:pt>
                <c:pt idx="11">
                  <c:v>3.7018799999999999E-5</c:v>
                </c:pt>
                <c:pt idx="12">
                  <c:v>4.0294800000000006E-5</c:v>
                </c:pt>
                <c:pt idx="13">
                  <c:v>4.2588E-5</c:v>
                </c:pt>
                <c:pt idx="14">
                  <c:v>4.48812E-5</c:v>
                </c:pt>
                <c:pt idx="15">
                  <c:v>4.81572E-5</c:v>
                </c:pt>
                <c:pt idx="16">
                  <c:v>5.1433199999999987E-5</c:v>
                </c:pt>
                <c:pt idx="17">
                  <c:v>5.3398800000000001E-5</c:v>
                </c:pt>
                <c:pt idx="18">
                  <c:v>5.5692000000000008E-5</c:v>
                </c:pt>
                <c:pt idx="19">
                  <c:v>5.8968000000000009E-5</c:v>
                </c:pt>
                <c:pt idx="20">
                  <c:v>6.1916400000000009E-5</c:v>
                </c:pt>
                <c:pt idx="21">
                  <c:v>6.4209599999999996E-5</c:v>
                </c:pt>
                <c:pt idx="22">
                  <c:v>6.6830399999999996E-5</c:v>
                </c:pt>
                <c:pt idx="23">
                  <c:v>7.0106399999999997E-5</c:v>
                </c:pt>
                <c:pt idx="24">
                  <c:v>7.2727200000000024E-5</c:v>
                </c:pt>
                <c:pt idx="25">
                  <c:v>7.5020400000000011E-5</c:v>
                </c:pt>
                <c:pt idx="26">
                  <c:v>7.7968800000000011E-5</c:v>
                </c:pt>
                <c:pt idx="27">
                  <c:v>8.1244800000000012E-5</c:v>
                </c:pt>
                <c:pt idx="28">
                  <c:v>8.3210399999999985E-5</c:v>
                </c:pt>
                <c:pt idx="29">
                  <c:v>8.6158800000000013E-5</c:v>
                </c:pt>
                <c:pt idx="30">
                  <c:v>8.97624E-5</c:v>
                </c:pt>
                <c:pt idx="31">
                  <c:v>9.20556E-5</c:v>
                </c:pt>
                <c:pt idx="32">
                  <c:v>9.40212E-5</c:v>
                </c:pt>
                <c:pt idx="33">
                  <c:v>9.6969600000000001E-5</c:v>
                </c:pt>
                <c:pt idx="34">
                  <c:v>1.0057319999999999E-4</c:v>
                </c:pt>
                <c:pt idx="35">
                  <c:v>1.028664E-4</c:v>
                </c:pt>
                <c:pt idx="36">
                  <c:v>1.0515960000000002E-4</c:v>
                </c:pt>
                <c:pt idx="37">
                  <c:v>1.0843560000000002E-4</c:v>
                </c:pt>
                <c:pt idx="38">
                  <c:v>1.1105639999999999E-4</c:v>
                </c:pt>
                <c:pt idx="39">
                  <c:v>1.133496E-4</c:v>
                </c:pt>
                <c:pt idx="40">
                  <c:v>1.159704E-4</c:v>
                </c:pt>
                <c:pt idx="41">
                  <c:v>1.1924639999999999E-4</c:v>
                </c:pt>
                <c:pt idx="42">
                  <c:v>1.2153960000000002E-4</c:v>
                </c:pt>
                <c:pt idx="43">
                  <c:v>1.241604E-4</c:v>
                </c:pt>
                <c:pt idx="44">
                  <c:v>1.2776399999999999E-4</c:v>
                </c:pt>
                <c:pt idx="45">
                  <c:v>1.3005720000000001E-4</c:v>
                </c:pt>
                <c:pt idx="46">
                  <c:v>1.3235039999999999E-4</c:v>
                </c:pt>
                <c:pt idx="47">
                  <c:v>1.3529880000000001E-4</c:v>
                </c:pt>
                <c:pt idx="48">
                  <c:v>1.3857480000000001E-4</c:v>
                </c:pt>
                <c:pt idx="49">
                  <c:v>1.4119560000000001E-4</c:v>
                </c:pt>
                <c:pt idx="50">
                  <c:v>1.4348879999999999E-4</c:v>
                </c:pt>
                <c:pt idx="51">
                  <c:v>1.4676479999999999E-4</c:v>
                </c:pt>
                <c:pt idx="52">
                  <c:v>1.4938559999999999E-4</c:v>
                </c:pt>
                <c:pt idx="53">
                  <c:v>1.5167880000000001E-4</c:v>
                </c:pt>
                <c:pt idx="54">
                  <c:v>1.5429960000000001E-4</c:v>
                </c:pt>
                <c:pt idx="55">
                  <c:v>1.5757560000000001E-4</c:v>
                </c:pt>
                <c:pt idx="56">
                  <c:v>1.5986879999999997E-4</c:v>
                </c:pt>
                <c:pt idx="57">
                  <c:v>1.6216200000000004E-4</c:v>
                </c:pt>
                <c:pt idx="58">
                  <c:v>1.6576560000000002E-4</c:v>
                </c:pt>
                <c:pt idx="59">
                  <c:v>1.6904160000000002E-4</c:v>
                </c:pt>
                <c:pt idx="60">
                  <c:v>1.7067960000000001E-4</c:v>
                </c:pt>
                <c:pt idx="61">
                  <c:v>1.7330040000000001E-4</c:v>
                </c:pt>
                <c:pt idx="62">
                  <c:v>1.7657640000000001E-4</c:v>
                </c:pt>
                <c:pt idx="63">
                  <c:v>1.795248E-4</c:v>
                </c:pt>
                <c:pt idx="64">
                  <c:v>1.8181800000000004E-4</c:v>
                </c:pt>
                <c:pt idx="65">
                  <c:v>1.8443879999999999E-4</c:v>
                </c:pt>
                <c:pt idx="66">
                  <c:v>1.8771480000000001E-4</c:v>
                </c:pt>
                <c:pt idx="67">
                  <c:v>1.9000799999999997E-4</c:v>
                </c:pt>
                <c:pt idx="68">
                  <c:v>1.926288E-4</c:v>
                </c:pt>
                <c:pt idx="69">
                  <c:v>1.9557720000000002E-4</c:v>
                </c:pt>
                <c:pt idx="70">
                  <c:v>1.985256E-4</c:v>
                </c:pt>
                <c:pt idx="71">
                  <c:v>2.0081880000000002E-4</c:v>
                </c:pt>
                <c:pt idx="72">
                  <c:v>2.0343960000000002E-4</c:v>
                </c:pt>
                <c:pt idx="73">
                  <c:v>2.0704320000000003E-4</c:v>
                </c:pt>
                <c:pt idx="74">
                  <c:v>2.0933639999999999E-4</c:v>
                </c:pt>
                <c:pt idx="75">
                  <c:v>2.1130200000000002E-4</c:v>
                </c:pt>
                <c:pt idx="76">
                  <c:v>2.1425039999999998E-4</c:v>
                </c:pt>
                <c:pt idx="77">
                  <c:v>2.1785399999999999E-4</c:v>
                </c:pt>
                <c:pt idx="78">
                  <c:v>2.2014719999999998E-4</c:v>
                </c:pt>
                <c:pt idx="79">
                  <c:v>2.2309560000000005E-4</c:v>
                </c:pt>
                <c:pt idx="80">
                  <c:v>2.2604400000000001E-4</c:v>
                </c:pt>
                <c:pt idx="81">
                  <c:v>2.2866480000000001E-4</c:v>
                </c:pt>
                <c:pt idx="82">
                  <c:v>2.3063039999999998E-4</c:v>
                </c:pt>
                <c:pt idx="83">
                  <c:v>2.3357879999999999E-4</c:v>
                </c:pt>
                <c:pt idx="84">
                  <c:v>2.3652720000000001E-4</c:v>
                </c:pt>
                <c:pt idx="85">
                  <c:v>2.3882039999999999E-4</c:v>
                </c:pt>
                <c:pt idx="86">
                  <c:v>2.4144119999999999E-4</c:v>
                </c:pt>
                <c:pt idx="87">
                  <c:v>2.4504480000000004E-4</c:v>
                </c:pt>
                <c:pt idx="88">
                  <c:v>2.4766560000000004E-4</c:v>
                </c:pt>
                <c:pt idx="89">
                  <c:v>2.4963120000000001E-4</c:v>
                </c:pt>
                <c:pt idx="90">
                  <c:v>2.525796E-4</c:v>
                </c:pt>
                <c:pt idx="91">
                  <c:v>2.5618320000000001E-4</c:v>
                </c:pt>
                <c:pt idx="92">
                  <c:v>2.5847639999999997E-4</c:v>
                </c:pt>
                <c:pt idx="93">
                  <c:v>2.6076960000000004E-4</c:v>
                </c:pt>
                <c:pt idx="94">
                  <c:v>2.6404560000000001E-4</c:v>
                </c:pt>
                <c:pt idx="95">
                  <c:v>2.6666640000000001E-4</c:v>
                </c:pt>
                <c:pt idx="96">
                  <c:v>2.6895960000000003E-4</c:v>
                </c:pt>
                <c:pt idx="97">
                  <c:v>2.7158039999999997E-4</c:v>
                </c:pt>
                <c:pt idx="98">
                  <c:v>2.7485640000000005E-4</c:v>
                </c:pt>
                <c:pt idx="99">
                  <c:v>2.774772E-4</c:v>
                </c:pt>
                <c:pt idx="100">
                  <c:v>2.7977040000000001E-4</c:v>
                </c:pt>
                <c:pt idx="101">
                  <c:v>2.8304639999999999E-4</c:v>
                </c:pt>
                <c:pt idx="102">
                  <c:v>2.8632239999999996E-4</c:v>
                </c:pt>
                <c:pt idx="103">
                  <c:v>2.8796040000000006E-4</c:v>
                </c:pt>
                <c:pt idx="104">
                  <c:v>2.905812E-4</c:v>
                </c:pt>
                <c:pt idx="105">
                  <c:v>2.9385720000000003E-4</c:v>
                </c:pt>
                <c:pt idx="106">
                  <c:v>2.9680559999999996E-4</c:v>
                </c:pt>
                <c:pt idx="107">
                  <c:v>2.9909880000000003E-4</c:v>
                </c:pt>
                <c:pt idx="108">
                  <c:v>3.0237480000000006E-4</c:v>
                </c:pt>
                <c:pt idx="109">
                  <c:v>3.0532319999999999E-4</c:v>
                </c:pt>
                <c:pt idx="110">
                  <c:v>3.0728879999999996E-4</c:v>
                </c:pt>
                <c:pt idx="111">
                  <c:v>3.0990959999999996E-4</c:v>
                </c:pt>
                <c:pt idx="112">
                  <c:v>3.1285800000000001E-4</c:v>
                </c:pt>
                <c:pt idx="113">
                  <c:v>3.1547880000000001E-4</c:v>
                </c:pt>
                <c:pt idx="114">
                  <c:v>3.1777200000000002E-4</c:v>
                </c:pt>
                <c:pt idx="115">
                  <c:v>3.2104800000000005E-4</c:v>
                </c:pt>
                <c:pt idx="116">
                  <c:v>3.2432400000000007E-4</c:v>
                </c:pt>
                <c:pt idx="117">
                  <c:v>3.2628959999999994E-4</c:v>
                </c:pt>
                <c:pt idx="118">
                  <c:v>3.2858280000000001E-4</c:v>
                </c:pt>
                <c:pt idx="119">
                  <c:v>3.3185880000000004E-4</c:v>
                </c:pt>
                <c:pt idx="120">
                  <c:v>3.3513480000000001E-4</c:v>
                </c:pt>
                <c:pt idx="121">
                  <c:v>3.3710040000000004E-4</c:v>
                </c:pt>
                <c:pt idx="122">
                  <c:v>3.4037640000000001E-4</c:v>
                </c:pt>
                <c:pt idx="123">
                  <c:v>3.4365240000000004E-4</c:v>
                </c:pt>
                <c:pt idx="124">
                  <c:v>3.459456E-4</c:v>
                </c:pt>
                <c:pt idx="125">
                  <c:v>3.4823880000000001E-4</c:v>
                </c:pt>
                <c:pt idx="126">
                  <c:v>3.5085960000000001E-4</c:v>
                </c:pt>
                <c:pt idx="127">
                  <c:v>3.5413560000000004E-4</c:v>
                </c:pt>
                <c:pt idx="128">
                  <c:v>3.5642880000000005E-4</c:v>
                </c:pt>
                <c:pt idx="129">
                  <c:v>3.590496E-4</c:v>
                </c:pt>
                <c:pt idx="130">
                  <c:v>3.6232559999999997E-4</c:v>
                </c:pt>
                <c:pt idx="131">
                  <c:v>3.6494640000000003E-4</c:v>
                </c:pt>
                <c:pt idx="132">
                  <c:v>3.6723959999999999E-4</c:v>
                </c:pt>
                <c:pt idx="133">
                  <c:v>3.7018800000000003E-4</c:v>
                </c:pt>
                <c:pt idx="134">
                  <c:v>3.7379159999999999E-4</c:v>
                </c:pt>
                <c:pt idx="135">
                  <c:v>3.7575720000000001E-4</c:v>
                </c:pt>
                <c:pt idx="136">
                  <c:v>3.7805039999999997E-4</c:v>
                </c:pt>
                <c:pt idx="137">
                  <c:v>3.8165400000000004E-4</c:v>
                </c:pt>
                <c:pt idx="138">
                  <c:v>3.8427479999999999E-4</c:v>
                </c:pt>
                <c:pt idx="139">
                  <c:v>3.8624039999999996E-4</c:v>
                </c:pt>
                <c:pt idx="140">
                  <c:v>3.891888E-4</c:v>
                </c:pt>
                <c:pt idx="141">
                  <c:v>3.9246479999999998E-4</c:v>
                </c:pt>
                <c:pt idx="142">
                  <c:v>3.944304E-4</c:v>
                </c:pt>
                <c:pt idx="143">
                  <c:v>3.970512E-4</c:v>
                </c:pt>
                <c:pt idx="144">
                  <c:v>4.0065480000000002E-4</c:v>
                </c:pt>
                <c:pt idx="145">
                  <c:v>4.0327560000000002E-4</c:v>
                </c:pt>
                <c:pt idx="146">
                  <c:v>4.0556879999999998E-4</c:v>
                </c:pt>
                <c:pt idx="147">
                  <c:v>4.0818960000000003E-4</c:v>
                </c:pt>
                <c:pt idx="148">
                  <c:v>4.114655999999999E-4</c:v>
                </c:pt>
                <c:pt idx="149">
                  <c:v>4.1408639999999995E-4</c:v>
                </c:pt>
                <c:pt idx="150">
                  <c:v>4.1637959999999997E-4</c:v>
                </c:pt>
                <c:pt idx="151">
                  <c:v>4.193279999999999E-4</c:v>
                </c:pt>
                <c:pt idx="152">
                  <c:v>4.2260399999999987E-4</c:v>
                </c:pt>
                <c:pt idx="153">
                  <c:v>4.2489719999999994E-4</c:v>
                </c:pt>
                <c:pt idx="154">
                  <c:v>4.2719040000000001E-4</c:v>
                </c:pt>
                <c:pt idx="155">
                  <c:v>4.3046639999999998E-4</c:v>
                </c:pt>
                <c:pt idx="156">
                  <c:v>4.3308719999999993E-4</c:v>
                </c:pt>
                <c:pt idx="157">
                  <c:v>4.3538039999999994E-4</c:v>
                </c:pt>
                <c:pt idx="158">
                  <c:v>4.3832879999999993E-4</c:v>
                </c:pt>
                <c:pt idx="159">
                  <c:v>4.416047999999999E-4</c:v>
                </c:pt>
                <c:pt idx="160">
                  <c:v>4.4389799999999997E-4</c:v>
                </c:pt>
                <c:pt idx="161">
                  <c:v>4.4619119999999998E-4</c:v>
                </c:pt>
                <c:pt idx="162">
                  <c:v>4.4946719999999996E-4</c:v>
                </c:pt>
                <c:pt idx="163">
                  <c:v>4.5241559999999994E-4</c:v>
                </c:pt>
                <c:pt idx="164">
                  <c:v>4.5470879999999996E-4</c:v>
                </c:pt>
                <c:pt idx="165">
                  <c:v>4.5765719999999995E-4</c:v>
                </c:pt>
                <c:pt idx="166">
                  <c:v>4.6093319999999992E-4</c:v>
                </c:pt>
                <c:pt idx="167">
                  <c:v>4.6322640000000004E-4</c:v>
                </c:pt>
                <c:pt idx="168">
                  <c:v>4.6551959999999995E-4</c:v>
                </c:pt>
                <c:pt idx="169">
                  <c:v>4.6846799999999993E-4</c:v>
                </c:pt>
                <c:pt idx="170">
                  <c:v>4.7108879999999999E-4</c:v>
                </c:pt>
                <c:pt idx="171">
                  <c:v>4.7338199999999995E-4</c:v>
                </c:pt>
                <c:pt idx="172">
                  <c:v>4.7633039999999988E-4</c:v>
                </c:pt>
                <c:pt idx="173">
                  <c:v>4.79934E-4</c:v>
                </c:pt>
                <c:pt idx="174">
                  <c:v>4.8222719999999996E-4</c:v>
                </c:pt>
                <c:pt idx="175">
                  <c:v>4.8452039999999992E-4</c:v>
                </c:pt>
                <c:pt idx="176">
                  <c:v>4.8746880000000002E-4</c:v>
                </c:pt>
                <c:pt idx="177">
                  <c:v>4.9107239999999987E-4</c:v>
                </c:pt>
                <c:pt idx="178">
                  <c:v>4.93038E-4</c:v>
                </c:pt>
                <c:pt idx="179">
                  <c:v>4.9565880000000001E-4</c:v>
                </c:pt>
                <c:pt idx="180">
                  <c:v>4.9926239999999991E-4</c:v>
                </c:pt>
                <c:pt idx="181">
                  <c:v>5.0155559999999987E-4</c:v>
                </c:pt>
                <c:pt idx="182">
                  <c:v>5.0352120000000001E-4</c:v>
                </c:pt>
                <c:pt idx="183">
                  <c:v>5.0646959999999994E-4</c:v>
                </c:pt>
                <c:pt idx="184">
                  <c:v>5.0974560000000002E-4</c:v>
                </c:pt>
                <c:pt idx="185">
                  <c:v>5.1203879999999998E-4</c:v>
                </c:pt>
                <c:pt idx="186">
                  <c:v>5.1465959999999998E-4</c:v>
                </c:pt>
                <c:pt idx="187">
                  <c:v>5.1760799999999991E-4</c:v>
                </c:pt>
                <c:pt idx="188">
                  <c:v>5.2055639999999995E-4</c:v>
                </c:pt>
                <c:pt idx="189">
                  <c:v>5.2284960000000002E-4</c:v>
                </c:pt>
                <c:pt idx="190">
                  <c:v>5.2547039999999991E-4</c:v>
                </c:pt>
                <c:pt idx="191">
                  <c:v>5.2907399999999993E-4</c:v>
                </c:pt>
                <c:pt idx="192">
                  <c:v>5.313672E-4</c:v>
                </c:pt>
                <c:pt idx="193">
                  <c:v>5.3366039999999996E-4</c:v>
                </c:pt>
                <c:pt idx="194">
                  <c:v>5.3693640000000004E-4</c:v>
                </c:pt>
                <c:pt idx="195">
                  <c:v>5.3988479999999997E-4</c:v>
                </c:pt>
                <c:pt idx="196">
                  <c:v>5.4217799999999993E-4</c:v>
                </c:pt>
                <c:pt idx="197">
                  <c:v>5.4479879999999982E-4</c:v>
                </c:pt>
                <c:pt idx="198">
                  <c:v>5.4774719999999997E-4</c:v>
                </c:pt>
                <c:pt idx="199">
                  <c:v>5.5036799999999997E-4</c:v>
                </c:pt>
                <c:pt idx="200">
                  <c:v>5.5266120000000004E-4</c:v>
                </c:pt>
                <c:pt idx="201">
                  <c:v>5.5626479999999995E-4</c:v>
                </c:pt>
                <c:pt idx="202">
                  <c:v>5.5888559999999995E-4</c:v>
                </c:pt>
                <c:pt idx="203">
                  <c:v>5.6085119999999997E-4</c:v>
                </c:pt>
                <c:pt idx="204">
                  <c:v>5.6379959999999991E-4</c:v>
                </c:pt>
                <c:pt idx="205">
                  <c:v>5.6674799999999984E-4</c:v>
                </c:pt>
                <c:pt idx="206">
                  <c:v>5.6969639999999999E-4</c:v>
                </c:pt>
                <c:pt idx="207">
                  <c:v>5.7231719999999999E-4</c:v>
                </c:pt>
                <c:pt idx="208">
                  <c:v>5.7526559999999992E-4</c:v>
                </c:pt>
                <c:pt idx="209">
                  <c:v>5.785416E-4</c:v>
                </c:pt>
                <c:pt idx="210">
                  <c:v>5.8050719999999992E-4</c:v>
                </c:pt>
                <c:pt idx="211">
                  <c:v>5.8280039999999988E-4</c:v>
                </c:pt>
                <c:pt idx="212">
                  <c:v>5.8607639999999996E-4</c:v>
                </c:pt>
                <c:pt idx="213">
                  <c:v>5.8869719999999996E-4</c:v>
                </c:pt>
                <c:pt idx="214">
                  <c:v>5.9099039999999992E-4</c:v>
                </c:pt>
                <c:pt idx="215">
                  <c:v>5.9393879999999997E-4</c:v>
                </c:pt>
                <c:pt idx="216">
                  <c:v>5.9721479999999994E-4</c:v>
                </c:pt>
                <c:pt idx="217">
                  <c:v>5.995079999999999E-4</c:v>
                </c:pt>
                <c:pt idx="218">
                  <c:v>6.0180119999999986E-4</c:v>
                </c:pt>
                <c:pt idx="219">
                  <c:v>6.0507719999999994E-4</c:v>
                </c:pt>
                <c:pt idx="220">
                  <c:v>6.0802559999999998E-4</c:v>
                </c:pt>
                <c:pt idx="221">
                  <c:v>6.1031879999999994E-4</c:v>
                </c:pt>
                <c:pt idx="222">
                  <c:v>6.1326719999999987E-4</c:v>
                </c:pt>
                <c:pt idx="223">
                  <c:v>6.1654319999999996E-4</c:v>
                </c:pt>
                <c:pt idx="224">
                  <c:v>6.1883640000000002E-4</c:v>
                </c:pt>
                <c:pt idx="225">
                  <c:v>6.2112959999999998E-4</c:v>
                </c:pt>
                <c:pt idx="226">
                  <c:v>6.2407799999999992E-4</c:v>
                </c:pt>
                <c:pt idx="227">
                  <c:v>6.2702639999999996E-4</c:v>
                </c:pt>
                <c:pt idx="228">
                  <c:v>6.2931960000000002E-4</c:v>
                </c:pt>
                <c:pt idx="229">
                  <c:v>6.3194039999999992E-4</c:v>
                </c:pt>
                <c:pt idx="230">
                  <c:v>6.3554399999999993E-4</c:v>
                </c:pt>
                <c:pt idx="231">
                  <c:v>6.3816480000000004E-4</c:v>
                </c:pt>
                <c:pt idx="232">
                  <c:v>6.4013039999999996E-4</c:v>
                </c:pt>
                <c:pt idx="233">
                  <c:v>6.4275119999999996E-4</c:v>
                </c:pt>
                <c:pt idx="234">
                  <c:v>6.4635479999999986E-4</c:v>
                </c:pt>
                <c:pt idx="235">
                  <c:v>6.4864799999999993E-4</c:v>
                </c:pt>
                <c:pt idx="236">
                  <c:v>6.5126879999999993E-4</c:v>
                </c:pt>
              </c:numCache>
            </c:numRef>
          </c:xVal>
          <c:yVal>
            <c:numRef>
              <c:f>'plaster 5.1_44'!$G$9:$G$262</c:f>
              <c:numCache>
                <c:formatCode>General</c:formatCode>
                <c:ptCount val="254"/>
                <c:pt idx="0">
                  <c:v>0</c:v>
                </c:pt>
                <c:pt idx="1">
                  <c:v>9.5735768054751036E-2</c:v>
                </c:pt>
                <c:pt idx="2">
                  <c:v>9.5735768054751036E-2</c:v>
                </c:pt>
                <c:pt idx="3">
                  <c:v>8.2059229761215172E-2</c:v>
                </c:pt>
                <c:pt idx="4">
                  <c:v>9.5735768054751036E-2</c:v>
                </c:pt>
                <c:pt idx="5">
                  <c:v>8.2059229761215172E-2</c:v>
                </c:pt>
                <c:pt idx="6">
                  <c:v>8.2059229761215172E-2</c:v>
                </c:pt>
                <c:pt idx="7">
                  <c:v>9.5735768054751036E-2</c:v>
                </c:pt>
                <c:pt idx="8">
                  <c:v>0.10941230634828693</c:v>
                </c:pt>
                <c:pt idx="9">
                  <c:v>0.13676538293535864</c:v>
                </c:pt>
                <c:pt idx="10">
                  <c:v>0.13676538293535864</c:v>
                </c:pt>
                <c:pt idx="11">
                  <c:v>0.12308884464182279</c:v>
                </c:pt>
                <c:pt idx="12">
                  <c:v>0.13676538293535864</c:v>
                </c:pt>
                <c:pt idx="13">
                  <c:v>0.1641184595224304</c:v>
                </c:pt>
                <c:pt idx="14">
                  <c:v>0.13676538293535864</c:v>
                </c:pt>
                <c:pt idx="15">
                  <c:v>0.15044192122889452</c:v>
                </c:pt>
                <c:pt idx="16">
                  <c:v>0.1641184595224304</c:v>
                </c:pt>
                <c:pt idx="17">
                  <c:v>0.1641184595224304</c:v>
                </c:pt>
                <c:pt idx="18">
                  <c:v>0.19147153610950213</c:v>
                </c:pt>
                <c:pt idx="19">
                  <c:v>0.19147153610950213</c:v>
                </c:pt>
                <c:pt idx="20">
                  <c:v>0.19147153610950213</c:v>
                </c:pt>
                <c:pt idx="21">
                  <c:v>0.20514807440303798</c:v>
                </c:pt>
                <c:pt idx="22">
                  <c:v>0.20514807440303798</c:v>
                </c:pt>
                <c:pt idx="23">
                  <c:v>0.21882461269657388</c:v>
                </c:pt>
                <c:pt idx="24">
                  <c:v>0.21882461269657388</c:v>
                </c:pt>
                <c:pt idx="25">
                  <c:v>0.23250115099010968</c:v>
                </c:pt>
                <c:pt idx="26">
                  <c:v>0.24617768928364553</c:v>
                </c:pt>
                <c:pt idx="27">
                  <c:v>0.23250115099010968</c:v>
                </c:pt>
                <c:pt idx="28">
                  <c:v>0.24617768928364553</c:v>
                </c:pt>
                <c:pt idx="29">
                  <c:v>0.23250115099010968</c:v>
                </c:pt>
                <c:pt idx="30">
                  <c:v>0.25985422757718152</c:v>
                </c:pt>
                <c:pt idx="31">
                  <c:v>0.25985422757718152</c:v>
                </c:pt>
                <c:pt idx="32">
                  <c:v>0.25985422757718152</c:v>
                </c:pt>
                <c:pt idx="33">
                  <c:v>0.28720730416425322</c:v>
                </c:pt>
                <c:pt idx="34">
                  <c:v>0.28720730416425322</c:v>
                </c:pt>
                <c:pt idx="35">
                  <c:v>0.27353076587071734</c:v>
                </c:pt>
                <c:pt idx="36">
                  <c:v>0.30088384245778899</c:v>
                </c:pt>
                <c:pt idx="37">
                  <c:v>0.30088384245778899</c:v>
                </c:pt>
                <c:pt idx="38">
                  <c:v>0.30088384245778899</c:v>
                </c:pt>
                <c:pt idx="39">
                  <c:v>0.30088384245778899</c:v>
                </c:pt>
                <c:pt idx="40">
                  <c:v>0.32823691904486085</c:v>
                </c:pt>
                <c:pt idx="41">
                  <c:v>0.32823691904486085</c:v>
                </c:pt>
                <c:pt idx="42">
                  <c:v>0.30088384245778899</c:v>
                </c:pt>
                <c:pt idx="43">
                  <c:v>0.34191345733839662</c:v>
                </c:pt>
                <c:pt idx="44">
                  <c:v>0.34191345733839662</c:v>
                </c:pt>
                <c:pt idx="45">
                  <c:v>0.35558999563193244</c:v>
                </c:pt>
                <c:pt idx="46">
                  <c:v>0.38294307221900414</c:v>
                </c:pt>
                <c:pt idx="47">
                  <c:v>0.36926653392546832</c:v>
                </c:pt>
                <c:pt idx="48">
                  <c:v>0.35558999563193244</c:v>
                </c:pt>
                <c:pt idx="49">
                  <c:v>0.39661961051254008</c:v>
                </c:pt>
                <c:pt idx="50">
                  <c:v>0.38294307221900414</c:v>
                </c:pt>
                <c:pt idx="51">
                  <c:v>0.39661961051254008</c:v>
                </c:pt>
                <c:pt idx="52">
                  <c:v>0.41029614880607601</c:v>
                </c:pt>
                <c:pt idx="53">
                  <c:v>0.39661961051254008</c:v>
                </c:pt>
                <c:pt idx="54">
                  <c:v>0.43764922539314771</c:v>
                </c:pt>
                <c:pt idx="55">
                  <c:v>0.42397268709961178</c:v>
                </c:pt>
                <c:pt idx="56">
                  <c:v>0.42397268709961178</c:v>
                </c:pt>
                <c:pt idx="57">
                  <c:v>0.43764922539314771</c:v>
                </c:pt>
                <c:pt idx="58">
                  <c:v>0.43764922539314771</c:v>
                </c:pt>
                <c:pt idx="59">
                  <c:v>0.42397268709961178</c:v>
                </c:pt>
                <c:pt idx="60">
                  <c:v>0.43764922539314771</c:v>
                </c:pt>
                <c:pt idx="61">
                  <c:v>0.43764922539314771</c:v>
                </c:pt>
                <c:pt idx="62">
                  <c:v>0.45132576368668353</c:v>
                </c:pt>
                <c:pt idx="63">
                  <c:v>0.47867884027375524</c:v>
                </c:pt>
                <c:pt idx="64">
                  <c:v>0.47867884027375524</c:v>
                </c:pt>
                <c:pt idx="65">
                  <c:v>0.46500230198021936</c:v>
                </c:pt>
                <c:pt idx="66">
                  <c:v>0.47867884027375524</c:v>
                </c:pt>
                <c:pt idx="67">
                  <c:v>0.49235537856729117</c:v>
                </c:pt>
                <c:pt idx="68">
                  <c:v>0.51970845515436292</c:v>
                </c:pt>
                <c:pt idx="69">
                  <c:v>0.49235537856729117</c:v>
                </c:pt>
                <c:pt idx="70">
                  <c:v>0.50603191686082694</c:v>
                </c:pt>
                <c:pt idx="71">
                  <c:v>0.56073807003497045</c:v>
                </c:pt>
                <c:pt idx="72">
                  <c:v>0.5333849934478988</c:v>
                </c:pt>
                <c:pt idx="73">
                  <c:v>0.5333849934478988</c:v>
                </c:pt>
                <c:pt idx="74">
                  <c:v>0.56073807003497045</c:v>
                </c:pt>
                <c:pt idx="75">
                  <c:v>0.56073807003497045</c:v>
                </c:pt>
                <c:pt idx="76">
                  <c:v>0.56073807003497045</c:v>
                </c:pt>
                <c:pt idx="77">
                  <c:v>0.56073807003497045</c:v>
                </c:pt>
                <c:pt idx="78">
                  <c:v>0.5880911466220422</c:v>
                </c:pt>
                <c:pt idx="79">
                  <c:v>0.57441460832850633</c:v>
                </c:pt>
                <c:pt idx="80">
                  <c:v>0.60176768491557797</c:v>
                </c:pt>
                <c:pt idx="81">
                  <c:v>0.61544422320911385</c:v>
                </c:pt>
                <c:pt idx="82">
                  <c:v>0.60176768491557797</c:v>
                </c:pt>
                <c:pt idx="83">
                  <c:v>0.5880911466220422</c:v>
                </c:pt>
                <c:pt idx="84">
                  <c:v>0.60176768491557797</c:v>
                </c:pt>
                <c:pt idx="85">
                  <c:v>0.61544422320911385</c:v>
                </c:pt>
                <c:pt idx="86">
                  <c:v>0.64279729979618561</c:v>
                </c:pt>
                <c:pt idx="87">
                  <c:v>0.5880911466220422</c:v>
                </c:pt>
                <c:pt idx="88">
                  <c:v>0.64279729979618561</c:v>
                </c:pt>
                <c:pt idx="89">
                  <c:v>0.61544422320911385</c:v>
                </c:pt>
                <c:pt idx="90">
                  <c:v>0.64279729979618561</c:v>
                </c:pt>
                <c:pt idx="91">
                  <c:v>0.6564738380897216</c:v>
                </c:pt>
                <c:pt idx="92">
                  <c:v>0.64279729979618561</c:v>
                </c:pt>
                <c:pt idx="93">
                  <c:v>0.6564738380897216</c:v>
                </c:pt>
                <c:pt idx="94">
                  <c:v>0.69750345297032912</c:v>
                </c:pt>
                <c:pt idx="95">
                  <c:v>0.68382691467679335</c:v>
                </c:pt>
                <c:pt idx="96">
                  <c:v>0.71117999126386489</c:v>
                </c:pt>
                <c:pt idx="97">
                  <c:v>0.69750345297032912</c:v>
                </c:pt>
                <c:pt idx="98">
                  <c:v>0.68382691467679335</c:v>
                </c:pt>
                <c:pt idx="99">
                  <c:v>0.71117999126386489</c:v>
                </c:pt>
                <c:pt idx="100">
                  <c:v>0.69750345297032912</c:v>
                </c:pt>
                <c:pt idx="101">
                  <c:v>0.72485652955740087</c:v>
                </c:pt>
                <c:pt idx="102">
                  <c:v>0.75220960614447274</c:v>
                </c:pt>
                <c:pt idx="103">
                  <c:v>0.73853306785093664</c:v>
                </c:pt>
                <c:pt idx="104">
                  <c:v>0.75220960614447274</c:v>
                </c:pt>
                <c:pt idx="105">
                  <c:v>0.73853306785093664</c:v>
                </c:pt>
                <c:pt idx="106">
                  <c:v>0.77956268273154428</c:v>
                </c:pt>
                <c:pt idx="107">
                  <c:v>0.75220960614447274</c:v>
                </c:pt>
                <c:pt idx="108">
                  <c:v>0.76588614443800851</c:v>
                </c:pt>
                <c:pt idx="109">
                  <c:v>0.79323922102508015</c:v>
                </c:pt>
                <c:pt idx="110">
                  <c:v>0.79323922102508015</c:v>
                </c:pt>
                <c:pt idx="111">
                  <c:v>0.76588614443800851</c:v>
                </c:pt>
                <c:pt idx="112">
                  <c:v>0.77956268273154428</c:v>
                </c:pt>
                <c:pt idx="113">
                  <c:v>0.79323922102508015</c:v>
                </c:pt>
                <c:pt idx="114">
                  <c:v>0.79323922102508015</c:v>
                </c:pt>
                <c:pt idx="115">
                  <c:v>0.83426883590568768</c:v>
                </c:pt>
                <c:pt idx="116">
                  <c:v>0.82059229761215202</c:v>
                </c:pt>
                <c:pt idx="117">
                  <c:v>0.82059229761215202</c:v>
                </c:pt>
                <c:pt idx="118">
                  <c:v>0.84794537419922356</c:v>
                </c:pt>
                <c:pt idx="119">
                  <c:v>0.83426883590568768</c:v>
                </c:pt>
                <c:pt idx="120">
                  <c:v>0.84794537419922356</c:v>
                </c:pt>
                <c:pt idx="121">
                  <c:v>0.80691575931861614</c:v>
                </c:pt>
                <c:pt idx="122">
                  <c:v>0.86162191249275966</c:v>
                </c:pt>
                <c:pt idx="123">
                  <c:v>0.86162191249275966</c:v>
                </c:pt>
                <c:pt idx="124">
                  <c:v>0.8889749890798313</c:v>
                </c:pt>
                <c:pt idx="125">
                  <c:v>0.86162191249275966</c:v>
                </c:pt>
                <c:pt idx="126">
                  <c:v>0.87529845078629542</c:v>
                </c:pt>
                <c:pt idx="127">
                  <c:v>0.8889749890798313</c:v>
                </c:pt>
                <c:pt idx="128">
                  <c:v>0.91632806566690295</c:v>
                </c:pt>
                <c:pt idx="129">
                  <c:v>0.90265152737336707</c:v>
                </c:pt>
                <c:pt idx="130">
                  <c:v>0.8889749890798313</c:v>
                </c:pt>
                <c:pt idx="131">
                  <c:v>0.90265152737336707</c:v>
                </c:pt>
                <c:pt idx="132">
                  <c:v>0.94368114225397481</c:v>
                </c:pt>
                <c:pt idx="133">
                  <c:v>0.94368114225397481</c:v>
                </c:pt>
                <c:pt idx="134">
                  <c:v>0.95735768054751047</c:v>
                </c:pt>
                <c:pt idx="135">
                  <c:v>0.93000460396043894</c:v>
                </c:pt>
                <c:pt idx="136">
                  <c:v>0.93000460396043894</c:v>
                </c:pt>
                <c:pt idx="137">
                  <c:v>0.97103421884104646</c:v>
                </c:pt>
                <c:pt idx="138">
                  <c:v>0.95735768054751047</c:v>
                </c:pt>
                <c:pt idx="139">
                  <c:v>0.98471075713458234</c:v>
                </c:pt>
                <c:pt idx="140">
                  <c:v>0.94368114225397481</c:v>
                </c:pt>
                <c:pt idx="141">
                  <c:v>0.97103421884104646</c:v>
                </c:pt>
                <c:pt idx="142">
                  <c:v>0.98471075713458234</c:v>
                </c:pt>
                <c:pt idx="143">
                  <c:v>1.0120638337216541</c:v>
                </c:pt>
                <c:pt idx="144">
                  <c:v>0.99838729542811799</c:v>
                </c:pt>
                <c:pt idx="145">
                  <c:v>1.0257403720151899</c:v>
                </c:pt>
                <c:pt idx="146">
                  <c:v>0.99838729542811799</c:v>
                </c:pt>
                <c:pt idx="147">
                  <c:v>1.0257403720151899</c:v>
                </c:pt>
                <c:pt idx="148">
                  <c:v>1.0120638337216541</c:v>
                </c:pt>
                <c:pt idx="149">
                  <c:v>1.0530934486022616</c:v>
                </c:pt>
                <c:pt idx="150">
                  <c:v>1.0394169103087258</c:v>
                </c:pt>
                <c:pt idx="151">
                  <c:v>1.0530934486022616</c:v>
                </c:pt>
                <c:pt idx="152">
                  <c:v>1.0394169103087258</c:v>
                </c:pt>
                <c:pt idx="153">
                  <c:v>1.0530934486022616</c:v>
                </c:pt>
                <c:pt idx="154">
                  <c:v>1.0667699868957976</c:v>
                </c:pt>
                <c:pt idx="155">
                  <c:v>1.0667699868957976</c:v>
                </c:pt>
                <c:pt idx="156">
                  <c:v>1.0667699868957976</c:v>
                </c:pt>
                <c:pt idx="157">
                  <c:v>1.0941230634828694</c:v>
                </c:pt>
                <c:pt idx="158">
                  <c:v>1.0530934486022616</c:v>
                </c:pt>
                <c:pt idx="159">
                  <c:v>1.0667699868957976</c:v>
                </c:pt>
                <c:pt idx="160">
                  <c:v>1.0804465251893334</c:v>
                </c:pt>
                <c:pt idx="161">
                  <c:v>1.0804465251893334</c:v>
                </c:pt>
                <c:pt idx="162">
                  <c:v>1.0941230634828694</c:v>
                </c:pt>
                <c:pt idx="163">
                  <c:v>1.1214761400699409</c:v>
                </c:pt>
                <c:pt idx="164">
                  <c:v>1.0941230634828694</c:v>
                </c:pt>
                <c:pt idx="165">
                  <c:v>1.1077996017764049</c:v>
                </c:pt>
                <c:pt idx="166">
                  <c:v>1.1214761400699409</c:v>
                </c:pt>
                <c:pt idx="167">
                  <c:v>1.1214761400699409</c:v>
                </c:pt>
                <c:pt idx="168">
                  <c:v>1.1214761400699409</c:v>
                </c:pt>
                <c:pt idx="169">
                  <c:v>1.1351526783634767</c:v>
                </c:pt>
                <c:pt idx="170">
                  <c:v>1.1214761400699409</c:v>
                </c:pt>
                <c:pt idx="171">
                  <c:v>1.1761822932440844</c:v>
                </c:pt>
                <c:pt idx="172">
                  <c:v>1.1761822932440844</c:v>
                </c:pt>
                <c:pt idx="173">
                  <c:v>1.1488292166570127</c:v>
                </c:pt>
                <c:pt idx="174">
                  <c:v>1.1488292166570127</c:v>
                </c:pt>
                <c:pt idx="175">
                  <c:v>1.1761822932440844</c:v>
                </c:pt>
                <c:pt idx="176">
                  <c:v>1.1625057549505484</c:v>
                </c:pt>
                <c:pt idx="177">
                  <c:v>1.2172119081246922</c:v>
                </c:pt>
                <c:pt idx="178">
                  <c:v>1.1761822932440844</c:v>
                </c:pt>
                <c:pt idx="179">
                  <c:v>1.2172119081246922</c:v>
                </c:pt>
                <c:pt idx="180">
                  <c:v>1.1761822932440844</c:v>
                </c:pt>
                <c:pt idx="181">
                  <c:v>1.2172119081246922</c:v>
                </c:pt>
                <c:pt idx="182">
                  <c:v>1.2172119081246922</c:v>
                </c:pt>
                <c:pt idx="183">
                  <c:v>1.2308884464182277</c:v>
                </c:pt>
                <c:pt idx="184">
                  <c:v>1.2308884464182277</c:v>
                </c:pt>
                <c:pt idx="185">
                  <c:v>1.2719180612988354</c:v>
                </c:pt>
                <c:pt idx="186">
                  <c:v>1.2445649847117639</c:v>
                </c:pt>
                <c:pt idx="187">
                  <c:v>1.2445649847117639</c:v>
                </c:pt>
                <c:pt idx="188">
                  <c:v>1.2445649847117639</c:v>
                </c:pt>
                <c:pt idx="189">
                  <c:v>1.2582415230052997</c:v>
                </c:pt>
                <c:pt idx="190">
                  <c:v>1.2445649847117639</c:v>
                </c:pt>
                <c:pt idx="191">
                  <c:v>1.2582415230052997</c:v>
                </c:pt>
                <c:pt idx="192">
                  <c:v>1.2719180612988354</c:v>
                </c:pt>
                <c:pt idx="193">
                  <c:v>1.2582415230052997</c:v>
                </c:pt>
                <c:pt idx="194">
                  <c:v>1.2719180612988354</c:v>
                </c:pt>
                <c:pt idx="195">
                  <c:v>1.2855945995923717</c:v>
                </c:pt>
                <c:pt idx="196">
                  <c:v>1.299271137885907</c:v>
                </c:pt>
                <c:pt idx="197">
                  <c:v>1.299271137885907</c:v>
                </c:pt>
                <c:pt idx="198">
                  <c:v>1.299271137885907</c:v>
                </c:pt>
                <c:pt idx="199">
                  <c:v>1.299271137885907</c:v>
                </c:pt>
                <c:pt idx="200">
                  <c:v>1.2719180612988354</c:v>
                </c:pt>
                <c:pt idx="201">
                  <c:v>1.326624214472979</c:v>
                </c:pt>
                <c:pt idx="202">
                  <c:v>1.299271137885907</c:v>
                </c:pt>
                <c:pt idx="203">
                  <c:v>1.299271137885907</c:v>
                </c:pt>
                <c:pt idx="204">
                  <c:v>1.2855945995923717</c:v>
                </c:pt>
                <c:pt idx="205">
                  <c:v>1.3403007527665149</c:v>
                </c:pt>
                <c:pt idx="206">
                  <c:v>1.3539772910600505</c:v>
                </c:pt>
                <c:pt idx="207">
                  <c:v>1.3539772910600505</c:v>
                </c:pt>
                <c:pt idx="208">
                  <c:v>1.3129476761794432</c:v>
                </c:pt>
                <c:pt idx="209">
                  <c:v>1.3403007527665149</c:v>
                </c:pt>
                <c:pt idx="210">
                  <c:v>1.326624214472979</c:v>
                </c:pt>
                <c:pt idx="211">
                  <c:v>1.3403007527665149</c:v>
                </c:pt>
                <c:pt idx="212">
                  <c:v>1.3676538293535867</c:v>
                </c:pt>
                <c:pt idx="213">
                  <c:v>1.3813303676471227</c:v>
                </c:pt>
                <c:pt idx="214">
                  <c:v>1.3676538293535867</c:v>
                </c:pt>
                <c:pt idx="215">
                  <c:v>1.3813303676471227</c:v>
                </c:pt>
                <c:pt idx="216">
                  <c:v>1.3813303676471227</c:v>
                </c:pt>
                <c:pt idx="217">
                  <c:v>1.3950069059406582</c:v>
                </c:pt>
                <c:pt idx="218">
                  <c:v>1.4086834442341942</c:v>
                </c:pt>
                <c:pt idx="219">
                  <c:v>1.4086834442341942</c:v>
                </c:pt>
                <c:pt idx="220">
                  <c:v>1.3950069059406582</c:v>
                </c:pt>
                <c:pt idx="221">
                  <c:v>1.436036520821266</c:v>
                </c:pt>
                <c:pt idx="222">
                  <c:v>1.4086834442341942</c:v>
                </c:pt>
                <c:pt idx="223">
                  <c:v>1.436036520821266</c:v>
                </c:pt>
                <c:pt idx="224">
                  <c:v>1.4497130591148017</c:v>
                </c:pt>
                <c:pt idx="225">
                  <c:v>1.4497130591148017</c:v>
                </c:pt>
                <c:pt idx="226">
                  <c:v>1.4770661357018733</c:v>
                </c:pt>
                <c:pt idx="227">
                  <c:v>1.4497130591148017</c:v>
                </c:pt>
                <c:pt idx="228">
                  <c:v>1.4633895974083375</c:v>
                </c:pt>
                <c:pt idx="229">
                  <c:v>1.4497130591148017</c:v>
                </c:pt>
                <c:pt idx="230">
                  <c:v>1.436036520821266</c:v>
                </c:pt>
                <c:pt idx="231">
                  <c:v>1.436036520821266</c:v>
                </c:pt>
                <c:pt idx="232">
                  <c:v>1.4497130591148017</c:v>
                </c:pt>
                <c:pt idx="233">
                  <c:v>1.436036520821266</c:v>
                </c:pt>
                <c:pt idx="234">
                  <c:v>1.4633895974083375</c:v>
                </c:pt>
                <c:pt idx="235">
                  <c:v>1.4633895974083375</c:v>
                </c:pt>
                <c:pt idx="23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E3-7548-9ADA-B9AD66A71D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5.1.45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5.1_45'!$H$9:$H$312</c:f>
              <c:numCache>
                <c:formatCode>General</c:formatCode>
                <c:ptCount val="304"/>
                <c:pt idx="0">
                  <c:v>0</c:v>
                </c:pt>
                <c:pt idx="1">
                  <c:v>1.2565200000000006E-5</c:v>
                </c:pt>
                <c:pt idx="2">
                  <c:v>1.1546400000000002E-5</c:v>
                </c:pt>
                <c:pt idx="3">
                  <c:v>1.1206800000000003E-5</c:v>
                </c:pt>
                <c:pt idx="4">
                  <c:v>1.1206800000000003E-5</c:v>
                </c:pt>
                <c:pt idx="5">
                  <c:v>1.1885999999999999E-5</c:v>
                </c:pt>
                <c:pt idx="6">
                  <c:v>1.4602800000000007E-5</c:v>
                </c:pt>
                <c:pt idx="7">
                  <c:v>2.0715600000000002E-5</c:v>
                </c:pt>
                <c:pt idx="8">
                  <c:v>2.3092800000000004E-5</c:v>
                </c:pt>
                <c:pt idx="9">
                  <c:v>2.6149200000000007E-5</c:v>
                </c:pt>
                <c:pt idx="10">
                  <c:v>2.9884799999999995E-5</c:v>
                </c:pt>
                <c:pt idx="11">
                  <c:v>3.2601600000000003E-5</c:v>
                </c:pt>
                <c:pt idx="12">
                  <c:v>3.4978799999999998E-5</c:v>
                </c:pt>
                <c:pt idx="13">
                  <c:v>3.8374799999999997E-5</c:v>
                </c:pt>
                <c:pt idx="14">
                  <c:v>4.1091600000000018E-5</c:v>
                </c:pt>
                <c:pt idx="15">
                  <c:v>4.3468800000000006E-5</c:v>
                </c:pt>
                <c:pt idx="16">
                  <c:v>4.6185600000000021E-5</c:v>
                </c:pt>
                <c:pt idx="17">
                  <c:v>4.9581599999999993E-5</c:v>
                </c:pt>
                <c:pt idx="18">
                  <c:v>5.1958800000000015E-5</c:v>
                </c:pt>
                <c:pt idx="19">
                  <c:v>5.4675600000000002E-5</c:v>
                </c:pt>
                <c:pt idx="20">
                  <c:v>5.8071600000000001E-5</c:v>
                </c:pt>
                <c:pt idx="21">
                  <c:v>6.1127999999999988E-5</c:v>
                </c:pt>
                <c:pt idx="22">
                  <c:v>6.3165599999999997E-5</c:v>
                </c:pt>
                <c:pt idx="23">
                  <c:v>6.5882400000000018E-5</c:v>
                </c:pt>
                <c:pt idx="24">
                  <c:v>6.9617999999999997E-5</c:v>
                </c:pt>
                <c:pt idx="25">
                  <c:v>7.2334800000000018E-5</c:v>
                </c:pt>
                <c:pt idx="26">
                  <c:v>7.4711999999999999E-5</c:v>
                </c:pt>
                <c:pt idx="27">
                  <c:v>7.742880000000002E-5</c:v>
                </c:pt>
                <c:pt idx="28">
                  <c:v>8.0824799999999999E-5</c:v>
                </c:pt>
                <c:pt idx="29">
                  <c:v>8.3202000000000007E-5</c:v>
                </c:pt>
                <c:pt idx="30">
                  <c:v>8.5918800000000001E-5</c:v>
                </c:pt>
                <c:pt idx="31">
                  <c:v>8.9314800000000008E-5</c:v>
                </c:pt>
                <c:pt idx="32">
                  <c:v>9.2031600000000015E-5</c:v>
                </c:pt>
                <c:pt idx="33">
                  <c:v>9.4069199999999997E-5</c:v>
                </c:pt>
                <c:pt idx="34">
                  <c:v>9.746519999999999E-5</c:v>
                </c:pt>
                <c:pt idx="35">
                  <c:v>1.0086120000000001E-4</c:v>
                </c:pt>
                <c:pt idx="36">
                  <c:v>1.028988E-4</c:v>
                </c:pt>
                <c:pt idx="37">
                  <c:v>1.0561559999999999E-4</c:v>
                </c:pt>
                <c:pt idx="38">
                  <c:v>1.0901160000000001E-4</c:v>
                </c:pt>
                <c:pt idx="39">
                  <c:v>1.1240760000000001E-4</c:v>
                </c:pt>
                <c:pt idx="40">
                  <c:v>1.1444520000000002E-4</c:v>
                </c:pt>
                <c:pt idx="41">
                  <c:v>1.1750160000000003E-4</c:v>
                </c:pt>
                <c:pt idx="42">
                  <c:v>1.2055800000000001E-4</c:v>
                </c:pt>
                <c:pt idx="43">
                  <c:v>1.229352E-4</c:v>
                </c:pt>
                <c:pt idx="44">
                  <c:v>1.2565200000000002E-4</c:v>
                </c:pt>
                <c:pt idx="45">
                  <c:v>1.287084E-4</c:v>
                </c:pt>
                <c:pt idx="46">
                  <c:v>1.3176480000000001E-4</c:v>
                </c:pt>
                <c:pt idx="47">
                  <c:v>1.338024E-4</c:v>
                </c:pt>
                <c:pt idx="48">
                  <c:v>1.3685880000000001E-4</c:v>
                </c:pt>
                <c:pt idx="49">
                  <c:v>1.4093399999999998E-4</c:v>
                </c:pt>
                <c:pt idx="50">
                  <c:v>1.429716E-4</c:v>
                </c:pt>
                <c:pt idx="51">
                  <c:v>1.4500919999999999E-4</c:v>
                </c:pt>
                <c:pt idx="52">
                  <c:v>1.480656E-4</c:v>
                </c:pt>
                <c:pt idx="53">
                  <c:v>1.5214079999999996E-4</c:v>
                </c:pt>
                <c:pt idx="54">
                  <c:v>1.5417839999999999E-4</c:v>
                </c:pt>
                <c:pt idx="55">
                  <c:v>1.5655560000000002E-4</c:v>
                </c:pt>
                <c:pt idx="56">
                  <c:v>1.5995160000000002E-4</c:v>
                </c:pt>
                <c:pt idx="57">
                  <c:v>1.6300800000000002E-4</c:v>
                </c:pt>
                <c:pt idx="58">
                  <c:v>1.6504560000000002E-4</c:v>
                </c:pt>
                <c:pt idx="59">
                  <c:v>1.6810200000000002E-4</c:v>
                </c:pt>
                <c:pt idx="60">
                  <c:v>1.711584E-4</c:v>
                </c:pt>
                <c:pt idx="61">
                  <c:v>1.738752E-4</c:v>
                </c:pt>
                <c:pt idx="62">
                  <c:v>1.7659200000000005E-4</c:v>
                </c:pt>
                <c:pt idx="63">
                  <c:v>1.7998799999999996E-4</c:v>
                </c:pt>
                <c:pt idx="64">
                  <c:v>1.8270480000000001E-4</c:v>
                </c:pt>
                <c:pt idx="65">
                  <c:v>1.8474240000000003E-4</c:v>
                </c:pt>
                <c:pt idx="66">
                  <c:v>1.8779880000000001E-4</c:v>
                </c:pt>
                <c:pt idx="67">
                  <c:v>1.911948E-4</c:v>
                </c:pt>
                <c:pt idx="68">
                  <c:v>1.939116E-4</c:v>
                </c:pt>
                <c:pt idx="69">
                  <c:v>1.9662839999999996E-4</c:v>
                </c:pt>
                <c:pt idx="70">
                  <c:v>1.9968479999999997E-4</c:v>
                </c:pt>
                <c:pt idx="71">
                  <c:v>2.0240160000000002E-4</c:v>
                </c:pt>
                <c:pt idx="72">
                  <c:v>2.0477879999999997E-4</c:v>
                </c:pt>
                <c:pt idx="73">
                  <c:v>2.0749560000000002E-4</c:v>
                </c:pt>
                <c:pt idx="74">
                  <c:v>2.1089160000000001E-4</c:v>
                </c:pt>
                <c:pt idx="75">
                  <c:v>2.1326879999999999E-4</c:v>
                </c:pt>
                <c:pt idx="76">
                  <c:v>2.1598560000000004E-4</c:v>
                </c:pt>
                <c:pt idx="77">
                  <c:v>2.1938160000000003E-4</c:v>
                </c:pt>
                <c:pt idx="78">
                  <c:v>2.227776E-4</c:v>
                </c:pt>
                <c:pt idx="79">
                  <c:v>2.2447559999999998E-4</c:v>
                </c:pt>
                <c:pt idx="80">
                  <c:v>2.2719239999999998E-4</c:v>
                </c:pt>
                <c:pt idx="81">
                  <c:v>2.3092799999999998E-4</c:v>
                </c:pt>
                <c:pt idx="82">
                  <c:v>2.3364479999999998E-4</c:v>
                </c:pt>
                <c:pt idx="83">
                  <c:v>2.3602199999999996E-4</c:v>
                </c:pt>
                <c:pt idx="84">
                  <c:v>2.3907839999999999E-4</c:v>
                </c:pt>
                <c:pt idx="85">
                  <c:v>2.4247439999999996E-4</c:v>
                </c:pt>
                <c:pt idx="86">
                  <c:v>2.4451199999999995E-4</c:v>
                </c:pt>
                <c:pt idx="87">
                  <c:v>2.472288E-4</c:v>
                </c:pt>
                <c:pt idx="88">
                  <c:v>2.5028520000000001E-4</c:v>
                </c:pt>
                <c:pt idx="89">
                  <c:v>2.5334160000000001E-4</c:v>
                </c:pt>
                <c:pt idx="90">
                  <c:v>2.557188E-4</c:v>
                </c:pt>
                <c:pt idx="91">
                  <c:v>2.5843559999999999E-4</c:v>
                </c:pt>
                <c:pt idx="92">
                  <c:v>2.6251079999999998E-4</c:v>
                </c:pt>
                <c:pt idx="93">
                  <c:v>2.645484E-4</c:v>
                </c:pt>
                <c:pt idx="94">
                  <c:v>2.6692560000000004E-4</c:v>
                </c:pt>
                <c:pt idx="95">
                  <c:v>2.6998199999999999E-4</c:v>
                </c:pt>
                <c:pt idx="96">
                  <c:v>2.7337800000000001E-4</c:v>
                </c:pt>
                <c:pt idx="97">
                  <c:v>2.7575519999999999E-4</c:v>
                </c:pt>
                <c:pt idx="98">
                  <c:v>2.7847199999999999E-4</c:v>
                </c:pt>
                <c:pt idx="99">
                  <c:v>2.8220759999999996E-4</c:v>
                </c:pt>
                <c:pt idx="100">
                  <c:v>2.845848E-4</c:v>
                </c:pt>
                <c:pt idx="101">
                  <c:v>2.8696199999999993E-4</c:v>
                </c:pt>
                <c:pt idx="102">
                  <c:v>2.8967880000000003E-4</c:v>
                </c:pt>
                <c:pt idx="103">
                  <c:v>2.9307480000000005E-4</c:v>
                </c:pt>
                <c:pt idx="104">
                  <c:v>2.9545200000000003E-4</c:v>
                </c:pt>
                <c:pt idx="105">
                  <c:v>2.9816880000000002E-4</c:v>
                </c:pt>
                <c:pt idx="106">
                  <c:v>3.019044E-4</c:v>
                </c:pt>
                <c:pt idx="107">
                  <c:v>3.0428159999999998E-4</c:v>
                </c:pt>
                <c:pt idx="108">
                  <c:v>3.0631920000000006E-4</c:v>
                </c:pt>
                <c:pt idx="109">
                  <c:v>3.0937560000000001E-4</c:v>
                </c:pt>
                <c:pt idx="110">
                  <c:v>3.1311120000000005E-4</c:v>
                </c:pt>
                <c:pt idx="111">
                  <c:v>3.1548840000000003E-4</c:v>
                </c:pt>
                <c:pt idx="112">
                  <c:v>3.1786560000000001E-4</c:v>
                </c:pt>
                <c:pt idx="113">
                  <c:v>3.2160119999999999E-4</c:v>
                </c:pt>
                <c:pt idx="114">
                  <c:v>3.2431799999999998E-4</c:v>
                </c:pt>
                <c:pt idx="115">
                  <c:v>3.2669519999999996E-4</c:v>
                </c:pt>
                <c:pt idx="116">
                  <c:v>3.2941200000000006E-4</c:v>
                </c:pt>
                <c:pt idx="117">
                  <c:v>3.3246840000000002E-4</c:v>
                </c:pt>
                <c:pt idx="118">
                  <c:v>3.3518519999999996E-4</c:v>
                </c:pt>
                <c:pt idx="119">
                  <c:v>3.37902E-4</c:v>
                </c:pt>
                <c:pt idx="120">
                  <c:v>3.4095840000000001E-4</c:v>
                </c:pt>
                <c:pt idx="121">
                  <c:v>3.4401479999999991E-4</c:v>
                </c:pt>
                <c:pt idx="122">
                  <c:v>3.46392E-4</c:v>
                </c:pt>
                <c:pt idx="123">
                  <c:v>3.4910879999999994E-4</c:v>
                </c:pt>
                <c:pt idx="124">
                  <c:v>3.5284440000000003E-4</c:v>
                </c:pt>
                <c:pt idx="125">
                  <c:v>3.5556120000000002E-4</c:v>
                </c:pt>
                <c:pt idx="126">
                  <c:v>3.5759879999999999E-4</c:v>
                </c:pt>
                <c:pt idx="127">
                  <c:v>3.6099479999999995E-4</c:v>
                </c:pt>
                <c:pt idx="128">
                  <c:v>3.6405120000000002E-4</c:v>
                </c:pt>
                <c:pt idx="129">
                  <c:v>3.6642840000000005E-4</c:v>
                </c:pt>
                <c:pt idx="130">
                  <c:v>3.6880559999999998E-4</c:v>
                </c:pt>
                <c:pt idx="131">
                  <c:v>3.722016E-4</c:v>
                </c:pt>
                <c:pt idx="132">
                  <c:v>3.7491839999999994E-4</c:v>
                </c:pt>
                <c:pt idx="133">
                  <c:v>3.7729559999999997E-4</c:v>
                </c:pt>
                <c:pt idx="134">
                  <c:v>3.8035200000000003E-4</c:v>
                </c:pt>
                <c:pt idx="135">
                  <c:v>3.83748E-4</c:v>
                </c:pt>
                <c:pt idx="136">
                  <c:v>3.8612520000000003E-4</c:v>
                </c:pt>
                <c:pt idx="137">
                  <c:v>3.8850239999999996E-4</c:v>
                </c:pt>
                <c:pt idx="138">
                  <c:v>3.9189839999999998E-4</c:v>
                </c:pt>
                <c:pt idx="139">
                  <c:v>3.9495479999999999E-4</c:v>
                </c:pt>
                <c:pt idx="140">
                  <c:v>3.9733200000000008E-4</c:v>
                </c:pt>
                <c:pt idx="141">
                  <c:v>4.0004879999999996E-4</c:v>
                </c:pt>
                <c:pt idx="142">
                  <c:v>4.0344480000000004E-4</c:v>
                </c:pt>
                <c:pt idx="143">
                  <c:v>4.0616159999999998E-4</c:v>
                </c:pt>
                <c:pt idx="144">
                  <c:v>4.0853880000000001E-4</c:v>
                </c:pt>
                <c:pt idx="145">
                  <c:v>4.1159520000000002E-4</c:v>
                </c:pt>
                <c:pt idx="146">
                  <c:v>4.1465160000000003E-4</c:v>
                </c:pt>
                <c:pt idx="147">
                  <c:v>4.1702880000000001E-4</c:v>
                </c:pt>
                <c:pt idx="148">
                  <c:v>4.1974560000000006E-4</c:v>
                </c:pt>
                <c:pt idx="149">
                  <c:v>4.2314160000000002E-4</c:v>
                </c:pt>
                <c:pt idx="150">
                  <c:v>4.2585840000000007E-4</c:v>
                </c:pt>
                <c:pt idx="151">
                  <c:v>4.2823560000000011E-4</c:v>
                </c:pt>
                <c:pt idx="152">
                  <c:v>4.31292E-4</c:v>
                </c:pt>
                <c:pt idx="153">
                  <c:v>4.3468800000000008E-4</c:v>
                </c:pt>
                <c:pt idx="154">
                  <c:v>4.3706519999999995E-4</c:v>
                </c:pt>
                <c:pt idx="155">
                  <c:v>4.3978200000000005E-4</c:v>
                </c:pt>
                <c:pt idx="156">
                  <c:v>4.4351760000000003E-4</c:v>
                </c:pt>
                <c:pt idx="157">
                  <c:v>4.4589480000000001E-4</c:v>
                </c:pt>
                <c:pt idx="158">
                  <c:v>4.4827200000000005E-4</c:v>
                </c:pt>
                <c:pt idx="159">
                  <c:v>4.5098879999999999E-4</c:v>
                </c:pt>
                <c:pt idx="160">
                  <c:v>4.5438479999999995E-4</c:v>
                </c:pt>
                <c:pt idx="161">
                  <c:v>4.5676200000000004E-4</c:v>
                </c:pt>
                <c:pt idx="162">
                  <c:v>4.5913920000000008E-4</c:v>
                </c:pt>
                <c:pt idx="163">
                  <c:v>4.6287480000000006E-4</c:v>
                </c:pt>
                <c:pt idx="164">
                  <c:v>4.6559160000000005E-4</c:v>
                </c:pt>
                <c:pt idx="165">
                  <c:v>4.6796879999999998E-4</c:v>
                </c:pt>
                <c:pt idx="166">
                  <c:v>4.7068560000000003E-4</c:v>
                </c:pt>
                <c:pt idx="167">
                  <c:v>4.744212E-4</c:v>
                </c:pt>
                <c:pt idx="168">
                  <c:v>4.7713800000000005E-4</c:v>
                </c:pt>
                <c:pt idx="169">
                  <c:v>4.7917560000000002E-4</c:v>
                </c:pt>
                <c:pt idx="170">
                  <c:v>4.8257159999999999E-4</c:v>
                </c:pt>
                <c:pt idx="171">
                  <c:v>4.856280000000001E-4</c:v>
                </c:pt>
                <c:pt idx="172">
                  <c:v>4.8800520000000008E-4</c:v>
                </c:pt>
                <c:pt idx="173">
                  <c:v>4.9072200000000008E-4</c:v>
                </c:pt>
                <c:pt idx="174">
                  <c:v>4.941180000000001E-4</c:v>
                </c:pt>
                <c:pt idx="175">
                  <c:v>4.9649520000000008E-4</c:v>
                </c:pt>
                <c:pt idx="176">
                  <c:v>4.9921200000000007E-4</c:v>
                </c:pt>
                <c:pt idx="177">
                  <c:v>5.0192880000000007E-4</c:v>
                </c:pt>
                <c:pt idx="178">
                  <c:v>5.0532479999999998E-4</c:v>
                </c:pt>
                <c:pt idx="179">
                  <c:v>5.0770200000000007E-4</c:v>
                </c:pt>
                <c:pt idx="180">
                  <c:v>5.1041880000000006E-4</c:v>
                </c:pt>
                <c:pt idx="181">
                  <c:v>5.1381480000000008E-4</c:v>
                </c:pt>
                <c:pt idx="182">
                  <c:v>5.1653160000000007E-4</c:v>
                </c:pt>
                <c:pt idx="183">
                  <c:v>5.1890880000000006E-4</c:v>
                </c:pt>
                <c:pt idx="184">
                  <c:v>5.2196519999999995E-4</c:v>
                </c:pt>
                <c:pt idx="185">
                  <c:v>5.2536120000000008E-4</c:v>
                </c:pt>
                <c:pt idx="186">
                  <c:v>5.2773840000000006E-4</c:v>
                </c:pt>
                <c:pt idx="187">
                  <c:v>5.3011560000000004E-4</c:v>
                </c:pt>
                <c:pt idx="188">
                  <c:v>5.3351160000000006E-4</c:v>
                </c:pt>
                <c:pt idx="189">
                  <c:v>5.3656800000000007E-4</c:v>
                </c:pt>
                <c:pt idx="190">
                  <c:v>5.3860560000000004E-4</c:v>
                </c:pt>
                <c:pt idx="191">
                  <c:v>5.4166200000000005E-4</c:v>
                </c:pt>
                <c:pt idx="192">
                  <c:v>5.4505800000000007E-4</c:v>
                </c:pt>
                <c:pt idx="193">
                  <c:v>5.4743520000000005E-4</c:v>
                </c:pt>
                <c:pt idx="194">
                  <c:v>5.4981240000000003E-4</c:v>
                </c:pt>
                <c:pt idx="195">
                  <c:v>5.5286880000000004E-4</c:v>
                </c:pt>
                <c:pt idx="196">
                  <c:v>5.5626480000000005E-4</c:v>
                </c:pt>
                <c:pt idx="197">
                  <c:v>5.5898160000000005E-4</c:v>
                </c:pt>
                <c:pt idx="198">
                  <c:v>5.6169840000000015E-4</c:v>
                </c:pt>
                <c:pt idx="199">
                  <c:v>5.6543400000000008E-4</c:v>
                </c:pt>
                <c:pt idx="200">
                  <c:v>5.6747160000000004E-4</c:v>
                </c:pt>
                <c:pt idx="201">
                  <c:v>5.6984880000000013E-4</c:v>
                </c:pt>
                <c:pt idx="202">
                  <c:v>5.7290520000000003E-4</c:v>
                </c:pt>
                <c:pt idx="203">
                  <c:v>5.7596160000000004E-4</c:v>
                </c:pt>
                <c:pt idx="204">
                  <c:v>5.7833880000000002E-4</c:v>
                </c:pt>
                <c:pt idx="205">
                  <c:v>5.8105560000000001E-4</c:v>
                </c:pt>
                <c:pt idx="206">
                  <c:v>5.8445159999999993E-4</c:v>
                </c:pt>
                <c:pt idx="207">
                  <c:v>5.8716839999999992E-4</c:v>
                </c:pt>
                <c:pt idx="208">
                  <c:v>5.8954560000000001E-4</c:v>
                </c:pt>
                <c:pt idx="209">
                  <c:v>5.9260200000000012E-4</c:v>
                </c:pt>
                <c:pt idx="210">
                  <c:v>5.9599800000000004E-4</c:v>
                </c:pt>
                <c:pt idx="211">
                  <c:v>5.9871480000000003E-4</c:v>
                </c:pt>
                <c:pt idx="212">
                  <c:v>6.0109200000000001E-4</c:v>
                </c:pt>
                <c:pt idx="213">
                  <c:v>6.0448800000000014E-4</c:v>
                </c:pt>
                <c:pt idx="214">
                  <c:v>6.0720479999999992E-4</c:v>
                </c:pt>
                <c:pt idx="215">
                  <c:v>6.0958200000000011E-4</c:v>
                </c:pt>
                <c:pt idx="216">
                  <c:v>6.122988E-4</c:v>
                </c:pt>
                <c:pt idx="217">
                  <c:v>6.1569480000000013E-4</c:v>
                </c:pt>
                <c:pt idx="218">
                  <c:v>6.1841160000000001E-4</c:v>
                </c:pt>
                <c:pt idx="219">
                  <c:v>6.207888000000001E-4</c:v>
                </c:pt>
                <c:pt idx="220">
                  <c:v>6.2418480000000023E-4</c:v>
                </c:pt>
                <c:pt idx="221">
                  <c:v>6.2724120000000013E-4</c:v>
                </c:pt>
                <c:pt idx="222">
                  <c:v>6.292788000000001E-4</c:v>
                </c:pt>
                <c:pt idx="223">
                  <c:v>6.3199559999999998E-4</c:v>
                </c:pt>
                <c:pt idx="224">
                  <c:v>6.3505199999999999E-4</c:v>
                </c:pt>
                <c:pt idx="225">
                  <c:v>6.3810840000000011E-4</c:v>
                </c:pt>
                <c:pt idx="226">
                  <c:v>6.404856000000002E-4</c:v>
                </c:pt>
                <c:pt idx="227">
                  <c:v>6.4388160000000011E-4</c:v>
                </c:pt>
                <c:pt idx="228">
                  <c:v>6.4693800000000001E-4</c:v>
                </c:pt>
                <c:pt idx="229">
                  <c:v>6.4931519999999999E-4</c:v>
                </c:pt>
                <c:pt idx="230">
                  <c:v>6.5169240000000008E-4</c:v>
                </c:pt>
                <c:pt idx="231">
                  <c:v>6.5508839999999999E-4</c:v>
                </c:pt>
                <c:pt idx="232">
                  <c:v>6.581448000000001E-4</c:v>
                </c:pt>
                <c:pt idx="233">
                  <c:v>6.6052199999999998E-4</c:v>
                </c:pt>
                <c:pt idx="234">
                  <c:v>6.6323879999999997E-4</c:v>
                </c:pt>
                <c:pt idx="235">
                  <c:v>6.6663479999999999E-4</c:v>
                </c:pt>
                <c:pt idx="236">
                  <c:v>6.6901199999999997E-4</c:v>
                </c:pt>
                <c:pt idx="237">
                  <c:v>6.7138920000000017E-4</c:v>
                </c:pt>
                <c:pt idx="238">
                  <c:v>6.7478520000000008E-4</c:v>
                </c:pt>
                <c:pt idx="239">
                  <c:v>6.7784159999999998E-4</c:v>
                </c:pt>
                <c:pt idx="240">
                  <c:v>6.8021879999999996E-4</c:v>
                </c:pt>
                <c:pt idx="241">
                  <c:v>6.8327519999999997E-4</c:v>
                </c:pt>
                <c:pt idx="242">
                  <c:v>6.8667120000000009E-4</c:v>
                </c:pt>
                <c:pt idx="243">
                  <c:v>6.8904840000000008E-4</c:v>
                </c:pt>
                <c:pt idx="244">
                  <c:v>6.9142559999999995E-4</c:v>
                </c:pt>
                <c:pt idx="245">
                  <c:v>6.9448200000000006E-4</c:v>
                </c:pt>
                <c:pt idx="246">
                  <c:v>6.9787800000000008E-4</c:v>
                </c:pt>
                <c:pt idx="247">
                  <c:v>6.9991560000000005E-4</c:v>
                </c:pt>
                <c:pt idx="248">
                  <c:v>7.0297200000000006E-4</c:v>
                </c:pt>
                <c:pt idx="249">
                  <c:v>7.0636800000000019E-4</c:v>
                </c:pt>
                <c:pt idx="250">
                  <c:v>7.0874520000000017E-4</c:v>
                </c:pt>
                <c:pt idx="251">
                  <c:v>7.1112240000000004E-4</c:v>
                </c:pt>
                <c:pt idx="252">
                  <c:v>7.1417880000000005E-4</c:v>
                </c:pt>
                <c:pt idx="253">
                  <c:v>7.1757480000000007E-4</c:v>
                </c:pt>
                <c:pt idx="254">
                  <c:v>7.2029160000000006E-4</c:v>
                </c:pt>
                <c:pt idx="255">
                  <c:v>7.2300840000000006E-4</c:v>
                </c:pt>
                <c:pt idx="256">
                  <c:v>7.2640440000000008E-4</c:v>
                </c:pt>
              </c:numCache>
            </c:numRef>
          </c:xVal>
          <c:yVal>
            <c:numRef>
              <c:f>'plaster 5.1_45'!$G$9:$G$312</c:f>
              <c:numCache>
                <c:formatCode>General</c:formatCode>
                <c:ptCount val="304"/>
                <c:pt idx="0">
                  <c:v>0</c:v>
                </c:pt>
                <c:pt idx="1">
                  <c:v>7.5765225749460541E-2</c:v>
                </c:pt>
                <c:pt idx="2">
                  <c:v>8.8392763374370589E-2</c:v>
                </c:pt>
                <c:pt idx="3">
                  <c:v>7.5765225749460541E-2</c:v>
                </c:pt>
                <c:pt idx="4">
                  <c:v>8.8392763374370589E-2</c:v>
                </c:pt>
                <c:pt idx="5">
                  <c:v>8.8392763374370589E-2</c:v>
                </c:pt>
                <c:pt idx="6">
                  <c:v>6.3137688124550437E-2</c:v>
                </c:pt>
                <c:pt idx="7">
                  <c:v>0.11364783862419078</c:v>
                </c:pt>
                <c:pt idx="8">
                  <c:v>7.5765225749460541E-2</c:v>
                </c:pt>
                <c:pt idx="9">
                  <c:v>0.11364783862419078</c:v>
                </c:pt>
                <c:pt idx="10">
                  <c:v>0.11364783862419078</c:v>
                </c:pt>
                <c:pt idx="11">
                  <c:v>0.11364783862419078</c:v>
                </c:pt>
                <c:pt idx="12">
                  <c:v>0.10102030099928069</c:v>
                </c:pt>
                <c:pt idx="13">
                  <c:v>0.12627537624910087</c:v>
                </c:pt>
                <c:pt idx="14">
                  <c:v>0.13890291387401094</c:v>
                </c:pt>
                <c:pt idx="15">
                  <c:v>0.13890291387401094</c:v>
                </c:pt>
                <c:pt idx="16">
                  <c:v>0.15153045149892108</c:v>
                </c:pt>
                <c:pt idx="17">
                  <c:v>0.12627537624910087</c:v>
                </c:pt>
                <c:pt idx="18">
                  <c:v>0.15153045149892108</c:v>
                </c:pt>
                <c:pt idx="19">
                  <c:v>0.15153045149892108</c:v>
                </c:pt>
                <c:pt idx="20">
                  <c:v>0.15153045149892108</c:v>
                </c:pt>
                <c:pt idx="21">
                  <c:v>0.16415798912383112</c:v>
                </c:pt>
                <c:pt idx="22">
                  <c:v>0.17678552674874118</c:v>
                </c:pt>
                <c:pt idx="23">
                  <c:v>0.17678552674874118</c:v>
                </c:pt>
                <c:pt idx="24">
                  <c:v>0.18941306437365132</c:v>
                </c:pt>
                <c:pt idx="25">
                  <c:v>0.22729567724838157</c:v>
                </c:pt>
                <c:pt idx="26">
                  <c:v>0.17678552674874118</c:v>
                </c:pt>
                <c:pt idx="27">
                  <c:v>0.21466813962347148</c:v>
                </c:pt>
                <c:pt idx="28">
                  <c:v>0.23992321487329166</c:v>
                </c:pt>
                <c:pt idx="29">
                  <c:v>0.22729567724838157</c:v>
                </c:pt>
                <c:pt idx="30">
                  <c:v>0.21466813962347148</c:v>
                </c:pt>
                <c:pt idx="31">
                  <c:v>0.23992321487329166</c:v>
                </c:pt>
                <c:pt idx="32">
                  <c:v>0.21466813962347148</c:v>
                </c:pt>
                <c:pt idx="33">
                  <c:v>0.23992321487329166</c:v>
                </c:pt>
                <c:pt idx="34">
                  <c:v>0.25255075249820175</c:v>
                </c:pt>
                <c:pt idx="35">
                  <c:v>0.26517829012311184</c:v>
                </c:pt>
                <c:pt idx="36">
                  <c:v>0.25255075249820175</c:v>
                </c:pt>
                <c:pt idx="37">
                  <c:v>0.27780582774802193</c:v>
                </c:pt>
                <c:pt idx="38">
                  <c:v>0.30306090299784211</c:v>
                </c:pt>
                <c:pt idx="39">
                  <c:v>0.27780582774802193</c:v>
                </c:pt>
                <c:pt idx="40">
                  <c:v>0.27780582774802193</c:v>
                </c:pt>
                <c:pt idx="41">
                  <c:v>0.29043336537293202</c:v>
                </c:pt>
                <c:pt idx="42">
                  <c:v>0.27780582774802193</c:v>
                </c:pt>
                <c:pt idx="43">
                  <c:v>0.26517829012311184</c:v>
                </c:pt>
                <c:pt idx="44">
                  <c:v>0.30306090299784211</c:v>
                </c:pt>
                <c:pt idx="45">
                  <c:v>0.30306090299784211</c:v>
                </c:pt>
                <c:pt idx="46">
                  <c:v>0.30306090299784211</c:v>
                </c:pt>
                <c:pt idx="47">
                  <c:v>0.29043336537293202</c:v>
                </c:pt>
                <c:pt idx="48">
                  <c:v>0.3156884406227522</c:v>
                </c:pt>
                <c:pt idx="49">
                  <c:v>0.34094351587257232</c:v>
                </c:pt>
                <c:pt idx="50">
                  <c:v>0.34094351587257232</c:v>
                </c:pt>
                <c:pt idx="51">
                  <c:v>0.3661985911223925</c:v>
                </c:pt>
                <c:pt idx="52">
                  <c:v>0.35357105349748241</c:v>
                </c:pt>
                <c:pt idx="53">
                  <c:v>0.35357105349748241</c:v>
                </c:pt>
                <c:pt idx="54">
                  <c:v>0.37882612874730265</c:v>
                </c:pt>
                <c:pt idx="55">
                  <c:v>0.37882612874730265</c:v>
                </c:pt>
                <c:pt idx="56">
                  <c:v>0.3661985911223925</c:v>
                </c:pt>
                <c:pt idx="57">
                  <c:v>0.3661985911223925</c:v>
                </c:pt>
                <c:pt idx="58">
                  <c:v>0.34094351587257232</c:v>
                </c:pt>
                <c:pt idx="59">
                  <c:v>0.3156884406227522</c:v>
                </c:pt>
                <c:pt idx="60">
                  <c:v>0.32831597824766223</c:v>
                </c:pt>
                <c:pt idx="61">
                  <c:v>0.30306090299784211</c:v>
                </c:pt>
                <c:pt idx="62">
                  <c:v>0.3156884406227522</c:v>
                </c:pt>
                <c:pt idx="63">
                  <c:v>0.34094351587257232</c:v>
                </c:pt>
                <c:pt idx="64">
                  <c:v>0.32831597824766223</c:v>
                </c:pt>
                <c:pt idx="65">
                  <c:v>0.34094351587257232</c:v>
                </c:pt>
                <c:pt idx="66">
                  <c:v>0.35357105349748241</c:v>
                </c:pt>
                <c:pt idx="67">
                  <c:v>0.35357105349748241</c:v>
                </c:pt>
                <c:pt idx="68">
                  <c:v>0.39145366637221268</c:v>
                </c:pt>
                <c:pt idx="69">
                  <c:v>0.35357105349748241</c:v>
                </c:pt>
                <c:pt idx="70">
                  <c:v>0.39145366637221268</c:v>
                </c:pt>
                <c:pt idx="71">
                  <c:v>0.37882612874730265</c:v>
                </c:pt>
                <c:pt idx="72">
                  <c:v>0.39145366637221268</c:v>
                </c:pt>
                <c:pt idx="73">
                  <c:v>0.39145366637221268</c:v>
                </c:pt>
                <c:pt idx="74">
                  <c:v>0.39145366637221268</c:v>
                </c:pt>
                <c:pt idx="75">
                  <c:v>0.40408120399712277</c:v>
                </c:pt>
                <c:pt idx="76">
                  <c:v>0.40408120399712277</c:v>
                </c:pt>
                <c:pt idx="77">
                  <c:v>0.40408120399712277</c:v>
                </c:pt>
                <c:pt idx="78">
                  <c:v>0.41670874162203281</c:v>
                </c:pt>
                <c:pt idx="79">
                  <c:v>0.42933627924694295</c:v>
                </c:pt>
                <c:pt idx="80">
                  <c:v>0.42933627924694295</c:v>
                </c:pt>
                <c:pt idx="81">
                  <c:v>0.44196381687185293</c:v>
                </c:pt>
                <c:pt idx="82">
                  <c:v>0.46721889212167322</c:v>
                </c:pt>
                <c:pt idx="83">
                  <c:v>0.45459135449676313</c:v>
                </c:pt>
                <c:pt idx="84">
                  <c:v>0.47984642974658331</c:v>
                </c:pt>
                <c:pt idx="85">
                  <c:v>0.47984642974658331</c:v>
                </c:pt>
                <c:pt idx="86">
                  <c:v>0.47984642974658331</c:v>
                </c:pt>
                <c:pt idx="87">
                  <c:v>0.45459135449676313</c:v>
                </c:pt>
                <c:pt idx="88">
                  <c:v>0.47984642974658331</c:v>
                </c:pt>
                <c:pt idx="89">
                  <c:v>0.46721889212167322</c:v>
                </c:pt>
                <c:pt idx="90">
                  <c:v>0.4924739673714934</c:v>
                </c:pt>
                <c:pt idx="91">
                  <c:v>0.4924739673714934</c:v>
                </c:pt>
                <c:pt idx="92">
                  <c:v>0.47984642974658331</c:v>
                </c:pt>
                <c:pt idx="93">
                  <c:v>0.50510150499640349</c:v>
                </c:pt>
                <c:pt idx="94">
                  <c:v>0.50510150499640349</c:v>
                </c:pt>
                <c:pt idx="95">
                  <c:v>0.50510150499640349</c:v>
                </c:pt>
                <c:pt idx="96">
                  <c:v>0.5177290426213137</c:v>
                </c:pt>
                <c:pt idx="97">
                  <c:v>0.53035658024622367</c:v>
                </c:pt>
                <c:pt idx="98">
                  <c:v>0.54298411787113376</c:v>
                </c:pt>
                <c:pt idx="99">
                  <c:v>0.54298411787113376</c:v>
                </c:pt>
                <c:pt idx="100">
                  <c:v>0.54298411787113376</c:v>
                </c:pt>
                <c:pt idx="101">
                  <c:v>0.55561165549604385</c:v>
                </c:pt>
                <c:pt idx="102">
                  <c:v>0.56823919312095383</c:v>
                </c:pt>
                <c:pt idx="103">
                  <c:v>0.56823919312095383</c:v>
                </c:pt>
                <c:pt idx="104">
                  <c:v>0.58086673074586403</c:v>
                </c:pt>
                <c:pt idx="105">
                  <c:v>0.55561165549604385</c:v>
                </c:pt>
                <c:pt idx="106">
                  <c:v>0.60612180599568422</c:v>
                </c:pt>
                <c:pt idx="107">
                  <c:v>0.59349426837077424</c:v>
                </c:pt>
                <c:pt idx="108">
                  <c:v>0.59349426837077424</c:v>
                </c:pt>
                <c:pt idx="109">
                  <c:v>0.61874934362059431</c:v>
                </c:pt>
                <c:pt idx="110">
                  <c:v>0.60612180599568422</c:v>
                </c:pt>
                <c:pt idx="111">
                  <c:v>0.60612180599568422</c:v>
                </c:pt>
                <c:pt idx="112">
                  <c:v>0.6313768812455044</c:v>
                </c:pt>
                <c:pt idx="113">
                  <c:v>0.64400441887041449</c:v>
                </c:pt>
                <c:pt idx="114">
                  <c:v>0.6313768812455044</c:v>
                </c:pt>
                <c:pt idx="115">
                  <c:v>0.6313768812455044</c:v>
                </c:pt>
                <c:pt idx="116">
                  <c:v>0.6313768812455044</c:v>
                </c:pt>
                <c:pt idx="117">
                  <c:v>0.64400441887041449</c:v>
                </c:pt>
                <c:pt idx="118">
                  <c:v>0.65663195649532446</c:v>
                </c:pt>
                <c:pt idx="119">
                  <c:v>0.65663195649532446</c:v>
                </c:pt>
                <c:pt idx="120">
                  <c:v>0.64400441887041449</c:v>
                </c:pt>
                <c:pt idx="121">
                  <c:v>0.69451456937005485</c:v>
                </c:pt>
                <c:pt idx="122">
                  <c:v>0.65663195649532446</c:v>
                </c:pt>
                <c:pt idx="123">
                  <c:v>0.68188703174514465</c:v>
                </c:pt>
                <c:pt idx="124">
                  <c:v>0.69451456937005485</c:v>
                </c:pt>
                <c:pt idx="125">
                  <c:v>0.68188703174514465</c:v>
                </c:pt>
                <c:pt idx="126">
                  <c:v>0.69451456937005485</c:v>
                </c:pt>
                <c:pt idx="127">
                  <c:v>0.69451456937005485</c:v>
                </c:pt>
                <c:pt idx="128">
                  <c:v>0.69451456937005485</c:v>
                </c:pt>
                <c:pt idx="129">
                  <c:v>0.71976964461987492</c:v>
                </c:pt>
                <c:pt idx="130">
                  <c:v>0.70714210699496483</c:v>
                </c:pt>
                <c:pt idx="131">
                  <c:v>0.70714210699496483</c:v>
                </c:pt>
                <c:pt idx="132">
                  <c:v>0.73239718224478501</c:v>
                </c:pt>
                <c:pt idx="133">
                  <c:v>0.71976964461987492</c:v>
                </c:pt>
                <c:pt idx="134">
                  <c:v>0.73239718224478501</c:v>
                </c:pt>
                <c:pt idx="135">
                  <c:v>0.7450247198696951</c:v>
                </c:pt>
                <c:pt idx="136">
                  <c:v>0.77027979511951528</c:v>
                </c:pt>
                <c:pt idx="137">
                  <c:v>0.7576522574946053</c:v>
                </c:pt>
                <c:pt idx="138">
                  <c:v>0.77027979511951528</c:v>
                </c:pt>
                <c:pt idx="139">
                  <c:v>0.77027979511951528</c:v>
                </c:pt>
                <c:pt idx="140">
                  <c:v>0.80816240799424566</c:v>
                </c:pt>
                <c:pt idx="141">
                  <c:v>0.78290733274442526</c:v>
                </c:pt>
                <c:pt idx="142">
                  <c:v>0.78290733274442526</c:v>
                </c:pt>
                <c:pt idx="143">
                  <c:v>0.79553487036933557</c:v>
                </c:pt>
                <c:pt idx="144">
                  <c:v>0.80816240799424566</c:v>
                </c:pt>
                <c:pt idx="145">
                  <c:v>0.79553487036933557</c:v>
                </c:pt>
                <c:pt idx="146">
                  <c:v>0.80816240799424566</c:v>
                </c:pt>
                <c:pt idx="147">
                  <c:v>0.79553487036933557</c:v>
                </c:pt>
                <c:pt idx="148">
                  <c:v>0.82078994561915564</c:v>
                </c:pt>
                <c:pt idx="149">
                  <c:v>0.83341748324406562</c:v>
                </c:pt>
                <c:pt idx="150">
                  <c:v>0.83341748324406562</c:v>
                </c:pt>
                <c:pt idx="151">
                  <c:v>0.82078994561915564</c:v>
                </c:pt>
                <c:pt idx="152">
                  <c:v>0.87130009611879622</c:v>
                </c:pt>
                <c:pt idx="153">
                  <c:v>0.85867255849388568</c:v>
                </c:pt>
                <c:pt idx="154">
                  <c:v>0.84604502086897571</c:v>
                </c:pt>
                <c:pt idx="155">
                  <c:v>0.87130009611879622</c:v>
                </c:pt>
                <c:pt idx="156">
                  <c:v>0.85867255849388568</c:v>
                </c:pt>
                <c:pt idx="157">
                  <c:v>0.88392763374370609</c:v>
                </c:pt>
                <c:pt idx="158">
                  <c:v>0.87130009611879622</c:v>
                </c:pt>
                <c:pt idx="159">
                  <c:v>0.89655517136861618</c:v>
                </c:pt>
                <c:pt idx="160">
                  <c:v>0.90918270899352627</c:v>
                </c:pt>
                <c:pt idx="161">
                  <c:v>0.89655517136861618</c:v>
                </c:pt>
                <c:pt idx="162">
                  <c:v>0.89655517136861618</c:v>
                </c:pt>
                <c:pt idx="163">
                  <c:v>0.89655517136861618</c:v>
                </c:pt>
                <c:pt idx="164">
                  <c:v>0.89655517136861618</c:v>
                </c:pt>
                <c:pt idx="165">
                  <c:v>0.90918270899352627</c:v>
                </c:pt>
                <c:pt idx="166">
                  <c:v>0.90918270899352627</c:v>
                </c:pt>
                <c:pt idx="167">
                  <c:v>0.90918270899352627</c:v>
                </c:pt>
                <c:pt idx="168">
                  <c:v>0.94706532186825676</c:v>
                </c:pt>
                <c:pt idx="169">
                  <c:v>0.92181024661843636</c:v>
                </c:pt>
                <c:pt idx="170">
                  <c:v>0.95969285949316685</c:v>
                </c:pt>
                <c:pt idx="171">
                  <c:v>0.97232039711807672</c:v>
                </c:pt>
                <c:pt idx="172">
                  <c:v>0.94706532186825676</c:v>
                </c:pt>
                <c:pt idx="173">
                  <c:v>0.98494793474298681</c:v>
                </c:pt>
                <c:pt idx="174">
                  <c:v>0.95969285949316685</c:v>
                </c:pt>
                <c:pt idx="175">
                  <c:v>0.98494793474298681</c:v>
                </c:pt>
                <c:pt idx="176">
                  <c:v>0.97232039711807672</c:v>
                </c:pt>
                <c:pt idx="177">
                  <c:v>0.97232039711807672</c:v>
                </c:pt>
                <c:pt idx="178">
                  <c:v>0.98494793474298681</c:v>
                </c:pt>
                <c:pt idx="179">
                  <c:v>0.9975754723678969</c:v>
                </c:pt>
                <c:pt idx="180">
                  <c:v>1.010203009992807</c:v>
                </c:pt>
                <c:pt idx="181">
                  <c:v>1.010203009992807</c:v>
                </c:pt>
                <c:pt idx="182">
                  <c:v>1.0228305476177169</c:v>
                </c:pt>
                <c:pt idx="183">
                  <c:v>1.010203009992807</c:v>
                </c:pt>
                <c:pt idx="184">
                  <c:v>1.0228305476177169</c:v>
                </c:pt>
                <c:pt idx="185">
                  <c:v>1.0228305476177169</c:v>
                </c:pt>
                <c:pt idx="186">
                  <c:v>1.0228305476177169</c:v>
                </c:pt>
                <c:pt idx="187">
                  <c:v>1.0354580852426269</c:v>
                </c:pt>
                <c:pt idx="188">
                  <c:v>1.048085622867537</c:v>
                </c:pt>
                <c:pt idx="189">
                  <c:v>1.0859682357422675</c:v>
                </c:pt>
                <c:pt idx="190">
                  <c:v>1.0607131604924476</c:v>
                </c:pt>
                <c:pt idx="191">
                  <c:v>1.0607131604924476</c:v>
                </c:pt>
                <c:pt idx="192">
                  <c:v>1.0607131604924476</c:v>
                </c:pt>
                <c:pt idx="193">
                  <c:v>1.0607131604924476</c:v>
                </c:pt>
                <c:pt idx="194">
                  <c:v>1.0733406981173577</c:v>
                </c:pt>
                <c:pt idx="195">
                  <c:v>1.0733406981173577</c:v>
                </c:pt>
                <c:pt idx="196">
                  <c:v>1.0859682357422675</c:v>
                </c:pt>
                <c:pt idx="197">
                  <c:v>1.0733406981173577</c:v>
                </c:pt>
                <c:pt idx="198">
                  <c:v>1.0985957733671776</c:v>
                </c:pt>
                <c:pt idx="199">
                  <c:v>1.0733406981173577</c:v>
                </c:pt>
                <c:pt idx="200">
                  <c:v>1.1364783862419079</c:v>
                </c:pt>
                <c:pt idx="201">
                  <c:v>1.0985957733671776</c:v>
                </c:pt>
                <c:pt idx="202">
                  <c:v>1.1112233109920875</c:v>
                </c:pt>
                <c:pt idx="203">
                  <c:v>1.123850848616998</c:v>
                </c:pt>
                <c:pt idx="204">
                  <c:v>1.1364783862419079</c:v>
                </c:pt>
                <c:pt idx="205">
                  <c:v>1.149105923866818</c:v>
                </c:pt>
                <c:pt idx="206">
                  <c:v>1.123850848616998</c:v>
                </c:pt>
                <c:pt idx="207">
                  <c:v>1.1364783862419079</c:v>
                </c:pt>
                <c:pt idx="208">
                  <c:v>1.1617334614917281</c:v>
                </c:pt>
                <c:pt idx="209">
                  <c:v>1.149105923866818</c:v>
                </c:pt>
                <c:pt idx="210">
                  <c:v>1.1743609991166379</c:v>
                </c:pt>
                <c:pt idx="211">
                  <c:v>1.1743609991166379</c:v>
                </c:pt>
                <c:pt idx="212">
                  <c:v>1.1617334614917281</c:v>
                </c:pt>
                <c:pt idx="213">
                  <c:v>1.186988536741548</c:v>
                </c:pt>
                <c:pt idx="214">
                  <c:v>1.1743609991166379</c:v>
                </c:pt>
                <c:pt idx="215">
                  <c:v>1.1743609991166379</c:v>
                </c:pt>
                <c:pt idx="216">
                  <c:v>1.1996160743664586</c:v>
                </c:pt>
                <c:pt idx="217">
                  <c:v>1.186988536741548</c:v>
                </c:pt>
                <c:pt idx="218">
                  <c:v>1.2122436119913687</c:v>
                </c:pt>
                <c:pt idx="219">
                  <c:v>1.2122436119913687</c:v>
                </c:pt>
                <c:pt idx="220">
                  <c:v>1.1996160743664586</c:v>
                </c:pt>
                <c:pt idx="221">
                  <c:v>1.2122436119913687</c:v>
                </c:pt>
                <c:pt idx="222">
                  <c:v>1.2122436119913687</c:v>
                </c:pt>
                <c:pt idx="223">
                  <c:v>1.2374986872411886</c:v>
                </c:pt>
                <c:pt idx="224">
                  <c:v>1.2501262248660985</c:v>
                </c:pt>
                <c:pt idx="225">
                  <c:v>1.2248711496162785</c:v>
                </c:pt>
                <c:pt idx="226">
                  <c:v>1.2501262248660985</c:v>
                </c:pt>
                <c:pt idx="227">
                  <c:v>1.2374986872411886</c:v>
                </c:pt>
                <c:pt idx="228">
                  <c:v>1.2753813001159189</c:v>
                </c:pt>
                <c:pt idx="229">
                  <c:v>1.2501262248660985</c:v>
                </c:pt>
                <c:pt idx="230">
                  <c:v>1.2753813001159189</c:v>
                </c:pt>
                <c:pt idx="231">
                  <c:v>1.288008837740829</c:v>
                </c:pt>
                <c:pt idx="232">
                  <c:v>1.288008837740829</c:v>
                </c:pt>
                <c:pt idx="233">
                  <c:v>1.288008837740829</c:v>
                </c:pt>
                <c:pt idx="234">
                  <c:v>1.3132639129906489</c:v>
                </c:pt>
                <c:pt idx="235">
                  <c:v>1.3132639129906489</c:v>
                </c:pt>
                <c:pt idx="236">
                  <c:v>1.3006363753657391</c:v>
                </c:pt>
                <c:pt idx="237">
                  <c:v>1.3385189882404691</c:v>
                </c:pt>
                <c:pt idx="238">
                  <c:v>1.3132639129906489</c:v>
                </c:pt>
                <c:pt idx="239">
                  <c:v>1.3132639129906489</c:v>
                </c:pt>
                <c:pt idx="240">
                  <c:v>1.3132639129906489</c:v>
                </c:pt>
                <c:pt idx="241">
                  <c:v>1.3258914506155592</c:v>
                </c:pt>
                <c:pt idx="242">
                  <c:v>1.3258914506155592</c:v>
                </c:pt>
                <c:pt idx="243">
                  <c:v>1.3385189882404691</c:v>
                </c:pt>
                <c:pt idx="244">
                  <c:v>1.3385189882404691</c:v>
                </c:pt>
                <c:pt idx="245">
                  <c:v>1.3258914506155592</c:v>
                </c:pt>
                <c:pt idx="246">
                  <c:v>1.3385189882404691</c:v>
                </c:pt>
                <c:pt idx="247">
                  <c:v>1.3385189882404691</c:v>
                </c:pt>
                <c:pt idx="248">
                  <c:v>1.3637740634902893</c:v>
                </c:pt>
                <c:pt idx="249">
                  <c:v>1.3385189882404691</c:v>
                </c:pt>
                <c:pt idx="250">
                  <c:v>1.3258914506155592</c:v>
                </c:pt>
                <c:pt idx="251">
                  <c:v>1.3132639129906489</c:v>
                </c:pt>
                <c:pt idx="252">
                  <c:v>1.3132639129906489</c:v>
                </c:pt>
                <c:pt idx="253">
                  <c:v>1.2753813001159189</c:v>
                </c:pt>
                <c:pt idx="254">
                  <c:v>1.2753813001159189</c:v>
                </c:pt>
                <c:pt idx="255">
                  <c:v>1.2627537624910094E-2</c:v>
                </c:pt>
                <c:pt idx="2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81-8B4B-9D20-1474A5544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5.1.46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5.1_46'!$H$9:$H$369</c:f>
              <c:numCache>
                <c:formatCode>General</c:formatCode>
                <c:ptCount val="3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2.4527999999999852E-6</c:v>
                </c:pt>
                <c:pt idx="11">
                  <c:v>5.8253999999999544E-6</c:v>
                </c:pt>
                <c:pt idx="12">
                  <c:v>8.2781999999999405E-6</c:v>
                </c:pt>
                <c:pt idx="13">
                  <c:v>1.0424399999999959E-5</c:v>
                </c:pt>
                <c:pt idx="14">
                  <c:v>1.2877199999999945E-5</c:v>
                </c:pt>
                <c:pt idx="15">
                  <c:v>1.6249799999999998E-5</c:v>
                </c:pt>
                <c:pt idx="16">
                  <c:v>1.839599999999993E-5</c:v>
                </c:pt>
                <c:pt idx="17">
                  <c:v>2.0542199999999954E-5</c:v>
                </c:pt>
                <c:pt idx="18">
                  <c:v>2.3914800000000007E-5</c:v>
                </c:pt>
                <c:pt idx="19">
                  <c:v>2.6367599999999991E-5</c:v>
                </c:pt>
                <c:pt idx="20">
                  <c:v>2.8207199999999959E-5</c:v>
                </c:pt>
                <c:pt idx="21">
                  <c:v>3.0966599999999996E-5</c:v>
                </c:pt>
                <c:pt idx="22">
                  <c:v>3.3725999999999948E-5</c:v>
                </c:pt>
                <c:pt idx="23">
                  <c:v>3.5872199999999965E-5</c:v>
                </c:pt>
                <c:pt idx="24">
                  <c:v>3.8324999999999956E-5</c:v>
                </c:pt>
                <c:pt idx="25">
                  <c:v>4.1697600000000005E-5</c:v>
                </c:pt>
                <c:pt idx="26">
                  <c:v>4.415039999999999E-5</c:v>
                </c:pt>
                <c:pt idx="27">
                  <c:v>4.6296599999999925E-5</c:v>
                </c:pt>
                <c:pt idx="28">
                  <c:v>4.8442799999999942E-5</c:v>
                </c:pt>
                <c:pt idx="29">
                  <c:v>5.1815399999999999E-5</c:v>
                </c:pt>
                <c:pt idx="30">
                  <c:v>5.426819999999999E-5</c:v>
                </c:pt>
                <c:pt idx="31">
                  <c:v>5.64144E-5</c:v>
                </c:pt>
                <c:pt idx="32">
                  <c:v>5.9480400000000014E-5</c:v>
                </c:pt>
                <c:pt idx="33">
                  <c:v>6.1933199999999992E-5</c:v>
                </c:pt>
                <c:pt idx="34">
                  <c:v>6.4079400000000009E-5</c:v>
                </c:pt>
                <c:pt idx="35">
                  <c:v>6.6532199999999993E-5</c:v>
                </c:pt>
                <c:pt idx="36">
                  <c:v>6.9598199999999994E-5</c:v>
                </c:pt>
                <c:pt idx="37">
                  <c:v>7.2050999999999992E-5</c:v>
                </c:pt>
                <c:pt idx="38">
                  <c:v>7.4197200000000009E-5</c:v>
                </c:pt>
                <c:pt idx="39">
                  <c:v>7.6956599999999947E-5</c:v>
                </c:pt>
                <c:pt idx="40">
                  <c:v>8.0022599999999961E-5</c:v>
                </c:pt>
                <c:pt idx="41">
                  <c:v>8.1862200000000011E-5</c:v>
                </c:pt>
                <c:pt idx="42">
                  <c:v>8.4314999999999995E-5</c:v>
                </c:pt>
                <c:pt idx="43">
                  <c:v>8.7380999999999996E-5</c:v>
                </c:pt>
                <c:pt idx="44">
                  <c:v>9.0140399999999948E-5</c:v>
                </c:pt>
                <c:pt idx="45">
                  <c:v>9.2286599999999964E-5</c:v>
                </c:pt>
                <c:pt idx="46">
                  <c:v>9.5046000000000011E-5</c:v>
                </c:pt>
                <c:pt idx="47">
                  <c:v>9.8112000000000012E-5</c:v>
                </c:pt>
                <c:pt idx="48">
                  <c:v>1.0025819999999995E-4</c:v>
                </c:pt>
                <c:pt idx="49">
                  <c:v>1.0240439999999995E-4</c:v>
                </c:pt>
                <c:pt idx="50">
                  <c:v>1.0547039999999997E-4</c:v>
                </c:pt>
                <c:pt idx="51">
                  <c:v>1.0792319999999995E-4</c:v>
                </c:pt>
                <c:pt idx="52">
                  <c:v>1.1006939999999997E-4</c:v>
                </c:pt>
                <c:pt idx="53">
                  <c:v>1.1252219999999995E-4</c:v>
                </c:pt>
                <c:pt idx="54">
                  <c:v>1.1589480000000001E-4</c:v>
                </c:pt>
                <c:pt idx="55">
                  <c:v>1.1773439999999997E-4</c:v>
                </c:pt>
                <c:pt idx="56">
                  <c:v>1.198806E-4</c:v>
                </c:pt>
                <c:pt idx="57">
                  <c:v>1.2294659999999999E-4</c:v>
                </c:pt>
                <c:pt idx="58">
                  <c:v>1.2601260000000001E-4</c:v>
                </c:pt>
                <c:pt idx="59">
                  <c:v>1.284654E-4</c:v>
                </c:pt>
                <c:pt idx="60">
                  <c:v>1.3091819999999996E-4</c:v>
                </c:pt>
                <c:pt idx="61">
                  <c:v>1.3398419999999998E-4</c:v>
                </c:pt>
                <c:pt idx="62">
                  <c:v>1.3613039999999999E-4</c:v>
                </c:pt>
                <c:pt idx="63">
                  <c:v>1.3827660000000002E-4</c:v>
                </c:pt>
                <c:pt idx="64">
                  <c:v>1.407294E-4</c:v>
                </c:pt>
                <c:pt idx="65">
                  <c:v>1.437954E-4</c:v>
                </c:pt>
                <c:pt idx="66">
                  <c:v>1.4594159999999995E-4</c:v>
                </c:pt>
                <c:pt idx="67">
                  <c:v>1.4839440000000002E-4</c:v>
                </c:pt>
                <c:pt idx="68">
                  <c:v>1.5176699999999997E-4</c:v>
                </c:pt>
                <c:pt idx="69">
                  <c:v>1.539132E-4</c:v>
                </c:pt>
                <c:pt idx="70">
                  <c:v>1.5605940000000001E-4</c:v>
                </c:pt>
                <c:pt idx="71">
                  <c:v>1.5851219999999999E-4</c:v>
                </c:pt>
                <c:pt idx="72">
                  <c:v>1.6188479999999997E-4</c:v>
                </c:pt>
                <c:pt idx="73">
                  <c:v>1.64031E-4</c:v>
                </c:pt>
                <c:pt idx="74">
                  <c:v>1.6617720000000001E-4</c:v>
                </c:pt>
                <c:pt idx="75">
                  <c:v>1.6924320000000001E-4</c:v>
                </c:pt>
                <c:pt idx="76">
                  <c:v>1.7200260000000005E-4</c:v>
                </c:pt>
                <c:pt idx="77">
                  <c:v>1.7384220000000002E-4</c:v>
                </c:pt>
                <c:pt idx="78">
                  <c:v>1.7660160000000004E-4</c:v>
                </c:pt>
                <c:pt idx="79">
                  <c:v>1.7966760000000007E-4</c:v>
                </c:pt>
                <c:pt idx="80">
                  <c:v>1.8212039999999997E-4</c:v>
                </c:pt>
                <c:pt idx="81">
                  <c:v>1.8426660000000006E-4</c:v>
                </c:pt>
                <c:pt idx="82">
                  <c:v>1.8733260000000006E-4</c:v>
                </c:pt>
                <c:pt idx="83">
                  <c:v>1.8978539999999996E-4</c:v>
                </c:pt>
                <c:pt idx="84">
                  <c:v>1.9162499999999993E-4</c:v>
                </c:pt>
                <c:pt idx="85">
                  <c:v>1.9407779999999999E-4</c:v>
                </c:pt>
                <c:pt idx="86">
                  <c:v>1.9714379999999999E-4</c:v>
                </c:pt>
                <c:pt idx="87">
                  <c:v>1.9990320000000004E-4</c:v>
                </c:pt>
                <c:pt idx="88">
                  <c:v>2.0204939999999999E-4</c:v>
                </c:pt>
                <c:pt idx="89">
                  <c:v>2.0511539999999999E-4</c:v>
                </c:pt>
                <c:pt idx="90">
                  <c:v>2.0787480000000001E-4</c:v>
                </c:pt>
                <c:pt idx="91">
                  <c:v>2.0971439999999998E-4</c:v>
                </c:pt>
                <c:pt idx="92">
                  <c:v>2.1216720000000007E-4</c:v>
                </c:pt>
                <c:pt idx="93">
                  <c:v>2.1523320000000005E-4</c:v>
                </c:pt>
                <c:pt idx="94">
                  <c:v>2.1768599999999995E-4</c:v>
                </c:pt>
                <c:pt idx="95">
                  <c:v>2.1983220000000006E-4</c:v>
                </c:pt>
                <c:pt idx="96">
                  <c:v>2.2259159999999994E-4</c:v>
                </c:pt>
                <c:pt idx="97">
                  <c:v>2.2596420000000009E-4</c:v>
                </c:pt>
                <c:pt idx="98">
                  <c:v>2.2780380000000006E-4</c:v>
                </c:pt>
                <c:pt idx="99">
                  <c:v>2.2994999999999998E-4</c:v>
                </c:pt>
                <c:pt idx="100">
                  <c:v>2.3301599999999998E-4</c:v>
                </c:pt>
                <c:pt idx="101">
                  <c:v>2.357754E-4</c:v>
                </c:pt>
                <c:pt idx="102">
                  <c:v>2.3792159999999995E-4</c:v>
                </c:pt>
                <c:pt idx="103">
                  <c:v>2.4068099999999997E-4</c:v>
                </c:pt>
                <c:pt idx="104">
                  <c:v>2.4344040000000001E-4</c:v>
                </c:pt>
                <c:pt idx="105">
                  <c:v>2.4589319999999992E-4</c:v>
                </c:pt>
                <c:pt idx="106">
                  <c:v>2.480394E-4</c:v>
                </c:pt>
                <c:pt idx="107">
                  <c:v>2.5079880000000005E-4</c:v>
                </c:pt>
                <c:pt idx="108">
                  <c:v>2.5355819999999993E-4</c:v>
                </c:pt>
                <c:pt idx="109">
                  <c:v>2.5570439999999996E-4</c:v>
                </c:pt>
                <c:pt idx="110">
                  <c:v>2.5815719999999998E-4</c:v>
                </c:pt>
                <c:pt idx="111">
                  <c:v>2.6183640000000002E-4</c:v>
                </c:pt>
                <c:pt idx="112">
                  <c:v>2.6367600000000001E-4</c:v>
                </c:pt>
                <c:pt idx="113">
                  <c:v>2.6582219999999988E-4</c:v>
                </c:pt>
                <c:pt idx="114">
                  <c:v>2.6858159999999993E-4</c:v>
                </c:pt>
                <c:pt idx="115">
                  <c:v>2.716475999999999E-4</c:v>
                </c:pt>
                <c:pt idx="116">
                  <c:v>2.7379379999999993E-4</c:v>
                </c:pt>
                <c:pt idx="117">
                  <c:v>2.762466E-4</c:v>
                </c:pt>
                <c:pt idx="118">
                  <c:v>2.7931260000000003E-4</c:v>
                </c:pt>
                <c:pt idx="119">
                  <c:v>2.8176540000000004E-4</c:v>
                </c:pt>
                <c:pt idx="120">
                  <c:v>2.8391159999999991E-4</c:v>
                </c:pt>
                <c:pt idx="121">
                  <c:v>2.8636440000000003E-4</c:v>
                </c:pt>
                <c:pt idx="122">
                  <c:v>2.8943040000000005E-4</c:v>
                </c:pt>
                <c:pt idx="123">
                  <c:v>2.9157660000000003E-4</c:v>
                </c:pt>
                <c:pt idx="124">
                  <c:v>2.940294000000001E-4</c:v>
                </c:pt>
                <c:pt idx="125">
                  <c:v>2.9709540000000007E-4</c:v>
                </c:pt>
                <c:pt idx="126">
                  <c:v>2.9954819999999997E-4</c:v>
                </c:pt>
                <c:pt idx="127">
                  <c:v>3.0169440000000006E-4</c:v>
                </c:pt>
                <c:pt idx="128">
                  <c:v>3.0414719999999996E-4</c:v>
                </c:pt>
                <c:pt idx="129">
                  <c:v>3.0751979999999997E-4</c:v>
                </c:pt>
                <c:pt idx="130">
                  <c:v>3.0966600000000011E-4</c:v>
                </c:pt>
                <c:pt idx="131">
                  <c:v>3.1181219999999998E-4</c:v>
                </c:pt>
                <c:pt idx="132">
                  <c:v>3.1487819999999995E-4</c:v>
                </c:pt>
                <c:pt idx="133">
                  <c:v>3.176376E-4</c:v>
                </c:pt>
                <c:pt idx="134">
                  <c:v>3.1978379999999997E-4</c:v>
                </c:pt>
                <c:pt idx="135">
                  <c:v>3.2223660000000004E-4</c:v>
                </c:pt>
                <c:pt idx="136">
                  <c:v>3.2530260000000007E-4</c:v>
                </c:pt>
                <c:pt idx="137">
                  <c:v>3.2744879999999993E-4</c:v>
                </c:pt>
                <c:pt idx="138">
                  <c:v>3.2959500000000002E-4</c:v>
                </c:pt>
                <c:pt idx="139">
                  <c:v>3.3296760000000003E-4</c:v>
                </c:pt>
                <c:pt idx="140">
                  <c:v>3.3542039999999998E-4</c:v>
                </c:pt>
                <c:pt idx="141">
                  <c:v>3.3756660000000007E-4</c:v>
                </c:pt>
                <c:pt idx="142">
                  <c:v>3.3971279999999994E-4</c:v>
                </c:pt>
                <c:pt idx="143">
                  <c:v>3.4308539999999989E-4</c:v>
                </c:pt>
                <c:pt idx="144">
                  <c:v>3.4584479999999994E-4</c:v>
                </c:pt>
                <c:pt idx="145">
                  <c:v>3.4799099999999991E-4</c:v>
                </c:pt>
                <c:pt idx="146">
                  <c:v>3.5075039999999996E-4</c:v>
                </c:pt>
                <c:pt idx="147">
                  <c:v>3.5320320000000003E-4</c:v>
                </c:pt>
                <c:pt idx="148">
                  <c:v>3.5534939999999995E-4</c:v>
                </c:pt>
                <c:pt idx="149">
                  <c:v>3.5780219999999996E-4</c:v>
                </c:pt>
                <c:pt idx="150">
                  <c:v>3.6086819999999999E-4</c:v>
                </c:pt>
                <c:pt idx="151">
                  <c:v>3.6332099999999995E-4</c:v>
                </c:pt>
                <c:pt idx="152">
                  <c:v>3.6546720000000008E-4</c:v>
                </c:pt>
                <c:pt idx="153">
                  <c:v>3.6853320000000006E-4</c:v>
                </c:pt>
                <c:pt idx="154">
                  <c:v>3.7159920000000003E-4</c:v>
                </c:pt>
                <c:pt idx="155">
                  <c:v>3.7343879999999997E-4</c:v>
                </c:pt>
                <c:pt idx="156">
                  <c:v>3.7558499999999995E-4</c:v>
                </c:pt>
                <c:pt idx="157">
                  <c:v>3.783444E-4</c:v>
                </c:pt>
                <c:pt idx="158">
                  <c:v>3.8171699999999995E-4</c:v>
                </c:pt>
                <c:pt idx="159">
                  <c:v>3.8355659999999989E-4</c:v>
                </c:pt>
                <c:pt idx="160">
                  <c:v>3.8600939999999996E-4</c:v>
                </c:pt>
                <c:pt idx="161">
                  <c:v>3.8907539999999993E-4</c:v>
                </c:pt>
                <c:pt idx="162">
                  <c:v>3.9152820000000005E-4</c:v>
                </c:pt>
                <c:pt idx="163">
                  <c:v>3.9367440000000003E-4</c:v>
                </c:pt>
                <c:pt idx="164">
                  <c:v>3.9612720000000009E-4</c:v>
                </c:pt>
                <c:pt idx="165">
                  <c:v>3.9919320000000007E-4</c:v>
                </c:pt>
                <c:pt idx="166">
                  <c:v>4.0133939999999999E-4</c:v>
                </c:pt>
                <c:pt idx="167">
                  <c:v>4.037922E-4</c:v>
                </c:pt>
                <c:pt idx="168">
                  <c:v>4.0716479999999995E-4</c:v>
                </c:pt>
                <c:pt idx="169">
                  <c:v>4.0961759999999997E-4</c:v>
                </c:pt>
                <c:pt idx="170">
                  <c:v>4.1145720000000007E-4</c:v>
                </c:pt>
                <c:pt idx="171">
                  <c:v>4.1421659999999985E-4</c:v>
                </c:pt>
                <c:pt idx="172">
                  <c:v>4.1728259999999987E-4</c:v>
                </c:pt>
                <c:pt idx="173">
                  <c:v>4.1973539999999999E-4</c:v>
                </c:pt>
                <c:pt idx="174">
                  <c:v>4.2188159999999997E-4</c:v>
                </c:pt>
                <c:pt idx="175">
                  <c:v>4.2525419999999992E-4</c:v>
                </c:pt>
                <c:pt idx="176">
                  <c:v>4.2740040000000006E-4</c:v>
                </c:pt>
                <c:pt idx="177">
                  <c:v>4.2954659999999993E-4</c:v>
                </c:pt>
                <c:pt idx="178">
                  <c:v>4.3199940000000005E-4</c:v>
                </c:pt>
                <c:pt idx="179">
                  <c:v>4.3475879999999999E-4</c:v>
                </c:pt>
                <c:pt idx="180">
                  <c:v>4.3690500000000007E-4</c:v>
                </c:pt>
                <c:pt idx="181">
                  <c:v>4.3935780000000008E-4</c:v>
                </c:pt>
                <c:pt idx="182">
                  <c:v>4.4273040000000004E-4</c:v>
                </c:pt>
                <c:pt idx="183">
                  <c:v>4.4548980000000009E-4</c:v>
                </c:pt>
                <c:pt idx="184">
                  <c:v>4.4732940000000003E-4</c:v>
                </c:pt>
                <c:pt idx="185">
                  <c:v>4.4978219999999993E-4</c:v>
                </c:pt>
                <c:pt idx="186">
                  <c:v>4.531548000000001E-4</c:v>
                </c:pt>
                <c:pt idx="187">
                  <c:v>4.556076E-4</c:v>
                </c:pt>
                <c:pt idx="188">
                  <c:v>4.5744719999999995E-4</c:v>
                </c:pt>
                <c:pt idx="189">
                  <c:v>4.6051319999999992E-4</c:v>
                </c:pt>
                <c:pt idx="190">
                  <c:v>4.6327259999999997E-4</c:v>
                </c:pt>
                <c:pt idx="191">
                  <c:v>4.6541879999999994E-4</c:v>
                </c:pt>
                <c:pt idx="192">
                  <c:v>4.6787160000000006E-4</c:v>
                </c:pt>
                <c:pt idx="193">
                  <c:v>4.70631E-4</c:v>
                </c:pt>
                <c:pt idx="194">
                  <c:v>4.7308379999999985E-4</c:v>
                </c:pt>
                <c:pt idx="195">
                  <c:v>4.7553659999999997E-4</c:v>
                </c:pt>
                <c:pt idx="196">
                  <c:v>4.7829600000000002E-4</c:v>
                </c:pt>
                <c:pt idx="197">
                  <c:v>4.8136200000000004E-4</c:v>
                </c:pt>
                <c:pt idx="198">
                  <c:v>4.8320160000000004E-4</c:v>
                </c:pt>
                <c:pt idx="199">
                  <c:v>4.856544000000001E-4</c:v>
                </c:pt>
                <c:pt idx="200">
                  <c:v>4.8841379999999988E-4</c:v>
                </c:pt>
                <c:pt idx="201">
                  <c:v>4.9147979999999991E-4</c:v>
                </c:pt>
                <c:pt idx="202">
                  <c:v>4.9331940000000001E-4</c:v>
                </c:pt>
                <c:pt idx="203">
                  <c:v>4.960788E-4</c:v>
                </c:pt>
                <c:pt idx="204">
                  <c:v>4.9914480000000003E-4</c:v>
                </c:pt>
                <c:pt idx="205">
                  <c:v>5.0129100000000006E-4</c:v>
                </c:pt>
                <c:pt idx="206">
                  <c:v>5.0343719999999998E-4</c:v>
                </c:pt>
                <c:pt idx="207">
                  <c:v>5.0619659999999998E-4</c:v>
                </c:pt>
                <c:pt idx="208">
                  <c:v>5.0895600000000008E-4</c:v>
                </c:pt>
                <c:pt idx="209">
                  <c:v>5.111022E-4</c:v>
                </c:pt>
                <c:pt idx="210">
                  <c:v>5.138616000000001E-4</c:v>
                </c:pt>
                <c:pt idx="211">
                  <c:v>5.1723420000000006E-4</c:v>
                </c:pt>
                <c:pt idx="212">
                  <c:v>5.1907379999999994E-4</c:v>
                </c:pt>
                <c:pt idx="213">
                  <c:v>5.2121999999999997E-4</c:v>
                </c:pt>
                <c:pt idx="214">
                  <c:v>5.2397939999999997E-4</c:v>
                </c:pt>
                <c:pt idx="215">
                  <c:v>5.2735200000000003E-4</c:v>
                </c:pt>
                <c:pt idx="216">
                  <c:v>5.2919160000000002E-4</c:v>
                </c:pt>
                <c:pt idx="217">
                  <c:v>5.3164439999999987E-4</c:v>
                </c:pt>
                <c:pt idx="218">
                  <c:v>5.3501699999999983E-4</c:v>
                </c:pt>
                <c:pt idx="219">
                  <c:v>5.3716319999999997E-4</c:v>
                </c:pt>
                <c:pt idx="220">
                  <c:v>5.393094E-4</c:v>
                </c:pt>
                <c:pt idx="221">
                  <c:v>5.4176220000000006E-4</c:v>
                </c:pt>
                <c:pt idx="222">
                  <c:v>5.4482820000000009E-4</c:v>
                </c:pt>
                <c:pt idx="223">
                  <c:v>5.469743999999999E-4</c:v>
                </c:pt>
                <c:pt idx="224">
                  <c:v>5.4942719999999997E-4</c:v>
                </c:pt>
                <c:pt idx="225">
                  <c:v>5.524932E-4</c:v>
                </c:pt>
                <c:pt idx="226">
                  <c:v>5.5494599999999995E-4</c:v>
                </c:pt>
                <c:pt idx="227">
                  <c:v>5.5709219999999999E-4</c:v>
                </c:pt>
                <c:pt idx="228">
                  <c:v>5.5954499999999983E-4</c:v>
                </c:pt>
                <c:pt idx="229">
                  <c:v>5.6322420000000004E-4</c:v>
                </c:pt>
                <c:pt idx="230">
                  <c:v>5.6537039999999996E-4</c:v>
                </c:pt>
                <c:pt idx="231">
                  <c:v>5.675166000000001E-4</c:v>
                </c:pt>
                <c:pt idx="232">
                  <c:v>5.7058260000000013E-4</c:v>
                </c:pt>
                <c:pt idx="233">
                  <c:v>5.7303539999999998E-4</c:v>
                </c:pt>
                <c:pt idx="234">
                  <c:v>5.751815999999999E-4</c:v>
                </c:pt>
                <c:pt idx="235">
                  <c:v>5.7763439999999997E-4</c:v>
                </c:pt>
                <c:pt idx="236">
                  <c:v>5.8070039999999999E-4</c:v>
                </c:pt>
                <c:pt idx="237">
                  <c:v>5.8284659999999992E-4</c:v>
                </c:pt>
                <c:pt idx="238">
                  <c:v>5.8499280000000005E-4</c:v>
                </c:pt>
                <c:pt idx="239">
                  <c:v>5.8836540000000001E-4</c:v>
                </c:pt>
                <c:pt idx="240">
                  <c:v>5.911248E-4</c:v>
                </c:pt>
                <c:pt idx="241">
                  <c:v>5.929644E-4</c:v>
                </c:pt>
                <c:pt idx="242">
                  <c:v>5.9541720000000006E-4</c:v>
                </c:pt>
                <c:pt idx="243">
                  <c:v>5.9848320000000009E-4</c:v>
                </c:pt>
                <c:pt idx="244">
                  <c:v>6.0124259999999998E-4</c:v>
                </c:pt>
                <c:pt idx="245">
                  <c:v>6.0308220000000019E-4</c:v>
                </c:pt>
                <c:pt idx="246">
                  <c:v>6.0584159999999996E-4</c:v>
                </c:pt>
                <c:pt idx="247">
                  <c:v>6.0890759999999999E-4</c:v>
                </c:pt>
                <c:pt idx="248">
                  <c:v>6.1136039999999995E-4</c:v>
                </c:pt>
                <c:pt idx="249">
                  <c:v>6.1320000000000005E-4</c:v>
                </c:pt>
                <c:pt idx="250">
                  <c:v>6.1626599999999997E-4</c:v>
                </c:pt>
                <c:pt idx="251">
                  <c:v>6.1902540000000007E-4</c:v>
                </c:pt>
                <c:pt idx="252">
                  <c:v>6.2086499999999996E-4</c:v>
                </c:pt>
                <c:pt idx="253">
                  <c:v>6.2362440000000006E-4</c:v>
                </c:pt>
                <c:pt idx="254">
                  <c:v>6.2669039999999998E-4</c:v>
                </c:pt>
                <c:pt idx="255">
                  <c:v>6.2883660000000001E-4</c:v>
                </c:pt>
                <c:pt idx="256">
                  <c:v>6.3128940000000008E-4</c:v>
                </c:pt>
                <c:pt idx="257">
                  <c:v>6.3404880000000018E-4</c:v>
                </c:pt>
                <c:pt idx="258">
                  <c:v>6.3680819999999995E-4</c:v>
                </c:pt>
                <c:pt idx="259">
                  <c:v>6.3895439999999998E-4</c:v>
                </c:pt>
                <c:pt idx="260">
                  <c:v>6.4171380000000008E-4</c:v>
                </c:pt>
                <c:pt idx="261">
                  <c:v>6.4508640000000004E-4</c:v>
                </c:pt>
                <c:pt idx="262">
                  <c:v>6.4723259999999996E-4</c:v>
                </c:pt>
                <c:pt idx="263">
                  <c:v>6.4907219999999985E-4</c:v>
                </c:pt>
                <c:pt idx="264">
                  <c:v>6.5183159999999995E-4</c:v>
                </c:pt>
                <c:pt idx="265">
                  <c:v>6.5459100000000005E-4</c:v>
                </c:pt>
                <c:pt idx="266">
                  <c:v>6.5673719999999997E-4</c:v>
                </c:pt>
                <c:pt idx="267">
                  <c:v>6.5919000000000004E-4</c:v>
                </c:pt>
                <c:pt idx="268">
                  <c:v>6.625626000000001E-4</c:v>
                </c:pt>
                <c:pt idx="269">
                  <c:v>6.6501540000000006E-4</c:v>
                </c:pt>
                <c:pt idx="270">
                  <c:v>6.6685499999999994E-4</c:v>
                </c:pt>
                <c:pt idx="271">
                  <c:v>6.6961440000000004E-4</c:v>
                </c:pt>
                <c:pt idx="272">
                  <c:v>6.72987E-4</c:v>
                </c:pt>
                <c:pt idx="273">
                  <c:v>6.7513319999999992E-4</c:v>
                </c:pt>
                <c:pt idx="274">
                  <c:v>6.7727940000000006E-4</c:v>
                </c:pt>
                <c:pt idx="275">
                  <c:v>6.8034540000000009E-4</c:v>
                </c:pt>
                <c:pt idx="276">
                  <c:v>6.8279819999999994E-4</c:v>
                </c:pt>
                <c:pt idx="277">
                  <c:v>6.8494440000000008E-4</c:v>
                </c:pt>
                <c:pt idx="278">
                  <c:v>6.8739720000000003E-4</c:v>
                </c:pt>
                <c:pt idx="279">
                  <c:v>6.9046320000000006E-4</c:v>
                </c:pt>
                <c:pt idx="280">
                  <c:v>6.9291600000000013E-4</c:v>
                </c:pt>
                <c:pt idx="281">
                  <c:v>6.9506220000000005E-4</c:v>
                </c:pt>
                <c:pt idx="282">
                  <c:v>6.9782159999999993E-4</c:v>
                </c:pt>
                <c:pt idx="283">
                  <c:v>7.0088759999999996E-4</c:v>
                </c:pt>
                <c:pt idx="284">
                  <c:v>7.0272719999999996E-4</c:v>
                </c:pt>
                <c:pt idx="285">
                  <c:v>7.0548660000000006E-4</c:v>
                </c:pt>
                <c:pt idx="286">
                  <c:v>7.0855260000000008E-4</c:v>
                </c:pt>
                <c:pt idx="287">
                  <c:v>7.1100539999999993E-4</c:v>
                </c:pt>
                <c:pt idx="288">
                  <c:v>7.1315160000000007E-4</c:v>
                </c:pt>
                <c:pt idx="289">
                  <c:v>7.162176000000001E-4</c:v>
                </c:pt>
                <c:pt idx="290">
                  <c:v>7.1867039999999995E-4</c:v>
                </c:pt>
                <c:pt idx="291">
                  <c:v>7.2081660000000009E-4</c:v>
                </c:pt>
                <c:pt idx="292">
                  <c:v>7.2326939999999994E-4</c:v>
                </c:pt>
                <c:pt idx="293">
                  <c:v>7.2633539999999996E-4</c:v>
                </c:pt>
                <c:pt idx="294">
                  <c:v>7.2878819999999992E-4</c:v>
                </c:pt>
                <c:pt idx="295">
                  <c:v>7.3093440000000006E-4</c:v>
                </c:pt>
                <c:pt idx="296">
                  <c:v>7.3369379999999994E-4</c:v>
                </c:pt>
                <c:pt idx="297">
                  <c:v>7.3675979999999997E-4</c:v>
                </c:pt>
                <c:pt idx="298">
                  <c:v>7.3859939999999997E-4</c:v>
                </c:pt>
                <c:pt idx="299">
                  <c:v>7.4105220000000003E-4</c:v>
                </c:pt>
                <c:pt idx="300">
                  <c:v>7.4381160000000013E-4</c:v>
                </c:pt>
                <c:pt idx="301">
                  <c:v>7.4687760000000005E-4</c:v>
                </c:pt>
                <c:pt idx="302">
                  <c:v>7.4902380000000008E-4</c:v>
                </c:pt>
                <c:pt idx="303">
                  <c:v>7.5178320000000008E-4</c:v>
                </c:pt>
                <c:pt idx="304">
                  <c:v>7.548492E-4</c:v>
                </c:pt>
                <c:pt idx="305">
                  <c:v>7.5699539999999992E-4</c:v>
                </c:pt>
                <c:pt idx="306">
                  <c:v>7.5914160000000006E-4</c:v>
                </c:pt>
                <c:pt idx="307">
                  <c:v>7.6190100000000005E-4</c:v>
                </c:pt>
                <c:pt idx="308">
                  <c:v>7.6466040000000004E-4</c:v>
                </c:pt>
                <c:pt idx="309">
                  <c:v>7.6680660000000007E-4</c:v>
                </c:pt>
                <c:pt idx="310">
                  <c:v>7.6925940000000003E-4</c:v>
                </c:pt>
                <c:pt idx="311">
                  <c:v>7.7232540000000006E-4</c:v>
                </c:pt>
                <c:pt idx="312">
                  <c:v>7.7477820000000012E-4</c:v>
                </c:pt>
                <c:pt idx="313">
                  <c:v>7.7692439999999994E-4</c:v>
                </c:pt>
                <c:pt idx="314">
                  <c:v>7.793772E-4</c:v>
                </c:pt>
                <c:pt idx="315">
                  <c:v>7.8274979999999996E-4</c:v>
                </c:pt>
                <c:pt idx="316">
                  <c:v>7.848960000000001E-4</c:v>
                </c:pt>
                <c:pt idx="317">
                  <c:v>7.8734880000000005E-4</c:v>
                </c:pt>
                <c:pt idx="318">
                  <c:v>7.9041480000000008E-4</c:v>
                </c:pt>
                <c:pt idx="319">
                  <c:v>7.9256099999999989E-4</c:v>
                </c:pt>
                <c:pt idx="320">
                  <c:v>7.9470720000000003E-4</c:v>
                </c:pt>
                <c:pt idx="321">
                  <c:v>7.9746660000000003E-4</c:v>
                </c:pt>
                <c:pt idx="322">
                  <c:v>8.0053260000000005E-4</c:v>
                </c:pt>
                <c:pt idx="323">
                  <c:v>8.0267880000000019E-4</c:v>
                </c:pt>
                <c:pt idx="324">
                  <c:v>8.0513159999999983E-4</c:v>
                </c:pt>
                <c:pt idx="325">
                  <c:v>8.0819759999999996E-4</c:v>
                </c:pt>
                <c:pt idx="326">
                  <c:v>8.1065039999999992E-4</c:v>
                </c:pt>
                <c:pt idx="327">
                  <c:v>8.1249000000000002E-4</c:v>
                </c:pt>
                <c:pt idx="328">
                  <c:v>8.1524940000000012E-4</c:v>
                </c:pt>
                <c:pt idx="329">
                  <c:v>8.1831540000000015E-4</c:v>
                </c:pt>
                <c:pt idx="330">
                  <c:v>8.2076819999999978E-4</c:v>
                </c:pt>
                <c:pt idx="331">
                  <c:v>8.2291440000000003E-4</c:v>
                </c:pt>
                <c:pt idx="332">
                  <c:v>8.2598039999999995E-4</c:v>
                </c:pt>
                <c:pt idx="333">
                  <c:v>8.2873979999999994E-4</c:v>
                </c:pt>
                <c:pt idx="334">
                  <c:v>8.3057940000000005E-4</c:v>
                </c:pt>
                <c:pt idx="335">
                  <c:v>8.3303219999999989E-4</c:v>
                </c:pt>
                <c:pt idx="336">
                  <c:v>8.3609819999999981E-4</c:v>
                </c:pt>
                <c:pt idx="337">
                  <c:v>8.3855099999999999E-4</c:v>
                </c:pt>
                <c:pt idx="338">
                  <c:v>8.4069720000000002E-4</c:v>
                </c:pt>
                <c:pt idx="339">
                  <c:v>8.4345660000000001E-4</c:v>
                </c:pt>
                <c:pt idx="340">
                  <c:v>8.4652260000000015E-4</c:v>
                </c:pt>
                <c:pt idx="341">
                  <c:v>8.4836219999999982E-4</c:v>
                </c:pt>
                <c:pt idx="342">
                  <c:v>8.5081499999999988E-4</c:v>
                </c:pt>
                <c:pt idx="343">
                  <c:v>8.5388100000000002E-4</c:v>
                </c:pt>
                <c:pt idx="344">
                  <c:v>8.5664040000000001E-4</c:v>
                </c:pt>
                <c:pt idx="345">
                  <c:v>8.5878660000000015E-4</c:v>
                </c:pt>
                <c:pt idx="346">
                  <c:v>8.6154600000000003E-4</c:v>
                </c:pt>
                <c:pt idx="347">
                  <c:v>8.6461200000000017E-4</c:v>
                </c:pt>
                <c:pt idx="348">
                  <c:v>8.6675819999999998E-4</c:v>
                </c:pt>
                <c:pt idx="349">
                  <c:v>8.6890440000000012E-4</c:v>
                </c:pt>
                <c:pt idx="350">
                  <c:v>8.7166380000000001E-4</c:v>
                </c:pt>
                <c:pt idx="351">
                  <c:v>8.744232E-4</c:v>
                </c:pt>
                <c:pt idx="352">
                  <c:v>8.762628E-4</c:v>
                </c:pt>
                <c:pt idx="353">
                  <c:v>8.7902219999999999E-4</c:v>
                </c:pt>
                <c:pt idx="354">
                  <c:v>8.8239479999999994E-4</c:v>
                </c:pt>
              </c:numCache>
            </c:numRef>
          </c:xVal>
          <c:yVal>
            <c:numRef>
              <c:f>'plaster 5.1_46'!$G$9:$G$369</c:f>
              <c:numCache>
                <c:formatCode>General</c:formatCode>
                <c:ptCount val="3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4.6239307444011522E-2</c:v>
                </c:pt>
                <c:pt idx="11">
                  <c:v>6.1652409925348713E-2</c:v>
                </c:pt>
                <c:pt idx="12">
                  <c:v>6.1652409925348713E-2</c:v>
                </c:pt>
                <c:pt idx="13">
                  <c:v>7.7065512406685896E-2</c:v>
                </c:pt>
                <c:pt idx="14">
                  <c:v>7.7065512406685896E-2</c:v>
                </c:pt>
                <c:pt idx="15">
                  <c:v>7.7065512406685896E-2</c:v>
                </c:pt>
                <c:pt idx="16">
                  <c:v>9.2478614888023086E-2</c:v>
                </c:pt>
                <c:pt idx="17">
                  <c:v>6.1652409925348713E-2</c:v>
                </c:pt>
                <c:pt idx="18">
                  <c:v>7.7065512406685896E-2</c:v>
                </c:pt>
                <c:pt idx="19">
                  <c:v>9.2478614888023086E-2</c:v>
                </c:pt>
                <c:pt idx="20">
                  <c:v>0.12330481985069743</c:v>
                </c:pt>
                <c:pt idx="21">
                  <c:v>0.10789171736936026</c:v>
                </c:pt>
                <c:pt idx="22">
                  <c:v>0.10789171736936026</c:v>
                </c:pt>
                <c:pt idx="23">
                  <c:v>9.2478614888023086E-2</c:v>
                </c:pt>
                <c:pt idx="24">
                  <c:v>0.10789171736936026</c:v>
                </c:pt>
                <c:pt idx="25">
                  <c:v>9.2478614888023086E-2</c:v>
                </c:pt>
                <c:pt idx="26">
                  <c:v>0.13871792233203462</c:v>
                </c:pt>
                <c:pt idx="27">
                  <c:v>0.12330481985069743</c:v>
                </c:pt>
                <c:pt idx="28">
                  <c:v>0.12330481985069743</c:v>
                </c:pt>
                <c:pt idx="29">
                  <c:v>0.10789171736936026</c:v>
                </c:pt>
                <c:pt idx="30">
                  <c:v>6.1652409925348713E-2</c:v>
                </c:pt>
                <c:pt idx="31">
                  <c:v>9.2478614888023086E-2</c:v>
                </c:pt>
                <c:pt idx="32">
                  <c:v>9.2478614888023086E-2</c:v>
                </c:pt>
                <c:pt idx="33">
                  <c:v>0.10789171736936026</c:v>
                </c:pt>
                <c:pt idx="34">
                  <c:v>0.10789171736936026</c:v>
                </c:pt>
                <c:pt idx="35">
                  <c:v>0.10789171736936026</c:v>
                </c:pt>
                <c:pt idx="36">
                  <c:v>0.12330481985069743</c:v>
                </c:pt>
                <c:pt idx="37">
                  <c:v>0.12330481985069743</c:v>
                </c:pt>
                <c:pt idx="38">
                  <c:v>0.12330481985069743</c:v>
                </c:pt>
                <c:pt idx="39">
                  <c:v>0.13871792233203462</c:v>
                </c:pt>
                <c:pt idx="40">
                  <c:v>0.20037033225738335</c:v>
                </c:pt>
                <c:pt idx="41">
                  <c:v>0.13871792233203462</c:v>
                </c:pt>
                <c:pt idx="42">
                  <c:v>0.15413102481337179</c:v>
                </c:pt>
                <c:pt idx="43">
                  <c:v>0.13871792233203462</c:v>
                </c:pt>
                <c:pt idx="44">
                  <c:v>0.15413102481337179</c:v>
                </c:pt>
                <c:pt idx="45">
                  <c:v>0.20037033225738335</c:v>
                </c:pt>
                <c:pt idx="46">
                  <c:v>0.15413102481337179</c:v>
                </c:pt>
                <c:pt idx="47">
                  <c:v>0.18495722977604614</c:v>
                </c:pt>
                <c:pt idx="48">
                  <c:v>0.2157834347387205</c:v>
                </c:pt>
                <c:pt idx="49">
                  <c:v>0.16954412729470897</c:v>
                </c:pt>
                <c:pt idx="50">
                  <c:v>0.20037033225738335</c:v>
                </c:pt>
                <c:pt idx="51">
                  <c:v>0.23119653722005765</c:v>
                </c:pt>
                <c:pt idx="52">
                  <c:v>0.2157834347387205</c:v>
                </c:pt>
                <c:pt idx="53">
                  <c:v>0.18495722977604614</c:v>
                </c:pt>
                <c:pt idx="54">
                  <c:v>0.2157834347387205</c:v>
                </c:pt>
                <c:pt idx="55">
                  <c:v>0.2157834347387205</c:v>
                </c:pt>
                <c:pt idx="56">
                  <c:v>0.2157834347387205</c:v>
                </c:pt>
                <c:pt idx="57">
                  <c:v>0.20037033225738335</c:v>
                </c:pt>
                <c:pt idx="58">
                  <c:v>0.2157834347387205</c:v>
                </c:pt>
                <c:pt idx="59">
                  <c:v>0.23119653722005765</c:v>
                </c:pt>
                <c:pt idx="60">
                  <c:v>0.24660963970139488</c:v>
                </c:pt>
                <c:pt idx="61">
                  <c:v>0.24660963970139488</c:v>
                </c:pt>
                <c:pt idx="62">
                  <c:v>0.24660963970139488</c:v>
                </c:pt>
                <c:pt idx="63">
                  <c:v>0.27743584466406923</c:v>
                </c:pt>
                <c:pt idx="64">
                  <c:v>0.27743584466406923</c:v>
                </c:pt>
                <c:pt idx="65">
                  <c:v>0.24660963970139488</c:v>
                </c:pt>
                <c:pt idx="66">
                  <c:v>0.27743584466406923</c:v>
                </c:pt>
                <c:pt idx="67">
                  <c:v>0.27743584466406923</c:v>
                </c:pt>
                <c:pt idx="68">
                  <c:v>0.27743584466406923</c:v>
                </c:pt>
                <c:pt idx="69">
                  <c:v>0.27743584466406923</c:v>
                </c:pt>
                <c:pt idx="70">
                  <c:v>0.27743584466406923</c:v>
                </c:pt>
                <c:pt idx="71">
                  <c:v>0.30826204962674358</c:v>
                </c:pt>
                <c:pt idx="72">
                  <c:v>0.32367515210808079</c:v>
                </c:pt>
                <c:pt idx="73">
                  <c:v>0.27743584466406923</c:v>
                </c:pt>
                <c:pt idx="74">
                  <c:v>0.30826204962674358</c:v>
                </c:pt>
                <c:pt idx="75">
                  <c:v>0.33908825458941788</c:v>
                </c:pt>
                <c:pt idx="76">
                  <c:v>0.30826204962674358</c:v>
                </c:pt>
                <c:pt idx="77">
                  <c:v>0.30826204962674358</c:v>
                </c:pt>
                <c:pt idx="78">
                  <c:v>0.32367515210808079</c:v>
                </c:pt>
                <c:pt idx="79">
                  <c:v>0.35450135707075509</c:v>
                </c:pt>
                <c:pt idx="80">
                  <c:v>0.35450135707075509</c:v>
                </c:pt>
                <c:pt idx="81">
                  <c:v>0.33908825458941788</c:v>
                </c:pt>
                <c:pt idx="82">
                  <c:v>0.32367515210808079</c:v>
                </c:pt>
                <c:pt idx="83">
                  <c:v>0.36991445955209235</c:v>
                </c:pt>
                <c:pt idx="84">
                  <c:v>0.36991445955209235</c:v>
                </c:pt>
                <c:pt idx="85">
                  <c:v>0.35450135707075509</c:v>
                </c:pt>
                <c:pt idx="86">
                  <c:v>0.36991445955209235</c:v>
                </c:pt>
                <c:pt idx="87">
                  <c:v>0.38532756203342938</c:v>
                </c:pt>
                <c:pt idx="88">
                  <c:v>0.40074066451476659</c:v>
                </c:pt>
                <c:pt idx="89">
                  <c:v>0.38532756203342938</c:v>
                </c:pt>
                <c:pt idx="90">
                  <c:v>0.38532756203342938</c:v>
                </c:pt>
                <c:pt idx="91">
                  <c:v>0.38532756203342938</c:v>
                </c:pt>
                <c:pt idx="92">
                  <c:v>0.43156686947744105</c:v>
                </c:pt>
                <c:pt idx="93">
                  <c:v>0.36991445955209235</c:v>
                </c:pt>
                <c:pt idx="94">
                  <c:v>0.40074066451476659</c:v>
                </c:pt>
                <c:pt idx="95">
                  <c:v>0.41615376699610374</c:v>
                </c:pt>
                <c:pt idx="96">
                  <c:v>0.43156686947744105</c:v>
                </c:pt>
                <c:pt idx="97">
                  <c:v>0.4623930744401154</c:v>
                </c:pt>
                <c:pt idx="98">
                  <c:v>0.44697997195877809</c:v>
                </c:pt>
                <c:pt idx="99">
                  <c:v>0.44697997195877809</c:v>
                </c:pt>
                <c:pt idx="100">
                  <c:v>0.43156686947744105</c:v>
                </c:pt>
                <c:pt idx="101">
                  <c:v>0.47780617692145255</c:v>
                </c:pt>
                <c:pt idx="102">
                  <c:v>0.4623930744401154</c:v>
                </c:pt>
                <c:pt idx="103">
                  <c:v>0.4623930744401154</c:v>
                </c:pt>
                <c:pt idx="104">
                  <c:v>0.47780617692145255</c:v>
                </c:pt>
                <c:pt idx="105">
                  <c:v>0.50863238188412685</c:v>
                </c:pt>
                <c:pt idx="106">
                  <c:v>0.4623930744401154</c:v>
                </c:pt>
                <c:pt idx="107">
                  <c:v>0.4623930744401154</c:v>
                </c:pt>
                <c:pt idx="108">
                  <c:v>0.47780617692145255</c:v>
                </c:pt>
                <c:pt idx="109">
                  <c:v>0.52404548436546405</c:v>
                </c:pt>
                <c:pt idx="110">
                  <c:v>0.49321927940278976</c:v>
                </c:pt>
                <c:pt idx="111">
                  <c:v>0.50863238188412685</c:v>
                </c:pt>
                <c:pt idx="112">
                  <c:v>0.52404548436546405</c:v>
                </c:pt>
                <c:pt idx="113">
                  <c:v>0.57028479180947556</c:v>
                </c:pt>
                <c:pt idx="114">
                  <c:v>0.52404548436546405</c:v>
                </c:pt>
                <c:pt idx="115">
                  <c:v>0.52404548436546405</c:v>
                </c:pt>
                <c:pt idx="116">
                  <c:v>0.53945858684680137</c:v>
                </c:pt>
                <c:pt idx="117">
                  <c:v>0.52404548436546405</c:v>
                </c:pt>
                <c:pt idx="118">
                  <c:v>0.53945858684680137</c:v>
                </c:pt>
                <c:pt idx="119">
                  <c:v>0.52404548436546405</c:v>
                </c:pt>
                <c:pt idx="120">
                  <c:v>0.55487168932813846</c:v>
                </c:pt>
                <c:pt idx="121">
                  <c:v>0.53945858684680137</c:v>
                </c:pt>
                <c:pt idx="122">
                  <c:v>0.57028479180947556</c:v>
                </c:pt>
                <c:pt idx="123">
                  <c:v>0.52404548436546405</c:v>
                </c:pt>
                <c:pt idx="124">
                  <c:v>0.55487168932813846</c:v>
                </c:pt>
                <c:pt idx="125">
                  <c:v>0.53945858684680137</c:v>
                </c:pt>
                <c:pt idx="126">
                  <c:v>0.58569789429081287</c:v>
                </c:pt>
                <c:pt idx="127">
                  <c:v>0.60111099677214996</c:v>
                </c:pt>
                <c:pt idx="128">
                  <c:v>0.58569789429081287</c:v>
                </c:pt>
                <c:pt idx="129">
                  <c:v>0.58569789429081287</c:v>
                </c:pt>
                <c:pt idx="130">
                  <c:v>0.60111099677214996</c:v>
                </c:pt>
                <c:pt idx="131">
                  <c:v>0.58569789429081287</c:v>
                </c:pt>
                <c:pt idx="132">
                  <c:v>0.60111099677214996</c:v>
                </c:pt>
                <c:pt idx="133">
                  <c:v>0.61652409925348717</c:v>
                </c:pt>
                <c:pt idx="134">
                  <c:v>0.60111099677214996</c:v>
                </c:pt>
                <c:pt idx="135">
                  <c:v>0.63193720173482437</c:v>
                </c:pt>
                <c:pt idx="136">
                  <c:v>0.61652409925348717</c:v>
                </c:pt>
                <c:pt idx="137">
                  <c:v>0.61652409925348717</c:v>
                </c:pt>
                <c:pt idx="138">
                  <c:v>0.64735030421616158</c:v>
                </c:pt>
                <c:pt idx="139">
                  <c:v>0.60111099677214996</c:v>
                </c:pt>
                <c:pt idx="140">
                  <c:v>0.60111099677214996</c:v>
                </c:pt>
                <c:pt idx="141">
                  <c:v>0.61652409925348717</c:v>
                </c:pt>
                <c:pt idx="142">
                  <c:v>0.60111099677214996</c:v>
                </c:pt>
                <c:pt idx="143">
                  <c:v>0.61652409925348717</c:v>
                </c:pt>
                <c:pt idx="144">
                  <c:v>0.61652409925348717</c:v>
                </c:pt>
                <c:pt idx="145">
                  <c:v>0.61652409925348717</c:v>
                </c:pt>
                <c:pt idx="146">
                  <c:v>0.61652409925348717</c:v>
                </c:pt>
                <c:pt idx="147">
                  <c:v>0.64735030421616158</c:v>
                </c:pt>
                <c:pt idx="148">
                  <c:v>0.66276340669749867</c:v>
                </c:pt>
                <c:pt idx="149">
                  <c:v>0.64735030421616158</c:v>
                </c:pt>
                <c:pt idx="150">
                  <c:v>0.66276340669749867</c:v>
                </c:pt>
                <c:pt idx="151">
                  <c:v>0.66276340669749867</c:v>
                </c:pt>
                <c:pt idx="152">
                  <c:v>0.66276340669749867</c:v>
                </c:pt>
                <c:pt idx="153">
                  <c:v>0.67817650917883587</c:v>
                </c:pt>
                <c:pt idx="154">
                  <c:v>0.66276340669749867</c:v>
                </c:pt>
                <c:pt idx="155">
                  <c:v>0.64735030421616158</c:v>
                </c:pt>
                <c:pt idx="156">
                  <c:v>0.67817650917883587</c:v>
                </c:pt>
                <c:pt idx="157">
                  <c:v>0.70900271414151017</c:v>
                </c:pt>
                <c:pt idx="158">
                  <c:v>0.73982891910418469</c:v>
                </c:pt>
                <c:pt idx="159">
                  <c:v>0.67817650917883587</c:v>
                </c:pt>
                <c:pt idx="160">
                  <c:v>0.70900271414151017</c:v>
                </c:pt>
                <c:pt idx="161">
                  <c:v>0.70900271414151017</c:v>
                </c:pt>
                <c:pt idx="162">
                  <c:v>0.72441581662284749</c:v>
                </c:pt>
                <c:pt idx="163">
                  <c:v>0.70900271414151017</c:v>
                </c:pt>
                <c:pt idx="164">
                  <c:v>0.70900271414151017</c:v>
                </c:pt>
                <c:pt idx="165">
                  <c:v>0.72441581662284749</c:v>
                </c:pt>
                <c:pt idx="166">
                  <c:v>0.70900271414151017</c:v>
                </c:pt>
                <c:pt idx="167">
                  <c:v>0.70900271414151017</c:v>
                </c:pt>
                <c:pt idx="168">
                  <c:v>0.73982891910418469</c:v>
                </c:pt>
                <c:pt idx="169">
                  <c:v>0.72441581662284749</c:v>
                </c:pt>
                <c:pt idx="170">
                  <c:v>0.75524202158552178</c:v>
                </c:pt>
                <c:pt idx="171">
                  <c:v>0.69358961166017297</c:v>
                </c:pt>
                <c:pt idx="172">
                  <c:v>0.75524202158552178</c:v>
                </c:pt>
                <c:pt idx="173">
                  <c:v>0.72441581662284749</c:v>
                </c:pt>
                <c:pt idx="174">
                  <c:v>0.75524202158552178</c:v>
                </c:pt>
                <c:pt idx="175">
                  <c:v>0.75524202158552178</c:v>
                </c:pt>
                <c:pt idx="176">
                  <c:v>0.73982891910418469</c:v>
                </c:pt>
                <c:pt idx="177">
                  <c:v>0.75524202158552178</c:v>
                </c:pt>
                <c:pt idx="178">
                  <c:v>0.73982891910418469</c:v>
                </c:pt>
                <c:pt idx="179">
                  <c:v>0.75524202158552178</c:v>
                </c:pt>
                <c:pt idx="180">
                  <c:v>0.75524202158552178</c:v>
                </c:pt>
                <c:pt idx="181">
                  <c:v>0.75524202158552178</c:v>
                </c:pt>
                <c:pt idx="182">
                  <c:v>0.75524202158552178</c:v>
                </c:pt>
                <c:pt idx="183">
                  <c:v>0.75524202158552178</c:v>
                </c:pt>
                <c:pt idx="184">
                  <c:v>0.77065512406685888</c:v>
                </c:pt>
                <c:pt idx="185">
                  <c:v>0.77065512406685888</c:v>
                </c:pt>
                <c:pt idx="186">
                  <c:v>0.8014813290295334</c:v>
                </c:pt>
                <c:pt idx="187">
                  <c:v>0.77065512406685888</c:v>
                </c:pt>
                <c:pt idx="188">
                  <c:v>0.77065512406685888</c:v>
                </c:pt>
                <c:pt idx="189">
                  <c:v>0.78606822654819608</c:v>
                </c:pt>
                <c:pt idx="190">
                  <c:v>0.8014813290295334</c:v>
                </c:pt>
                <c:pt idx="191">
                  <c:v>0.8477206364735449</c:v>
                </c:pt>
                <c:pt idx="192">
                  <c:v>0.78606822654819608</c:v>
                </c:pt>
                <c:pt idx="193">
                  <c:v>0.8014813290295334</c:v>
                </c:pt>
                <c:pt idx="194">
                  <c:v>0.8014813290295334</c:v>
                </c:pt>
                <c:pt idx="195">
                  <c:v>0.81689443151087049</c:v>
                </c:pt>
                <c:pt idx="196">
                  <c:v>0.81689443151087049</c:v>
                </c:pt>
                <c:pt idx="197">
                  <c:v>0.83230753399220747</c:v>
                </c:pt>
                <c:pt idx="198">
                  <c:v>0.86313373895488199</c:v>
                </c:pt>
                <c:pt idx="199">
                  <c:v>0.81689443151087049</c:v>
                </c:pt>
                <c:pt idx="200">
                  <c:v>0.87854684143621919</c:v>
                </c:pt>
                <c:pt idx="201">
                  <c:v>0.87854684143621919</c:v>
                </c:pt>
                <c:pt idx="202">
                  <c:v>0.86313373895488199</c:v>
                </c:pt>
                <c:pt idx="203">
                  <c:v>0.8477206364735449</c:v>
                </c:pt>
                <c:pt idx="204">
                  <c:v>0.87854684143621919</c:v>
                </c:pt>
                <c:pt idx="205">
                  <c:v>0.87854684143621919</c:v>
                </c:pt>
                <c:pt idx="206">
                  <c:v>0.87854684143621919</c:v>
                </c:pt>
                <c:pt idx="207">
                  <c:v>0.8939599439175564</c:v>
                </c:pt>
                <c:pt idx="208">
                  <c:v>0.87854684143621919</c:v>
                </c:pt>
                <c:pt idx="209">
                  <c:v>0.8939599439175564</c:v>
                </c:pt>
                <c:pt idx="210">
                  <c:v>0.9401992513615679</c:v>
                </c:pt>
                <c:pt idx="211">
                  <c:v>0.92478614888023081</c:v>
                </c:pt>
                <c:pt idx="212">
                  <c:v>0.9401992513615679</c:v>
                </c:pt>
                <c:pt idx="213">
                  <c:v>0.9556123538429051</c:v>
                </c:pt>
                <c:pt idx="214">
                  <c:v>0.9556123538429051</c:v>
                </c:pt>
                <c:pt idx="215">
                  <c:v>0.9401992513615679</c:v>
                </c:pt>
                <c:pt idx="216">
                  <c:v>0.97102545632424231</c:v>
                </c:pt>
                <c:pt idx="217">
                  <c:v>0.9401992513615679</c:v>
                </c:pt>
                <c:pt idx="218">
                  <c:v>0.97102545632424231</c:v>
                </c:pt>
                <c:pt idx="219">
                  <c:v>0.9556123538429051</c:v>
                </c:pt>
                <c:pt idx="220">
                  <c:v>0.97102545632424231</c:v>
                </c:pt>
                <c:pt idx="221">
                  <c:v>0.97102545632424231</c:v>
                </c:pt>
                <c:pt idx="222">
                  <c:v>0.9556123538429051</c:v>
                </c:pt>
                <c:pt idx="223">
                  <c:v>1.0018516612869168</c:v>
                </c:pt>
                <c:pt idx="224">
                  <c:v>0.98643855880557951</c:v>
                </c:pt>
                <c:pt idx="225">
                  <c:v>0.97102545632424231</c:v>
                </c:pt>
                <c:pt idx="226">
                  <c:v>1.0018516612869168</c:v>
                </c:pt>
                <c:pt idx="227">
                  <c:v>1.0172647637682537</c:v>
                </c:pt>
                <c:pt idx="228">
                  <c:v>1.0172647637682537</c:v>
                </c:pt>
                <c:pt idx="229">
                  <c:v>1.0172647637682537</c:v>
                </c:pt>
                <c:pt idx="230">
                  <c:v>1.0018516612869168</c:v>
                </c:pt>
                <c:pt idx="231">
                  <c:v>1.0480909687309281</c:v>
                </c:pt>
                <c:pt idx="232">
                  <c:v>1.0480909687309281</c:v>
                </c:pt>
                <c:pt idx="233">
                  <c:v>1.0326778662495908</c:v>
                </c:pt>
                <c:pt idx="234">
                  <c:v>1.0480909687309281</c:v>
                </c:pt>
                <c:pt idx="235">
                  <c:v>1.0480909687309281</c:v>
                </c:pt>
                <c:pt idx="236">
                  <c:v>1.0635040712122652</c:v>
                </c:pt>
                <c:pt idx="237">
                  <c:v>1.0480909687309281</c:v>
                </c:pt>
                <c:pt idx="238">
                  <c:v>1.0635040712122652</c:v>
                </c:pt>
                <c:pt idx="239">
                  <c:v>1.1251564811376142</c:v>
                </c:pt>
                <c:pt idx="240">
                  <c:v>1.0789171736936027</c:v>
                </c:pt>
                <c:pt idx="241">
                  <c:v>1.0943302761749396</c:v>
                </c:pt>
                <c:pt idx="242">
                  <c:v>1.0789171736936027</c:v>
                </c:pt>
                <c:pt idx="243">
                  <c:v>1.1405695836189511</c:v>
                </c:pt>
                <c:pt idx="244">
                  <c:v>1.1097433786562769</c:v>
                </c:pt>
                <c:pt idx="245">
                  <c:v>1.1405695836189511</c:v>
                </c:pt>
                <c:pt idx="246">
                  <c:v>1.0943302761749396</c:v>
                </c:pt>
                <c:pt idx="247">
                  <c:v>1.1251564811376142</c:v>
                </c:pt>
                <c:pt idx="248">
                  <c:v>1.1713957885816257</c:v>
                </c:pt>
                <c:pt idx="249">
                  <c:v>1.1713957885816257</c:v>
                </c:pt>
                <c:pt idx="250">
                  <c:v>1.1405695836189511</c:v>
                </c:pt>
                <c:pt idx="251">
                  <c:v>1.1713957885816257</c:v>
                </c:pt>
                <c:pt idx="252">
                  <c:v>1.1559826861002884</c:v>
                </c:pt>
                <c:pt idx="253">
                  <c:v>1.1713957885816257</c:v>
                </c:pt>
                <c:pt idx="254">
                  <c:v>1.1559826861002884</c:v>
                </c:pt>
                <c:pt idx="255">
                  <c:v>1.1559826861002884</c:v>
                </c:pt>
                <c:pt idx="256">
                  <c:v>1.2022219935442999</c:v>
                </c:pt>
                <c:pt idx="257">
                  <c:v>1.1868088910629626</c:v>
                </c:pt>
                <c:pt idx="258">
                  <c:v>1.2330481985069743</c:v>
                </c:pt>
                <c:pt idx="259">
                  <c:v>1.2330481985069743</c:v>
                </c:pt>
                <c:pt idx="260">
                  <c:v>1.2022219935442999</c:v>
                </c:pt>
                <c:pt idx="261">
                  <c:v>1.2330481985069743</c:v>
                </c:pt>
                <c:pt idx="262">
                  <c:v>1.2330481985069743</c:v>
                </c:pt>
                <c:pt idx="263">
                  <c:v>1.2792875059509856</c:v>
                </c:pt>
                <c:pt idx="264">
                  <c:v>1.2330481985069743</c:v>
                </c:pt>
                <c:pt idx="265">
                  <c:v>1.2638744034696487</c:v>
                </c:pt>
                <c:pt idx="266">
                  <c:v>1.2484613009883112</c:v>
                </c:pt>
                <c:pt idx="267">
                  <c:v>1.2638744034696487</c:v>
                </c:pt>
                <c:pt idx="268">
                  <c:v>1.2638744034696487</c:v>
                </c:pt>
                <c:pt idx="269">
                  <c:v>1.2484613009883112</c:v>
                </c:pt>
                <c:pt idx="270">
                  <c:v>1.2792875059509856</c:v>
                </c:pt>
                <c:pt idx="271">
                  <c:v>1.2792875059509856</c:v>
                </c:pt>
                <c:pt idx="272">
                  <c:v>1.2947006084323229</c:v>
                </c:pt>
                <c:pt idx="273">
                  <c:v>1.2947006084323229</c:v>
                </c:pt>
                <c:pt idx="274">
                  <c:v>1.2792875059509856</c:v>
                </c:pt>
                <c:pt idx="275">
                  <c:v>1.3101137109136605</c:v>
                </c:pt>
                <c:pt idx="276">
                  <c:v>1.2947006084323229</c:v>
                </c:pt>
                <c:pt idx="277">
                  <c:v>1.3255268133949973</c:v>
                </c:pt>
                <c:pt idx="278">
                  <c:v>1.3101137109136605</c:v>
                </c:pt>
                <c:pt idx="279">
                  <c:v>1.3101137109136605</c:v>
                </c:pt>
                <c:pt idx="280">
                  <c:v>1.3101137109136605</c:v>
                </c:pt>
                <c:pt idx="281">
                  <c:v>1.3563530183576717</c:v>
                </c:pt>
                <c:pt idx="282">
                  <c:v>1.3101137109136605</c:v>
                </c:pt>
                <c:pt idx="283">
                  <c:v>1.3563530183576717</c:v>
                </c:pt>
                <c:pt idx="284">
                  <c:v>1.3871792233203459</c:v>
                </c:pt>
                <c:pt idx="285">
                  <c:v>1.3255268133949973</c:v>
                </c:pt>
                <c:pt idx="286">
                  <c:v>1.3717661208390088</c:v>
                </c:pt>
                <c:pt idx="287">
                  <c:v>1.3717661208390088</c:v>
                </c:pt>
                <c:pt idx="288">
                  <c:v>1.3563530183576717</c:v>
                </c:pt>
                <c:pt idx="289">
                  <c:v>1.3717661208390088</c:v>
                </c:pt>
                <c:pt idx="290">
                  <c:v>1.3871792233203459</c:v>
                </c:pt>
                <c:pt idx="291">
                  <c:v>1.3717661208390088</c:v>
                </c:pt>
                <c:pt idx="292">
                  <c:v>1.3871792233203459</c:v>
                </c:pt>
                <c:pt idx="293">
                  <c:v>1.4025923258016832</c:v>
                </c:pt>
                <c:pt idx="294">
                  <c:v>1.4180054282830203</c:v>
                </c:pt>
                <c:pt idx="295">
                  <c:v>1.4025923258016832</c:v>
                </c:pt>
                <c:pt idx="296">
                  <c:v>1.3871792233203459</c:v>
                </c:pt>
                <c:pt idx="297">
                  <c:v>1.4334185307643577</c:v>
                </c:pt>
                <c:pt idx="298">
                  <c:v>1.4334185307643577</c:v>
                </c:pt>
                <c:pt idx="299">
                  <c:v>1.4025923258016832</c:v>
                </c:pt>
                <c:pt idx="300">
                  <c:v>1.448831633245695</c:v>
                </c:pt>
                <c:pt idx="301">
                  <c:v>1.4642447357270316</c:v>
                </c:pt>
                <c:pt idx="302">
                  <c:v>1.4642447357270316</c:v>
                </c:pt>
                <c:pt idx="303">
                  <c:v>1.4642447357270316</c:v>
                </c:pt>
                <c:pt idx="304">
                  <c:v>1.4642447357270316</c:v>
                </c:pt>
                <c:pt idx="305">
                  <c:v>1.4334185307643577</c:v>
                </c:pt>
                <c:pt idx="306">
                  <c:v>1.4796578382083694</c:v>
                </c:pt>
                <c:pt idx="307">
                  <c:v>1.4950709406897063</c:v>
                </c:pt>
                <c:pt idx="308">
                  <c:v>1.4950709406897063</c:v>
                </c:pt>
                <c:pt idx="309">
                  <c:v>1.4642447357270316</c:v>
                </c:pt>
                <c:pt idx="310">
                  <c:v>1.5413102481337178</c:v>
                </c:pt>
                <c:pt idx="311">
                  <c:v>1.5104840431710436</c:v>
                </c:pt>
                <c:pt idx="312">
                  <c:v>1.5104840431710436</c:v>
                </c:pt>
                <c:pt idx="313">
                  <c:v>1.5104840431710436</c:v>
                </c:pt>
                <c:pt idx="314">
                  <c:v>1.5721364530963922</c:v>
                </c:pt>
                <c:pt idx="315">
                  <c:v>1.5258971456523809</c:v>
                </c:pt>
                <c:pt idx="316">
                  <c:v>1.5567233506150553</c:v>
                </c:pt>
                <c:pt idx="317">
                  <c:v>1.5258971456523809</c:v>
                </c:pt>
                <c:pt idx="318">
                  <c:v>1.5721364530963922</c:v>
                </c:pt>
                <c:pt idx="319">
                  <c:v>1.5413102481337178</c:v>
                </c:pt>
                <c:pt idx="320">
                  <c:v>1.5567233506150553</c:v>
                </c:pt>
                <c:pt idx="321">
                  <c:v>1.5721364530963922</c:v>
                </c:pt>
                <c:pt idx="322">
                  <c:v>1.5567233506150553</c:v>
                </c:pt>
                <c:pt idx="323">
                  <c:v>1.5721364530963922</c:v>
                </c:pt>
                <c:pt idx="324">
                  <c:v>1.5721364530963922</c:v>
                </c:pt>
                <c:pt idx="325">
                  <c:v>1.5875495555777293</c:v>
                </c:pt>
                <c:pt idx="326">
                  <c:v>1.6029626580590663</c:v>
                </c:pt>
                <c:pt idx="327">
                  <c:v>1.6029626580590663</c:v>
                </c:pt>
                <c:pt idx="328">
                  <c:v>1.5875495555777293</c:v>
                </c:pt>
                <c:pt idx="329">
                  <c:v>1.6183757605404037</c:v>
                </c:pt>
                <c:pt idx="330">
                  <c:v>1.5875495555777293</c:v>
                </c:pt>
                <c:pt idx="331">
                  <c:v>1.6183757605404037</c:v>
                </c:pt>
                <c:pt idx="332">
                  <c:v>1.5875495555777293</c:v>
                </c:pt>
                <c:pt idx="333">
                  <c:v>1.6492019655030778</c:v>
                </c:pt>
                <c:pt idx="334">
                  <c:v>1.6646150679844149</c:v>
                </c:pt>
                <c:pt idx="335">
                  <c:v>1.6492019655030778</c:v>
                </c:pt>
                <c:pt idx="336">
                  <c:v>1.6646150679844149</c:v>
                </c:pt>
                <c:pt idx="337">
                  <c:v>1.6492019655030778</c:v>
                </c:pt>
                <c:pt idx="338">
                  <c:v>1.6646150679844149</c:v>
                </c:pt>
                <c:pt idx="339">
                  <c:v>1.6646150679844149</c:v>
                </c:pt>
                <c:pt idx="340">
                  <c:v>1.6800281704657525</c:v>
                </c:pt>
                <c:pt idx="341">
                  <c:v>1.6646150679844149</c:v>
                </c:pt>
                <c:pt idx="342">
                  <c:v>1.6954412729470898</c:v>
                </c:pt>
                <c:pt idx="343">
                  <c:v>1.6800281704657525</c:v>
                </c:pt>
                <c:pt idx="344">
                  <c:v>1.6954412729470898</c:v>
                </c:pt>
                <c:pt idx="345">
                  <c:v>1.7108543754284271</c:v>
                </c:pt>
                <c:pt idx="346">
                  <c:v>1.726267477909764</c:v>
                </c:pt>
                <c:pt idx="347">
                  <c:v>1.6800281704657525</c:v>
                </c:pt>
                <c:pt idx="348">
                  <c:v>1.7416805803911011</c:v>
                </c:pt>
                <c:pt idx="349">
                  <c:v>1.726267477909764</c:v>
                </c:pt>
                <c:pt idx="350">
                  <c:v>1.7108543754284271</c:v>
                </c:pt>
                <c:pt idx="351">
                  <c:v>1.7416805803911011</c:v>
                </c:pt>
                <c:pt idx="352">
                  <c:v>1.7570936828724384</c:v>
                </c:pt>
                <c:pt idx="353">
                  <c:v>0.12330481985069743</c:v>
                </c:pt>
                <c:pt idx="35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35-1F4E-9100-2780503FD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5.1.47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5.1_47'!$H$9:$H$274</c:f>
              <c:numCache>
                <c:formatCode>General</c:formatCode>
                <c:ptCount val="266"/>
                <c:pt idx="0">
                  <c:v>0</c:v>
                </c:pt>
                <c:pt idx="1">
                  <c:v>1.3481999999999997E-5</c:v>
                </c:pt>
                <c:pt idx="2">
                  <c:v>1.2519000000000002E-5</c:v>
                </c:pt>
                <c:pt idx="3">
                  <c:v>1.2197999999999992E-5</c:v>
                </c:pt>
                <c:pt idx="4">
                  <c:v>1.2197999999999992E-5</c:v>
                </c:pt>
                <c:pt idx="5">
                  <c:v>1.2839999999999999E-5</c:v>
                </c:pt>
                <c:pt idx="6">
                  <c:v>1.5728999999999995E-5</c:v>
                </c:pt>
                <c:pt idx="7">
                  <c:v>2.0864999999999994E-5</c:v>
                </c:pt>
                <c:pt idx="8">
                  <c:v>2.3432999999999991E-5</c:v>
                </c:pt>
                <c:pt idx="9">
                  <c:v>2.6321999999999996E-5</c:v>
                </c:pt>
                <c:pt idx="10">
                  <c:v>2.9852999999999997E-5</c:v>
                </c:pt>
                <c:pt idx="11">
                  <c:v>3.2420999999999987E-5</c:v>
                </c:pt>
                <c:pt idx="12">
                  <c:v>3.4346999999999988E-5</c:v>
                </c:pt>
                <c:pt idx="13">
                  <c:v>3.723599999999998E-5</c:v>
                </c:pt>
                <c:pt idx="14">
                  <c:v>4.0445999999999985E-5</c:v>
                </c:pt>
                <c:pt idx="15">
                  <c:v>4.3013999999999998E-5</c:v>
                </c:pt>
                <c:pt idx="16">
                  <c:v>4.5260999999999986E-5</c:v>
                </c:pt>
                <c:pt idx="17">
                  <c:v>4.847099999999999E-5</c:v>
                </c:pt>
                <c:pt idx="18">
                  <c:v>5.1039000000000004E-5</c:v>
                </c:pt>
                <c:pt idx="19">
                  <c:v>5.3285999999999991E-5</c:v>
                </c:pt>
                <c:pt idx="20">
                  <c:v>5.5854000000000004E-5</c:v>
                </c:pt>
                <c:pt idx="21">
                  <c:v>5.9063999999999982E-5</c:v>
                </c:pt>
                <c:pt idx="22">
                  <c:v>6.131100000000001E-5</c:v>
                </c:pt>
                <c:pt idx="23">
                  <c:v>6.3878999999999989E-5</c:v>
                </c:pt>
                <c:pt idx="24">
                  <c:v>6.7088999999999994E-5</c:v>
                </c:pt>
                <c:pt idx="25">
                  <c:v>6.9977999999999986E-5</c:v>
                </c:pt>
                <c:pt idx="26">
                  <c:v>7.1903999999999995E-5</c:v>
                </c:pt>
                <c:pt idx="27">
                  <c:v>7.4472000000000001E-5</c:v>
                </c:pt>
                <c:pt idx="28">
                  <c:v>7.8002999999999992E-5</c:v>
                </c:pt>
                <c:pt idx="29">
                  <c:v>8.0570999999999998E-5</c:v>
                </c:pt>
                <c:pt idx="30">
                  <c:v>8.2817999999999992E-5</c:v>
                </c:pt>
                <c:pt idx="31">
                  <c:v>8.5386000000000012E-5</c:v>
                </c:pt>
                <c:pt idx="32">
                  <c:v>8.8595999999999976E-5</c:v>
                </c:pt>
                <c:pt idx="33">
                  <c:v>9.0842999999999997E-5</c:v>
                </c:pt>
                <c:pt idx="34">
                  <c:v>9.3410999999999977E-5</c:v>
                </c:pt>
                <c:pt idx="35">
                  <c:v>9.6620999999999982E-5</c:v>
                </c:pt>
                <c:pt idx="36">
                  <c:v>9.9188999999999988E-5</c:v>
                </c:pt>
                <c:pt idx="37">
                  <c:v>1.01115E-4</c:v>
                </c:pt>
                <c:pt idx="38">
                  <c:v>1.0464600000000001E-4</c:v>
                </c:pt>
                <c:pt idx="39">
                  <c:v>1.0785600000000002E-4</c:v>
                </c:pt>
                <c:pt idx="40">
                  <c:v>1.0946100000000001E-4</c:v>
                </c:pt>
                <c:pt idx="41">
                  <c:v>1.1202899999999999E-4</c:v>
                </c:pt>
                <c:pt idx="42">
                  <c:v>1.15239E-4</c:v>
                </c:pt>
                <c:pt idx="43">
                  <c:v>1.18449E-4</c:v>
                </c:pt>
                <c:pt idx="44">
                  <c:v>1.2037500000000001E-4</c:v>
                </c:pt>
                <c:pt idx="45">
                  <c:v>1.2326399999999999E-4</c:v>
                </c:pt>
                <c:pt idx="46">
                  <c:v>1.26153E-4</c:v>
                </c:pt>
                <c:pt idx="47">
                  <c:v>1.2839999999999998E-4</c:v>
                </c:pt>
                <c:pt idx="48">
                  <c:v>1.30968E-4</c:v>
                </c:pt>
                <c:pt idx="49">
                  <c:v>1.3353599999999999E-4</c:v>
                </c:pt>
                <c:pt idx="50">
                  <c:v>1.3674599999999998E-4</c:v>
                </c:pt>
                <c:pt idx="51">
                  <c:v>1.3867199999999998E-4</c:v>
                </c:pt>
                <c:pt idx="52">
                  <c:v>1.4156099999999998E-4</c:v>
                </c:pt>
                <c:pt idx="53">
                  <c:v>1.4541299999999994E-4</c:v>
                </c:pt>
                <c:pt idx="54">
                  <c:v>1.4733899999999997E-4</c:v>
                </c:pt>
                <c:pt idx="55">
                  <c:v>1.4926500000000002E-4</c:v>
                </c:pt>
                <c:pt idx="56">
                  <c:v>1.5215399999999999E-4</c:v>
                </c:pt>
                <c:pt idx="57">
                  <c:v>1.55685E-4</c:v>
                </c:pt>
                <c:pt idx="58">
                  <c:v>1.5793199999999995E-4</c:v>
                </c:pt>
                <c:pt idx="59">
                  <c:v>1.6017899999999999E-4</c:v>
                </c:pt>
                <c:pt idx="60">
                  <c:v>1.6338899999999998E-4</c:v>
                </c:pt>
                <c:pt idx="61">
                  <c:v>1.6627799999999998E-4</c:v>
                </c:pt>
                <c:pt idx="62">
                  <c:v>1.68204E-4</c:v>
                </c:pt>
                <c:pt idx="63">
                  <c:v>1.7109299999999998E-4</c:v>
                </c:pt>
                <c:pt idx="64">
                  <c:v>1.7398199999999999E-4</c:v>
                </c:pt>
                <c:pt idx="65">
                  <c:v>1.7654999999999995E-4</c:v>
                </c:pt>
                <c:pt idx="66">
                  <c:v>1.7911799999999997E-4</c:v>
                </c:pt>
                <c:pt idx="67">
                  <c:v>1.8232799999999997E-4</c:v>
                </c:pt>
                <c:pt idx="68">
                  <c:v>1.8489599999999999E-4</c:v>
                </c:pt>
                <c:pt idx="69">
                  <c:v>1.8682200000000001E-4</c:v>
                </c:pt>
                <c:pt idx="70">
                  <c:v>1.8971100000000001E-4</c:v>
                </c:pt>
                <c:pt idx="71">
                  <c:v>1.9292100000000001E-4</c:v>
                </c:pt>
                <c:pt idx="72">
                  <c:v>1.9548899999999994E-4</c:v>
                </c:pt>
                <c:pt idx="73">
                  <c:v>1.9805699999999996E-4</c:v>
                </c:pt>
                <c:pt idx="74">
                  <c:v>2.0094599999999994E-4</c:v>
                </c:pt>
                <c:pt idx="75">
                  <c:v>2.0351399999999996E-4</c:v>
                </c:pt>
                <c:pt idx="76">
                  <c:v>2.0576099999999994E-4</c:v>
                </c:pt>
                <c:pt idx="77">
                  <c:v>2.0832899999999999E-4</c:v>
                </c:pt>
                <c:pt idx="78">
                  <c:v>2.1153899999999995E-4</c:v>
                </c:pt>
                <c:pt idx="79">
                  <c:v>2.1378599999999993E-4</c:v>
                </c:pt>
                <c:pt idx="80">
                  <c:v>2.1603299999999997E-4</c:v>
                </c:pt>
                <c:pt idx="81">
                  <c:v>2.1956399999999995E-4</c:v>
                </c:pt>
                <c:pt idx="82">
                  <c:v>2.2277399999999994E-4</c:v>
                </c:pt>
                <c:pt idx="83">
                  <c:v>2.2437899999999997E-4</c:v>
                </c:pt>
                <c:pt idx="84">
                  <c:v>2.2694700000000002E-4</c:v>
                </c:pt>
                <c:pt idx="85">
                  <c:v>2.3047799999999997E-4</c:v>
                </c:pt>
                <c:pt idx="86">
                  <c:v>2.3304599999999999E-4</c:v>
                </c:pt>
                <c:pt idx="87">
                  <c:v>2.3497200000000001E-4</c:v>
                </c:pt>
                <c:pt idx="88">
                  <c:v>2.3786099999999996E-4</c:v>
                </c:pt>
                <c:pt idx="89">
                  <c:v>2.4107099999999998E-4</c:v>
                </c:pt>
                <c:pt idx="90">
                  <c:v>2.4363899999999998E-4</c:v>
                </c:pt>
                <c:pt idx="91">
                  <c:v>2.4588600000000001E-4</c:v>
                </c:pt>
                <c:pt idx="92">
                  <c:v>2.4877499999999996E-4</c:v>
                </c:pt>
                <c:pt idx="93">
                  <c:v>2.5166399999999997E-4</c:v>
                </c:pt>
                <c:pt idx="94">
                  <c:v>2.5391099999999995E-4</c:v>
                </c:pt>
                <c:pt idx="95">
                  <c:v>2.56479E-4</c:v>
                </c:pt>
                <c:pt idx="96">
                  <c:v>2.6033099999999993E-4</c:v>
                </c:pt>
                <c:pt idx="97">
                  <c:v>2.6225699999999995E-4</c:v>
                </c:pt>
                <c:pt idx="98">
                  <c:v>2.6450399999999999E-4</c:v>
                </c:pt>
                <c:pt idx="99">
                  <c:v>2.6739299999999999E-4</c:v>
                </c:pt>
                <c:pt idx="100">
                  <c:v>2.7060300000000001E-4</c:v>
                </c:pt>
                <c:pt idx="101">
                  <c:v>2.7284999999999999E-4</c:v>
                </c:pt>
                <c:pt idx="102">
                  <c:v>2.7541799999999998E-4</c:v>
                </c:pt>
                <c:pt idx="103">
                  <c:v>2.7894899999999996E-4</c:v>
                </c:pt>
                <c:pt idx="104">
                  <c:v>2.8119599999999994E-4</c:v>
                </c:pt>
                <c:pt idx="105">
                  <c:v>2.8344299999999992E-4</c:v>
                </c:pt>
                <c:pt idx="106">
                  <c:v>2.8601099999999997E-4</c:v>
                </c:pt>
                <c:pt idx="107">
                  <c:v>2.8922099999999993E-4</c:v>
                </c:pt>
                <c:pt idx="108">
                  <c:v>2.9146799999999997E-4</c:v>
                </c:pt>
                <c:pt idx="109">
                  <c:v>2.9403599999999996E-4</c:v>
                </c:pt>
                <c:pt idx="110">
                  <c:v>2.9756699999999994E-4</c:v>
                </c:pt>
                <c:pt idx="111">
                  <c:v>2.9981399999999997E-4</c:v>
                </c:pt>
                <c:pt idx="112">
                  <c:v>3.0174000000000005E-4</c:v>
                </c:pt>
                <c:pt idx="113">
                  <c:v>3.04629E-4</c:v>
                </c:pt>
                <c:pt idx="114">
                  <c:v>3.0816000000000003E-4</c:v>
                </c:pt>
                <c:pt idx="115">
                  <c:v>3.1040699999999996E-4</c:v>
                </c:pt>
                <c:pt idx="116">
                  <c:v>3.1265399999999999E-4</c:v>
                </c:pt>
                <c:pt idx="117">
                  <c:v>3.1618499999999997E-4</c:v>
                </c:pt>
                <c:pt idx="118">
                  <c:v>3.1875299999999996E-4</c:v>
                </c:pt>
                <c:pt idx="119">
                  <c:v>3.2099999999999994E-4</c:v>
                </c:pt>
                <c:pt idx="120">
                  <c:v>3.2356799999999999E-4</c:v>
                </c:pt>
                <c:pt idx="121">
                  <c:v>3.2645699999999994E-4</c:v>
                </c:pt>
                <c:pt idx="122">
                  <c:v>3.2902499999999999E-4</c:v>
                </c:pt>
                <c:pt idx="123">
                  <c:v>3.3159299999999993E-4</c:v>
                </c:pt>
                <c:pt idx="124">
                  <c:v>3.3448199999999993E-4</c:v>
                </c:pt>
                <c:pt idx="125">
                  <c:v>3.3737099999999994E-4</c:v>
                </c:pt>
                <c:pt idx="126">
                  <c:v>3.3929699999999996E-4</c:v>
                </c:pt>
                <c:pt idx="127">
                  <c:v>3.4218599999999997E-4</c:v>
                </c:pt>
                <c:pt idx="128">
                  <c:v>3.4571699999999994E-4</c:v>
                </c:pt>
                <c:pt idx="129">
                  <c:v>3.4828499999999999E-4</c:v>
                </c:pt>
                <c:pt idx="130">
                  <c:v>3.5021099999999996E-4</c:v>
                </c:pt>
                <c:pt idx="131">
                  <c:v>3.5342099999999992E-4</c:v>
                </c:pt>
                <c:pt idx="132">
                  <c:v>3.5630999999999998E-4</c:v>
                </c:pt>
                <c:pt idx="133">
                  <c:v>3.5855699999999996E-4</c:v>
                </c:pt>
                <c:pt idx="134">
                  <c:v>3.6080399999999989E-4</c:v>
                </c:pt>
                <c:pt idx="135">
                  <c:v>3.6401399999999991E-4</c:v>
                </c:pt>
                <c:pt idx="136">
                  <c:v>3.665819999999999E-4</c:v>
                </c:pt>
                <c:pt idx="137">
                  <c:v>3.6882899999999993E-4</c:v>
                </c:pt>
                <c:pt idx="138">
                  <c:v>3.720389999999999E-4</c:v>
                </c:pt>
                <c:pt idx="139">
                  <c:v>3.7492799999999996E-4</c:v>
                </c:pt>
                <c:pt idx="140">
                  <c:v>3.7717499999999999E-4</c:v>
                </c:pt>
                <c:pt idx="141">
                  <c:v>3.7942199999999992E-4</c:v>
                </c:pt>
                <c:pt idx="142">
                  <c:v>3.8263199999999994E-4</c:v>
                </c:pt>
                <c:pt idx="143">
                  <c:v>3.85521E-4</c:v>
                </c:pt>
                <c:pt idx="144">
                  <c:v>3.8776799999999998E-4</c:v>
                </c:pt>
                <c:pt idx="145">
                  <c:v>3.9033599999999997E-4</c:v>
                </c:pt>
                <c:pt idx="146">
                  <c:v>3.9354599999999999E-4</c:v>
                </c:pt>
                <c:pt idx="147">
                  <c:v>3.9611399999999993E-4</c:v>
                </c:pt>
                <c:pt idx="148">
                  <c:v>3.9836100000000002E-4</c:v>
                </c:pt>
                <c:pt idx="149">
                  <c:v>4.0124999999999991E-4</c:v>
                </c:pt>
                <c:pt idx="150">
                  <c:v>4.0413899999999997E-4</c:v>
                </c:pt>
                <c:pt idx="151">
                  <c:v>4.0638600000000001E-4</c:v>
                </c:pt>
                <c:pt idx="152">
                  <c:v>4.0895400000000006E-4</c:v>
                </c:pt>
                <c:pt idx="153">
                  <c:v>4.1216400000000002E-4</c:v>
                </c:pt>
                <c:pt idx="154">
                  <c:v>4.1505299999999997E-4</c:v>
                </c:pt>
                <c:pt idx="155">
                  <c:v>4.1697899999999999E-4</c:v>
                </c:pt>
                <c:pt idx="156">
                  <c:v>4.1986799999999994E-4</c:v>
                </c:pt>
                <c:pt idx="157">
                  <c:v>4.2307799999999991E-4</c:v>
                </c:pt>
                <c:pt idx="158">
                  <c:v>4.2532499999999994E-4</c:v>
                </c:pt>
                <c:pt idx="159">
                  <c:v>4.2789299999999999E-4</c:v>
                </c:pt>
                <c:pt idx="160">
                  <c:v>4.3142400000000008E-4</c:v>
                </c:pt>
                <c:pt idx="161">
                  <c:v>4.33671E-4</c:v>
                </c:pt>
                <c:pt idx="162">
                  <c:v>4.3591799999999993E-4</c:v>
                </c:pt>
                <c:pt idx="163">
                  <c:v>4.3848599999999998E-4</c:v>
                </c:pt>
                <c:pt idx="164">
                  <c:v>4.4169599999999994E-4</c:v>
                </c:pt>
                <c:pt idx="165">
                  <c:v>4.4394299999999997E-4</c:v>
                </c:pt>
                <c:pt idx="166">
                  <c:v>4.4619000000000001E-4</c:v>
                </c:pt>
                <c:pt idx="167">
                  <c:v>4.4972099999999999E-4</c:v>
                </c:pt>
                <c:pt idx="168">
                  <c:v>4.5228899999999992E-4</c:v>
                </c:pt>
                <c:pt idx="169">
                  <c:v>4.5453599999999996E-4</c:v>
                </c:pt>
                <c:pt idx="170">
                  <c:v>4.5710400000000001E-4</c:v>
                </c:pt>
                <c:pt idx="171">
                  <c:v>4.6063499999999998E-4</c:v>
                </c:pt>
                <c:pt idx="172">
                  <c:v>4.6320300000000003E-4</c:v>
                </c:pt>
                <c:pt idx="173">
                  <c:v>4.6512899999999994E-4</c:v>
                </c:pt>
                <c:pt idx="174">
                  <c:v>4.6833899999999991E-4</c:v>
                </c:pt>
                <c:pt idx="175">
                  <c:v>4.7122799999999997E-4</c:v>
                </c:pt>
                <c:pt idx="176">
                  <c:v>4.73475E-4</c:v>
                </c:pt>
                <c:pt idx="177">
                  <c:v>4.7572199999999993E-4</c:v>
                </c:pt>
                <c:pt idx="178">
                  <c:v>4.78932E-4</c:v>
                </c:pt>
                <c:pt idx="179">
                  <c:v>4.8150000000000005E-4</c:v>
                </c:pt>
                <c:pt idx="180">
                  <c:v>4.8374699999999997E-4</c:v>
                </c:pt>
                <c:pt idx="181">
                  <c:v>4.8663600000000003E-4</c:v>
                </c:pt>
                <c:pt idx="182">
                  <c:v>4.8984600000000005E-4</c:v>
                </c:pt>
                <c:pt idx="183">
                  <c:v>4.9209299999999998E-4</c:v>
                </c:pt>
                <c:pt idx="184">
                  <c:v>4.9466099999999997E-4</c:v>
                </c:pt>
                <c:pt idx="185">
                  <c:v>4.9787099999999999E-4</c:v>
                </c:pt>
                <c:pt idx="186">
                  <c:v>5.0043899999999998E-4</c:v>
                </c:pt>
                <c:pt idx="187">
                  <c:v>5.0268600000000002E-4</c:v>
                </c:pt>
                <c:pt idx="188">
                  <c:v>5.0557499999999997E-4</c:v>
                </c:pt>
                <c:pt idx="189">
                  <c:v>5.087850000000001E-4</c:v>
                </c:pt>
                <c:pt idx="190">
                  <c:v>5.1103200000000002E-4</c:v>
                </c:pt>
                <c:pt idx="191">
                  <c:v>5.1327899999999995E-4</c:v>
                </c:pt>
                <c:pt idx="192">
                  <c:v>5.1648899999999997E-4</c:v>
                </c:pt>
                <c:pt idx="193">
                  <c:v>5.1937799999999992E-4</c:v>
                </c:pt>
                <c:pt idx="194">
                  <c:v>5.2130399999999999E-4</c:v>
                </c:pt>
                <c:pt idx="195">
                  <c:v>5.2419299999999995E-4</c:v>
                </c:pt>
                <c:pt idx="196">
                  <c:v>5.2772400000000003E-4</c:v>
                </c:pt>
                <c:pt idx="197">
                  <c:v>5.2965E-4</c:v>
                </c:pt>
                <c:pt idx="198">
                  <c:v>5.3189700000000003E-4</c:v>
                </c:pt>
                <c:pt idx="199">
                  <c:v>5.3478599999999999E-4</c:v>
                </c:pt>
                <c:pt idx="200">
                  <c:v>5.37996E-4</c:v>
                </c:pt>
                <c:pt idx="201">
                  <c:v>5.4056400000000011E-4</c:v>
                </c:pt>
                <c:pt idx="202">
                  <c:v>5.4313199999999999E-4</c:v>
                </c:pt>
                <c:pt idx="203">
                  <c:v>5.4666299999999997E-4</c:v>
                </c:pt>
                <c:pt idx="204">
                  <c:v>5.4858899999999983E-4</c:v>
                </c:pt>
                <c:pt idx="205">
                  <c:v>5.5083599999999997E-4</c:v>
                </c:pt>
                <c:pt idx="206">
                  <c:v>5.5372500000000003E-4</c:v>
                </c:pt>
                <c:pt idx="207">
                  <c:v>5.5661399999999998E-4</c:v>
                </c:pt>
                <c:pt idx="208">
                  <c:v>5.5886099999999991E-4</c:v>
                </c:pt>
                <c:pt idx="209">
                  <c:v>5.614289999999999E-4</c:v>
                </c:pt>
                <c:pt idx="210">
                  <c:v>5.6463900000000003E-4</c:v>
                </c:pt>
                <c:pt idx="211">
                  <c:v>5.6720700000000002E-4</c:v>
                </c:pt>
                <c:pt idx="212">
                  <c:v>5.6945399999999995E-4</c:v>
                </c:pt>
                <c:pt idx="213">
                  <c:v>5.7234300000000001E-4</c:v>
                </c:pt>
                <c:pt idx="214">
                  <c:v>5.7555300000000002E-4</c:v>
                </c:pt>
                <c:pt idx="215">
                  <c:v>5.7812100000000002E-4</c:v>
                </c:pt>
                <c:pt idx="216">
                  <c:v>5.8036799999999994E-4</c:v>
                </c:pt>
                <c:pt idx="217">
                  <c:v>5.8357800000000007E-4</c:v>
                </c:pt>
                <c:pt idx="218">
                  <c:v>5.8614600000000006E-4</c:v>
                </c:pt>
                <c:pt idx="219">
                  <c:v>5.8839299999999999E-4</c:v>
                </c:pt>
                <c:pt idx="220">
                  <c:v>5.9096099999999998E-4</c:v>
                </c:pt>
                <c:pt idx="221">
                  <c:v>5.94171E-4</c:v>
                </c:pt>
                <c:pt idx="222">
                  <c:v>5.967390000000001E-4</c:v>
                </c:pt>
                <c:pt idx="223">
                  <c:v>5.9898600000000003E-4</c:v>
                </c:pt>
                <c:pt idx="224">
                  <c:v>6.0219600000000005E-4</c:v>
                </c:pt>
                <c:pt idx="225">
                  <c:v>6.05085E-4</c:v>
                </c:pt>
                <c:pt idx="226">
                  <c:v>6.0701099999999997E-4</c:v>
                </c:pt>
                <c:pt idx="227">
                  <c:v>6.0957900000000007E-4</c:v>
                </c:pt>
                <c:pt idx="228">
                  <c:v>6.1278899999999998E-4</c:v>
                </c:pt>
                <c:pt idx="229">
                  <c:v>6.1535699999999997E-4</c:v>
                </c:pt>
                <c:pt idx="230">
                  <c:v>6.17604E-4</c:v>
                </c:pt>
                <c:pt idx="231">
                  <c:v>6.2081400000000002E-4</c:v>
                </c:pt>
                <c:pt idx="232">
                  <c:v>6.2370299999999987E-4</c:v>
                </c:pt>
                <c:pt idx="233">
                  <c:v>6.259499999999999E-4</c:v>
                </c:pt>
                <c:pt idx="234">
                  <c:v>6.2819700000000004E-4</c:v>
                </c:pt>
                <c:pt idx="235">
                  <c:v>6.3140699999999995E-4</c:v>
                </c:pt>
                <c:pt idx="236">
                  <c:v>6.3429600000000001E-4</c:v>
                </c:pt>
                <c:pt idx="237">
                  <c:v>6.3654299999999994E-4</c:v>
                </c:pt>
                <c:pt idx="238">
                  <c:v>6.3911099999999982E-4</c:v>
                </c:pt>
                <c:pt idx="239">
                  <c:v>6.4264200000000002E-4</c:v>
                </c:pt>
                <c:pt idx="240">
                  <c:v>6.4456799999999999E-4</c:v>
                </c:pt>
                <c:pt idx="241">
                  <c:v>6.4681499999999991E-4</c:v>
                </c:pt>
                <c:pt idx="242">
                  <c:v>6.5002500000000004E-4</c:v>
                </c:pt>
                <c:pt idx="243">
                  <c:v>6.5291399999999988E-4</c:v>
                </c:pt>
                <c:pt idx="244">
                  <c:v>6.5516100000000002E-4</c:v>
                </c:pt>
                <c:pt idx="245">
                  <c:v>6.5804999999999998E-4</c:v>
                </c:pt>
                <c:pt idx="246">
                  <c:v>6.6125999999999999E-4</c:v>
                </c:pt>
                <c:pt idx="247">
                  <c:v>6.6350700000000003E-4</c:v>
                </c:pt>
                <c:pt idx="248">
                  <c:v>6.6575399999999996E-4</c:v>
                </c:pt>
                <c:pt idx="249">
                  <c:v>6.6864300000000002E-4</c:v>
                </c:pt>
                <c:pt idx="250">
                  <c:v>6.7185299999999993E-4</c:v>
                </c:pt>
                <c:pt idx="251">
                  <c:v>6.73779E-4</c:v>
                </c:pt>
                <c:pt idx="252">
                  <c:v>6.7666799999999995E-4</c:v>
                </c:pt>
                <c:pt idx="253">
                  <c:v>6.7987800000000008E-4</c:v>
                </c:pt>
                <c:pt idx="254">
                  <c:v>6.8212500000000001E-4</c:v>
                </c:pt>
                <c:pt idx="255">
                  <c:v>6.8437199999999993E-4</c:v>
                </c:pt>
                <c:pt idx="256">
                  <c:v>6.872610000000001E-4</c:v>
                </c:pt>
                <c:pt idx="257">
                  <c:v>6.9047100000000001E-4</c:v>
                </c:pt>
                <c:pt idx="258">
                  <c:v>6.93039E-4</c:v>
                </c:pt>
                <c:pt idx="259">
                  <c:v>6.95607E-4</c:v>
                </c:pt>
                <c:pt idx="260">
                  <c:v>6.9881699999999991E-4</c:v>
                </c:pt>
                <c:pt idx="261">
                  <c:v>7.0106399999999994E-4</c:v>
                </c:pt>
                <c:pt idx="262">
                  <c:v>7.0331099999999998E-4</c:v>
                </c:pt>
                <c:pt idx="263">
                  <c:v>7.0587899999999997E-4</c:v>
                </c:pt>
                <c:pt idx="264">
                  <c:v>7.0908899999999999E-4</c:v>
                </c:pt>
                <c:pt idx="265">
                  <c:v>7.1133600000000002E-4</c:v>
                </c:pt>
              </c:numCache>
            </c:numRef>
          </c:xVal>
          <c:yVal>
            <c:numRef>
              <c:f>'plaster 5.1_47'!$G$9:$G$274</c:f>
              <c:numCache>
                <c:formatCode>General</c:formatCode>
                <c:ptCount val="266"/>
                <c:pt idx="0">
                  <c:v>0</c:v>
                </c:pt>
                <c:pt idx="1">
                  <c:v>9.4938992203609948E-2</c:v>
                </c:pt>
                <c:pt idx="2">
                  <c:v>5.4250852687777129E-2</c:v>
                </c:pt>
                <c:pt idx="3">
                  <c:v>8.1376279031665666E-2</c:v>
                </c:pt>
                <c:pt idx="4">
                  <c:v>5.4250852687777129E-2</c:v>
                </c:pt>
                <c:pt idx="5">
                  <c:v>8.1376279031665666E-2</c:v>
                </c:pt>
                <c:pt idx="6">
                  <c:v>6.7813565859721411E-2</c:v>
                </c:pt>
                <c:pt idx="7">
                  <c:v>0.12206441854749854</c:v>
                </c:pt>
                <c:pt idx="8">
                  <c:v>8.1376279031665666E-2</c:v>
                </c:pt>
                <c:pt idx="9">
                  <c:v>0.12206441854749854</c:v>
                </c:pt>
                <c:pt idx="10">
                  <c:v>0.13562713171944279</c:v>
                </c:pt>
                <c:pt idx="11">
                  <c:v>0.13562713171944279</c:v>
                </c:pt>
                <c:pt idx="12">
                  <c:v>0.12206441854749854</c:v>
                </c:pt>
                <c:pt idx="13">
                  <c:v>0.13562713171944279</c:v>
                </c:pt>
                <c:pt idx="14">
                  <c:v>0.14918984489138709</c:v>
                </c:pt>
                <c:pt idx="15">
                  <c:v>0.16275255806333139</c:v>
                </c:pt>
                <c:pt idx="16">
                  <c:v>0.18987798440721995</c:v>
                </c:pt>
                <c:pt idx="17">
                  <c:v>0.1763152712352756</c:v>
                </c:pt>
                <c:pt idx="18">
                  <c:v>0.20344069757916419</c:v>
                </c:pt>
                <c:pt idx="19">
                  <c:v>0.21700341075110854</c:v>
                </c:pt>
                <c:pt idx="20">
                  <c:v>0.21700341075110854</c:v>
                </c:pt>
                <c:pt idx="21">
                  <c:v>0.23056612392305273</c:v>
                </c:pt>
                <c:pt idx="22">
                  <c:v>0.23056612392305273</c:v>
                </c:pt>
                <c:pt idx="23">
                  <c:v>0.23056612392305273</c:v>
                </c:pt>
                <c:pt idx="24">
                  <c:v>0.24412883709499703</c:v>
                </c:pt>
                <c:pt idx="25">
                  <c:v>0.29837968978277413</c:v>
                </c:pt>
                <c:pt idx="26">
                  <c:v>0.2576915502669414</c:v>
                </c:pt>
                <c:pt idx="27">
                  <c:v>0.28481697661082994</c:v>
                </c:pt>
                <c:pt idx="28">
                  <c:v>0.27125426343888565</c:v>
                </c:pt>
                <c:pt idx="29">
                  <c:v>0.28481697661082994</c:v>
                </c:pt>
                <c:pt idx="30">
                  <c:v>0.29837968978277413</c:v>
                </c:pt>
                <c:pt idx="31">
                  <c:v>0.32550511612666283</c:v>
                </c:pt>
                <c:pt idx="32">
                  <c:v>0.31194240295471848</c:v>
                </c:pt>
                <c:pt idx="33">
                  <c:v>0.33906782929860702</c:v>
                </c:pt>
                <c:pt idx="34">
                  <c:v>0.35263054247055126</c:v>
                </c:pt>
                <c:pt idx="35">
                  <c:v>0.36619325564249555</c:v>
                </c:pt>
                <c:pt idx="36">
                  <c:v>0.35263054247055126</c:v>
                </c:pt>
                <c:pt idx="37">
                  <c:v>0.36619325564249555</c:v>
                </c:pt>
                <c:pt idx="38">
                  <c:v>0.36619325564249555</c:v>
                </c:pt>
                <c:pt idx="39">
                  <c:v>0.4068813951583285</c:v>
                </c:pt>
                <c:pt idx="40">
                  <c:v>0.4068813951583285</c:v>
                </c:pt>
                <c:pt idx="41">
                  <c:v>0.4068813951583285</c:v>
                </c:pt>
                <c:pt idx="42">
                  <c:v>0.42044410833027268</c:v>
                </c:pt>
                <c:pt idx="43">
                  <c:v>0.44756953467416127</c:v>
                </c:pt>
                <c:pt idx="44">
                  <c:v>0.43400682150221703</c:v>
                </c:pt>
                <c:pt idx="45">
                  <c:v>0.43400682150221703</c:v>
                </c:pt>
                <c:pt idx="46">
                  <c:v>0.44756953467416127</c:v>
                </c:pt>
                <c:pt idx="47">
                  <c:v>0.50182038736193835</c:v>
                </c:pt>
                <c:pt idx="48">
                  <c:v>0.47469496101804975</c:v>
                </c:pt>
                <c:pt idx="49">
                  <c:v>0.47469496101804975</c:v>
                </c:pt>
                <c:pt idx="50">
                  <c:v>0.48825767418999416</c:v>
                </c:pt>
                <c:pt idx="51">
                  <c:v>0.47469496101804975</c:v>
                </c:pt>
                <c:pt idx="52">
                  <c:v>0.48825767418999416</c:v>
                </c:pt>
                <c:pt idx="53">
                  <c:v>0.52894581370582694</c:v>
                </c:pt>
                <c:pt idx="54">
                  <c:v>0.54250852687777129</c:v>
                </c:pt>
                <c:pt idx="55">
                  <c:v>0.52894581370582694</c:v>
                </c:pt>
                <c:pt idx="56">
                  <c:v>0.55607124004971542</c:v>
                </c:pt>
                <c:pt idx="57">
                  <c:v>0.56963395322165988</c:v>
                </c:pt>
                <c:pt idx="58">
                  <c:v>0.56963395322165988</c:v>
                </c:pt>
                <c:pt idx="59">
                  <c:v>0.58319666639360412</c:v>
                </c:pt>
                <c:pt idx="60">
                  <c:v>0.58319666639360412</c:v>
                </c:pt>
                <c:pt idx="61">
                  <c:v>0.61032209273749261</c:v>
                </c:pt>
                <c:pt idx="62">
                  <c:v>0.61032209273749261</c:v>
                </c:pt>
                <c:pt idx="63">
                  <c:v>0.61032209273749261</c:v>
                </c:pt>
                <c:pt idx="64">
                  <c:v>0.65101023225332555</c:v>
                </c:pt>
                <c:pt idx="65">
                  <c:v>0.63744751908138109</c:v>
                </c:pt>
                <c:pt idx="66">
                  <c:v>0.61032209273749261</c:v>
                </c:pt>
                <c:pt idx="67">
                  <c:v>0.62388480590943696</c:v>
                </c:pt>
                <c:pt idx="68">
                  <c:v>0.66457294542526979</c:v>
                </c:pt>
                <c:pt idx="69">
                  <c:v>0.69169837176915827</c:v>
                </c:pt>
                <c:pt idx="70">
                  <c:v>0.69169837176915827</c:v>
                </c:pt>
                <c:pt idx="71">
                  <c:v>0.69169837176915827</c:v>
                </c:pt>
                <c:pt idx="72">
                  <c:v>0.71882379811304697</c:v>
                </c:pt>
                <c:pt idx="73">
                  <c:v>0.71882379811304697</c:v>
                </c:pt>
                <c:pt idx="74">
                  <c:v>0.74594922445693557</c:v>
                </c:pt>
                <c:pt idx="75">
                  <c:v>0.75951193762887981</c:v>
                </c:pt>
                <c:pt idx="76">
                  <c:v>0.74594922445693557</c:v>
                </c:pt>
                <c:pt idx="77">
                  <c:v>0.77307465080082394</c:v>
                </c:pt>
                <c:pt idx="78">
                  <c:v>0.77307465080082394</c:v>
                </c:pt>
                <c:pt idx="79">
                  <c:v>0.75951193762887981</c:v>
                </c:pt>
                <c:pt idx="80">
                  <c:v>0.77307465080082394</c:v>
                </c:pt>
                <c:pt idx="81">
                  <c:v>0.78663736397276829</c:v>
                </c:pt>
                <c:pt idx="82">
                  <c:v>0.81376279031665699</c:v>
                </c:pt>
                <c:pt idx="83">
                  <c:v>0.81376279031665699</c:v>
                </c:pt>
                <c:pt idx="84">
                  <c:v>0.82732550348860101</c:v>
                </c:pt>
                <c:pt idx="85">
                  <c:v>0.85445092983248982</c:v>
                </c:pt>
                <c:pt idx="86">
                  <c:v>0.86801364300443407</c:v>
                </c:pt>
                <c:pt idx="87">
                  <c:v>0.85445092983248982</c:v>
                </c:pt>
                <c:pt idx="88">
                  <c:v>0.88157635617637831</c:v>
                </c:pt>
                <c:pt idx="89">
                  <c:v>0.86801364300443407</c:v>
                </c:pt>
                <c:pt idx="90">
                  <c:v>0.89513906934832255</c:v>
                </c:pt>
                <c:pt idx="91">
                  <c:v>0.89513906934832255</c:v>
                </c:pt>
                <c:pt idx="92">
                  <c:v>0.89513906934832255</c:v>
                </c:pt>
                <c:pt idx="93">
                  <c:v>0.92226449569221114</c:v>
                </c:pt>
                <c:pt idx="94">
                  <c:v>0.92226449569221114</c:v>
                </c:pt>
                <c:pt idx="95">
                  <c:v>0.93582720886415549</c:v>
                </c:pt>
                <c:pt idx="96">
                  <c:v>0.94938992203609951</c:v>
                </c:pt>
                <c:pt idx="97">
                  <c:v>0.96295263520804397</c:v>
                </c:pt>
                <c:pt idx="98">
                  <c:v>0.97651534837998832</c:v>
                </c:pt>
                <c:pt idx="99">
                  <c:v>0.94938992203609951</c:v>
                </c:pt>
                <c:pt idx="100">
                  <c:v>1.0036407747238769</c:v>
                </c:pt>
                <c:pt idx="101">
                  <c:v>0.99007806155193234</c:v>
                </c:pt>
                <c:pt idx="102">
                  <c:v>0.99007806155193234</c:v>
                </c:pt>
                <c:pt idx="103">
                  <c:v>1.0172034878958212</c:v>
                </c:pt>
                <c:pt idx="104">
                  <c:v>1.0307662010677654</c:v>
                </c:pt>
                <c:pt idx="105">
                  <c:v>1.0578916274116539</c:v>
                </c:pt>
                <c:pt idx="106">
                  <c:v>1.0443289142397096</c:v>
                </c:pt>
                <c:pt idx="107">
                  <c:v>1.0578916274116539</c:v>
                </c:pt>
                <c:pt idx="108">
                  <c:v>1.0714543405835983</c:v>
                </c:pt>
                <c:pt idx="109">
                  <c:v>1.0714543405835983</c:v>
                </c:pt>
                <c:pt idx="110">
                  <c:v>1.0985797669274866</c:v>
                </c:pt>
                <c:pt idx="111">
                  <c:v>1.1257051932713751</c:v>
                </c:pt>
                <c:pt idx="112">
                  <c:v>1.1121424800994308</c:v>
                </c:pt>
                <c:pt idx="113">
                  <c:v>1.1392679064433198</c:v>
                </c:pt>
                <c:pt idx="114">
                  <c:v>1.1257051932713751</c:v>
                </c:pt>
                <c:pt idx="115">
                  <c:v>1.1663933327872082</c:v>
                </c:pt>
                <c:pt idx="116">
                  <c:v>1.1663933327872082</c:v>
                </c:pt>
                <c:pt idx="117">
                  <c:v>1.1528306196152638</c:v>
                </c:pt>
                <c:pt idx="118">
                  <c:v>1.1935187591310967</c:v>
                </c:pt>
                <c:pt idx="119">
                  <c:v>1.1799560459591525</c:v>
                </c:pt>
                <c:pt idx="120">
                  <c:v>1.1935187591310967</c:v>
                </c:pt>
                <c:pt idx="121">
                  <c:v>1.207081472303041</c:v>
                </c:pt>
                <c:pt idx="122">
                  <c:v>1.2206441854749852</c:v>
                </c:pt>
                <c:pt idx="123">
                  <c:v>1.207081472303041</c:v>
                </c:pt>
                <c:pt idx="124">
                  <c:v>1.2477696118188739</c:v>
                </c:pt>
                <c:pt idx="125">
                  <c:v>1.2342068986469297</c:v>
                </c:pt>
                <c:pt idx="126">
                  <c:v>1.2613323249908179</c:v>
                </c:pt>
                <c:pt idx="127">
                  <c:v>1.2613323249908179</c:v>
                </c:pt>
                <c:pt idx="128">
                  <c:v>1.2748950381627626</c:v>
                </c:pt>
                <c:pt idx="129">
                  <c:v>1.2748950381627626</c:v>
                </c:pt>
                <c:pt idx="130">
                  <c:v>1.2884577513347066</c:v>
                </c:pt>
                <c:pt idx="131">
                  <c:v>1.3155831776785953</c:v>
                </c:pt>
                <c:pt idx="132">
                  <c:v>1.3155831776785953</c:v>
                </c:pt>
                <c:pt idx="133">
                  <c:v>1.3291458908505396</c:v>
                </c:pt>
                <c:pt idx="134">
                  <c:v>1.3427086040224836</c:v>
                </c:pt>
                <c:pt idx="135">
                  <c:v>1.3562713171944283</c:v>
                </c:pt>
                <c:pt idx="136">
                  <c:v>1.3698340303663727</c:v>
                </c:pt>
                <c:pt idx="137">
                  <c:v>1.3698340303663727</c:v>
                </c:pt>
                <c:pt idx="138">
                  <c:v>1.396959456710261</c:v>
                </c:pt>
                <c:pt idx="139">
                  <c:v>1.396959456710261</c:v>
                </c:pt>
                <c:pt idx="140">
                  <c:v>1.396959456710261</c:v>
                </c:pt>
                <c:pt idx="141">
                  <c:v>1.4240848830541495</c:v>
                </c:pt>
                <c:pt idx="142">
                  <c:v>1.4240848830541495</c:v>
                </c:pt>
                <c:pt idx="143">
                  <c:v>1.451210309398038</c:v>
                </c:pt>
                <c:pt idx="144">
                  <c:v>1.4240848830541495</c:v>
                </c:pt>
                <c:pt idx="145">
                  <c:v>1.4376475962260939</c:v>
                </c:pt>
                <c:pt idx="146">
                  <c:v>1.451210309398038</c:v>
                </c:pt>
                <c:pt idx="147">
                  <c:v>1.4647730225699822</c:v>
                </c:pt>
                <c:pt idx="148">
                  <c:v>1.4647730225699822</c:v>
                </c:pt>
                <c:pt idx="149">
                  <c:v>1.5054611620858156</c:v>
                </c:pt>
                <c:pt idx="150">
                  <c:v>1.4918984489138711</c:v>
                </c:pt>
                <c:pt idx="151">
                  <c:v>1.5190238752577596</c:v>
                </c:pt>
                <c:pt idx="152">
                  <c:v>1.5054611620858156</c:v>
                </c:pt>
                <c:pt idx="153">
                  <c:v>1.5325865884297039</c:v>
                </c:pt>
                <c:pt idx="154">
                  <c:v>1.5461493016016481</c:v>
                </c:pt>
                <c:pt idx="155">
                  <c:v>1.5461493016016481</c:v>
                </c:pt>
                <c:pt idx="156">
                  <c:v>1.586837441117481</c:v>
                </c:pt>
                <c:pt idx="157">
                  <c:v>1.5597120147735923</c:v>
                </c:pt>
                <c:pt idx="158">
                  <c:v>1.5732747279455366</c:v>
                </c:pt>
                <c:pt idx="159">
                  <c:v>1.5732747279455366</c:v>
                </c:pt>
                <c:pt idx="160">
                  <c:v>1.6004001542894253</c:v>
                </c:pt>
                <c:pt idx="161">
                  <c:v>1.586837441117481</c:v>
                </c:pt>
                <c:pt idx="162">
                  <c:v>1.641088293805258</c:v>
                </c:pt>
                <c:pt idx="163">
                  <c:v>1.6139628674613693</c:v>
                </c:pt>
                <c:pt idx="164">
                  <c:v>1.654651006977202</c:v>
                </c:pt>
                <c:pt idx="165">
                  <c:v>1.6682137201491469</c:v>
                </c:pt>
                <c:pt idx="166">
                  <c:v>1.6817764333210907</c:v>
                </c:pt>
                <c:pt idx="167">
                  <c:v>1.6682137201491469</c:v>
                </c:pt>
                <c:pt idx="168">
                  <c:v>1.6682137201491469</c:v>
                </c:pt>
                <c:pt idx="169">
                  <c:v>1.6953391464930352</c:v>
                </c:pt>
                <c:pt idx="170">
                  <c:v>1.6953391464930352</c:v>
                </c:pt>
                <c:pt idx="171">
                  <c:v>1.7224645728369237</c:v>
                </c:pt>
                <c:pt idx="172">
                  <c:v>1.7360272860088681</c:v>
                </c:pt>
                <c:pt idx="173">
                  <c:v>1.7224645728369237</c:v>
                </c:pt>
                <c:pt idx="174">
                  <c:v>1.7360272860088681</c:v>
                </c:pt>
                <c:pt idx="175">
                  <c:v>1.7631527123527566</c:v>
                </c:pt>
                <c:pt idx="176">
                  <c:v>1.7767154255247009</c:v>
                </c:pt>
                <c:pt idx="177">
                  <c:v>1.7631527123527566</c:v>
                </c:pt>
                <c:pt idx="178">
                  <c:v>1.7902781386966451</c:v>
                </c:pt>
                <c:pt idx="179">
                  <c:v>1.7631527123527566</c:v>
                </c:pt>
                <c:pt idx="180">
                  <c:v>1.8174035650405336</c:v>
                </c:pt>
                <c:pt idx="181">
                  <c:v>1.7902781386966451</c:v>
                </c:pt>
                <c:pt idx="182">
                  <c:v>1.830966278212478</c:v>
                </c:pt>
                <c:pt idx="183">
                  <c:v>1.830966278212478</c:v>
                </c:pt>
                <c:pt idx="184">
                  <c:v>1.830966278212478</c:v>
                </c:pt>
                <c:pt idx="185">
                  <c:v>1.871654417728311</c:v>
                </c:pt>
                <c:pt idx="186">
                  <c:v>1.830966278212478</c:v>
                </c:pt>
                <c:pt idx="187">
                  <c:v>1.8852171309002552</c:v>
                </c:pt>
                <c:pt idx="188">
                  <c:v>1.871654417728311</c:v>
                </c:pt>
                <c:pt idx="189">
                  <c:v>1.9123425572441433</c:v>
                </c:pt>
                <c:pt idx="190">
                  <c:v>1.9123425572441433</c:v>
                </c:pt>
                <c:pt idx="191">
                  <c:v>1.9394679835880324</c:v>
                </c:pt>
                <c:pt idx="192">
                  <c:v>1.9259052704160879</c:v>
                </c:pt>
                <c:pt idx="193">
                  <c:v>1.9123425572441433</c:v>
                </c:pt>
                <c:pt idx="194">
                  <c:v>1.9665934099319209</c:v>
                </c:pt>
                <c:pt idx="195">
                  <c:v>1.9801561231038647</c:v>
                </c:pt>
                <c:pt idx="196">
                  <c:v>1.9937188362758094</c:v>
                </c:pt>
                <c:pt idx="197">
                  <c:v>1.9801561231038647</c:v>
                </c:pt>
                <c:pt idx="198">
                  <c:v>1.9665934099319209</c:v>
                </c:pt>
                <c:pt idx="199">
                  <c:v>1.9801561231038647</c:v>
                </c:pt>
                <c:pt idx="200">
                  <c:v>2.0072815494477538</c:v>
                </c:pt>
                <c:pt idx="201">
                  <c:v>2.0208442626196983</c:v>
                </c:pt>
                <c:pt idx="202">
                  <c:v>2.0072815494477538</c:v>
                </c:pt>
                <c:pt idx="203">
                  <c:v>2.0479696889635863</c:v>
                </c:pt>
                <c:pt idx="204">
                  <c:v>2.0344069757916423</c:v>
                </c:pt>
                <c:pt idx="205">
                  <c:v>2.0479696889635863</c:v>
                </c:pt>
                <c:pt idx="206">
                  <c:v>2.0886578284794193</c:v>
                </c:pt>
                <c:pt idx="207">
                  <c:v>2.1022205416513637</c:v>
                </c:pt>
                <c:pt idx="208">
                  <c:v>2.0750951153074757</c:v>
                </c:pt>
                <c:pt idx="209">
                  <c:v>2.0886578284794193</c:v>
                </c:pt>
                <c:pt idx="210">
                  <c:v>2.1022205416513637</c:v>
                </c:pt>
                <c:pt idx="211">
                  <c:v>2.1293459679952522</c:v>
                </c:pt>
                <c:pt idx="212">
                  <c:v>2.1564713943391411</c:v>
                </c:pt>
                <c:pt idx="213">
                  <c:v>2.1429086811671967</c:v>
                </c:pt>
                <c:pt idx="214">
                  <c:v>2.1293459679952522</c:v>
                </c:pt>
                <c:pt idx="215">
                  <c:v>2.1564713943391411</c:v>
                </c:pt>
                <c:pt idx="216">
                  <c:v>2.1700341075110852</c:v>
                </c:pt>
                <c:pt idx="217">
                  <c:v>2.1971595338549732</c:v>
                </c:pt>
                <c:pt idx="218">
                  <c:v>2.1971595338549732</c:v>
                </c:pt>
                <c:pt idx="219">
                  <c:v>2.2242849601988626</c:v>
                </c:pt>
                <c:pt idx="220">
                  <c:v>2.2107222470269181</c:v>
                </c:pt>
                <c:pt idx="221">
                  <c:v>2.1971595338549732</c:v>
                </c:pt>
                <c:pt idx="222">
                  <c:v>2.2107222470269181</c:v>
                </c:pt>
                <c:pt idx="223">
                  <c:v>2.2514103865427502</c:v>
                </c:pt>
                <c:pt idx="224">
                  <c:v>2.2649730997146951</c:v>
                </c:pt>
                <c:pt idx="225">
                  <c:v>2.2514103865427502</c:v>
                </c:pt>
                <c:pt idx="226">
                  <c:v>2.2920985260585831</c:v>
                </c:pt>
                <c:pt idx="227">
                  <c:v>2.2785358128866395</c:v>
                </c:pt>
                <c:pt idx="228">
                  <c:v>2.2785358128866395</c:v>
                </c:pt>
                <c:pt idx="229">
                  <c:v>2.3056612392305285</c:v>
                </c:pt>
                <c:pt idx="230">
                  <c:v>2.319223952402472</c:v>
                </c:pt>
                <c:pt idx="231">
                  <c:v>2.3056612392305285</c:v>
                </c:pt>
                <c:pt idx="232">
                  <c:v>2.3327866655744165</c:v>
                </c:pt>
                <c:pt idx="233">
                  <c:v>2.3327866655744165</c:v>
                </c:pt>
                <c:pt idx="234">
                  <c:v>2.346349378746361</c:v>
                </c:pt>
                <c:pt idx="235">
                  <c:v>2.3870375182621935</c:v>
                </c:pt>
                <c:pt idx="236">
                  <c:v>2.346349378746361</c:v>
                </c:pt>
                <c:pt idx="237">
                  <c:v>2.4006002314341384</c:v>
                </c:pt>
                <c:pt idx="238">
                  <c:v>2.4006002314341384</c:v>
                </c:pt>
                <c:pt idx="239">
                  <c:v>2.4006002314341384</c:v>
                </c:pt>
                <c:pt idx="240">
                  <c:v>2.4277256577780264</c:v>
                </c:pt>
                <c:pt idx="241">
                  <c:v>2.4006002314341384</c:v>
                </c:pt>
                <c:pt idx="242">
                  <c:v>2.4412883709499704</c:v>
                </c:pt>
                <c:pt idx="243">
                  <c:v>2.4277256577780264</c:v>
                </c:pt>
                <c:pt idx="244">
                  <c:v>2.4277256577780264</c:v>
                </c:pt>
                <c:pt idx="245">
                  <c:v>2.4684137972938593</c:v>
                </c:pt>
                <c:pt idx="246">
                  <c:v>2.4548510841219149</c:v>
                </c:pt>
                <c:pt idx="247">
                  <c:v>2.4548510841219149</c:v>
                </c:pt>
                <c:pt idx="248">
                  <c:v>2.4684137972938593</c:v>
                </c:pt>
                <c:pt idx="249">
                  <c:v>2.5091019368096918</c:v>
                </c:pt>
                <c:pt idx="250">
                  <c:v>2.5091019368096918</c:v>
                </c:pt>
                <c:pt idx="251">
                  <c:v>2.5226646499816359</c:v>
                </c:pt>
                <c:pt idx="252">
                  <c:v>2.5226646499816359</c:v>
                </c:pt>
                <c:pt idx="253">
                  <c:v>2.5226646499816359</c:v>
                </c:pt>
                <c:pt idx="254">
                  <c:v>2.5362273631535808</c:v>
                </c:pt>
                <c:pt idx="255">
                  <c:v>2.5633527894974693</c:v>
                </c:pt>
                <c:pt idx="256">
                  <c:v>2.5633527894974693</c:v>
                </c:pt>
                <c:pt idx="257">
                  <c:v>2.5769155026694133</c:v>
                </c:pt>
                <c:pt idx="258">
                  <c:v>2.5633527894974693</c:v>
                </c:pt>
                <c:pt idx="259">
                  <c:v>2.5904782158413573</c:v>
                </c:pt>
                <c:pt idx="260">
                  <c:v>2.6311663553571907</c:v>
                </c:pt>
                <c:pt idx="261">
                  <c:v>2.5904782158413573</c:v>
                </c:pt>
                <c:pt idx="262">
                  <c:v>2.6040409290133022</c:v>
                </c:pt>
                <c:pt idx="263">
                  <c:v>2.6311663553571907</c:v>
                </c:pt>
                <c:pt idx="264">
                  <c:v>2.6447290685291351</c:v>
                </c:pt>
                <c:pt idx="26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D3-4C49-8A11-D58012C41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5.1.48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'plaster 5.1_48'!$H$9:$H$335</c:f>
              <c:numCache>
                <c:formatCode>General</c:formatCode>
                <c:ptCount val="327"/>
                <c:pt idx="0">
                  <c:v>0</c:v>
                </c:pt>
                <c:pt idx="1">
                  <c:v>9.2520000000000073E-6</c:v>
                </c:pt>
                <c:pt idx="2">
                  <c:v>7.0931999999999883E-6</c:v>
                </c:pt>
                <c:pt idx="3">
                  <c:v>6.4763999999999707E-6</c:v>
                </c:pt>
                <c:pt idx="4">
                  <c:v>6.4763999999999707E-6</c:v>
                </c:pt>
                <c:pt idx="5">
                  <c:v>6.7848000000000227E-6</c:v>
                </c:pt>
                <c:pt idx="6">
                  <c:v>9.2520000000000073E-6</c:v>
                </c:pt>
                <c:pt idx="7">
                  <c:v>1.3878000000000012E-5</c:v>
                </c:pt>
                <c:pt idx="8">
                  <c:v>1.6962000000000015E-5</c:v>
                </c:pt>
                <c:pt idx="9">
                  <c:v>2.0662800000000035E-5</c:v>
                </c:pt>
                <c:pt idx="10">
                  <c:v>2.3130000000000021E-5</c:v>
                </c:pt>
                <c:pt idx="11">
                  <c:v>2.5288800000000038E-5</c:v>
                </c:pt>
                <c:pt idx="12">
                  <c:v>2.7756000000000024E-5</c:v>
                </c:pt>
                <c:pt idx="13">
                  <c:v>3.0840000000000023E-5</c:v>
                </c:pt>
                <c:pt idx="14">
                  <c:v>3.2690399999999995E-5</c:v>
                </c:pt>
                <c:pt idx="15">
                  <c:v>3.5466000000000029E-5</c:v>
                </c:pt>
                <c:pt idx="16">
                  <c:v>3.8550000000000036E-5</c:v>
                </c:pt>
                <c:pt idx="17">
                  <c:v>4.0708799999999965E-5</c:v>
                </c:pt>
                <c:pt idx="18">
                  <c:v>4.3176000000000035E-5</c:v>
                </c:pt>
                <c:pt idx="19">
                  <c:v>4.5951599999999989E-5</c:v>
                </c:pt>
                <c:pt idx="20">
                  <c:v>4.9035599999999988E-5</c:v>
                </c:pt>
                <c:pt idx="21">
                  <c:v>5.0886000000000041E-5</c:v>
                </c:pt>
                <c:pt idx="22">
                  <c:v>5.3661600000000001E-5</c:v>
                </c:pt>
                <c:pt idx="23">
                  <c:v>5.6745599999999994E-5</c:v>
                </c:pt>
                <c:pt idx="24">
                  <c:v>5.9212799999999976E-5</c:v>
                </c:pt>
                <c:pt idx="25">
                  <c:v>6.1063200000000022E-5</c:v>
                </c:pt>
                <c:pt idx="26">
                  <c:v>6.3838799999999982E-5</c:v>
                </c:pt>
                <c:pt idx="27">
                  <c:v>6.6614400000000024E-5</c:v>
                </c:pt>
                <c:pt idx="28">
                  <c:v>6.8773200000000028E-5</c:v>
                </c:pt>
                <c:pt idx="29">
                  <c:v>7.124040000000003E-5</c:v>
                </c:pt>
                <c:pt idx="30">
                  <c:v>7.4632799999999988E-5</c:v>
                </c:pt>
                <c:pt idx="31">
                  <c:v>7.7099999999999977E-5</c:v>
                </c:pt>
                <c:pt idx="32">
                  <c:v>7.8950400000000036E-5</c:v>
                </c:pt>
                <c:pt idx="33">
                  <c:v>8.1725999999999983E-5</c:v>
                </c:pt>
                <c:pt idx="34">
                  <c:v>8.5118400000000035E-5</c:v>
                </c:pt>
                <c:pt idx="35">
                  <c:v>8.7277199999999971E-5</c:v>
                </c:pt>
                <c:pt idx="36">
                  <c:v>8.9435999999999989E-5</c:v>
                </c:pt>
                <c:pt idx="37">
                  <c:v>9.2519999999999988E-5</c:v>
                </c:pt>
                <c:pt idx="38">
                  <c:v>9.4987199999999977E-5</c:v>
                </c:pt>
                <c:pt idx="39">
                  <c:v>9.7145999999999995E-5</c:v>
                </c:pt>
                <c:pt idx="40">
                  <c:v>9.9613199999999983E-5</c:v>
                </c:pt>
                <c:pt idx="41">
                  <c:v>1.0269719999999998E-4</c:v>
                </c:pt>
                <c:pt idx="42">
                  <c:v>1.0516439999999996E-4</c:v>
                </c:pt>
                <c:pt idx="43">
                  <c:v>1.073232E-4</c:v>
                </c:pt>
                <c:pt idx="44">
                  <c:v>1.1009880000000003E-4</c:v>
                </c:pt>
                <c:pt idx="45">
                  <c:v>1.1318280000000003E-4</c:v>
                </c:pt>
                <c:pt idx="46">
                  <c:v>1.1503319999999999E-4</c:v>
                </c:pt>
                <c:pt idx="47">
                  <c:v>1.1750039999999997E-4</c:v>
                </c:pt>
                <c:pt idx="48">
                  <c:v>1.2089280000000002E-4</c:v>
                </c:pt>
                <c:pt idx="49">
                  <c:v>1.2336000000000004E-4</c:v>
                </c:pt>
                <c:pt idx="50">
                  <c:v>1.2551880000000003E-4</c:v>
                </c:pt>
                <c:pt idx="51">
                  <c:v>1.2860279999999996E-4</c:v>
                </c:pt>
                <c:pt idx="52">
                  <c:v>1.3107000000000003E-4</c:v>
                </c:pt>
                <c:pt idx="53">
                  <c:v>1.3322879999999994E-4</c:v>
                </c:pt>
                <c:pt idx="54">
                  <c:v>1.3569600000000001E-4</c:v>
                </c:pt>
                <c:pt idx="55">
                  <c:v>1.3878000000000002E-4</c:v>
                </c:pt>
                <c:pt idx="56">
                  <c:v>1.4124720000000001E-4</c:v>
                </c:pt>
                <c:pt idx="57">
                  <c:v>1.4340600000000003E-4</c:v>
                </c:pt>
                <c:pt idx="58">
                  <c:v>1.4649000000000004E-4</c:v>
                </c:pt>
                <c:pt idx="59">
                  <c:v>1.4926559999999998E-4</c:v>
                </c:pt>
                <c:pt idx="60">
                  <c:v>1.5111599999999997E-4</c:v>
                </c:pt>
                <c:pt idx="61">
                  <c:v>1.5358320000000004E-4</c:v>
                </c:pt>
                <c:pt idx="62">
                  <c:v>1.5635879999999997E-4</c:v>
                </c:pt>
                <c:pt idx="63">
                  <c:v>1.5913440000000001E-4</c:v>
                </c:pt>
                <c:pt idx="64">
                  <c:v>1.616016E-4</c:v>
                </c:pt>
                <c:pt idx="65">
                  <c:v>1.6437720000000002E-4</c:v>
                </c:pt>
                <c:pt idx="66">
                  <c:v>1.6746119999999995E-4</c:v>
                </c:pt>
                <c:pt idx="67">
                  <c:v>1.6961999999999997E-4</c:v>
                </c:pt>
                <c:pt idx="68">
                  <c:v>1.7177879999999998E-4</c:v>
                </c:pt>
                <c:pt idx="69">
                  <c:v>1.7455440000000002E-4</c:v>
                </c:pt>
                <c:pt idx="70">
                  <c:v>1.7732999999999996E-4</c:v>
                </c:pt>
                <c:pt idx="71">
                  <c:v>1.794888E-4</c:v>
                </c:pt>
                <c:pt idx="72">
                  <c:v>1.8195599999999999E-4</c:v>
                </c:pt>
                <c:pt idx="73">
                  <c:v>1.8503999999999998E-4</c:v>
                </c:pt>
                <c:pt idx="74">
                  <c:v>1.8750719999999997E-4</c:v>
                </c:pt>
                <c:pt idx="75">
                  <c:v>1.8966599999999998E-4</c:v>
                </c:pt>
                <c:pt idx="76">
                  <c:v>1.9213319999999997E-4</c:v>
                </c:pt>
                <c:pt idx="77">
                  <c:v>1.9552560000000004E-4</c:v>
                </c:pt>
                <c:pt idx="78">
                  <c:v>1.9768439999999997E-4</c:v>
                </c:pt>
                <c:pt idx="79">
                  <c:v>1.9984319999999996E-4</c:v>
                </c:pt>
                <c:pt idx="80">
                  <c:v>2.0323560000000006E-4</c:v>
                </c:pt>
                <c:pt idx="81">
                  <c:v>2.0570280000000002E-4</c:v>
                </c:pt>
                <c:pt idx="82">
                  <c:v>2.0755319999999998E-4</c:v>
                </c:pt>
                <c:pt idx="83">
                  <c:v>2.103288E-4</c:v>
                </c:pt>
                <c:pt idx="84">
                  <c:v>2.1310439999999996E-4</c:v>
                </c:pt>
                <c:pt idx="85">
                  <c:v>2.1557159999999995E-4</c:v>
                </c:pt>
                <c:pt idx="86">
                  <c:v>2.1773039999999999E-4</c:v>
                </c:pt>
                <c:pt idx="87">
                  <c:v>2.2112280000000003E-4</c:v>
                </c:pt>
                <c:pt idx="88">
                  <c:v>2.2358999999999999E-4</c:v>
                </c:pt>
                <c:pt idx="89">
                  <c:v>2.2574879999999996E-4</c:v>
                </c:pt>
                <c:pt idx="90">
                  <c:v>2.2790759999999995E-4</c:v>
                </c:pt>
                <c:pt idx="91">
                  <c:v>2.3130000000000001E-4</c:v>
                </c:pt>
                <c:pt idx="92">
                  <c:v>2.337672E-4</c:v>
                </c:pt>
                <c:pt idx="93">
                  <c:v>2.3592600000000004E-4</c:v>
                </c:pt>
                <c:pt idx="94">
                  <c:v>2.3901000000000003E-4</c:v>
                </c:pt>
                <c:pt idx="95">
                  <c:v>2.4147720000000002E-4</c:v>
                </c:pt>
                <c:pt idx="96">
                  <c:v>2.4363600000000001E-4</c:v>
                </c:pt>
                <c:pt idx="97">
                  <c:v>2.4610320000000003E-4</c:v>
                </c:pt>
                <c:pt idx="98">
                  <c:v>2.4918720000000001E-4</c:v>
                </c:pt>
                <c:pt idx="99">
                  <c:v>2.516544E-4</c:v>
                </c:pt>
                <c:pt idx="100">
                  <c:v>2.5381319999999999E-4</c:v>
                </c:pt>
                <c:pt idx="101">
                  <c:v>2.5658879999999998E-4</c:v>
                </c:pt>
                <c:pt idx="102">
                  <c:v>2.5967279999999996E-4</c:v>
                </c:pt>
                <c:pt idx="103">
                  <c:v>2.6152320000000006E-4</c:v>
                </c:pt>
                <c:pt idx="104">
                  <c:v>2.639904E-4</c:v>
                </c:pt>
                <c:pt idx="105">
                  <c:v>2.6707439999999999E-4</c:v>
                </c:pt>
                <c:pt idx="106">
                  <c:v>2.6984999999999992E-4</c:v>
                </c:pt>
                <c:pt idx="107">
                  <c:v>2.7200880000000002E-4</c:v>
                </c:pt>
                <c:pt idx="108">
                  <c:v>2.747844E-4</c:v>
                </c:pt>
                <c:pt idx="109">
                  <c:v>2.7786839999999999E-4</c:v>
                </c:pt>
                <c:pt idx="110">
                  <c:v>2.8002719999999998E-4</c:v>
                </c:pt>
                <c:pt idx="111">
                  <c:v>2.8218599999999997E-4</c:v>
                </c:pt>
                <c:pt idx="112">
                  <c:v>2.8496159999999996E-4</c:v>
                </c:pt>
                <c:pt idx="113">
                  <c:v>2.877372E-4</c:v>
                </c:pt>
                <c:pt idx="114">
                  <c:v>2.8989600000000004E-4</c:v>
                </c:pt>
                <c:pt idx="115">
                  <c:v>2.9236319999999998E-4</c:v>
                </c:pt>
                <c:pt idx="116">
                  <c:v>2.9575560000000002E-4</c:v>
                </c:pt>
                <c:pt idx="117">
                  <c:v>2.9760599999999996E-4</c:v>
                </c:pt>
                <c:pt idx="118">
                  <c:v>2.997648E-4</c:v>
                </c:pt>
                <c:pt idx="119">
                  <c:v>3.0284880000000004E-4</c:v>
                </c:pt>
                <c:pt idx="120">
                  <c:v>3.0593280000000003E-4</c:v>
                </c:pt>
                <c:pt idx="121">
                  <c:v>3.0840000000000002E-4</c:v>
                </c:pt>
                <c:pt idx="122">
                  <c:v>3.108672E-4</c:v>
                </c:pt>
                <c:pt idx="123">
                  <c:v>3.1395119999999999E-4</c:v>
                </c:pt>
                <c:pt idx="124">
                  <c:v>3.1610999999999998E-4</c:v>
                </c:pt>
                <c:pt idx="125">
                  <c:v>3.1826880000000002E-4</c:v>
                </c:pt>
                <c:pt idx="126">
                  <c:v>3.2073600000000007E-4</c:v>
                </c:pt>
                <c:pt idx="127">
                  <c:v>3.2382000000000005E-4</c:v>
                </c:pt>
                <c:pt idx="128">
                  <c:v>3.2597879999999988E-4</c:v>
                </c:pt>
                <c:pt idx="129">
                  <c:v>3.2844599999999998E-4</c:v>
                </c:pt>
                <c:pt idx="130">
                  <c:v>3.3183839999999996E-4</c:v>
                </c:pt>
                <c:pt idx="131">
                  <c:v>3.3399720000000001E-4</c:v>
                </c:pt>
                <c:pt idx="132">
                  <c:v>3.3615600000000005E-4</c:v>
                </c:pt>
                <c:pt idx="133">
                  <c:v>3.3862319999999999E-4</c:v>
                </c:pt>
                <c:pt idx="134">
                  <c:v>3.4201559999999997E-4</c:v>
                </c:pt>
                <c:pt idx="135">
                  <c:v>3.4417439999999996E-4</c:v>
                </c:pt>
                <c:pt idx="136">
                  <c:v>3.4633320000000001E-4</c:v>
                </c:pt>
                <c:pt idx="137">
                  <c:v>3.4941720000000005E-4</c:v>
                </c:pt>
                <c:pt idx="138">
                  <c:v>3.5219280000000003E-4</c:v>
                </c:pt>
                <c:pt idx="139">
                  <c:v>3.5435159999999997E-4</c:v>
                </c:pt>
                <c:pt idx="140">
                  <c:v>3.5681880000000007E-4</c:v>
                </c:pt>
                <c:pt idx="141">
                  <c:v>3.5990280000000005E-4</c:v>
                </c:pt>
                <c:pt idx="142">
                  <c:v>3.6236999999999993E-4</c:v>
                </c:pt>
                <c:pt idx="143">
                  <c:v>3.6452880000000009E-4</c:v>
                </c:pt>
                <c:pt idx="144">
                  <c:v>3.6761280000000007E-4</c:v>
                </c:pt>
                <c:pt idx="145">
                  <c:v>3.7007999999999995E-4</c:v>
                </c:pt>
                <c:pt idx="146">
                  <c:v>3.7193039999999994E-4</c:v>
                </c:pt>
                <c:pt idx="147">
                  <c:v>3.7439759999999999E-4</c:v>
                </c:pt>
                <c:pt idx="148">
                  <c:v>3.7778999999999997E-4</c:v>
                </c:pt>
                <c:pt idx="149">
                  <c:v>3.8025720000000007E-4</c:v>
                </c:pt>
                <c:pt idx="150">
                  <c:v>3.8241599999999995E-4</c:v>
                </c:pt>
                <c:pt idx="151">
                  <c:v>3.8549999999999994E-4</c:v>
                </c:pt>
                <c:pt idx="152">
                  <c:v>3.8827560000000003E-4</c:v>
                </c:pt>
                <c:pt idx="153">
                  <c:v>3.9012599999999997E-4</c:v>
                </c:pt>
                <c:pt idx="154">
                  <c:v>3.9259320000000007E-4</c:v>
                </c:pt>
                <c:pt idx="155">
                  <c:v>3.9567720000000005E-4</c:v>
                </c:pt>
                <c:pt idx="156">
                  <c:v>3.9814439999999993E-4</c:v>
                </c:pt>
                <c:pt idx="157">
                  <c:v>4.0030320000000003E-4</c:v>
                </c:pt>
                <c:pt idx="158">
                  <c:v>4.0307879999999991E-4</c:v>
                </c:pt>
                <c:pt idx="159">
                  <c:v>4.0647120000000011E-4</c:v>
                </c:pt>
                <c:pt idx="160">
                  <c:v>4.083216E-4</c:v>
                </c:pt>
                <c:pt idx="161">
                  <c:v>4.1048039999999999E-4</c:v>
                </c:pt>
                <c:pt idx="162">
                  <c:v>4.1356439999999992E-4</c:v>
                </c:pt>
                <c:pt idx="163">
                  <c:v>4.1634000000000002E-4</c:v>
                </c:pt>
                <c:pt idx="164">
                  <c:v>4.1849879999999995E-4</c:v>
                </c:pt>
                <c:pt idx="165">
                  <c:v>4.2127439999999999E-4</c:v>
                </c:pt>
                <c:pt idx="166">
                  <c:v>4.2404999999999998E-4</c:v>
                </c:pt>
                <c:pt idx="167">
                  <c:v>4.2620879999999992E-4</c:v>
                </c:pt>
                <c:pt idx="168">
                  <c:v>4.2867600000000001E-4</c:v>
                </c:pt>
                <c:pt idx="169">
                  <c:v>4.314516E-4</c:v>
                </c:pt>
                <c:pt idx="170">
                  <c:v>4.3422719999999993E-4</c:v>
                </c:pt>
                <c:pt idx="171">
                  <c:v>4.3638599999999998E-4</c:v>
                </c:pt>
                <c:pt idx="172">
                  <c:v>4.3885319999999986E-4</c:v>
                </c:pt>
                <c:pt idx="173">
                  <c:v>4.4255400000000001E-4</c:v>
                </c:pt>
                <c:pt idx="174">
                  <c:v>4.444044E-4</c:v>
                </c:pt>
                <c:pt idx="175">
                  <c:v>4.4656319999999993E-4</c:v>
                </c:pt>
                <c:pt idx="176">
                  <c:v>4.4933879999999997E-4</c:v>
                </c:pt>
                <c:pt idx="177">
                  <c:v>4.5242280000000001E-4</c:v>
                </c:pt>
                <c:pt idx="178">
                  <c:v>4.5458159999999984E-4</c:v>
                </c:pt>
                <c:pt idx="179">
                  <c:v>4.5704879999999999E-4</c:v>
                </c:pt>
                <c:pt idx="180">
                  <c:v>4.6013279999999998E-4</c:v>
                </c:pt>
                <c:pt idx="181">
                  <c:v>4.6260000000000002E-4</c:v>
                </c:pt>
                <c:pt idx="182">
                  <c:v>4.6475879999999996E-4</c:v>
                </c:pt>
                <c:pt idx="183">
                  <c:v>4.675344E-4</c:v>
                </c:pt>
                <c:pt idx="184">
                  <c:v>4.7030999999999999E-4</c:v>
                </c:pt>
                <c:pt idx="185">
                  <c:v>4.7246879999999998E-4</c:v>
                </c:pt>
                <c:pt idx="186">
                  <c:v>4.7493600000000002E-4</c:v>
                </c:pt>
                <c:pt idx="187">
                  <c:v>4.7802000000000006E-4</c:v>
                </c:pt>
                <c:pt idx="188">
                  <c:v>4.8048719999999994E-4</c:v>
                </c:pt>
                <c:pt idx="189">
                  <c:v>4.8264600000000009E-4</c:v>
                </c:pt>
                <c:pt idx="190">
                  <c:v>4.8511319999999998E-4</c:v>
                </c:pt>
                <c:pt idx="191">
                  <c:v>4.8850559999999996E-4</c:v>
                </c:pt>
                <c:pt idx="192">
                  <c:v>4.9066439999999995E-4</c:v>
                </c:pt>
                <c:pt idx="193">
                  <c:v>4.9282319999999994E-4</c:v>
                </c:pt>
                <c:pt idx="194">
                  <c:v>4.9590720000000003E-4</c:v>
                </c:pt>
                <c:pt idx="195">
                  <c:v>4.9868280000000002E-4</c:v>
                </c:pt>
                <c:pt idx="196">
                  <c:v>5.008415999999999E-4</c:v>
                </c:pt>
                <c:pt idx="197">
                  <c:v>5.033088E-4</c:v>
                </c:pt>
                <c:pt idx="198">
                  <c:v>5.0639279999999999E-4</c:v>
                </c:pt>
                <c:pt idx="199">
                  <c:v>5.0855159999999998E-4</c:v>
                </c:pt>
                <c:pt idx="200">
                  <c:v>5.1071040000000008E-4</c:v>
                </c:pt>
                <c:pt idx="201">
                  <c:v>5.1410279999999995E-4</c:v>
                </c:pt>
                <c:pt idx="202">
                  <c:v>5.1656999999999994E-4</c:v>
                </c:pt>
                <c:pt idx="203">
                  <c:v>5.1872880000000004E-4</c:v>
                </c:pt>
                <c:pt idx="204">
                  <c:v>5.2088759999999992E-4</c:v>
                </c:pt>
                <c:pt idx="205">
                  <c:v>5.2428000000000002E-4</c:v>
                </c:pt>
                <c:pt idx="206">
                  <c:v>5.2705559999999989E-4</c:v>
                </c:pt>
                <c:pt idx="207">
                  <c:v>5.2890599999999989E-4</c:v>
                </c:pt>
                <c:pt idx="208">
                  <c:v>5.3198999999999998E-4</c:v>
                </c:pt>
                <c:pt idx="209">
                  <c:v>5.3445720000000008E-4</c:v>
                </c:pt>
                <c:pt idx="210">
                  <c:v>5.3661599999999996E-4</c:v>
                </c:pt>
                <c:pt idx="211">
                  <c:v>5.3908319999999995E-4</c:v>
                </c:pt>
                <c:pt idx="212">
                  <c:v>5.4185880000000004E-4</c:v>
                </c:pt>
                <c:pt idx="213">
                  <c:v>5.4463439999999992E-4</c:v>
                </c:pt>
                <c:pt idx="214">
                  <c:v>5.4679320000000002E-4</c:v>
                </c:pt>
                <c:pt idx="215">
                  <c:v>5.4987720000000001E-4</c:v>
                </c:pt>
                <c:pt idx="216">
                  <c:v>5.5296119999999999E-4</c:v>
                </c:pt>
                <c:pt idx="217">
                  <c:v>5.5481159999999999E-4</c:v>
                </c:pt>
                <c:pt idx="218">
                  <c:v>5.5697039999999987E-4</c:v>
                </c:pt>
                <c:pt idx="219">
                  <c:v>5.5974599999999996E-4</c:v>
                </c:pt>
                <c:pt idx="220">
                  <c:v>5.6313839999999984E-4</c:v>
                </c:pt>
                <c:pt idx="221">
                  <c:v>5.6498879999999983E-4</c:v>
                </c:pt>
                <c:pt idx="222">
                  <c:v>5.6745600000000004E-4</c:v>
                </c:pt>
                <c:pt idx="223">
                  <c:v>5.7053999999999991E-4</c:v>
                </c:pt>
                <c:pt idx="224">
                  <c:v>5.7300720000000012E-4</c:v>
                </c:pt>
                <c:pt idx="225">
                  <c:v>5.7516599999999989E-4</c:v>
                </c:pt>
                <c:pt idx="226">
                  <c:v>5.7794159999999999E-4</c:v>
                </c:pt>
                <c:pt idx="227">
                  <c:v>5.8071720000000009E-4</c:v>
                </c:pt>
                <c:pt idx="228">
                  <c:v>5.8287599999999986E-4</c:v>
                </c:pt>
                <c:pt idx="229">
                  <c:v>5.8534320000000006E-4</c:v>
                </c:pt>
                <c:pt idx="230">
                  <c:v>5.8873559999999994E-4</c:v>
                </c:pt>
                <c:pt idx="231">
                  <c:v>5.9120279999999993E-4</c:v>
                </c:pt>
                <c:pt idx="232">
                  <c:v>5.9305320000000003E-4</c:v>
                </c:pt>
                <c:pt idx="233">
                  <c:v>5.9582879999999991E-4</c:v>
                </c:pt>
                <c:pt idx="234">
                  <c:v>5.989128E-4</c:v>
                </c:pt>
                <c:pt idx="235">
                  <c:v>6.0137999999999988E-4</c:v>
                </c:pt>
                <c:pt idx="236">
                  <c:v>6.0353879999999998E-4</c:v>
                </c:pt>
                <c:pt idx="237">
                  <c:v>6.0693119999999997E-4</c:v>
                </c:pt>
                <c:pt idx="238">
                  <c:v>6.0908999999999996E-4</c:v>
                </c:pt>
                <c:pt idx="239">
                  <c:v>6.1124879999999995E-4</c:v>
                </c:pt>
                <c:pt idx="240">
                  <c:v>6.1371599999999994E-4</c:v>
                </c:pt>
                <c:pt idx="241">
                  <c:v>6.1649160000000003E-4</c:v>
                </c:pt>
                <c:pt idx="242">
                  <c:v>6.1865039999999991E-4</c:v>
                </c:pt>
                <c:pt idx="243">
                  <c:v>6.2111760000000001E-4</c:v>
                </c:pt>
                <c:pt idx="244">
                  <c:v>6.2451E-4</c:v>
                </c:pt>
                <c:pt idx="245">
                  <c:v>6.2728559999999998E-4</c:v>
                </c:pt>
                <c:pt idx="246">
                  <c:v>6.2913600000000008E-4</c:v>
                </c:pt>
                <c:pt idx="247">
                  <c:v>6.3160319999999986E-4</c:v>
                </c:pt>
                <c:pt idx="248">
                  <c:v>6.3499560000000006E-4</c:v>
                </c:pt>
                <c:pt idx="249">
                  <c:v>6.3746279999999994E-4</c:v>
                </c:pt>
                <c:pt idx="250">
                  <c:v>6.3931319999999982E-4</c:v>
                </c:pt>
                <c:pt idx="251">
                  <c:v>6.4239720000000002E-4</c:v>
                </c:pt>
                <c:pt idx="252">
                  <c:v>6.451727999999999E-4</c:v>
                </c:pt>
                <c:pt idx="253">
                  <c:v>6.4733159999999989E-4</c:v>
                </c:pt>
                <c:pt idx="254">
                  <c:v>6.4979879999999999E-4</c:v>
                </c:pt>
                <c:pt idx="255">
                  <c:v>6.5257439999999998E-4</c:v>
                </c:pt>
                <c:pt idx="256">
                  <c:v>6.5504159999999997E-4</c:v>
                </c:pt>
                <c:pt idx="257">
                  <c:v>6.5750879999999995E-4</c:v>
                </c:pt>
                <c:pt idx="258">
                  <c:v>6.6028440000000005E-4</c:v>
                </c:pt>
                <c:pt idx="259">
                  <c:v>6.6336839999999993E-4</c:v>
                </c:pt>
                <c:pt idx="260">
                  <c:v>6.6521880000000003E-4</c:v>
                </c:pt>
                <c:pt idx="261">
                  <c:v>6.6768600000000002E-4</c:v>
                </c:pt>
                <c:pt idx="262">
                  <c:v>6.704615999999999E-4</c:v>
                </c:pt>
                <c:pt idx="263">
                  <c:v>6.7323719999999999E-4</c:v>
                </c:pt>
                <c:pt idx="264">
                  <c:v>6.7539599999999998E-4</c:v>
                </c:pt>
                <c:pt idx="265">
                  <c:v>6.7817159999999997E-4</c:v>
                </c:pt>
                <c:pt idx="266">
                  <c:v>6.8125559999999985E-4</c:v>
                </c:pt>
                <c:pt idx="267">
                  <c:v>6.8341440000000005E-4</c:v>
                </c:pt>
                <c:pt idx="268">
                  <c:v>6.8557319999999994E-4</c:v>
                </c:pt>
                <c:pt idx="269">
                  <c:v>6.8834879999999992E-4</c:v>
                </c:pt>
                <c:pt idx="270">
                  <c:v>6.9112440000000013E-4</c:v>
                </c:pt>
                <c:pt idx="271">
                  <c:v>6.932831999999999E-4</c:v>
                </c:pt>
                <c:pt idx="272">
                  <c:v>6.960588E-4</c:v>
                </c:pt>
                <c:pt idx="273">
                  <c:v>6.9945119999999998E-4</c:v>
                </c:pt>
                <c:pt idx="274">
                  <c:v>7.0130159999999987E-4</c:v>
                </c:pt>
                <c:pt idx="275">
                  <c:v>7.0346040000000007E-4</c:v>
                </c:pt>
                <c:pt idx="276">
                  <c:v>7.0623599999999995E-4</c:v>
                </c:pt>
                <c:pt idx="277">
                  <c:v>7.0962840000000004E-4</c:v>
                </c:pt>
                <c:pt idx="278">
                  <c:v>7.1147880000000004E-4</c:v>
                </c:pt>
                <c:pt idx="279">
                  <c:v>7.1394599999999992E-4</c:v>
                </c:pt>
                <c:pt idx="280">
                  <c:v>7.1764680000000001E-4</c:v>
                </c:pt>
                <c:pt idx="281">
                  <c:v>7.1949719999999989E-4</c:v>
                </c:pt>
                <c:pt idx="282">
                  <c:v>7.2165599999999999E-4</c:v>
                </c:pt>
                <c:pt idx="283">
                  <c:v>7.2412319999999998E-4</c:v>
                </c:pt>
                <c:pt idx="284">
                  <c:v>7.2720719999999997E-4</c:v>
                </c:pt>
                <c:pt idx="285">
                  <c:v>7.2936599999999996E-4</c:v>
                </c:pt>
                <c:pt idx="286">
                  <c:v>7.3183319999999994E-4</c:v>
                </c:pt>
                <c:pt idx="287">
                  <c:v>7.3491720000000004E-4</c:v>
                </c:pt>
                <c:pt idx="288">
                  <c:v>7.3769279999999992E-4</c:v>
                </c:pt>
                <c:pt idx="289">
                  <c:v>7.3954319999999991E-4</c:v>
                </c:pt>
                <c:pt idx="290">
                  <c:v>7.420103999999999E-4</c:v>
                </c:pt>
                <c:pt idx="291">
                  <c:v>7.4571119999999999E-4</c:v>
                </c:pt>
                <c:pt idx="292">
                  <c:v>7.4786999999999998E-4</c:v>
                </c:pt>
                <c:pt idx="293">
                  <c:v>7.5002879999999997E-4</c:v>
                </c:pt>
                <c:pt idx="294">
                  <c:v>7.5311280000000006E-4</c:v>
                </c:pt>
                <c:pt idx="295">
                  <c:v>7.5557999999999995E-4</c:v>
                </c:pt>
                <c:pt idx="296">
                  <c:v>7.5773879999999983E-4</c:v>
                </c:pt>
                <c:pt idx="297">
                  <c:v>7.6020600000000003E-4</c:v>
                </c:pt>
                <c:pt idx="298">
                  <c:v>7.632899999999998E-4</c:v>
                </c:pt>
                <c:pt idx="299">
                  <c:v>7.654487999999999E-4</c:v>
                </c:pt>
                <c:pt idx="300">
                  <c:v>7.676076E-4</c:v>
                </c:pt>
                <c:pt idx="301">
                  <c:v>7.7099999999999988E-4</c:v>
                </c:pt>
                <c:pt idx="302">
                  <c:v>7.7377559999999997E-4</c:v>
                </c:pt>
                <c:pt idx="303">
                  <c:v>7.7562599999999996E-4</c:v>
                </c:pt>
                <c:pt idx="304">
                  <c:v>7.7809320000000006E-4</c:v>
                </c:pt>
                <c:pt idx="305">
                  <c:v>7.8117719999999994E-4</c:v>
                </c:pt>
                <c:pt idx="306">
                  <c:v>7.8395279999999993E-4</c:v>
                </c:pt>
                <c:pt idx="307">
                  <c:v>7.8580320000000003E-4</c:v>
                </c:pt>
                <c:pt idx="308">
                  <c:v>7.885787999999998E-4</c:v>
                </c:pt>
                <c:pt idx="309">
                  <c:v>7.9166279999999989E-4</c:v>
                </c:pt>
                <c:pt idx="310">
                  <c:v>7.9412999999999988E-4</c:v>
                </c:pt>
                <c:pt idx="311">
                  <c:v>7.9598039999999987E-4</c:v>
                </c:pt>
                <c:pt idx="312">
                  <c:v>7.9906439999999997E-4</c:v>
                </c:pt>
                <c:pt idx="313">
                  <c:v>8.0183999999999995E-4</c:v>
                </c:pt>
                <c:pt idx="314">
                  <c:v>8.0369039999999994E-4</c:v>
                </c:pt>
                <c:pt idx="315">
                  <c:v>8.0646600000000004E-4</c:v>
                </c:pt>
                <c:pt idx="316">
                  <c:v>8.0955000000000013E-4</c:v>
                </c:pt>
                <c:pt idx="317">
                  <c:v>8.1170879999999991E-4</c:v>
                </c:pt>
                <c:pt idx="318">
                  <c:v>8.1386760000000001E-4</c:v>
                </c:pt>
                <c:pt idx="319">
                  <c:v>8.1695159999999999E-4</c:v>
                </c:pt>
                <c:pt idx="320">
                  <c:v>8.2003560000000009E-4</c:v>
                </c:pt>
                <c:pt idx="321">
                  <c:v>8.2188600000000008E-4</c:v>
                </c:pt>
                <c:pt idx="322">
                  <c:v>8.2466159999999996E-4</c:v>
                </c:pt>
                <c:pt idx="323">
                  <c:v>8.2805400000000005E-4</c:v>
                </c:pt>
                <c:pt idx="324">
                  <c:v>8.3021279999999993E-4</c:v>
                </c:pt>
                <c:pt idx="325">
                  <c:v>8.3206319999999982E-4</c:v>
                </c:pt>
                <c:pt idx="326">
                  <c:v>8.3483880000000002E-4</c:v>
                </c:pt>
              </c:numCache>
            </c:numRef>
          </c:xVal>
          <c:yVal>
            <c:numRef>
              <c:f>'plaster 5.1_48'!$G$9:$G$335</c:f>
              <c:numCache>
                <c:formatCode>General</c:formatCode>
                <c:ptCount val="327"/>
                <c:pt idx="0">
                  <c:v>0</c:v>
                </c:pt>
                <c:pt idx="1">
                  <c:v>5.9110910897639465E-2</c:v>
                </c:pt>
                <c:pt idx="2">
                  <c:v>4.4333183173229582E-2</c:v>
                </c:pt>
                <c:pt idx="3">
                  <c:v>7.3888638622049335E-2</c:v>
                </c:pt>
                <c:pt idx="4">
                  <c:v>2.9555455448819715E-2</c:v>
                </c:pt>
                <c:pt idx="5">
                  <c:v>4.4333183173229582E-2</c:v>
                </c:pt>
                <c:pt idx="6">
                  <c:v>5.9110910897639465E-2</c:v>
                </c:pt>
                <c:pt idx="7">
                  <c:v>4.4333183173229582E-2</c:v>
                </c:pt>
                <c:pt idx="8">
                  <c:v>5.9110910897639465E-2</c:v>
                </c:pt>
                <c:pt idx="9">
                  <c:v>0.10344409407086903</c:v>
                </c:pt>
                <c:pt idx="10">
                  <c:v>8.8666366346459205E-2</c:v>
                </c:pt>
                <c:pt idx="11">
                  <c:v>0.10344409407086903</c:v>
                </c:pt>
                <c:pt idx="12">
                  <c:v>0.10344409407086903</c:v>
                </c:pt>
                <c:pt idx="13">
                  <c:v>0.10344409407086903</c:v>
                </c:pt>
                <c:pt idx="14">
                  <c:v>5.9110910897639465E-2</c:v>
                </c:pt>
                <c:pt idx="15">
                  <c:v>8.8666366346459205E-2</c:v>
                </c:pt>
                <c:pt idx="16">
                  <c:v>0.13299954951968879</c:v>
                </c:pt>
                <c:pt idx="17">
                  <c:v>0.14777727724409867</c:v>
                </c:pt>
                <c:pt idx="18">
                  <c:v>0.1625550049685085</c:v>
                </c:pt>
                <c:pt idx="19">
                  <c:v>0.14777727724409867</c:v>
                </c:pt>
                <c:pt idx="20">
                  <c:v>0.14777727724409867</c:v>
                </c:pt>
                <c:pt idx="21">
                  <c:v>0.17733273269291841</c:v>
                </c:pt>
                <c:pt idx="22">
                  <c:v>0.1625550049685085</c:v>
                </c:pt>
                <c:pt idx="23">
                  <c:v>0.1625550049685085</c:v>
                </c:pt>
                <c:pt idx="24">
                  <c:v>0.19211046041732824</c:v>
                </c:pt>
                <c:pt idx="25">
                  <c:v>0.20688818814173807</c:v>
                </c:pt>
                <c:pt idx="26">
                  <c:v>0.20688818814173807</c:v>
                </c:pt>
                <c:pt idx="27">
                  <c:v>0.20688818814173807</c:v>
                </c:pt>
                <c:pt idx="28">
                  <c:v>0.22166591586614803</c:v>
                </c:pt>
                <c:pt idx="29">
                  <c:v>0.23644364359055786</c:v>
                </c:pt>
                <c:pt idx="30">
                  <c:v>0.22166591586614803</c:v>
                </c:pt>
                <c:pt idx="31">
                  <c:v>0.22166591586614803</c:v>
                </c:pt>
                <c:pt idx="32">
                  <c:v>0.25122137131496775</c:v>
                </c:pt>
                <c:pt idx="33">
                  <c:v>0.25122137131496775</c:v>
                </c:pt>
                <c:pt idx="34">
                  <c:v>0.28077682676378746</c:v>
                </c:pt>
                <c:pt idx="35">
                  <c:v>0.29555455448819734</c:v>
                </c:pt>
                <c:pt idx="36">
                  <c:v>0.26599909903937757</c:v>
                </c:pt>
                <c:pt idx="37">
                  <c:v>0.28077682676378746</c:v>
                </c:pt>
                <c:pt idx="38">
                  <c:v>0.25122137131496775</c:v>
                </c:pt>
                <c:pt idx="39">
                  <c:v>0.29555455448819734</c:v>
                </c:pt>
                <c:pt idx="40">
                  <c:v>0.33988773766142694</c:v>
                </c:pt>
                <c:pt idx="41">
                  <c:v>0.31033228221260717</c:v>
                </c:pt>
                <c:pt idx="42">
                  <c:v>0.33988773766142694</c:v>
                </c:pt>
                <c:pt idx="43">
                  <c:v>0.35466546538583676</c:v>
                </c:pt>
                <c:pt idx="44">
                  <c:v>0.32511000993701705</c:v>
                </c:pt>
                <c:pt idx="45">
                  <c:v>0.35466546538583676</c:v>
                </c:pt>
                <c:pt idx="46">
                  <c:v>0.33988773766142694</c:v>
                </c:pt>
                <c:pt idx="47">
                  <c:v>0.35466546538583676</c:v>
                </c:pt>
                <c:pt idx="48">
                  <c:v>0.38422092083465648</c:v>
                </c:pt>
                <c:pt idx="49">
                  <c:v>0.3989986485590663</c:v>
                </c:pt>
                <c:pt idx="50">
                  <c:v>0.38422092083465648</c:v>
                </c:pt>
                <c:pt idx="51">
                  <c:v>0.3989986485590663</c:v>
                </c:pt>
                <c:pt idx="52">
                  <c:v>0.3989986485590663</c:v>
                </c:pt>
                <c:pt idx="53">
                  <c:v>0.41377637628347624</c:v>
                </c:pt>
                <c:pt idx="54">
                  <c:v>0.41377637628347624</c:v>
                </c:pt>
                <c:pt idx="55">
                  <c:v>0.3989986485590663</c:v>
                </c:pt>
                <c:pt idx="56">
                  <c:v>0.3989986485590663</c:v>
                </c:pt>
                <c:pt idx="57">
                  <c:v>0.42855410400788607</c:v>
                </c:pt>
                <c:pt idx="58">
                  <c:v>0.42855410400788607</c:v>
                </c:pt>
                <c:pt idx="59">
                  <c:v>0.44333183173229607</c:v>
                </c:pt>
                <c:pt idx="60">
                  <c:v>0.45810955945670584</c:v>
                </c:pt>
                <c:pt idx="61">
                  <c:v>0.47288728718111572</c:v>
                </c:pt>
                <c:pt idx="62">
                  <c:v>0.48766501490552555</c:v>
                </c:pt>
                <c:pt idx="63">
                  <c:v>0.50244274262993549</c:v>
                </c:pt>
                <c:pt idx="64">
                  <c:v>0.48766501490552555</c:v>
                </c:pt>
                <c:pt idx="65">
                  <c:v>0.48766501490552555</c:v>
                </c:pt>
                <c:pt idx="66">
                  <c:v>0.51722047035434515</c:v>
                </c:pt>
                <c:pt idx="67">
                  <c:v>0.51722047035434515</c:v>
                </c:pt>
                <c:pt idx="68">
                  <c:v>0.51722047035434515</c:v>
                </c:pt>
                <c:pt idx="69">
                  <c:v>0.53199819807875515</c:v>
                </c:pt>
                <c:pt idx="70">
                  <c:v>0.53199819807875515</c:v>
                </c:pt>
                <c:pt idx="71">
                  <c:v>0.5763313812519848</c:v>
                </c:pt>
                <c:pt idx="72">
                  <c:v>0.54677592580316503</c:v>
                </c:pt>
                <c:pt idx="73">
                  <c:v>0.59110910897639468</c:v>
                </c:pt>
                <c:pt idx="74">
                  <c:v>0.60588683670080468</c:v>
                </c:pt>
                <c:pt idx="75">
                  <c:v>0.56155365352757491</c:v>
                </c:pt>
                <c:pt idx="76">
                  <c:v>0.59110910897639468</c:v>
                </c:pt>
                <c:pt idx="77">
                  <c:v>0.62066456442521434</c:v>
                </c:pt>
                <c:pt idx="78">
                  <c:v>0.63544229214962422</c:v>
                </c:pt>
                <c:pt idx="79">
                  <c:v>0.60588683670080468</c:v>
                </c:pt>
                <c:pt idx="80">
                  <c:v>0.65022001987403411</c:v>
                </c:pt>
                <c:pt idx="81">
                  <c:v>0.63544229214962422</c:v>
                </c:pt>
                <c:pt idx="82">
                  <c:v>0.66499774759844388</c:v>
                </c:pt>
                <c:pt idx="83">
                  <c:v>0.63544229214962422</c:v>
                </c:pt>
                <c:pt idx="84">
                  <c:v>0.65022001987403411</c:v>
                </c:pt>
                <c:pt idx="85">
                  <c:v>0.66499774759844388</c:v>
                </c:pt>
                <c:pt idx="86">
                  <c:v>0.66499774759844388</c:v>
                </c:pt>
                <c:pt idx="87">
                  <c:v>0.67977547532285387</c:v>
                </c:pt>
                <c:pt idx="88">
                  <c:v>0.66499774759844388</c:v>
                </c:pt>
                <c:pt idx="89">
                  <c:v>0.70933093077167353</c:v>
                </c:pt>
                <c:pt idx="90">
                  <c:v>0.72410865849608341</c:v>
                </c:pt>
                <c:pt idx="91">
                  <c:v>0.7388863862204933</c:v>
                </c:pt>
                <c:pt idx="92">
                  <c:v>0.72410865849608341</c:v>
                </c:pt>
                <c:pt idx="93">
                  <c:v>0.70933093077167353</c:v>
                </c:pt>
                <c:pt idx="94">
                  <c:v>0.70933093077167353</c:v>
                </c:pt>
                <c:pt idx="95">
                  <c:v>0.72410865849608341</c:v>
                </c:pt>
                <c:pt idx="96">
                  <c:v>0.76844184166931295</c:v>
                </c:pt>
                <c:pt idx="97">
                  <c:v>0.76844184166931295</c:v>
                </c:pt>
                <c:pt idx="98">
                  <c:v>0.76844184166931295</c:v>
                </c:pt>
                <c:pt idx="99">
                  <c:v>0.76844184166931295</c:v>
                </c:pt>
                <c:pt idx="100">
                  <c:v>0.76844184166931295</c:v>
                </c:pt>
                <c:pt idx="101">
                  <c:v>0.79799729711813261</c:v>
                </c:pt>
                <c:pt idx="102">
                  <c:v>0.79799729711813261</c:v>
                </c:pt>
                <c:pt idx="103">
                  <c:v>0.84233048029136237</c:v>
                </c:pt>
                <c:pt idx="104">
                  <c:v>0.81277502484254271</c:v>
                </c:pt>
                <c:pt idx="105">
                  <c:v>0.84233048029136237</c:v>
                </c:pt>
                <c:pt idx="106">
                  <c:v>0.84233048029136237</c:v>
                </c:pt>
                <c:pt idx="107">
                  <c:v>0.81277502484254271</c:v>
                </c:pt>
                <c:pt idx="108">
                  <c:v>0.84233048029136237</c:v>
                </c:pt>
                <c:pt idx="109">
                  <c:v>0.88666366346459213</c:v>
                </c:pt>
                <c:pt idx="110">
                  <c:v>0.87188593574018214</c:v>
                </c:pt>
                <c:pt idx="111">
                  <c:v>0.87188593574018214</c:v>
                </c:pt>
                <c:pt idx="112">
                  <c:v>0.90144139118900179</c:v>
                </c:pt>
                <c:pt idx="113">
                  <c:v>0.87188593574018214</c:v>
                </c:pt>
                <c:pt idx="114">
                  <c:v>0.88666366346459213</c:v>
                </c:pt>
                <c:pt idx="115">
                  <c:v>0.91621911891341157</c:v>
                </c:pt>
                <c:pt idx="116">
                  <c:v>0.90144139118900179</c:v>
                </c:pt>
                <c:pt idx="117">
                  <c:v>0.90144139118900179</c:v>
                </c:pt>
                <c:pt idx="118">
                  <c:v>0.91621911891341157</c:v>
                </c:pt>
                <c:pt idx="119">
                  <c:v>0.93099684663782167</c:v>
                </c:pt>
                <c:pt idx="120">
                  <c:v>0.94577457436223156</c:v>
                </c:pt>
                <c:pt idx="121">
                  <c:v>0.96055230208664133</c:v>
                </c:pt>
                <c:pt idx="122">
                  <c:v>0.96055230208664133</c:v>
                </c:pt>
                <c:pt idx="123">
                  <c:v>0.9753300298110511</c:v>
                </c:pt>
                <c:pt idx="124">
                  <c:v>0.9753300298110511</c:v>
                </c:pt>
                <c:pt idx="125">
                  <c:v>0.9753300298110511</c:v>
                </c:pt>
                <c:pt idx="126">
                  <c:v>0.96055230208664133</c:v>
                </c:pt>
                <c:pt idx="127">
                  <c:v>0.99010775753546088</c:v>
                </c:pt>
                <c:pt idx="128">
                  <c:v>1.0048854852598708</c:v>
                </c:pt>
                <c:pt idx="129">
                  <c:v>1.0196632129842811</c:v>
                </c:pt>
                <c:pt idx="130">
                  <c:v>1.0048854852598708</c:v>
                </c:pt>
                <c:pt idx="131">
                  <c:v>1.0344409407086905</c:v>
                </c:pt>
                <c:pt idx="132">
                  <c:v>1.0344409407086905</c:v>
                </c:pt>
                <c:pt idx="133">
                  <c:v>1.0048854852598708</c:v>
                </c:pt>
                <c:pt idx="134">
                  <c:v>1.0639963961575103</c:v>
                </c:pt>
                <c:pt idx="135">
                  <c:v>1.0344409407086905</c:v>
                </c:pt>
                <c:pt idx="136">
                  <c:v>1.0639963961575103</c:v>
                </c:pt>
                <c:pt idx="137">
                  <c:v>1.1378850347795597</c:v>
                </c:pt>
                <c:pt idx="138">
                  <c:v>1.0935518516063298</c:v>
                </c:pt>
                <c:pt idx="139">
                  <c:v>1.1231073070551501</c:v>
                </c:pt>
                <c:pt idx="140">
                  <c:v>1.1083295793307402</c:v>
                </c:pt>
                <c:pt idx="141">
                  <c:v>1.0787741238819202</c:v>
                </c:pt>
                <c:pt idx="142">
                  <c:v>1.1083295793307402</c:v>
                </c:pt>
                <c:pt idx="143">
                  <c:v>1.1378850347795597</c:v>
                </c:pt>
                <c:pt idx="144">
                  <c:v>1.1378850347795597</c:v>
                </c:pt>
                <c:pt idx="145">
                  <c:v>1.1378850347795597</c:v>
                </c:pt>
                <c:pt idx="146">
                  <c:v>1.1378850347795597</c:v>
                </c:pt>
                <c:pt idx="147">
                  <c:v>1.1822182179527894</c:v>
                </c:pt>
                <c:pt idx="148">
                  <c:v>1.1822182179527894</c:v>
                </c:pt>
                <c:pt idx="149">
                  <c:v>1.1674404902283795</c:v>
                </c:pt>
                <c:pt idx="150">
                  <c:v>1.196995945677199</c:v>
                </c:pt>
                <c:pt idx="151">
                  <c:v>1.1822182179527894</c:v>
                </c:pt>
                <c:pt idx="152">
                  <c:v>1.1822182179527894</c:v>
                </c:pt>
                <c:pt idx="153">
                  <c:v>1.2413291288504289</c:v>
                </c:pt>
                <c:pt idx="154">
                  <c:v>1.196995945677199</c:v>
                </c:pt>
                <c:pt idx="155">
                  <c:v>1.2413291288504289</c:v>
                </c:pt>
                <c:pt idx="156">
                  <c:v>1.2265514011260186</c:v>
                </c:pt>
                <c:pt idx="157">
                  <c:v>1.2561068565748388</c:v>
                </c:pt>
                <c:pt idx="158">
                  <c:v>1.2413291288504289</c:v>
                </c:pt>
                <c:pt idx="159">
                  <c:v>1.2265514011260186</c:v>
                </c:pt>
                <c:pt idx="160">
                  <c:v>1.2413291288504289</c:v>
                </c:pt>
                <c:pt idx="161">
                  <c:v>1.2561068565748388</c:v>
                </c:pt>
                <c:pt idx="162">
                  <c:v>1.300440039748068</c:v>
                </c:pt>
                <c:pt idx="163">
                  <c:v>1.300440039748068</c:v>
                </c:pt>
                <c:pt idx="164">
                  <c:v>1.300440039748068</c:v>
                </c:pt>
                <c:pt idx="165">
                  <c:v>1.300440039748068</c:v>
                </c:pt>
                <c:pt idx="166">
                  <c:v>1.3152177674724783</c:v>
                </c:pt>
                <c:pt idx="167">
                  <c:v>1.3447732229212979</c:v>
                </c:pt>
                <c:pt idx="168">
                  <c:v>1.3152177674724783</c:v>
                </c:pt>
                <c:pt idx="169">
                  <c:v>1.3447732229212979</c:v>
                </c:pt>
                <c:pt idx="170">
                  <c:v>1.3447732229212979</c:v>
                </c:pt>
                <c:pt idx="171">
                  <c:v>1.3447732229212979</c:v>
                </c:pt>
                <c:pt idx="172">
                  <c:v>1.3447732229212979</c:v>
                </c:pt>
                <c:pt idx="173">
                  <c:v>1.3743286783701174</c:v>
                </c:pt>
                <c:pt idx="174">
                  <c:v>1.3595509506457077</c:v>
                </c:pt>
                <c:pt idx="175">
                  <c:v>1.3891064060945273</c:v>
                </c:pt>
                <c:pt idx="176">
                  <c:v>1.3891064060945273</c:v>
                </c:pt>
                <c:pt idx="177">
                  <c:v>1.4186618615433473</c:v>
                </c:pt>
                <c:pt idx="178">
                  <c:v>1.4038841338189374</c:v>
                </c:pt>
                <c:pt idx="179">
                  <c:v>1.3891064060945273</c:v>
                </c:pt>
                <c:pt idx="180">
                  <c:v>1.3891064060945273</c:v>
                </c:pt>
                <c:pt idx="181">
                  <c:v>1.4186618615433473</c:v>
                </c:pt>
                <c:pt idx="182">
                  <c:v>1.4334395892677569</c:v>
                </c:pt>
                <c:pt idx="183">
                  <c:v>1.4629950447165765</c:v>
                </c:pt>
                <c:pt idx="184">
                  <c:v>1.4482173169921668</c:v>
                </c:pt>
                <c:pt idx="185">
                  <c:v>1.4629950447165765</c:v>
                </c:pt>
                <c:pt idx="186">
                  <c:v>1.4777727724409864</c:v>
                </c:pt>
                <c:pt idx="187">
                  <c:v>1.4925505001653967</c:v>
                </c:pt>
                <c:pt idx="188">
                  <c:v>1.4925505001653967</c:v>
                </c:pt>
                <c:pt idx="189">
                  <c:v>1.4925505001653967</c:v>
                </c:pt>
                <c:pt idx="190">
                  <c:v>1.5368836833386259</c:v>
                </c:pt>
                <c:pt idx="191">
                  <c:v>1.5221059556142162</c:v>
                </c:pt>
                <c:pt idx="192">
                  <c:v>1.5073282278898064</c:v>
                </c:pt>
                <c:pt idx="193">
                  <c:v>1.5221059556142162</c:v>
                </c:pt>
                <c:pt idx="194">
                  <c:v>1.5221059556142162</c:v>
                </c:pt>
                <c:pt idx="195">
                  <c:v>1.5664391387874457</c:v>
                </c:pt>
                <c:pt idx="196">
                  <c:v>1.551661411063036</c:v>
                </c:pt>
                <c:pt idx="197">
                  <c:v>1.5664391387874457</c:v>
                </c:pt>
                <c:pt idx="198">
                  <c:v>1.5959945942362652</c:v>
                </c:pt>
                <c:pt idx="199">
                  <c:v>1.581216866511856</c:v>
                </c:pt>
                <c:pt idx="200">
                  <c:v>1.581216866511856</c:v>
                </c:pt>
                <c:pt idx="201">
                  <c:v>1.581216866511856</c:v>
                </c:pt>
                <c:pt idx="202">
                  <c:v>1.5959945942362652</c:v>
                </c:pt>
                <c:pt idx="203">
                  <c:v>1.6107723219606753</c:v>
                </c:pt>
                <c:pt idx="204">
                  <c:v>1.5959945942362652</c:v>
                </c:pt>
                <c:pt idx="205">
                  <c:v>1.6107723219606753</c:v>
                </c:pt>
                <c:pt idx="206">
                  <c:v>1.5959945942362652</c:v>
                </c:pt>
                <c:pt idx="207">
                  <c:v>1.6551055051339052</c:v>
                </c:pt>
                <c:pt idx="208">
                  <c:v>1.6403277774094949</c:v>
                </c:pt>
                <c:pt idx="209">
                  <c:v>1.6403277774094949</c:v>
                </c:pt>
                <c:pt idx="210">
                  <c:v>1.6698832328583149</c:v>
                </c:pt>
                <c:pt idx="211">
                  <c:v>1.6403277774094949</c:v>
                </c:pt>
                <c:pt idx="212">
                  <c:v>1.6994386883071346</c:v>
                </c:pt>
                <c:pt idx="213">
                  <c:v>1.6846609605827247</c:v>
                </c:pt>
                <c:pt idx="214">
                  <c:v>1.6846609605827247</c:v>
                </c:pt>
                <c:pt idx="215">
                  <c:v>1.7142164160315443</c:v>
                </c:pt>
                <c:pt idx="216">
                  <c:v>1.6846609605827247</c:v>
                </c:pt>
                <c:pt idx="217">
                  <c:v>1.7142164160315443</c:v>
                </c:pt>
                <c:pt idx="218">
                  <c:v>1.6994386883071346</c:v>
                </c:pt>
                <c:pt idx="219">
                  <c:v>1.6994386883071346</c:v>
                </c:pt>
                <c:pt idx="220">
                  <c:v>1.7289941437559542</c:v>
                </c:pt>
                <c:pt idx="221">
                  <c:v>1.7289941437559542</c:v>
                </c:pt>
                <c:pt idx="222">
                  <c:v>1.7437718714803643</c:v>
                </c:pt>
                <c:pt idx="223">
                  <c:v>1.7585495992047744</c:v>
                </c:pt>
                <c:pt idx="224">
                  <c:v>1.7585495992047744</c:v>
                </c:pt>
                <c:pt idx="225">
                  <c:v>1.7733273269291843</c:v>
                </c:pt>
                <c:pt idx="226">
                  <c:v>1.7881050546535937</c:v>
                </c:pt>
                <c:pt idx="227">
                  <c:v>1.8176605101024133</c:v>
                </c:pt>
                <c:pt idx="228">
                  <c:v>1.7585495992047744</c:v>
                </c:pt>
                <c:pt idx="229">
                  <c:v>1.8176605101024133</c:v>
                </c:pt>
                <c:pt idx="230">
                  <c:v>1.8028827823780031</c:v>
                </c:pt>
                <c:pt idx="231">
                  <c:v>1.8324382378268234</c:v>
                </c:pt>
                <c:pt idx="232">
                  <c:v>1.8176605101024133</c:v>
                </c:pt>
                <c:pt idx="233">
                  <c:v>1.8324382378268234</c:v>
                </c:pt>
                <c:pt idx="234">
                  <c:v>1.8619936932756433</c:v>
                </c:pt>
                <c:pt idx="235">
                  <c:v>1.8767714210000528</c:v>
                </c:pt>
                <c:pt idx="236">
                  <c:v>1.8619936932756433</c:v>
                </c:pt>
                <c:pt idx="237">
                  <c:v>1.8619936932756433</c:v>
                </c:pt>
                <c:pt idx="238">
                  <c:v>1.8619936932756433</c:v>
                </c:pt>
                <c:pt idx="239">
                  <c:v>1.8915491487244629</c:v>
                </c:pt>
                <c:pt idx="240">
                  <c:v>1.9063268764488726</c:v>
                </c:pt>
                <c:pt idx="241">
                  <c:v>1.9063268764488726</c:v>
                </c:pt>
                <c:pt idx="242">
                  <c:v>1.9063268764488726</c:v>
                </c:pt>
                <c:pt idx="243">
                  <c:v>1.9506600596221022</c:v>
                </c:pt>
                <c:pt idx="244">
                  <c:v>1.9063268764488726</c:v>
                </c:pt>
                <c:pt idx="245">
                  <c:v>1.9063268764488726</c:v>
                </c:pt>
                <c:pt idx="246">
                  <c:v>1.9063268764488726</c:v>
                </c:pt>
                <c:pt idx="247">
                  <c:v>1.9506600596221022</c:v>
                </c:pt>
                <c:pt idx="248">
                  <c:v>1.9654377873465119</c:v>
                </c:pt>
                <c:pt idx="249">
                  <c:v>1.9506600596221022</c:v>
                </c:pt>
                <c:pt idx="250">
                  <c:v>1.9949932427953323</c:v>
                </c:pt>
                <c:pt idx="251">
                  <c:v>1.9654377873465119</c:v>
                </c:pt>
                <c:pt idx="252">
                  <c:v>1.9654377873465119</c:v>
                </c:pt>
                <c:pt idx="253">
                  <c:v>2.009770970519742</c:v>
                </c:pt>
                <c:pt idx="254">
                  <c:v>2.0245486982441512</c:v>
                </c:pt>
                <c:pt idx="255">
                  <c:v>1.9949932427953323</c:v>
                </c:pt>
                <c:pt idx="256">
                  <c:v>1.9949932427953323</c:v>
                </c:pt>
                <c:pt idx="257">
                  <c:v>2.0245486982441512</c:v>
                </c:pt>
                <c:pt idx="258">
                  <c:v>2.0393264259685617</c:v>
                </c:pt>
                <c:pt idx="259">
                  <c:v>2.0393264259685617</c:v>
                </c:pt>
                <c:pt idx="260">
                  <c:v>2.0245486982441512</c:v>
                </c:pt>
                <c:pt idx="261">
                  <c:v>2.0245486982441512</c:v>
                </c:pt>
                <c:pt idx="262">
                  <c:v>2.0393264259685617</c:v>
                </c:pt>
                <c:pt idx="263">
                  <c:v>2.0688818814173806</c:v>
                </c:pt>
                <c:pt idx="264">
                  <c:v>2.0984373368662008</c:v>
                </c:pt>
                <c:pt idx="265">
                  <c:v>2.0836596091417912</c:v>
                </c:pt>
                <c:pt idx="266">
                  <c:v>2.0984373368662008</c:v>
                </c:pt>
                <c:pt idx="267">
                  <c:v>2.1132150645906109</c:v>
                </c:pt>
                <c:pt idx="268">
                  <c:v>2.0984373368662008</c:v>
                </c:pt>
                <c:pt idx="269">
                  <c:v>2.1132150645906109</c:v>
                </c:pt>
                <c:pt idx="270">
                  <c:v>2.1427705200394307</c:v>
                </c:pt>
                <c:pt idx="271">
                  <c:v>2.1427705200394307</c:v>
                </c:pt>
                <c:pt idx="272">
                  <c:v>2.1427705200394307</c:v>
                </c:pt>
                <c:pt idx="273">
                  <c:v>2.1279927923150206</c:v>
                </c:pt>
                <c:pt idx="274">
                  <c:v>2.1279927923150206</c:v>
                </c:pt>
                <c:pt idx="275">
                  <c:v>2.1871037032126601</c:v>
                </c:pt>
                <c:pt idx="276">
                  <c:v>2.17232597548825</c:v>
                </c:pt>
                <c:pt idx="277">
                  <c:v>2.1575482477638399</c:v>
                </c:pt>
                <c:pt idx="278">
                  <c:v>2.2018814309370707</c:v>
                </c:pt>
                <c:pt idx="279">
                  <c:v>2.2166591586614799</c:v>
                </c:pt>
                <c:pt idx="280">
                  <c:v>2.1871037032126601</c:v>
                </c:pt>
                <c:pt idx="281">
                  <c:v>2.2018814309370707</c:v>
                </c:pt>
                <c:pt idx="282">
                  <c:v>2.2166591586614799</c:v>
                </c:pt>
                <c:pt idx="283">
                  <c:v>2.2018814309370707</c:v>
                </c:pt>
                <c:pt idx="284">
                  <c:v>2.2314368863858896</c:v>
                </c:pt>
                <c:pt idx="285">
                  <c:v>2.2166591586614799</c:v>
                </c:pt>
                <c:pt idx="286">
                  <c:v>2.2462146141102997</c:v>
                </c:pt>
                <c:pt idx="287">
                  <c:v>2.2314368863858896</c:v>
                </c:pt>
                <c:pt idx="288">
                  <c:v>2.2757700695591194</c:v>
                </c:pt>
                <c:pt idx="289">
                  <c:v>2.2757700695591194</c:v>
                </c:pt>
                <c:pt idx="290">
                  <c:v>2.2905477972835291</c:v>
                </c:pt>
                <c:pt idx="291">
                  <c:v>2.2905477972835291</c:v>
                </c:pt>
                <c:pt idx="292">
                  <c:v>2.3201032527323489</c:v>
                </c:pt>
                <c:pt idx="293">
                  <c:v>2.2757700695591194</c:v>
                </c:pt>
                <c:pt idx="294">
                  <c:v>2.2757700695591194</c:v>
                </c:pt>
                <c:pt idx="295">
                  <c:v>2.3201032527323489</c:v>
                </c:pt>
                <c:pt idx="296">
                  <c:v>2.3053255250079392</c:v>
                </c:pt>
                <c:pt idx="297">
                  <c:v>2.334880980456759</c:v>
                </c:pt>
                <c:pt idx="298">
                  <c:v>2.334880980456759</c:v>
                </c:pt>
                <c:pt idx="299">
                  <c:v>2.334880980456759</c:v>
                </c:pt>
                <c:pt idx="300">
                  <c:v>2.3644364359055787</c:v>
                </c:pt>
                <c:pt idx="301">
                  <c:v>2.3644364359055787</c:v>
                </c:pt>
                <c:pt idx="302">
                  <c:v>2.3644364359055787</c:v>
                </c:pt>
                <c:pt idx="303">
                  <c:v>2.3792141636299879</c:v>
                </c:pt>
                <c:pt idx="304">
                  <c:v>2.3644364359055787</c:v>
                </c:pt>
                <c:pt idx="305">
                  <c:v>2.3644364359055787</c:v>
                </c:pt>
                <c:pt idx="306">
                  <c:v>2.4087696190788082</c:v>
                </c:pt>
                <c:pt idx="307">
                  <c:v>2.4087696190788082</c:v>
                </c:pt>
                <c:pt idx="308">
                  <c:v>2.4087696190788082</c:v>
                </c:pt>
                <c:pt idx="309">
                  <c:v>2.393991891354398</c:v>
                </c:pt>
                <c:pt idx="310">
                  <c:v>2.4826582577008574</c:v>
                </c:pt>
                <c:pt idx="311">
                  <c:v>2.4531028022520371</c:v>
                </c:pt>
                <c:pt idx="312">
                  <c:v>2.4383250745276279</c:v>
                </c:pt>
                <c:pt idx="313">
                  <c:v>2.4678805299764477</c:v>
                </c:pt>
                <c:pt idx="314">
                  <c:v>2.4531028022520371</c:v>
                </c:pt>
                <c:pt idx="315">
                  <c:v>2.4678805299764477</c:v>
                </c:pt>
                <c:pt idx="316">
                  <c:v>2.4678805299764477</c:v>
                </c:pt>
                <c:pt idx="317">
                  <c:v>2.4531028022520371</c:v>
                </c:pt>
                <c:pt idx="318">
                  <c:v>2.4531028022520371</c:v>
                </c:pt>
                <c:pt idx="319">
                  <c:v>2.4531028022520371</c:v>
                </c:pt>
                <c:pt idx="320">
                  <c:v>2.4383250745276279</c:v>
                </c:pt>
                <c:pt idx="321">
                  <c:v>2.4531028022520371</c:v>
                </c:pt>
                <c:pt idx="322">
                  <c:v>2.4678805299764477</c:v>
                </c:pt>
                <c:pt idx="323">
                  <c:v>2.4826582577008574</c:v>
                </c:pt>
                <c:pt idx="324">
                  <c:v>2.4531028022520371</c:v>
                </c:pt>
                <c:pt idx="325">
                  <c:v>0.47288728718111572</c:v>
                </c:pt>
                <c:pt idx="3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B9-7F4E-B0EF-4AB73D103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7779080"/>
        <c:axId val="447775944"/>
      </c:scatterChart>
      <c:valAx>
        <c:axId val="4477790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5944"/>
        <c:crosses val="autoZero"/>
        <c:crossBetween val="midCat"/>
      </c:valAx>
      <c:valAx>
        <c:axId val="447775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77790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zoomScale="10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17404" cy="606913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7418CD-369F-3741-A640-398523974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7CE2AD-2162-2C49-9983-ADA6AB3DCB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E48D80-F2F5-4449-A25F-E63736F329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637DAF-B744-3E4F-B96F-06DBF4FF18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492275-E830-7243-93F3-F85827630E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D46DA8-7625-4546-91E9-B9EDDDCF9B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312583-793F-DB41-8B36-20E498C8EA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F85387-2CBB-2444-A4C1-C480B2245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BCE53B7-BDC1-D348-8E02-715254917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04AA5D-ACAD-9D4E-AFD8-87A98D440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133350</xdr:colOff>
      <xdr:row>11</xdr:row>
      <xdr:rowOff>25400</xdr:rowOff>
    </xdr:from>
    <xdr:to>
      <xdr:col>23</xdr:col>
      <xdr:colOff>438150</xdr:colOff>
      <xdr:row>26</xdr:row>
      <xdr:rowOff>25400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84F5C9B-AAC4-2F4B-BB88-F4E9079AE3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D03F6-C17E-4DB5-A746-59E981BA038E}">
  <dimension ref="A2:E16"/>
  <sheetViews>
    <sheetView tabSelected="1" workbookViewId="0">
      <selection activeCell="F5" sqref="F5"/>
    </sheetView>
  </sheetViews>
  <sheetFormatPr baseColWidth="10" defaultColWidth="8.83203125" defaultRowHeight="15" x14ac:dyDescent="0.2"/>
  <sheetData>
    <row r="2" spans="1:5" x14ac:dyDescent="0.2">
      <c r="A2" t="s">
        <v>30</v>
      </c>
      <c r="B2" t="s">
        <v>31</v>
      </c>
      <c r="C2" t="s">
        <v>32</v>
      </c>
      <c r="D2" t="s">
        <v>33</v>
      </c>
      <c r="E2" t="s">
        <v>34</v>
      </c>
    </row>
    <row r="3" spans="1:5" x14ac:dyDescent="0.2">
      <c r="A3" t="s">
        <v>35</v>
      </c>
      <c r="B3">
        <f>'plaster 5.1_37'!G332</f>
        <v>2.3463987391178254</v>
      </c>
      <c r="C3">
        <f>MAX('plaster 5.1_37'!G9:G632)</f>
        <v>2.3463987391178254</v>
      </c>
      <c r="D3">
        <f>'plaster 5.1_37'!Q9</f>
        <v>2.680376898612006</v>
      </c>
      <c r="E3">
        <f>'plaster 5.1_37'!L9/1000</f>
        <v>9.9729892882904122E-3</v>
      </c>
    </row>
    <row r="4" spans="1:5" x14ac:dyDescent="0.2">
      <c r="A4" t="s">
        <v>36</v>
      </c>
      <c r="B4">
        <f>'plaster 5.1_38'!$G$365</f>
        <v>3.5426503730894519</v>
      </c>
      <c r="C4">
        <f>MAX('plaster 5.1_38'!G9:G774)</f>
        <v>3.5426503730894519</v>
      </c>
      <c r="D4">
        <f>'plaster 5.1_38'!Q9</f>
        <v>3.7321599772573784</v>
      </c>
      <c r="E4">
        <f>'plaster 5.1_38'!L9/1000</f>
        <v>1.7865005412019377E-2</v>
      </c>
    </row>
    <row r="5" spans="1:5" x14ac:dyDescent="0.2">
      <c r="A5" t="s">
        <v>37</v>
      </c>
      <c r="B5">
        <f>'plaster 5.1_39'!$G$420</f>
        <v>2.9881816814462314</v>
      </c>
      <c r="C5">
        <f>MAX('plaster 5.1_39'!G9:G589)</f>
        <v>2.9881816814462314</v>
      </c>
      <c r="D5">
        <f>'plaster 5.1_39'!Q9</f>
        <v>2.5863056436972709</v>
      </c>
      <c r="E5">
        <f>'plaster 5.1_39'!L9/1000</f>
        <v>1.8509302325581393E-2</v>
      </c>
    </row>
    <row r="6" spans="1:5" x14ac:dyDescent="0.2">
      <c r="A6" t="s">
        <v>38</v>
      </c>
      <c r="B6">
        <f>'plaster 5.1_40'!$G$341</f>
        <v>1.9708310587904128</v>
      </c>
      <c r="C6">
        <f>MAX('plaster 5.1_40'!G9:G765)</f>
        <v>1.9708310587904128</v>
      </c>
      <c r="D6">
        <f>'plaster 5.1_40'!$Q$9</f>
        <v>2.2492912708569426</v>
      </c>
      <c r="E6">
        <f>'plaster 5.1_40'!$L$9/1000</f>
        <v>8.9379281674649043E-3</v>
      </c>
    </row>
    <row r="7" spans="1:5" x14ac:dyDescent="0.2">
      <c r="A7" t="s">
        <v>39</v>
      </c>
      <c r="B7">
        <f>'plaster 5.1_41'!$G$366</f>
        <v>2.816381532886886</v>
      </c>
      <c r="C7">
        <f>MAX('plaster 5.1_41'!G9:G677)</f>
        <v>2.816381532886886</v>
      </c>
      <c r="D7">
        <f>'plaster 5.1_41'!$Q$9</f>
        <v>3.1122026836927064</v>
      </c>
      <c r="E7">
        <f>'plaster 5.1_41'!$L$9/1000</f>
        <v>1.3071479984197333E-2</v>
      </c>
    </row>
    <row r="8" spans="1:5" x14ac:dyDescent="0.2">
      <c r="A8" t="s">
        <v>40</v>
      </c>
      <c r="B8">
        <f>'plaster 5.1_42'!$G$429</f>
        <v>1.5615870856165026</v>
      </c>
      <c r="C8">
        <f>MAX('plaster 5.1_42'!G9:G573)</f>
        <v>1.5615870856165026</v>
      </c>
      <c r="D8">
        <f>'plaster 5.1_42'!$Q$9</f>
        <v>1.5578614052888917</v>
      </c>
      <c r="E8">
        <f>'plaster 5.1_42'!$L$9/1000</f>
        <v>7.1672384994700281E-3</v>
      </c>
    </row>
    <row r="9" spans="1:5" x14ac:dyDescent="0.2">
      <c r="A9" t="s">
        <v>41</v>
      </c>
      <c r="B9">
        <f>'plaster 5.1_43'!$G$374</f>
        <v>2.6353891298927068</v>
      </c>
      <c r="C9">
        <f>MAX('plaster 5.1_43'!G9:G881)</f>
        <v>2.6353891298927068</v>
      </c>
      <c r="D9">
        <f>'plaster 5.1_43'!$Q$9</f>
        <v>2.9900702811833804</v>
      </c>
      <c r="E9">
        <f>'plaster 5.1_43'!$L$9/1000</f>
        <v>1.3308184670948598E-2</v>
      </c>
    </row>
    <row r="10" spans="1:5" x14ac:dyDescent="0.2">
      <c r="A10" t="s">
        <v>42</v>
      </c>
      <c r="B10" s="11">
        <f>'plaster 5.1_44'!$G$264</f>
        <v>1.4770661357018733</v>
      </c>
      <c r="C10">
        <f>MAX('plaster 5.1_44'!G9:G662)</f>
        <v>1.4770661357018733</v>
      </c>
      <c r="D10">
        <f>'plaster 5.1_44'!$Q$9</f>
        <v>2.3988556041467239</v>
      </c>
      <c r="E10">
        <f>'plaster 5.1_44'!$L$9/1000</f>
        <v>5.7782912023194698E-3</v>
      </c>
    </row>
    <row r="11" spans="1:5" x14ac:dyDescent="0.2">
      <c r="A11" t="s">
        <v>43</v>
      </c>
      <c r="B11">
        <f>'plaster 5.1_45'!$G$314</f>
        <v>1.3637740634902893</v>
      </c>
      <c r="C11">
        <f>MAX('plaster 5.1_45'!G9:G1032)</f>
        <v>1.3637740634902893</v>
      </c>
      <c r="D11">
        <f>'plaster 5.1_45'!$Q$9</f>
        <v>1.7637123973405435</v>
      </c>
      <c r="E11">
        <f>'plaster 5.1_45'!$L$9/1000</f>
        <v>5.7063373624404896E-3</v>
      </c>
    </row>
    <row r="12" spans="1:5" x14ac:dyDescent="0.2">
      <c r="A12" t="s">
        <v>44</v>
      </c>
      <c r="B12">
        <f>'plaster 5.1_46'!G371</f>
        <v>1.7570936828724384</v>
      </c>
      <c r="C12">
        <f>MAX('plaster 5.1_46'!G9:G760)</f>
        <v>1.7570936828724384</v>
      </c>
      <c r="D12">
        <f>'plaster 5.1_46'!Q9</f>
        <v>1.7277478984140364</v>
      </c>
      <c r="E12">
        <f>'plaster 5.1_46'!L9/1000</f>
        <v>8.0787735554322167E-3</v>
      </c>
    </row>
    <row r="13" spans="1:5" x14ac:dyDescent="0.2">
      <c r="A13" t="s">
        <v>45</v>
      </c>
      <c r="B13">
        <f>'plaster 5.1_47'!$G$276</f>
        <v>2.6447290685291351</v>
      </c>
      <c r="C13">
        <f>MAX('plaster 5.1_47'!G9:G855)</f>
        <v>2.6447290685291351</v>
      </c>
      <c r="D13">
        <f>'plaster 5.1_47'!$Q$9</f>
        <v>3.6902979511496912</v>
      </c>
      <c r="E13">
        <f>'plaster 5.1_47'!$L$9/1000</f>
        <v>1.0406822623401254E-2</v>
      </c>
    </row>
    <row r="14" spans="1:5" x14ac:dyDescent="0.2">
      <c r="A14" t="s">
        <v>46</v>
      </c>
      <c r="B14">
        <f>'plaster 5.1_48'!$G$337</f>
        <v>2.4826582577008574</v>
      </c>
      <c r="C14">
        <f>MAX('plaster 5.1_48'!G9:G722)</f>
        <v>2.4826582577008574</v>
      </c>
      <c r="D14">
        <f>'plaster 5.1_48'!$Q$9</f>
        <v>3.0732869626328601</v>
      </c>
      <c r="E14">
        <f>'plaster 5.1_48'!$L$9/1000</f>
        <v>1.1816432953815809E-2</v>
      </c>
    </row>
    <row r="15" spans="1:5" x14ac:dyDescent="0.2">
      <c r="B15">
        <f>AVERAGE(B3:B14)</f>
        <v>2.2988950674278841</v>
      </c>
      <c r="C15">
        <f>AVERAGE(C3:C14)</f>
        <v>2.2988950674278841</v>
      </c>
      <c r="D15">
        <f>AVERAGE(D3:D14)</f>
        <v>2.6301807478560364</v>
      </c>
      <c r="E15">
        <f>AVERAGE(E3:E14)</f>
        <v>1.0884898837115109E-2</v>
      </c>
    </row>
    <row r="16" spans="1:5" x14ac:dyDescent="0.2">
      <c r="B16">
        <f>_xlfn.STDEV.P(B3:B14)</f>
        <v>0.64893132257414632</v>
      </c>
      <c r="C16">
        <f>_xlfn.STDEV.P(C3:C14)</f>
        <v>0.64893132257414632</v>
      </c>
      <c r="D16">
        <f>_xlfn.STDEV.P(D3:D14)</f>
        <v>0.6960884440876498</v>
      </c>
      <c r="E16">
        <f>_xlfn.STDEV.P(E3:E14)</f>
        <v>4.0601286120119867E-3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2295"/>
  <sheetViews>
    <sheetView zoomScaleNormal="100" workbookViewId="0">
      <selection activeCell="N9" sqref="N9"/>
    </sheetView>
  </sheetViews>
  <sheetFormatPr baseColWidth="10" defaultColWidth="8.83203125" defaultRowHeight="15" x14ac:dyDescent="0.2"/>
  <cols>
    <col min="2" max="7" width="9" bestFit="1" customWidth="1"/>
    <col min="8" max="8" width="8.83203125" customWidth="1"/>
    <col min="9" max="10" width="9" bestFit="1" customWidth="1"/>
    <col min="11" max="11" width="12.6640625" bestFit="1" customWidth="1"/>
    <col min="12" max="17" width="9" bestFit="1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1</v>
      </c>
      <c r="B4" s="1" t="s">
        <v>35</v>
      </c>
      <c r="C4" s="1">
        <v>1.7999999999999999E-2</v>
      </c>
      <c r="D4" s="1">
        <v>2.4872000000000001</v>
      </c>
      <c r="E4" s="1">
        <v>100</v>
      </c>
      <c r="F4" s="1">
        <v>5.24</v>
      </c>
      <c r="G4" s="1">
        <v>39.58</v>
      </c>
      <c r="I4" s="1"/>
      <c r="J4" s="1"/>
      <c r="K4">
        <f>F4/1000*G4/1000</f>
        <v>2.0739919999999997E-4</v>
      </c>
    </row>
    <row r="5" spans="1:17" ht="16" x14ac:dyDescent="0.2">
      <c r="A5" s="2"/>
      <c r="B5" s="2"/>
      <c r="C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/>
      <c r="C9" s="1"/>
      <c r="D9">
        <f>$E$4</f>
        <v>100</v>
      </c>
      <c r="E9">
        <f>$F$4</f>
        <v>5.24</v>
      </c>
      <c r="F9">
        <f>$G$4</f>
        <v>39.58</v>
      </c>
      <c r="G9">
        <f>3*C9*D9*1000/(2*F9*E9^2)</f>
        <v>0</v>
      </c>
      <c r="H9">
        <f>6*B9*E9/(D9^2)</f>
        <v>0</v>
      </c>
      <c r="I9" s="1">
        <v>0.41360000000000002</v>
      </c>
      <c r="J9" s="1">
        <v>1E-3</v>
      </c>
      <c r="K9">
        <f>(C10+C9)/2*(B10-B9)</f>
        <v>0</v>
      </c>
      <c r="L9">
        <f>K332/K4</f>
        <v>9.9729892882904121</v>
      </c>
      <c r="M9">
        <f>L9/1000</f>
        <v>9.9729892882904122E-3</v>
      </c>
      <c r="N9">
        <f>SLOPE(C9:C214,B9:B214)</f>
        <v>6.1055600690817023E-2</v>
      </c>
      <c r="O9">
        <f>N9*1000</f>
        <v>61.055600690817023</v>
      </c>
      <c r="P9">
        <f>(E4^3*O9)/(4*G4*F4^3)</f>
        <v>2680.3768986120058</v>
      </c>
      <c r="Q9">
        <f>P9/1000</f>
        <v>2.680376898612006</v>
      </c>
    </row>
    <row r="10" spans="1:17" x14ac:dyDescent="0.2">
      <c r="A10" s="3">
        <v>0.1</v>
      </c>
      <c r="B10" s="1"/>
      <c r="C10" s="1"/>
      <c r="D10">
        <f t="shared" ref="D10:D73" si="0">$E$4</f>
        <v>100</v>
      </c>
      <c r="E10">
        <f t="shared" ref="E10:E73" si="1">$F$4</f>
        <v>5.24</v>
      </c>
      <c r="F10">
        <f t="shared" ref="F10:F73" si="2">$G$4</f>
        <v>39.58</v>
      </c>
      <c r="G10">
        <f t="shared" ref="G10:G73" si="3">3*C10*D10*1000/(2*F10*E10^2)</f>
        <v>0</v>
      </c>
      <c r="H10">
        <f t="shared" ref="H10:H73" si="4">6*B10*E10/(D10^2)</f>
        <v>0</v>
      </c>
      <c r="I10" s="1">
        <v>0.41689999999999999</v>
      </c>
      <c r="J10" s="1">
        <v>1.1999999999999999E-3</v>
      </c>
      <c r="K10">
        <f t="shared" ref="K10:K73" si="5">(C11+C10)/2*(B11-B10)</f>
        <v>0</v>
      </c>
    </row>
    <row r="11" spans="1:17" x14ac:dyDescent="0.2">
      <c r="A11" s="3">
        <v>0.2</v>
      </c>
      <c r="B11" s="1"/>
      <c r="C11" s="1"/>
      <c r="D11">
        <f t="shared" si="0"/>
        <v>100</v>
      </c>
      <c r="E11">
        <f t="shared" si="1"/>
        <v>5.24</v>
      </c>
      <c r="F11">
        <f t="shared" si="2"/>
        <v>39.58</v>
      </c>
      <c r="G11">
        <f t="shared" si="3"/>
        <v>0</v>
      </c>
      <c r="H11">
        <f t="shared" si="4"/>
        <v>0</v>
      </c>
      <c r="I11" s="1">
        <v>0.41639999999999999</v>
      </c>
      <c r="J11" s="1">
        <v>1.1999999999999999E-3</v>
      </c>
      <c r="K11">
        <f t="shared" si="5"/>
        <v>0</v>
      </c>
    </row>
    <row r="12" spans="1:17" x14ac:dyDescent="0.2">
      <c r="A12" s="3">
        <v>0.3</v>
      </c>
      <c r="B12" s="1"/>
      <c r="C12" s="1"/>
      <c r="D12">
        <f t="shared" si="0"/>
        <v>100</v>
      </c>
      <c r="E12">
        <f t="shared" si="1"/>
        <v>5.24</v>
      </c>
      <c r="F12">
        <f t="shared" si="2"/>
        <v>39.58</v>
      </c>
      <c r="G12">
        <f t="shared" si="3"/>
        <v>0</v>
      </c>
      <c r="H12">
        <f t="shared" si="4"/>
        <v>0</v>
      </c>
      <c r="I12" s="1">
        <v>0.41610000000000003</v>
      </c>
      <c r="J12" s="1">
        <v>1E-3</v>
      </c>
      <c r="K12">
        <f t="shared" si="5"/>
        <v>0</v>
      </c>
    </row>
    <row r="13" spans="1:17" x14ac:dyDescent="0.2">
      <c r="A13" s="3">
        <v>0.4</v>
      </c>
      <c r="B13" s="1"/>
      <c r="C13" s="1"/>
      <c r="D13">
        <f t="shared" si="0"/>
        <v>100</v>
      </c>
      <c r="E13">
        <f t="shared" si="1"/>
        <v>5.24</v>
      </c>
      <c r="F13">
        <f t="shared" si="2"/>
        <v>39.58</v>
      </c>
      <c r="G13">
        <f t="shared" si="3"/>
        <v>0</v>
      </c>
      <c r="H13">
        <f t="shared" si="4"/>
        <v>0</v>
      </c>
      <c r="I13" s="1">
        <v>0.41610000000000003</v>
      </c>
      <c r="J13" s="1">
        <v>1.1000000000000001E-3</v>
      </c>
      <c r="K13">
        <f t="shared" si="5"/>
        <v>0</v>
      </c>
    </row>
    <row r="14" spans="1:17" x14ac:dyDescent="0.2">
      <c r="A14" s="3">
        <v>0.5</v>
      </c>
      <c r="B14" s="1"/>
      <c r="C14" s="1"/>
      <c r="D14">
        <f t="shared" si="0"/>
        <v>100</v>
      </c>
      <c r="E14">
        <f t="shared" si="1"/>
        <v>5.24</v>
      </c>
      <c r="F14">
        <f t="shared" si="2"/>
        <v>39.58</v>
      </c>
      <c r="G14">
        <f t="shared" si="3"/>
        <v>0</v>
      </c>
      <c r="H14">
        <f t="shared" si="4"/>
        <v>0</v>
      </c>
      <c r="I14" s="1">
        <v>0.41620000000000001</v>
      </c>
      <c r="J14" s="1">
        <v>1.4E-3</v>
      </c>
      <c r="K14">
        <f t="shared" si="5"/>
        <v>0</v>
      </c>
    </row>
    <row r="15" spans="1:17" x14ac:dyDescent="0.2">
      <c r="A15" s="3">
        <v>0.6</v>
      </c>
      <c r="B15" s="1">
        <f>I15-$I$15</f>
        <v>0</v>
      </c>
      <c r="C15" s="1">
        <f>J15-$J$15</f>
        <v>0</v>
      </c>
      <c r="D15">
        <f t="shared" si="0"/>
        <v>100</v>
      </c>
      <c r="E15">
        <f t="shared" si="1"/>
        <v>5.24</v>
      </c>
      <c r="F15">
        <f t="shared" si="2"/>
        <v>39.58</v>
      </c>
      <c r="G15">
        <f t="shared" si="3"/>
        <v>0</v>
      </c>
      <c r="H15">
        <f t="shared" si="4"/>
        <v>0</v>
      </c>
      <c r="I15" s="1">
        <v>0.4168</v>
      </c>
      <c r="J15" s="1">
        <v>1E-3</v>
      </c>
      <c r="K15">
        <f t="shared" si="5"/>
        <v>1.3000000000000225E-7</v>
      </c>
    </row>
    <row r="16" spans="1:17" x14ac:dyDescent="0.2">
      <c r="A16" s="3">
        <v>0.7</v>
      </c>
      <c r="B16" s="1">
        <f t="shared" ref="B16:B79" si="6">I16-$I$15</f>
        <v>1.3000000000000234E-3</v>
      </c>
      <c r="C16" s="1">
        <f t="shared" ref="C16:C79" si="7">J16-$J$15</f>
        <v>1.9999999999999987E-4</v>
      </c>
      <c r="D16">
        <f t="shared" si="0"/>
        <v>100</v>
      </c>
      <c r="E16">
        <f t="shared" si="1"/>
        <v>5.24</v>
      </c>
      <c r="F16">
        <f t="shared" si="2"/>
        <v>39.58</v>
      </c>
      <c r="G16">
        <f t="shared" si="3"/>
        <v>2.7604691048444995E-2</v>
      </c>
      <c r="H16">
        <f t="shared" si="4"/>
        <v>4.0872000000000733E-6</v>
      </c>
      <c r="I16" s="1">
        <v>0.41810000000000003</v>
      </c>
      <c r="J16" s="1">
        <v>1.1999999999999999E-3</v>
      </c>
      <c r="K16">
        <f t="shared" si="5"/>
        <v>3.2499999999999181E-7</v>
      </c>
    </row>
    <row r="17" spans="1:11" x14ac:dyDescent="0.2">
      <c r="A17" s="3">
        <v>0.8</v>
      </c>
      <c r="B17" s="1">
        <f t="shared" si="6"/>
        <v>2.5999999999999912E-3</v>
      </c>
      <c r="C17" s="1">
        <f t="shared" si="7"/>
        <v>2.9999999999999992E-4</v>
      </c>
      <c r="D17">
        <f t="shared" si="0"/>
        <v>100</v>
      </c>
      <c r="E17">
        <f t="shared" si="1"/>
        <v>5.24</v>
      </c>
      <c r="F17">
        <f t="shared" si="2"/>
        <v>39.58</v>
      </c>
      <c r="G17">
        <f t="shared" si="3"/>
        <v>4.1407036572667505E-2</v>
      </c>
      <c r="H17">
        <f t="shared" si="4"/>
        <v>8.1743999999999738E-6</v>
      </c>
      <c r="I17" s="1">
        <v>0.4194</v>
      </c>
      <c r="J17" s="1">
        <v>1.2999999999999999E-3</v>
      </c>
      <c r="K17">
        <f t="shared" si="5"/>
        <v>3.000000000000002E-7</v>
      </c>
    </row>
    <row r="18" spans="1:11" x14ac:dyDescent="0.2">
      <c r="A18" s="3">
        <v>0.9</v>
      </c>
      <c r="B18" s="1">
        <f t="shared" si="6"/>
        <v>3.5999999999999921E-3</v>
      </c>
      <c r="C18" s="1">
        <f t="shared" si="7"/>
        <v>2.9999999999999992E-4</v>
      </c>
      <c r="D18">
        <f t="shared" si="0"/>
        <v>100</v>
      </c>
      <c r="E18">
        <f t="shared" si="1"/>
        <v>5.24</v>
      </c>
      <c r="F18">
        <f t="shared" si="2"/>
        <v>39.58</v>
      </c>
      <c r="G18">
        <f t="shared" si="3"/>
        <v>4.1407036572667505E-2</v>
      </c>
      <c r="H18">
        <f t="shared" si="4"/>
        <v>1.1318399999999976E-5</v>
      </c>
      <c r="I18" s="1">
        <v>0.4204</v>
      </c>
      <c r="J18" s="1">
        <v>1.2999999999999999E-3</v>
      </c>
      <c r="K18">
        <f t="shared" si="5"/>
        <v>2.4499999999999241E-7</v>
      </c>
    </row>
    <row r="19" spans="1:11" x14ac:dyDescent="0.2">
      <c r="A19" s="3">
        <v>1</v>
      </c>
      <c r="B19" s="1">
        <f t="shared" si="6"/>
        <v>4.2999999999999705E-3</v>
      </c>
      <c r="C19" s="1">
        <f t="shared" si="7"/>
        <v>3.9999999999999996E-4</v>
      </c>
      <c r="D19">
        <f t="shared" si="0"/>
        <v>100</v>
      </c>
      <c r="E19">
        <f t="shared" si="1"/>
        <v>5.24</v>
      </c>
      <c r="F19">
        <f t="shared" si="2"/>
        <v>39.58</v>
      </c>
      <c r="G19">
        <f t="shared" si="3"/>
        <v>5.5209382096890025E-2</v>
      </c>
      <c r="H19">
        <f t="shared" si="4"/>
        <v>1.3519199999999909E-5</v>
      </c>
      <c r="I19" s="1">
        <v>0.42109999999999997</v>
      </c>
      <c r="J19" s="1">
        <v>1.4E-3</v>
      </c>
      <c r="K19">
        <f t="shared" si="5"/>
        <v>3.5000000000000025E-7</v>
      </c>
    </row>
    <row r="20" spans="1:11" x14ac:dyDescent="0.2">
      <c r="A20" s="3">
        <v>1.1000000000000001</v>
      </c>
      <c r="B20" s="1">
        <f t="shared" si="6"/>
        <v>5.2999999999999714E-3</v>
      </c>
      <c r="C20" s="1">
        <f t="shared" si="7"/>
        <v>2.9999999999999992E-4</v>
      </c>
      <c r="D20">
        <f t="shared" si="0"/>
        <v>100</v>
      </c>
      <c r="E20">
        <f t="shared" si="1"/>
        <v>5.24</v>
      </c>
      <c r="F20">
        <f t="shared" si="2"/>
        <v>39.58</v>
      </c>
      <c r="G20">
        <f t="shared" si="3"/>
        <v>4.1407036572667505E-2</v>
      </c>
      <c r="H20">
        <f t="shared" si="4"/>
        <v>1.6663199999999912E-5</v>
      </c>
      <c r="I20" s="1">
        <v>0.42209999999999998</v>
      </c>
      <c r="J20" s="1">
        <v>1.2999999999999999E-3</v>
      </c>
      <c r="K20">
        <f t="shared" si="5"/>
        <v>4.500000000000004E-7</v>
      </c>
    </row>
    <row r="21" spans="1:11" x14ac:dyDescent="0.2">
      <c r="A21" s="3">
        <v>1.2</v>
      </c>
      <c r="B21" s="1">
        <f t="shared" si="6"/>
        <v>6.2999999999999723E-3</v>
      </c>
      <c r="C21" s="1">
        <f t="shared" si="7"/>
        <v>6.0000000000000006E-4</v>
      </c>
      <c r="D21">
        <f t="shared" si="0"/>
        <v>100</v>
      </c>
      <c r="E21">
        <f t="shared" si="1"/>
        <v>5.24</v>
      </c>
      <c r="F21">
        <f t="shared" si="2"/>
        <v>39.58</v>
      </c>
      <c r="G21">
        <f t="shared" si="3"/>
        <v>8.2814073145335051E-2</v>
      </c>
      <c r="H21">
        <f t="shared" si="4"/>
        <v>1.9807199999999914E-5</v>
      </c>
      <c r="I21" s="1">
        <v>0.42309999999999998</v>
      </c>
      <c r="J21" s="1">
        <v>1.6000000000000001E-3</v>
      </c>
      <c r="K21">
        <f t="shared" si="5"/>
        <v>4.2000000000002038E-7</v>
      </c>
    </row>
    <row r="22" spans="1:11" x14ac:dyDescent="0.2">
      <c r="A22" s="3">
        <v>1.3</v>
      </c>
      <c r="B22" s="1">
        <f t="shared" si="6"/>
        <v>7.0000000000000062E-3</v>
      </c>
      <c r="C22" s="1">
        <f t="shared" si="7"/>
        <v>6.0000000000000006E-4</v>
      </c>
      <c r="D22">
        <f t="shared" si="0"/>
        <v>100</v>
      </c>
      <c r="E22">
        <f t="shared" si="1"/>
        <v>5.24</v>
      </c>
      <c r="F22">
        <f t="shared" si="2"/>
        <v>39.58</v>
      </c>
      <c r="G22">
        <f t="shared" si="3"/>
        <v>8.2814073145335051E-2</v>
      </c>
      <c r="H22">
        <f t="shared" si="4"/>
        <v>2.200800000000002E-5</v>
      </c>
      <c r="I22" s="1">
        <v>0.42380000000000001</v>
      </c>
      <c r="J22" s="1">
        <v>1.6000000000000001E-3</v>
      </c>
      <c r="K22">
        <f t="shared" si="5"/>
        <v>3.4999999999998924E-7</v>
      </c>
    </row>
    <row r="23" spans="1:11" x14ac:dyDescent="0.2">
      <c r="A23" s="3">
        <v>1.4</v>
      </c>
      <c r="B23" s="1">
        <f t="shared" si="6"/>
        <v>7.6999999999999846E-3</v>
      </c>
      <c r="C23" s="1">
        <f t="shared" si="7"/>
        <v>3.9999999999999996E-4</v>
      </c>
      <c r="D23">
        <f t="shared" si="0"/>
        <v>100</v>
      </c>
      <c r="E23">
        <f t="shared" si="1"/>
        <v>5.24</v>
      </c>
      <c r="F23">
        <f t="shared" si="2"/>
        <v>39.58</v>
      </c>
      <c r="G23">
        <f t="shared" si="3"/>
        <v>5.5209382096890025E-2</v>
      </c>
      <c r="H23">
        <f t="shared" si="4"/>
        <v>2.4208799999999954E-5</v>
      </c>
      <c r="I23" s="1">
        <v>0.42449999999999999</v>
      </c>
      <c r="J23" s="1">
        <v>1.4E-3</v>
      </c>
      <c r="K23">
        <f t="shared" si="5"/>
        <v>5.5000000000000045E-7</v>
      </c>
    </row>
    <row r="24" spans="1:11" x14ac:dyDescent="0.2">
      <c r="A24" s="3">
        <v>1.5</v>
      </c>
      <c r="B24" s="1">
        <f t="shared" si="6"/>
        <v>8.6999999999999855E-3</v>
      </c>
      <c r="C24" s="1">
        <f t="shared" si="7"/>
        <v>6.9999999999999988E-4</v>
      </c>
      <c r="D24">
        <f t="shared" si="0"/>
        <v>100</v>
      </c>
      <c r="E24">
        <f t="shared" si="1"/>
        <v>5.24</v>
      </c>
      <c r="F24">
        <f t="shared" si="2"/>
        <v>39.58</v>
      </c>
      <c r="G24">
        <f t="shared" si="3"/>
        <v>9.6616418669557516E-2</v>
      </c>
      <c r="H24">
        <f t="shared" si="4"/>
        <v>2.7352799999999956E-5</v>
      </c>
      <c r="I24" s="1">
        <v>0.42549999999999999</v>
      </c>
      <c r="J24" s="1">
        <v>1.6999999999999999E-3</v>
      </c>
      <c r="K24">
        <f t="shared" si="5"/>
        <v>6.3000000000000826E-7</v>
      </c>
    </row>
    <row r="25" spans="1:11" x14ac:dyDescent="0.2">
      <c r="A25" s="3">
        <v>1.6</v>
      </c>
      <c r="B25" s="1">
        <f t="shared" si="6"/>
        <v>9.5999999999999974E-3</v>
      </c>
      <c r="C25" s="1">
        <f t="shared" si="7"/>
        <v>6.9999999999999988E-4</v>
      </c>
      <c r="D25">
        <f t="shared" si="0"/>
        <v>100</v>
      </c>
      <c r="E25">
        <f t="shared" si="1"/>
        <v>5.24</v>
      </c>
      <c r="F25">
        <f t="shared" si="2"/>
        <v>39.58</v>
      </c>
      <c r="G25">
        <f t="shared" si="3"/>
        <v>9.6616418669557516E-2</v>
      </c>
      <c r="H25">
        <f t="shared" si="4"/>
        <v>3.0182399999999994E-5</v>
      </c>
      <c r="I25" s="1">
        <v>0.4264</v>
      </c>
      <c r="J25" s="1">
        <v>1.6999999999999999E-3</v>
      </c>
      <c r="K25">
        <f t="shared" si="5"/>
        <v>4.1999999999998703E-7</v>
      </c>
    </row>
    <row r="26" spans="1:11" x14ac:dyDescent="0.2">
      <c r="A26" s="3">
        <v>1.7</v>
      </c>
      <c r="B26" s="1">
        <f t="shared" si="6"/>
        <v>1.0299999999999976E-2</v>
      </c>
      <c r="C26" s="1">
        <f t="shared" si="7"/>
        <v>5.0000000000000001E-4</v>
      </c>
      <c r="D26">
        <f t="shared" si="0"/>
        <v>100</v>
      </c>
      <c r="E26">
        <f t="shared" si="1"/>
        <v>5.24</v>
      </c>
      <c r="F26">
        <f t="shared" si="2"/>
        <v>39.58</v>
      </c>
      <c r="G26">
        <f t="shared" si="3"/>
        <v>6.9011727621112531E-2</v>
      </c>
      <c r="H26">
        <f t="shared" si="4"/>
        <v>3.2383199999999924E-5</v>
      </c>
      <c r="I26" s="1">
        <v>0.42709999999999998</v>
      </c>
      <c r="J26" s="1">
        <v>1.5E-3</v>
      </c>
      <c r="K26">
        <f t="shared" si="5"/>
        <v>4.4000000000001262E-7</v>
      </c>
    </row>
    <row r="27" spans="1:11" x14ac:dyDescent="0.2">
      <c r="A27" s="3">
        <v>1.8</v>
      </c>
      <c r="B27" s="1">
        <f t="shared" si="6"/>
        <v>1.1099999999999999E-2</v>
      </c>
      <c r="C27" s="1">
        <f t="shared" si="7"/>
        <v>6.0000000000000006E-4</v>
      </c>
      <c r="D27">
        <f t="shared" si="0"/>
        <v>100</v>
      </c>
      <c r="E27">
        <f t="shared" si="1"/>
        <v>5.24</v>
      </c>
      <c r="F27">
        <f t="shared" si="2"/>
        <v>39.58</v>
      </c>
      <c r="G27">
        <f t="shared" si="3"/>
        <v>8.2814073145335051E-2</v>
      </c>
      <c r="H27">
        <f t="shared" si="4"/>
        <v>3.4898399999999998E-5</v>
      </c>
      <c r="I27" s="1">
        <v>0.4279</v>
      </c>
      <c r="J27" s="1">
        <v>1.6000000000000001E-3</v>
      </c>
      <c r="K27">
        <f t="shared" si="5"/>
        <v>7.000000000000006E-7</v>
      </c>
    </row>
    <row r="28" spans="1:11" x14ac:dyDescent="0.2">
      <c r="A28" s="3">
        <v>1.9</v>
      </c>
      <c r="B28" s="1">
        <f t="shared" si="6"/>
        <v>1.21E-2</v>
      </c>
      <c r="C28" s="1">
        <f t="shared" si="7"/>
        <v>7.9999999999999993E-4</v>
      </c>
      <c r="D28">
        <f t="shared" si="0"/>
        <v>100</v>
      </c>
      <c r="E28">
        <f t="shared" si="1"/>
        <v>5.24</v>
      </c>
      <c r="F28">
        <f t="shared" si="2"/>
        <v>39.58</v>
      </c>
      <c r="G28">
        <f t="shared" si="3"/>
        <v>0.11041876419378005</v>
      </c>
      <c r="H28">
        <f t="shared" si="4"/>
        <v>3.80424E-5</v>
      </c>
      <c r="I28" s="1">
        <v>0.4289</v>
      </c>
      <c r="J28" s="1">
        <v>1.8E-3</v>
      </c>
      <c r="K28">
        <f t="shared" si="5"/>
        <v>5.2499999999998375E-7</v>
      </c>
    </row>
    <row r="29" spans="1:11" x14ac:dyDescent="0.2">
      <c r="A29" s="3">
        <v>2</v>
      </c>
      <c r="B29" s="1">
        <f t="shared" si="6"/>
        <v>1.2799999999999978E-2</v>
      </c>
      <c r="C29" s="1">
        <f t="shared" si="7"/>
        <v>6.9999999999999988E-4</v>
      </c>
      <c r="D29">
        <f t="shared" si="0"/>
        <v>100</v>
      </c>
      <c r="E29">
        <f t="shared" si="1"/>
        <v>5.24</v>
      </c>
      <c r="F29">
        <f t="shared" si="2"/>
        <v>39.58</v>
      </c>
      <c r="G29">
        <f t="shared" si="3"/>
        <v>9.6616418669557516E-2</v>
      </c>
      <c r="H29">
        <f t="shared" si="4"/>
        <v>4.0243199999999933E-5</v>
      </c>
      <c r="I29" s="1">
        <v>0.42959999999999998</v>
      </c>
      <c r="J29" s="1">
        <v>1.6999999999999999E-3</v>
      </c>
      <c r="K29">
        <f t="shared" si="5"/>
        <v>5.6000000000001592E-7</v>
      </c>
    </row>
    <row r="30" spans="1:11" x14ac:dyDescent="0.2">
      <c r="A30" s="3">
        <v>2.1</v>
      </c>
      <c r="B30" s="1">
        <f t="shared" si="6"/>
        <v>1.3600000000000001E-2</v>
      </c>
      <c r="C30" s="1">
        <f t="shared" si="7"/>
        <v>6.9999999999999988E-4</v>
      </c>
      <c r="D30">
        <f t="shared" si="0"/>
        <v>100</v>
      </c>
      <c r="E30">
        <f t="shared" si="1"/>
        <v>5.24</v>
      </c>
      <c r="F30">
        <f t="shared" si="2"/>
        <v>39.58</v>
      </c>
      <c r="G30">
        <f t="shared" si="3"/>
        <v>9.6616418669557516E-2</v>
      </c>
      <c r="H30">
        <f t="shared" si="4"/>
        <v>4.2758400000000007E-5</v>
      </c>
      <c r="I30" s="1">
        <v>0.4304</v>
      </c>
      <c r="J30" s="1">
        <v>1.6999999999999999E-3</v>
      </c>
      <c r="K30">
        <f t="shared" si="5"/>
        <v>6.7500000000000889E-7</v>
      </c>
    </row>
    <row r="31" spans="1:11" x14ac:dyDescent="0.2">
      <c r="A31" s="3">
        <v>2.2000000000000002</v>
      </c>
      <c r="B31" s="1">
        <f t="shared" si="6"/>
        <v>1.4500000000000013E-2</v>
      </c>
      <c r="C31" s="1">
        <f t="shared" si="7"/>
        <v>7.9999999999999993E-4</v>
      </c>
      <c r="D31">
        <f t="shared" si="0"/>
        <v>100</v>
      </c>
      <c r="E31">
        <f t="shared" si="1"/>
        <v>5.24</v>
      </c>
      <c r="F31">
        <f t="shared" si="2"/>
        <v>39.58</v>
      </c>
      <c r="G31">
        <f t="shared" si="3"/>
        <v>0.11041876419378005</v>
      </c>
      <c r="H31">
        <f t="shared" si="4"/>
        <v>4.5588000000000039E-5</v>
      </c>
      <c r="I31" s="1">
        <v>0.43130000000000002</v>
      </c>
      <c r="J31" s="1">
        <v>1.8E-3</v>
      </c>
      <c r="K31">
        <f t="shared" si="5"/>
        <v>7.1999999999996505E-7</v>
      </c>
    </row>
    <row r="32" spans="1:11" x14ac:dyDescent="0.2">
      <c r="A32" s="3">
        <v>2.2999999999999998</v>
      </c>
      <c r="B32" s="1">
        <f t="shared" si="6"/>
        <v>1.5399999999999969E-2</v>
      </c>
      <c r="C32" s="1">
        <f t="shared" si="7"/>
        <v>7.9999999999999993E-4</v>
      </c>
      <c r="D32">
        <f t="shared" si="0"/>
        <v>100</v>
      </c>
      <c r="E32">
        <f t="shared" si="1"/>
        <v>5.24</v>
      </c>
      <c r="F32">
        <f t="shared" si="2"/>
        <v>39.58</v>
      </c>
      <c r="G32">
        <f t="shared" si="3"/>
        <v>0.11041876419378005</v>
      </c>
      <c r="H32">
        <f t="shared" si="4"/>
        <v>4.8417599999999907E-5</v>
      </c>
      <c r="I32" s="1">
        <v>0.43219999999999997</v>
      </c>
      <c r="J32" s="1">
        <v>1.8E-3</v>
      </c>
      <c r="K32">
        <f t="shared" si="5"/>
        <v>4.5000000000003365E-7</v>
      </c>
    </row>
    <row r="33" spans="1:11" x14ac:dyDescent="0.2">
      <c r="A33" s="3">
        <v>2.4</v>
      </c>
      <c r="B33" s="1">
        <f t="shared" si="6"/>
        <v>1.6000000000000014E-2</v>
      </c>
      <c r="C33" s="1">
        <f t="shared" si="7"/>
        <v>6.9999999999999988E-4</v>
      </c>
      <c r="D33">
        <f t="shared" si="0"/>
        <v>100</v>
      </c>
      <c r="E33">
        <f t="shared" si="1"/>
        <v>5.24</v>
      </c>
      <c r="F33">
        <f t="shared" si="2"/>
        <v>39.58</v>
      </c>
      <c r="G33">
        <f t="shared" si="3"/>
        <v>9.6616418669557516E-2</v>
      </c>
      <c r="H33">
        <f t="shared" si="4"/>
        <v>5.0304000000000046E-5</v>
      </c>
      <c r="I33" s="1">
        <v>0.43280000000000002</v>
      </c>
      <c r="J33" s="1">
        <v>1.6999999999999999E-3</v>
      </c>
      <c r="K33">
        <f t="shared" si="5"/>
        <v>7.6499999999996292E-7</v>
      </c>
    </row>
    <row r="34" spans="1:11" x14ac:dyDescent="0.2">
      <c r="A34" s="3">
        <v>2.5</v>
      </c>
      <c r="B34" s="1">
        <f t="shared" si="6"/>
        <v>1.6899999999999971E-2</v>
      </c>
      <c r="C34" s="1">
        <f t="shared" si="7"/>
        <v>1E-3</v>
      </c>
      <c r="D34">
        <f t="shared" si="0"/>
        <v>100</v>
      </c>
      <c r="E34">
        <f t="shared" si="1"/>
        <v>5.24</v>
      </c>
      <c r="F34">
        <f t="shared" si="2"/>
        <v>39.58</v>
      </c>
      <c r="G34">
        <f t="shared" si="3"/>
        <v>0.13802345524222506</v>
      </c>
      <c r="H34">
        <f t="shared" si="4"/>
        <v>5.3133599999999914E-5</v>
      </c>
      <c r="I34" s="1">
        <v>0.43369999999999997</v>
      </c>
      <c r="J34" s="1">
        <v>2E-3</v>
      </c>
      <c r="K34">
        <f t="shared" si="5"/>
        <v>9.5000000000000086E-7</v>
      </c>
    </row>
    <row r="35" spans="1:11" x14ac:dyDescent="0.2">
      <c r="A35" s="3">
        <v>2.6</v>
      </c>
      <c r="B35" s="1">
        <f t="shared" si="6"/>
        <v>1.7899999999999971E-2</v>
      </c>
      <c r="C35" s="1">
        <f t="shared" si="7"/>
        <v>8.9999999999999998E-4</v>
      </c>
      <c r="D35">
        <f t="shared" si="0"/>
        <v>100</v>
      </c>
      <c r="E35">
        <f t="shared" si="1"/>
        <v>5.24</v>
      </c>
      <c r="F35">
        <f t="shared" si="2"/>
        <v>39.58</v>
      </c>
      <c r="G35">
        <f t="shared" si="3"/>
        <v>0.12422110971800256</v>
      </c>
      <c r="H35">
        <f t="shared" si="4"/>
        <v>5.6277599999999917E-5</v>
      </c>
      <c r="I35" s="1">
        <v>0.43469999999999998</v>
      </c>
      <c r="J35" s="1">
        <v>1.9E-3</v>
      </c>
      <c r="K35">
        <f t="shared" si="5"/>
        <v>6.6500000000003228E-7</v>
      </c>
    </row>
    <row r="36" spans="1:11" x14ac:dyDescent="0.2">
      <c r="A36" s="3">
        <v>2.7</v>
      </c>
      <c r="B36" s="1">
        <f t="shared" si="6"/>
        <v>1.8600000000000005E-2</v>
      </c>
      <c r="C36" s="1">
        <f t="shared" si="7"/>
        <v>1E-3</v>
      </c>
      <c r="D36">
        <f t="shared" si="0"/>
        <v>100</v>
      </c>
      <c r="E36">
        <f t="shared" si="1"/>
        <v>5.24</v>
      </c>
      <c r="F36">
        <f t="shared" si="2"/>
        <v>39.58</v>
      </c>
      <c r="G36">
        <f t="shared" si="3"/>
        <v>0.13802345524222506</v>
      </c>
      <c r="H36">
        <f t="shared" si="4"/>
        <v>5.8478400000000019E-5</v>
      </c>
      <c r="I36" s="1">
        <v>0.43540000000000001</v>
      </c>
      <c r="J36" s="1">
        <v>2E-3</v>
      </c>
      <c r="K36">
        <f t="shared" si="5"/>
        <v>7.1999999999997066E-7</v>
      </c>
    </row>
    <row r="37" spans="1:11" x14ac:dyDescent="0.2">
      <c r="A37" s="3">
        <v>2.8</v>
      </c>
      <c r="B37" s="1">
        <f t="shared" si="6"/>
        <v>1.9399999999999973E-2</v>
      </c>
      <c r="C37" s="1">
        <f t="shared" si="7"/>
        <v>7.9999999999999993E-4</v>
      </c>
      <c r="D37">
        <f t="shared" si="0"/>
        <v>100</v>
      </c>
      <c r="E37">
        <f t="shared" si="1"/>
        <v>5.24</v>
      </c>
      <c r="F37">
        <f t="shared" si="2"/>
        <v>39.58</v>
      </c>
      <c r="G37">
        <f t="shared" si="3"/>
        <v>0.11041876419378005</v>
      </c>
      <c r="H37">
        <f t="shared" si="4"/>
        <v>6.0993599999999917E-5</v>
      </c>
      <c r="I37" s="1">
        <v>0.43619999999999998</v>
      </c>
      <c r="J37" s="1">
        <v>1.8E-3</v>
      </c>
      <c r="K37">
        <f t="shared" si="5"/>
        <v>7.6500000000001004E-7</v>
      </c>
    </row>
    <row r="38" spans="1:11" x14ac:dyDescent="0.2">
      <c r="A38" s="3">
        <v>2.9</v>
      </c>
      <c r="B38" s="1">
        <f t="shared" si="6"/>
        <v>2.0299999999999985E-2</v>
      </c>
      <c r="C38" s="1">
        <f t="shared" si="7"/>
        <v>8.9999999999999998E-4</v>
      </c>
      <c r="D38">
        <f t="shared" si="0"/>
        <v>100</v>
      </c>
      <c r="E38">
        <f t="shared" si="1"/>
        <v>5.24</v>
      </c>
      <c r="F38">
        <f t="shared" si="2"/>
        <v>39.58</v>
      </c>
      <c r="G38">
        <f t="shared" si="3"/>
        <v>0.12422110971800256</v>
      </c>
      <c r="H38">
        <f t="shared" si="4"/>
        <v>6.3823199999999962E-5</v>
      </c>
      <c r="I38" s="1">
        <v>0.43709999999999999</v>
      </c>
      <c r="J38" s="1">
        <v>1.9E-3</v>
      </c>
      <c r="K38">
        <f t="shared" si="5"/>
        <v>1.000000000000001E-6</v>
      </c>
    </row>
    <row r="39" spans="1:11" x14ac:dyDescent="0.2">
      <c r="A39" s="3">
        <v>3</v>
      </c>
      <c r="B39" s="1">
        <f t="shared" si="6"/>
        <v>2.1299999999999986E-2</v>
      </c>
      <c r="C39" s="1">
        <f t="shared" si="7"/>
        <v>1.0999999999999998E-3</v>
      </c>
      <c r="D39">
        <f t="shared" si="0"/>
        <v>100</v>
      </c>
      <c r="E39">
        <f t="shared" si="1"/>
        <v>5.24</v>
      </c>
      <c r="F39">
        <f t="shared" si="2"/>
        <v>39.58</v>
      </c>
      <c r="G39">
        <f t="shared" si="3"/>
        <v>0.15182580076644753</v>
      </c>
      <c r="H39">
        <f t="shared" si="4"/>
        <v>6.6967199999999957E-5</v>
      </c>
      <c r="I39" s="1">
        <v>0.43809999999999999</v>
      </c>
      <c r="J39" s="1">
        <v>2.0999999999999999E-3</v>
      </c>
      <c r="K39">
        <f t="shared" si="5"/>
        <v>7.700000000000372E-7</v>
      </c>
    </row>
    <row r="40" spans="1:11" x14ac:dyDescent="0.2">
      <c r="A40" s="3">
        <v>3.1</v>
      </c>
      <c r="B40" s="1">
        <f t="shared" si="6"/>
        <v>2.200000000000002E-2</v>
      </c>
      <c r="C40" s="1">
        <f t="shared" si="7"/>
        <v>1.0999999999999998E-3</v>
      </c>
      <c r="D40">
        <f t="shared" si="0"/>
        <v>100</v>
      </c>
      <c r="E40">
        <f t="shared" si="1"/>
        <v>5.24</v>
      </c>
      <c r="F40">
        <f t="shared" si="2"/>
        <v>39.58</v>
      </c>
      <c r="G40">
        <f t="shared" si="3"/>
        <v>0.15182580076644753</v>
      </c>
      <c r="H40">
        <f t="shared" si="4"/>
        <v>6.9168000000000067E-5</v>
      </c>
      <c r="I40" s="1">
        <v>0.43880000000000002</v>
      </c>
      <c r="J40" s="1">
        <v>2.0999999999999999E-3</v>
      </c>
      <c r="K40">
        <f t="shared" si="5"/>
        <v>8.399999999999657E-7</v>
      </c>
    </row>
    <row r="41" spans="1:11" x14ac:dyDescent="0.2">
      <c r="A41" s="3">
        <v>3.2</v>
      </c>
      <c r="B41" s="1">
        <f t="shared" si="6"/>
        <v>2.2799999999999987E-2</v>
      </c>
      <c r="C41" s="1">
        <f t="shared" si="7"/>
        <v>1E-3</v>
      </c>
      <c r="D41">
        <f t="shared" si="0"/>
        <v>100</v>
      </c>
      <c r="E41">
        <f t="shared" si="1"/>
        <v>5.24</v>
      </c>
      <c r="F41">
        <f t="shared" si="2"/>
        <v>39.58</v>
      </c>
      <c r="G41">
        <f t="shared" si="3"/>
        <v>0.13802345524222506</v>
      </c>
      <c r="H41">
        <f t="shared" si="4"/>
        <v>7.1683199999999958E-5</v>
      </c>
      <c r="I41" s="1">
        <v>0.43959999999999999</v>
      </c>
      <c r="J41" s="1">
        <v>2E-3</v>
      </c>
      <c r="K41">
        <f t="shared" si="5"/>
        <v>1.1549999999999894E-6</v>
      </c>
    </row>
    <row r="42" spans="1:11" x14ac:dyDescent="0.2">
      <c r="A42" s="3">
        <v>3.3</v>
      </c>
      <c r="B42" s="1">
        <f t="shared" si="6"/>
        <v>2.3899999999999977E-2</v>
      </c>
      <c r="C42" s="1">
        <f t="shared" si="7"/>
        <v>1.0999999999999998E-3</v>
      </c>
      <c r="D42">
        <f t="shared" si="0"/>
        <v>100</v>
      </c>
      <c r="E42">
        <f t="shared" si="1"/>
        <v>5.24</v>
      </c>
      <c r="F42">
        <f t="shared" si="2"/>
        <v>39.58</v>
      </c>
      <c r="G42">
        <f t="shared" si="3"/>
        <v>0.15182580076644753</v>
      </c>
      <c r="H42">
        <f t="shared" si="4"/>
        <v>7.5141599999999924E-5</v>
      </c>
      <c r="I42" s="1">
        <v>0.44069999999999998</v>
      </c>
      <c r="J42" s="1">
        <v>2.0999999999999999E-3</v>
      </c>
      <c r="K42">
        <f t="shared" si="5"/>
        <v>8.7500000000004223E-7</v>
      </c>
    </row>
    <row r="43" spans="1:11" x14ac:dyDescent="0.2">
      <c r="A43" s="3">
        <v>3.4</v>
      </c>
      <c r="B43" s="1">
        <f t="shared" si="6"/>
        <v>2.4600000000000011E-2</v>
      </c>
      <c r="C43" s="1">
        <f t="shared" si="7"/>
        <v>1.3999999999999998E-3</v>
      </c>
      <c r="D43">
        <f t="shared" si="0"/>
        <v>100</v>
      </c>
      <c r="E43">
        <f t="shared" si="1"/>
        <v>5.24</v>
      </c>
      <c r="F43">
        <f t="shared" si="2"/>
        <v>39.58</v>
      </c>
      <c r="G43">
        <f t="shared" si="3"/>
        <v>0.19323283733911503</v>
      </c>
      <c r="H43">
        <f t="shared" si="4"/>
        <v>7.7342400000000034E-5</v>
      </c>
      <c r="I43" s="1">
        <v>0.44140000000000001</v>
      </c>
      <c r="J43" s="1">
        <v>2.3999999999999998E-3</v>
      </c>
      <c r="K43">
        <f t="shared" si="5"/>
        <v>9.0999999999997191E-7</v>
      </c>
    </row>
    <row r="44" spans="1:11" x14ac:dyDescent="0.2">
      <c r="A44" s="3">
        <v>3.5</v>
      </c>
      <c r="B44" s="1">
        <f t="shared" si="6"/>
        <v>2.5299999999999989E-2</v>
      </c>
      <c r="C44" s="1">
        <f t="shared" si="7"/>
        <v>1.2000000000000001E-3</v>
      </c>
      <c r="D44">
        <f t="shared" si="0"/>
        <v>100</v>
      </c>
      <c r="E44">
        <f t="shared" si="1"/>
        <v>5.24</v>
      </c>
      <c r="F44">
        <f t="shared" si="2"/>
        <v>39.58</v>
      </c>
      <c r="G44">
        <f t="shared" si="3"/>
        <v>0.1656281462906701</v>
      </c>
      <c r="H44">
        <f t="shared" si="4"/>
        <v>7.9543199999999967E-5</v>
      </c>
      <c r="I44" s="1">
        <v>0.44209999999999999</v>
      </c>
      <c r="J44" s="1">
        <v>2.2000000000000001E-3</v>
      </c>
      <c r="K44">
        <f t="shared" si="5"/>
        <v>9.6000000000002765E-7</v>
      </c>
    </row>
    <row r="45" spans="1:11" x14ac:dyDescent="0.2">
      <c r="A45" s="3">
        <v>3.6</v>
      </c>
      <c r="B45" s="1">
        <f t="shared" si="6"/>
        <v>2.6100000000000012E-2</v>
      </c>
      <c r="C45" s="1">
        <f t="shared" si="7"/>
        <v>1.2000000000000001E-3</v>
      </c>
      <c r="D45">
        <f t="shared" si="0"/>
        <v>100</v>
      </c>
      <c r="E45">
        <f t="shared" si="1"/>
        <v>5.24</v>
      </c>
      <c r="F45">
        <f t="shared" si="2"/>
        <v>39.58</v>
      </c>
      <c r="G45">
        <f t="shared" si="3"/>
        <v>0.1656281462906701</v>
      </c>
      <c r="H45">
        <f t="shared" si="4"/>
        <v>8.2058400000000048E-5</v>
      </c>
      <c r="I45" s="1">
        <v>0.44290000000000002</v>
      </c>
      <c r="J45" s="1">
        <v>2.2000000000000001E-3</v>
      </c>
      <c r="K45">
        <f t="shared" si="5"/>
        <v>1.3000000000000011E-6</v>
      </c>
    </row>
    <row r="46" spans="1:11" x14ac:dyDescent="0.2">
      <c r="A46" s="3">
        <v>3.7</v>
      </c>
      <c r="B46" s="1">
        <f t="shared" si="6"/>
        <v>2.7100000000000013E-2</v>
      </c>
      <c r="C46" s="1">
        <f t="shared" si="7"/>
        <v>1.3999999999999998E-3</v>
      </c>
      <c r="D46">
        <f t="shared" si="0"/>
        <v>100</v>
      </c>
      <c r="E46">
        <f t="shared" si="1"/>
        <v>5.24</v>
      </c>
      <c r="F46">
        <f t="shared" si="2"/>
        <v>39.58</v>
      </c>
      <c r="G46">
        <f t="shared" si="3"/>
        <v>0.19323283733911503</v>
      </c>
      <c r="H46">
        <f t="shared" si="4"/>
        <v>8.5202400000000043E-5</v>
      </c>
      <c r="I46" s="1">
        <v>0.44390000000000002</v>
      </c>
      <c r="J46" s="1">
        <v>2.3999999999999998E-3</v>
      </c>
      <c r="K46">
        <f t="shared" si="5"/>
        <v>9.0999999999997191E-7</v>
      </c>
    </row>
    <row r="47" spans="1:11" x14ac:dyDescent="0.2">
      <c r="A47" s="3">
        <v>3.8</v>
      </c>
      <c r="B47" s="1">
        <f t="shared" si="6"/>
        <v>2.7799999999999991E-2</v>
      </c>
      <c r="C47" s="1">
        <f t="shared" si="7"/>
        <v>1.2000000000000001E-3</v>
      </c>
      <c r="D47">
        <f t="shared" si="0"/>
        <v>100</v>
      </c>
      <c r="E47">
        <f t="shared" si="1"/>
        <v>5.24</v>
      </c>
      <c r="F47">
        <f t="shared" si="2"/>
        <v>39.58</v>
      </c>
      <c r="G47">
        <f t="shared" si="3"/>
        <v>0.1656281462906701</v>
      </c>
      <c r="H47">
        <f t="shared" si="4"/>
        <v>8.7403199999999977E-5</v>
      </c>
      <c r="I47" s="1">
        <v>0.4446</v>
      </c>
      <c r="J47" s="1">
        <v>2.2000000000000001E-3</v>
      </c>
      <c r="K47">
        <f t="shared" si="5"/>
        <v>9.0999999999997191E-7</v>
      </c>
    </row>
    <row r="48" spans="1:11" x14ac:dyDescent="0.2">
      <c r="A48" s="3">
        <v>3.9</v>
      </c>
      <c r="B48" s="1">
        <f t="shared" si="6"/>
        <v>2.849999999999997E-2</v>
      </c>
      <c r="C48" s="1">
        <f t="shared" si="7"/>
        <v>1.3999999999999998E-3</v>
      </c>
      <c r="D48">
        <f t="shared" si="0"/>
        <v>100</v>
      </c>
      <c r="E48">
        <f t="shared" si="1"/>
        <v>5.24</v>
      </c>
      <c r="F48">
        <f t="shared" si="2"/>
        <v>39.58</v>
      </c>
      <c r="G48">
        <f t="shared" si="3"/>
        <v>0.19323283733911503</v>
      </c>
      <c r="H48">
        <f t="shared" si="4"/>
        <v>8.960399999999991E-5</v>
      </c>
      <c r="I48" s="1">
        <v>0.44529999999999997</v>
      </c>
      <c r="J48" s="1">
        <v>2.3999999999999998E-3</v>
      </c>
      <c r="K48">
        <f t="shared" si="5"/>
        <v>1.3500000000000011E-6</v>
      </c>
    </row>
    <row r="49" spans="1:11" x14ac:dyDescent="0.2">
      <c r="A49" s="3">
        <v>4</v>
      </c>
      <c r="B49" s="1">
        <f t="shared" si="6"/>
        <v>2.9499999999999971E-2</v>
      </c>
      <c r="C49" s="1">
        <f t="shared" si="7"/>
        <v>1.2999999999999999E-3</v>
      </c>
      <c r="D49">
        <f t="shared" si="0"/>
        <v>100</v>
      </c>
      <c r="E49">
        <f t="shared" si="1"/>
        <v>5.24</v>
      </c>
      <c r="F49">
        <f t="shared" si="2"/>
        <v>39.58</v>
      </c>
      <c r="G49">
        <f t="shared" si="3"/>
        <v>0.17943049181489254</v>
      </c>
      <c r="H49">
        <f t="shared" si="4"/>
        <v>9.2747999999999905E-5</v>
      </c>
      <c r="I49" s="1">
        <v>0.44629999999999997</v>
      </c>
      <c r="J49" s="1">
        <v>2.3E-3</v>
      </c>
      <c r="K49">
        <f t="shared" si="5"/>
        <v>1.2600000000000167E-6</v>
      </c>
    </row>
    <row r="50" spans="1:11" x14ac:dyDescent="0.2">
      <c r="A50" s="3">
        <v>4.0999999999999996</v>
      </c>
      <c r="B50" s="1">
        <f t="shared" si="6"/>
        <v>3.0399999999999983E-2</v>
      </c>
      <c r="C50" s="1">
        <f t="shared" si="7"/>
        <v>1.5E-3</v>
      </c>
      <c r="D50">
        <f t="shared" si="0"/>
        <v>100</v>
      </c>
      <c r="E50">
        <f t="shared" si="1"/>
        <v>5.24</v>
      </c>
      <c r="F50">
        <f t="shared" si="2"/>
        <v>39.58</v>
      </c>
      <c r="G50">
        <f t="shared" si="3"/>
        <v>0.20703518286333761</v>
      </c>
      <c r="H50">
        <f t="shared" si="4"/>
        <v>9.5577599999999957E-5</v>
      </c>
      <c r="I50" s="1">
        <v>0.44719999999999999</v>
      </c>
      <c r="J50" s="1">
        <v>2.5000000000000001E-3</v>
      </c>
      <c r="K50">
        <f t="shared" si="5"/>
        <v>1.0500000000000509E-6</v>
      </c>
    </row>
    <row r="51" spans="1:11" x14ac:dyDescent="0.2">
      <c r="A51" s="3">
        <v>4.2</v>
      </c>
      <c r="B51" s="1">
        <f t="shared" si="6"/>
        <v>3.1100000000000017E-2</v>
      </c>
      <c r="C51" s="1">
        <f t="shared" si="7"/>
        <v>1.5E-3</v>
      </c>
      <c r="D51">
        <f t="shared" si="0"/>
        <v>100</v>
      </c>
      <c r="E51">
        <f t="shared" si="1"/>
        <v>5.24</v>
      </c>
      <c r="F51">
        <f t="shared" si="2"/>
        <v>39.58</v>
      </c>
      <c r="G51">
        <f t="shared" si="3"/>
        <v>0.20703518286333761</v>
      </c>
      <c r="H51">
        <f t="shared" si="4"/>
        <v>9.7778400000000053E-5</v>
      </c>
      <c r="I51" s="1">
        <v>0.44790000000000002</v>
      </c>
      <c r="J51" s="1">
        <v>2.5000000000000001E-3</v>
      </c>
      <c r="K51">
        <f t="shared" si="5"/>
        <v>1.3199999999999463E-6</v>
      </c>
    </row>
    <row r="52" spans="1:11" x14ac:dyDescent="0.2">
      <c r="A52" s="3">
        <v>4.3</v>
      </c>
      <c r="B52" s="1">
        <f t="shared" si="6"/>
        <v>3.1899999999999984E-2</v>
      </c>
      <c r="C52" s="1">
        <f t="shared" si="7"/>
        <v>1.8E-3</v>
      </c>
      <c r="D52">
        <f t="shared" si="0"/>
        <v>100</v>
      </c>
      <c r="E52">
        <f t="shared" si="1"/>
        <v>5.24</v>
      </c>
      <c r="F52">
        <f t="shared" si="2"/>
        <v>39.58</v>
      </c>
      <c r="G52">
        <f t="shared" si="3"/>
        <v>0.24844221943600511</v>
      </c>
      <c r="H52">
        <f t="shared" si="4"/>
        <v>1.0029359999999996E-4</v>
      </c>
      <c r="I52" s="1">
        <v>0.44869999999999999</v>
      </c>
      <c r="J52" s="1">
        <v>2.8E-3</v>
      </c>
      <c r="K52">
        <f t="shared" si="5"/>
        <v>1.8149999999999833E-6</v>
      </c>
    </row>
    <row r="53" spans="1:11" x14ac:dyDescent="0.2">
      <c r="A53" s="3">
        <v>4.4000000000000004</v>
      </c>
      <c r="B53" s="1">
        <f t="shared" si="6"/>
        <v>3.2999999999999974E-2</v>
      </c>
      <c r="C53" s="1">
        <f t="shared" si="7"/>
        <v>1.5E-3</v>
      </c>
      <c r="D53">
        <f t="shared" si="0"/>
        <v>100</v>
      </c>
      <c r="E53">
        <f t="shared" si="1"/>
        <v>5.24</v>
      </c>
      <c r="F53">
        <f t="shared" si="2"/>
        <v>39.58</v>
      </c>
      <c r="G53">
        <f t="shared" si="3"/>
        <v>0.20703518286333761</v>
      </c>
      <c r="H53">
        <f t="shared" si="4"/>
        <v>1.0375199999999991E-4</v>
      </c>
      <c r="I53" s="1">
        <v>0.44979999999999998</v>
      </c>
      <c r="J53" s="1">
        <v>2.5000000000000001E-3</v>
      </c>
      <c r="K53">
        <f t="shared" si="5"/>
        <v>1.0850000000000525E-6</v>
      </c>
    </row>
    <row r="54" spans="1:11" x14ac:dyDescent="0.2">
      <c r="A54" s="3">
        <v>4.5</v>
      </c>
      <c r="B54" s="1">
        <f t="shared" si="6"/>
        <v>3.3700000000000008E-2</v>
      </c>
      <c r="C54" s="1">
        <f t="shared" si="7"/>
        <v>1.5999999999999999E-3</v>
      </c>
      <c r="D54">
        <f t="shared" si="0"/>
        <v>100</v>
      </c>
      <c r="E54">
        <f t="shared" si="1"/>
        <v>5.24</v>
      </c>
      <c r="F54">
        <f t="shared" si="2"/>
        <v>39.58</v>
      </c>
      <c r="G54">
        <f t="shared" si="3"/>
        <v>0.2208375283875601</v>
      </c>
      <c r="H54">
        <f t="shared" si="4"/>
        <v>1.0595280000000002E-4</v>
      </c>
      <c r="I54" s="1">
        <v>0.45050000000000001</v>
      </c>
      <c r="J54" s="1">
        <v>2.5999999999999999E-3</v>
      </c>
      <c r="K54">
        <f t="shared" si="5"/>
        <v>1.1549999999999644E-6</v>
      </c>
    </row>
    <row r="55" spans="1:11" x14ac:dyDescent="0.2">
      <c r="A55" s="3">
        <v>4.5999999999999996</v>
      </c>
      <c r="B55" s="1">
        <f t="shared" si="6"/>
        <v>3.4399999999999986E-2</v>
      </c>
      <c r="C55" s="1">
        <f t="shared" si="7"/>
        <v>1.7000000000000001E-3</v>
      </c>
      <c r="D55">
        <f t="shared" si="0"/>
        <v>100</v>
      </c>
      <c r="E55">
        <f t="shared" si="1"/>
        <v>5.24</v>
      </c>
      <c r="F55">
        <f t="shared" si="2"/>
        <v>39.58</v>
      </c>
      <c r="G55">
        <f t="shared" si="3"/>
        <v>0.23463987391178259</v>
      </c>
      <c r="H55">
        <f t="shared" si="4"/>
        <v>1.0815359999999997E-4</v>
      </c>
      <c r="I55" s="1">
        <v>0.45119999999999999</v>
      </c>
      <c r="J55" s="1">
        <v>2.7000000000000001E-3</v>
      </c>
      <c r="K55">
        <f t="shared" si="5"/>
        <v>1.7000000000000017E-6</v>
      </c>
    </row>
    <row r="56" spans="1:11" x14ac:dyDescent="0.2">
      <c r="A56" s="3">
        <v>4.7</v>
      </c>
      <c r="B56" s="1">
        <f t="shared" si="6"/>
        <v>3.5399999999999987E-2</v>
      </c>
      <c r="C56" s="1">
        <f t="shared" si="7"/>
        <v>1.7000000000000001E-3</v>
      </c>
      <c r="D56">
        <f t="shared" si="0"/>
        <v>100</v>
      </c>
      <c r="E56">
        <f t="shared" si="1"/>
        <v>5.24</v>
      </c>
      <c r="F56">
        <f t="shared" si="2"/>
        <v>39.58</v>
      </c>
      <c r="G56">
        <f t="shared" si="3"/>
        <v>0.23463987391178259</v>
      </c>
      <c r="H56">
        <f t="shared" si="4"/>
        <v>1.1129759999999998E-4</v>
      </c>
      <c r="I56" s="1">
        <v>0.45219999999999999</v>
      </c>
      <c r="J56" s="1">
        <v>2.7000000000000001E-3</v>
      </c>
      <c r="K56">
        <f t="shared" si="5"/>
        <v>1.5750000000000209E-6</v>
      </c>
    </row>
    <row r="57" spans="1:11" x14ac:dyDescent="0.2">
      <c r="A57" s="3">
        <v>4.8</v>
      </c>
      <c r="B57" s="1">
        <f t="shared" si="6"/>
        <v>3.6299999999999999E-2</v>
      </c>
      <c r="C57" s="1">
        <f t="shared" si="7"/>
        <v>1.8E-3</v>
      </c>
      <c r="D57">
        <f t="shared" si="0"/>
        <v>100</v>
      </c>
      <c r="E57">
        <f t="shared" si="1"/>
        <v>5.24</v>
      </c>
      <c r="F57">
        <f t="shared" si="2"/>
        <v>39.58</v>
      </c>
      <c r="G57">
        <f t="shared" si="3"/>
        <v>0.24844221943600511</v>
      </c>
      <c r="H57">
        <f t="shared" si="4"/>
        <v>1.141272E-4</v>
      </c>
      <c r="I57" s="1">
        <v>0.4531</v>
      </c>
      <c r="J57" s="1">
        <v>2.8E-3</v>
      </c>
      <c r="K57">
        <f t="shared" si="5"/>
        <v>1.0499999999999815E-6</v>
      </c>
    </row>
    <row r="58" spans="1:11" x14ac:dyDescent="0.2">
      <c r="A58" s="3">
        <v>4.9000000000000004</v>
      </c>
      <c r="B58" s="1">
        <f t="shared" si="6"/>
        <v>3.6899999999999988E-2</v>
      </c>
      <c r="C58" s="1">
        <f t="shared" si="7"/>
        <v>1.7000000000000001E-3</v>
      </c>
      <c r="D58">
        <f t="shared" si="0"/>
        <v>100</v>
      </c>
      <c r="E58">
        <f t="shared" si="1"/>
        <v>5.24</v>
      </c>
      <c r="F58">
        <f t="shared" si="2"/>
        <v>39.58</v>
      </c>
      <c r="G58">
        <f t="shared" si="3"/>
        <v>0.23463987391178259</v>
      </c>
      <c r="H58">
        <f t="shared" si="4"/>
        <v>1.1601359999999996E-4</v>
      </c>
      <c r="I58" s="1">
        <v>0.45369999999999999</v>
      </c>
      <c r="J58" s="1">
        <v>2.7000000000000001E-3</v>
      </c>
      <c r="K58">
        <f t="shared" si="5"/>
        <v>1.6200000000000213E-6</v>
      </c>
    </row>
    <row r="59" spans="1:11" x14ac:dyDescent="0.2">
      <c r="A59" s="3">
        <v>5</v>
      </c>
      <c r="B59" s="1">
        <f t="shared" si="6"/>
        <v>3.78E-2</v>
      </c>
      <c r="C59" s="1">
        <f t="shared" si="7"/>
        <v>1.8999999999999998E-3</v>
      </c>
      <c r="D59">
        <f t="shared" si="0"/>
        <v>100</v>
      </c>
      <c r="E59">
        <f t="shared" si="1"/>
        <v>5.24</v>
      </c>
      <c r="F59">
        <f t="shared" si="2"/>
        <v>39.58</v>
      </c>
      <c r="G59">
        <f t="shared" si="3"/>
        <v>0.26224456496022763</v>
      </c>
      <c r="H59">
        <f t="shared" si="4"/>
        <v>1.1884320000000001E-4</v>
      </c>
      <c r="I59" s="1">
        <v>0.4546</v>
      </c>
      <c r="J59" s="1">
        <v>2.8999999999999998E-3</v>
      </c>
      <c r="K59">
        <f t="shared" si="5"/>
        <v>1.9000000000000015E-6</v>
      </c>
    </row>
    <row r="60" spans="1:11" x14ac:dyDescent="0.2">
      <c r="A60" s="3">
        <v>5.0999999999999996</v>
      </c>
      <c r="B60" s="1">
        <f t="shared" si="6"/>
        <v>3.8800000000000001E-2</v>
      </c>
      <c r="C60" s="1">
        <f t="shared" si="7"/>
        <v>1.8999999999999998E-3</v>
      </c>
      <c r="D60">
        <f t="shared" si="0"/>
        <v>100</v>
      </c>
      <c r="E60">
        <f t="shared" si="1"/>
        <v>5.24</v>
      </c>
      <c r="F60">
        <f t="shared" si="2"/>
        <v>39.58</v>
      </c>
      <c r="G60">
        <f t="shared" si="3"/>
        <v>0.26224456496022763</v>
      </c>
      <c r="H60">
        <f t="shared" si="4"/>
        <v>1.2198720000000001E-4</v>
      </c>
      <c r="I60" s="1">
        <v>0.4556</v>
      </c>
      <c r="J60" s="1">
        <v>2.8999999999999998E-3</v>
      </c>
      <c r="K60">
        <f t="shared" si="5"/>
        <v>1.2949999999999601E-6</v>
      </c>
    </row>
    <row r="61" spans="1:11" x14ac:dyDescent="0.2">
      <c r="A61" s="3">
        <v>5.2</v>
      </c>
      <c r="B61" s="1">
        <f t="shared" si="6"/>
        <v>3.949999999999998E-2</v>
      </c>
      <c r="C61" s="1">
        <f t="shared" si="7"/>
        <v>1.8E-3</v>
      </c>
      <c r="D61">
        <f t="shared" si="0"/>
        <v>100</v>
      </c>
      <c r="E61">
        <f t="shared" si="1"/>
        <v>5.24</v>
      </c>
      <c r="F61">
        <f t="shared" si="2"/>
        <v>39.58</v>
      </c>
      <c r="G61">
        <f t="shared" si="3"/>
        <v>0.24844221943600511</v>
      </c>
      <c r="H61">
        <f t="shared" si="4"/>
        <v>1.2418799999999993E-4</v>
      </c>
      <c r="I61" s="1">
        <v>0.45629999999999998</v>
      </c>
      <c r="J61" s="1">
        <v>2.8E-3</v>
      </c>
      <c r="K61">
        <f t="shared" si="5"/>
        <v>1.260000000000061E-6</v>
      </c>
    </row>
    <row r="62" spans="1:11" x14ac:dyDescent="0.2">
      <c r="A62" s="3">
        <v>5.3</v>
      </c>
      <c r="B62" s="1">
        <f t="shared" si="6"/>
        <v>4.0200000000000014E-2</v>
      </c>
      <c r="C62" s="1">
        <f t="shared" si="7"/>
        <v>1.8E-3</v>
      </c>
      <c r="D62">
        <f t="shared" si="0"/>
        <v>100</v>
      </c>
      <c r="E62">
        <f t="shared" si="1"/>
        <v>5.24</v>
      </c>
      <c r="F62">
        <f t="shared" si="2"/>
        <v>39.58</v>
      </c>
      <c r="G62">
        <f t="shared" si="3"/>
        <v>0.24844221943600511</v>
      </c>
      <c r="H62">
        <f t="shared" si="4"/>
        <v>1.2638880000000007E-4</v>
      </c>
      <c r="I62" s="1">
        <v>0.45700000000000002</v>
      </c>
      <c r="J62" s="1">
        <v>2.8E-3</v>
      </c>
      <c r="K62">
        <f t="shared" si="5"/>
        <v>2.0899999999999808E-6</v>
      </c>
    </row>
    <row r="63" spans="1:11" x14ac:dyDescent="0.2">
      <c r="A63" s="3">
        <v>5.4</v>
      </c>
      <c r="B63" s="1">
        <f t="shared" si="6"/>
        <v>4.1300000000000003E-2</v>
      </c>
      <c r="C63" s="1">
        <f t="shared" si="7"/>
        <v>2E-3</v>
      </c>
      <c r="D63">
        <f t="shared" si="0"/>
        <v>100</v>
      </c>
      <c r="E63">
        <f t="shared" si="1"/>
        <v>5.24</v>
      </c>
      <c r="F63">
        <f t="shared" si="2"/>
        <v>39.58</v>
      </c>
      <c r="G63">
        <f t="shared" si="3"/>
        <v>0.27604691048445013</v>
      </c>
      <c r="H63">
        <f t="shared" si="4"/>
        <v>1.2984720000000001E-4</v>
      </c>
      <c r="I63" s="1">
        <v>0.45810000000000001</v>
      </c>
      <c r="J63" s="1">
        <v>3.0000000000000001E-3</v>
      </c>
      <c r="K63">
        <f t="shared" si="5"/>
        <v>1.5999999999999349E-6</v>
      </c>
    </row>
    <row r="64" spans="1:11" x14ac:dyDescent="0.2">
      <c r="A64" s="3">
        <v>5.5</v>
      </c>
      <c r="B64" s="1">
        <f t="shared" si="6"/>
        <v>4.2099999999999971E-2</v>
      </c>
      <c r="C64" s="1">
        <f t="shared" si="7"/>
        <v>2E-3</v>
      </c>
      <c r="D64">
        <f t="shared" si="0"/>
        <v>100</v>
      </c>
      <c r="E64">
        <f t="shared" si="1"/>
        <v>5.24</v>
      </c>
      <c r="F64">
        <f t="shared" si="2"/>
        <v>39.58</v>
      </c>
      <c r="G64">
        <f t="shared" si="3"/>
        <v>0.27604691048445013</v>
      </c>
      <c r="H64">
        <f t="shared" si="4"/>
        <v>1.3236239999999994E-4</v>
      </c>
      <c r="I64" s="1">
        <v>0.45889999999999997</v>
      </c>
      <c r="J64" s="1">
        <v>3.0000000000000001E-3</v>
      </c>
      <c r="K64">
        <f t="shared" si="5"/>
        <v>1.4350000000000693E-6</v>
      </c>
    </row>
    <row r="65" spans="1:11" x14ac:dyDescent="0.2">
      <c r="A65" s="3">
        <v>5.6</v>
      </c>
      <c r="B65" s="1">
        <f t="shared" si="6"/>
        <v>4.2800000000000005E-2</v>
      </c>
      <c r="C65" s="1">
        <f t="shared" si="7"/>
        <v>2.0999999999999999E-3</v>
      </c>
      <c r="D65">
        <f t="shared" si="0"/>
        <v>100</v>
      </c>
      <c r="E65">
        <f t="shared" si="1"/>
        <v>5.24</v>
      </c>
      <c r="F65">
        <f t="shared" si="2"/>
        <v>39.58</v>
      </c>
      <c r="G65">
        <f t="shared" si="3"/>
        <v>0.28984925600867262</v>
      </c>
      <c r="H65">
        <f t="shared" si="4"/>
        <v>1.3456320000000002E-4</v>
      </c>
      <c r="I65" s="1">
        <v>0.45960000000000001</v>
      </c>
      <c r="J65" s="1">
        <v>3.0999999999999999E-3</v>
      </c>
      <c r="K65">
        <f t="shared" si="5"/>
        <v>1.4699999999999546E-6</v>
      </c>
    </row>
    <row r="66" spans="1:11" x14ac:dyDescent="0.2">
      <c r="A66" s="3">
        <v>5.7</v>
      </c>
      <c r="B66" s="1">
        <f t="shared" si="6"/>
        <v>4.3499999999999983E-2</v>
      </c>
      <c r="C66" s="1">
        <f t="shared" si="7"/>
        <v>2.0999999999999999E-3</v>
      </c>
      <c r="D66">
        <f t="shared" si="0"/>
        <v>100</v>
      </c>
      <c r="E66">
        <f t="shared" si="1"/>
        <v>5.24</v>
      </c>
      <c r="F66">
        <f t="shared" si="2"/>
        <v>39.58</v>
      </c>
      <c r="G66">
        <f t="shared" si="3"/>
        <v>0.28984925600867262</v>
      </c>
      <c r="H66">
        <f t="shared" si="4"/>
        <v>1.3676399999999994E-4</v>
      </c>
      <c r="I66" s="1">
        <v>0.46029999999999999</v>
      </c>
      <c r="J66" s="1">
        <v>3.0999999999999999E-3</v>
      </c>
      <c r="K66">
        <f t="shared" si="5"/>
        <v>2.1500000000000019E-6</v>
      </c>
    </row>
    <row r="67" spans="1:11" x14ac:dyDescent="0.2">
      <c r="A67" s="3">
        <v>5.8</v>
      </c>
      <c r="B67" s="1">
        <f t="shared" si="6"/>
        <v>4.4499999999999984E-2</v>
      </c>
      <c r="C67" s="1">
        <f t="shared" si="7"/>
        <v>2.2000000000000001E-3</v>
      </c>
      <c r="D67">
        <f t="shared" si="0"/>
        <v>100</v>
      </c>
      <c r="E67">
        <f t="shared" si="1"/>
        <v>5.24</v>
      </c>
      <c r="F67">
        <f t="shared" si="2"/>
        <v>39.58</v>
      </c>
      <c r="G67">
        <f t="shared" si="3"/>
        <v>0.30365160153289511</v>
      </c>
      <c r="H67">
        <f t="shared" si="4"/>
        <v>1.3990799999999998E-4</v>
      </c>
      <c r="I67" s="1">
        <v>0.46129999999999999</v>
      </c>
      <c r="J67" s="1">
        <v>3.2000000000000002E-3</v>
      </c>
      <c r="K67">
        <f t="shared" si="5"/>
        <v>1.9350000000000255E-6</v>
      </c>
    </row>
    <row r="68" spans="1:11" x14ac:dyDescent="0.2">
      <c r="A68" s="3">
        <v>5.9</v>
      </c>
      <c r="B68" s="1">
        <f t="shared" si="6"/>
        <v>4.5399999999999996E-2</v>
      </c>
      <c r="C68" s="1">
        <f t="shared" si="7"/>
        <v>2.0999999999999999E-3</v>
      </c>
      <c r="D68">
        <f t="shared" si="0"/>
        <v>100</v>
      </c>
      <c r="E68">
        <f t="shared" si="1"/>
        <v>5.24</v>
      </c>
      <c r="F68">
        <f t="shared" si="2"/>
        <v>39.58</v>
      </c>
      <c r="G68">
        <f t="shared" si="3"/>
        <v>0.28984925600867262</v>
      </c>
      <c r="H68">
        <f t="shared" si="4"/>
        <v>1.427376E-4</v>
      </c>
      <c r="I68" s="1">
        <v>0.4622</v>
      </c>
      <c r="J68" s="1">
        <v>3.0999999999999999E-3</v>
      </c>
      <c r="K68">
        <f t="shared" si="5"/>
        <v>1.4349999999999556E-6</v>
      </c>
    </row>
    <row r="69" spans="1:11" x14ac:dyDescent="0.2">
      <c r="A69" s="3">
        <v>6</v>
      </c>
      <c r="B69" s="1">
        <f t="shared" si="6"/>
        <v>4.6099999999999974E-2</v>
      </c>
      <c r="C69" s="1">
        <f t="shared" si="7"/>
        <v>2E-3</v>
      </c>
      <c r="D69">
        <f t="shared" si="0"/>
        <v>100</v>
      </c>
      <c r="E69">
        <f t="shared" si="1"/>
        <v>5.24</v>
      </c>
      <c r="F69">
        <f t="shared" si="2"/>
        <v>39.58</v>
      </c>
      <c r="G69">
        <f t="shared" si="3"/>
        <v>0.27604691048445013</v>
      </c>
      <c r="H69">
        <f t="shared" si="4"/>
        <v>1.4493839999999995E-4</v>
      </c>
      <c r="I69" s="1">
        <v>0.46289999999999998</v>
      </c>
      <c r="J69" s="1">
        <v>3.0000000000000001E-3</v>
      </c>
      <c r="K69">
        <f t="shared" si="5"/>
        <v>1.9800000000000259E-6</v>
      </c>
    </row>
    <row r="70" spans="1:11" x14ac:dyDescent="0.2">
      <c r="A70" s="3">
        <v>6.1</v>
      </c>
      <c r="B70" s="1">
        <f t="shared" si="6"/>
        <v>4.6999999999999986E-2</v>
      </c>
      <c r="C70" s="1">
        <f t="shared" si="7"/>
        <v>2.3999999999999998E-3</v>
      </c>
      <c r="D70">
        <f t="shared" si="0"/>
        <v>100</v>
      </c>
      <c r="E70">
        <f t="shared" si="1"/>
        <v>5.24</v>
      </c>
      <c r="F70">
        <f t="shared" si="2"/>
        <v>39.58</v>
      </c>
      <c r="G70">
        <f t="shared" si="3"/>
        <v>0.33125629258134015</v>
      </c>
      <c r="H70">
        <f t="shared" si="4"/>
        <v>1.4776799999999997E-4</v>
      </c>
      <c r="I70" s="1">
        <v>0.46379999999999999</v>
      </c>
      <c r="J70" s="1">
        <v>3.3999999999999998E-3</v>
      </c>
      <c r="K70">
        <f t="shared" si="5"/>
        <v>2.3500000000000016E-6</v>
      </c>
    </row>
    <row r="71" spans="1:11" x14ac:dyDescent="0.2">
      <c r="A71" s="3">
        <v>6.2</v>
      </c>
      <c r="B71" s="1">
        <f t="shared" si="6"/>
        <v>4.7999999999999987E-2</v>
      </c>
      <c r="C71" s="1">
        <f t="shared" si="7"/>
        <v>2.3E-3</v>
      </c>
      <c r="D71">
        <f t="shared" si="0"/>
        <v>100</v>
      </c>
      <c r="E71">
        <f t="shared" si="1"/>
        <v>5.24</v>
      </c>
      <c r="F71">
        <f t="shared" si="2"/>
        <v>39.58</v>
      </c>
      <c r="G71">
        <f t="shared" si="3"/>
        <v>0.31745394705711766</v>
      </c>
      <c r="H71">
        <f t="shared" si="4"/>
        <v>1.5091199999999995E-4</v>
      </c>
      <c r="I71" s="1">
        <v>0.46479999999999999</v>
      </c>
      <c r="J71" s="1">
        <v>3.3E-3</v>
      </c>
      <c r="K71">
        <f t="shared" si="5"/>
        <v>1.4099999999999749E-6</v>
      </c>
    </row>
    <row r="72" spans="1:11" x14ac:dyDescent="0.2">
      <c r="A72" s="3">
        <v>6.3</v>
      </c>
      <c r="B72" s="1">
        <f t="shared" si="6"/>
        <v>4.8599999999999977E-2</v>
      </c>
      <c r="C72" s="1">
        <f t="shared" si="7"/>
        <v>2.3999999999999998E-3</v>
      </c>
      <c r="D72">
        <f t="shared" si="0"/>
        <v>100</v>
      </c>
      <c r="E72">
        <f t="shared" si="1"/>
        <v>5.24</v>
      </c>
      <c r="F72">
        <f t="shared" si="2"/>
        <v>39.58</v>
      </c>
      <c r="G72">
        <f t="shared" si="3"/>
        <v>0.33125629258134015</v>
      </c>
      <c r="H72">
        <f t="shared" si="4"/>
        <v>1.5279839999999994E-4</v>
      </c>
      <c r="I72" s="1">
        <v>0.46539999999999998</v>
      </c>
      <c r="J72" s="1">
        <v>3.3999999999999998E-3</v>
      </c>
      <c r="K72">
        <f t="shared" si="5"/>
        <v>1.9200000000000549E-6</v>
      </c>
    </row>
    <row r="73" spans="1:11" x14ac:dyDescent="0.2">
      <c r="A73" s="3">
        <v>6.4</v>
      </c>
      <c r="B73" s="1">
        <f t="shared" si="6"/>
        <v>4.9399999999999999E-2</v>
      </c>
      <c r="C73" s="1">
        <f t="shared" si="7"/>
        <v>2.3999999999999998E-3</v>
      </c>
      <c r="D73">
        <f t="shared" si="0"/>
        <v>100</v>
      </c>
      <c r="E73">
        <f t="shared" si="1"/>
        <v>5.24</v>
      </c>
      <c r="F73">
        <f t="shared" si="2"/>
        <v>39.58</v>
      </c>
      <c r="G73">
        <f t="shared" si="3"/>
        <v>0.33125629258134015</v>
      </c>
      <c r="H73">
        <f t="shared" si="4"/>
        <v>1.5531360000000001E-4</v>
      </c>
      <c r="I73" s="1">
        <v>0.4662</v>
      </c>
      <c r="J73" s="1">
        <v>3.3999999999999998E-3</v>
      </c>
      <c r="K73">
        <f t="shared" si="5"/>
        <v>2.450000000000002E-6</v>
      </c>
    </row>
    <row r="74" spans="1:11" x14ac:dyDescent="0.2">
      <c r="A74" s="3">
        <v>6.5</v>
      </c>
      <c r="B74" s="1">
        <f t="shared" si="6"/>
        <v>5.04E-2</v>
      </c>
      <c r="C74" s="1">
        <f t="shared" si="7"/>
        <v>2.5000000000000001E-3</v>
      </c>
      <c r="D74">
        <f t="shared" ref="D74:D137" si="8">$E$4</f>
        <v>100</v>
      </c>
      <c r="E74">
        <f t="shared" ref="E74:E137" si="9">$F$4</f>
        <v>5.24</v>
      </c>
      <c r="F74">
        <f t="shared" ref="F74:F137" si="10">$G$4</f>
        <v>39.58</v>
      </c>
      <c r="G74">
        <f t="shared" ref="G74:G137" si="11">3*C74*D74*1000/(2*F74*E74^2)</f>
        <v>0.34505863810556264</v>
      </c>
      <c r="H74">
        <f t="shared" ref="H74:H137" si="12">6*B74*E74/(D74^2)</f>
        <v>1.5845759999999999E-4</v>
      </c>
      <c r="I74" s="1">
        <v>0.4672</v>
      </c>
      <c r="J74" s="1">
        <v>3.5000000000000001E-3</v>
      </c>
      <c r="K74">
        <f t="shared" ref="K74:K137" si="13">(C75+C74)/2*(B75-B74)</f>
        <v>2.2500000000000297E-6</v>
      </c>
    </row>
    <row r="75" spans="1:11" x14ac:dyDescent="0.2">
      <c r="A75" s="3">
        <v>6.6</v>
      </c>
      <c r="B75" s="1">
        <f t="shared" si="6"/>
        <v>5.1300000000000012E-2</v>
      </c>
      <c r="C75" s="1">
        <f t="shared" si="7"/>
        <v>2.5000000000000001E-3</v>
      </c>
      <c r="D75">
        <f t="shared" si="8"/>
        <v>100</v>
      </c>
      <c r="E75">
        <f t="shared" si="9"/>
        <v>5.24</v>
      </c>
      <c r="F75">
        <f t="shared" si="10"/>
        <v>39.58</v>
      </c>
      <c r="G75">
        <f t="shared" si="11"/>
        <v>0.34505863810556264</v>
      </c>
      <c r="H75">
        <f t="shared" si="12"/>
        <v>1.6128720000000004E-4</v>
      </c>
      <c r="I75" s="1">
        <v>0.46810000000000002</v>
      </c>
      <c r="J75" s="1">
        <v>3.5000000000000001E-3</v>
      </c>
      <c r="K75">
        <f t="shared" si="13"/>
        <v>1.784999999999945E-6</v>
      </c>
    </row>
    <row r="76" spans="1:11" x14ac:dyDescent="0.2">
      <c r="A76" s="3">
        <v>6.7</v>
      </c>
      <c r="B76" s="1">
        <f t="shared" si="6"/>
        <v>5.1999999999999991E-2</v>
      </c>
      <c r="C76" s="1">
        <f t="shared" si="7"/>
        <v>2.5999999999999999E-3</v>
      </c>
      <c r="D76">
        <f t="shared" si="8"/>
        <v>100</v>
      </c>
      <c r="E76">
        <f t="shared" si="9"/>
        <v>5.24</v>
      </c>
      <c r="F76">
        <f t="shared" si="10"/>
        <v>39.58</v>
      </c>
      <c r="G76">
        <f t="shared" si="11"/>
        <v>0.35886098362978508</v>
      </c>
      <c r="H76">
        <f t="shared" si="12"/>
        <v>1.6348799999999996E-4</v>
      </c>
      <c r="I76" s="1">
        <v>0.46879999999999999</v>
      </c>
      <c r="J76" s="1">
        <v>3.5999999999999999E-3</v>
      </c>
      <c r="K76">
        <f t="shared" si="13"/>
        <v>2.0800000000000593E-6</v>
      </c>
    </row>
    <row r="77" spans="1:11" x14ac:dyDescent="0.2">
      <c r="A77" s="3">
        <v>6.8</v>
      </c>
      <c r="B77" s="1">
        <f t="shared" si="6"/>
        <v>5.2800000000000014E-2</v>
      </c>
      <c r="C77" s="1">
        <f t="shared" si="7"/>
        <v>2.5999999999999999E-3</v>
      </c>
      <c r="D77">
        <f t="shared" si="8"/>
        <v>100</v>
      </c>
      <c r="E77">
        <f t="shared" si="9"/>
        <v>5.24</v>
      </c>
      <c r="F77">
        <f t="shared" si="10"/>
        <v>39.58</v>
      </c>
      <c r="G77">
        <f t="shared" si="11"/>
        <v>0.35886098362978508</v>
      </c>
      <c r="H77">
        <f t="shared" si="12"/>
        <v>1.6600320000000003E-4</v>
      </c>
      <c r="I77" s="1">
        <v>0.46960000000000002</v>
      </c>
      <c r="J77" s="1">
        <v>3.5999999999999999E-3</v>
      </c>
      <c r="K77">
        <f t="shared" si="13"/>
        <v>2.6000000000000022E-6</v>
      </c>
    </row>
    <row r="78" spans="1:11" x14ac:dyDescent="0.2">
      <c r="A78" s="3">
        <v>6.9</v>
      </c>
      <c r="B78" s="1">
        <f t="shared" si="6"/>
        <v>5.3800000000000014E-2</v>
      </c>
      <c r="C78" s="1">
        <f t="shared" si="7"/>
        <v>2.5999999999999999E-3</v>
      </c>
      <c r="D78">
        <f t="shared" si="8"/>
        <v>100</v>
      </c>
      <c r="E78">
        <f t="shared" si="9"/>
        <v>5.24</v>
      </c>
      <c r="F78">
        <f t="shared" si="10"/>
        <v>39.58</v>
      </c>
      <c r="G78">
        <f t="shared" si="11"/>
        <v>0.35886098362978508</v>
      </c>
      <c r="H78">
        <f t="shared" si="12"/>
        <v>1.6914720000000004E-4</v>
      </c>
      <c r="I78" s="1">
        <v>0.47060000000000002</v>
      </c>
      <c r="J78" s="1">
        <v>3.5999999999999999E-3</v>
      </c>
      <c r="K78">
        <f t="shared" si="13"/>
        <v>1.784999999999945E-6</v>
      </c>
    </row>
    <row r="79" spans="1:11" x14ac:dyDescent="0.2">
      <c r="A79" s="3">
        <v>7</v>
      </c>
      <c r="B79" s="1">
        <f t="shared" si="6"/>
        <v>5.4499999999999993E-2</v>
      </c>
      <c r="C79" s="1">
        <f t="shared" si="7"/>
        <v>2.5000000000000001E-3</v>
      </c>
      <c r="D79">
        <f t="shared" si="8"/>
        <v>100</v>
      </c>
      <c r="E79">
        <f t="shared" si="9"/>
        <v>5.24</v>
      </c>
      <c r="F79">
        <f t="shared" si="10"/>
        <v>39.58</v>
      </c>
      <c r="G79">
        <f t="shared" si="11"/>
        <v>0.34505863810556264</v>
      </c>
      <c r="H79">
        <f t="shared" si="12"/>
        <v>1.7134799999999999E-4</v>
      </c>
      <c r="I79" s="1">
        <v>0.4713</v>
      </c>
      <c r="J79" s="1">
        <v>3.5000000000000001E-3</v>
      </c>
      <c r="K79">
        <f t="shared" si="13"/>
        <v>1.8199999999999438E-6</v>
      </c>
    </row>
    <row r="80" spans="1:11" x14ac:dyDescent="0.2">
      <c r="A80" s="3">
        <v>7.1</v>
      </c>
      <c r="B80" s="1">
        <f t="shared" ref="B80:B143" si="14">I80-$I$15</f>
        <v>5.5199999999999971E-2</v>
      </c>
      <c r="C80" s="1">
        <f t="shared" ref="C80:C143" si="15">J80-$J$15</f>
        <v>2.7000000000000001E-3</v>
      </c>
      <c r="D80">
        <f t="shared" si="8"/>
        <v>100</v>
      </c>
      <c r="E80">
        <f t="shared" si="9"/>
        <v>5.24</v>
      </c>
      <c r="F80">
        <f t="shared" si="10"/>
        <v>39.58</v>
      </c>
      <c r="G80">
        <f t="shared" si="11"/>
        <v>0.37266332915400763</v>
      </c>
      <c r="H80">
        <f t="shared" si="12"/>
        <v>1.7354879999999993E-4</v>
      </c>
      <c r="I80" s="1">
        <v>0.47199999999999998</v>
      </c>
      <c r="J80" s="1">
        <v>3.7000000000000002E-3</v>
      </c>
      <c r="K80">
        <f t="shared" si="13"/>
        <v>2.4300000000000322E-6</v>
      </c>
    </row>
    <row r="81" spans="1:11" x14ac:dyDescent="0.2">
      <c r="A81" s="3">
        <v>7.2</v>
      </c>
      <c r="B81" s="1">
        <f t="shared" si="14"/>
        <v>5.6099999999999983E-2</v>
      </c>
      <c r="C81" s="1">
        <f t="shared" si="15"/>
        <v>2.7000000000000001E-3</v>
      </c>
      <c r="D81">
        <f t="shared" si="8"/>
        <v>100</v>
      </c>
      <c r="E81">
        <f t="shared" si="9"/>
        <v>5.24</v>
      </c>
      <c r="F81">
        <f t="shared" si="10"/>
        <v>39.58</v>
      </c>
      <c r="G81">
        <f t="shared" si="11"/>
        <v>0.37266332915400763</v>
      </c>
      <c r="H81">
        <f t="shared" si="12"/>
        <v>1.7637839999999996E-4</v>
      </c>
      <c r="I81" s="1">
        <v>0.47289999999999999</v>
      </c>
      <c r="J81" s="1">
        <v>3.7000000000000002E-3</v>
      </c>
      <c r="K81">
        <f t="shared" si="13"/>
        <v>2.7000000000000025E-6</v>
      </c>
    </row>
    <row r="82" spans="1:11" x14ac:dyDescent="0.2">
      <c r="A82" s="3">
        <v>7.3</v>
      </c>
      <c r="B82" s="1">
        <f t="shared" si="14"/>
        <v>5.7099999999999984E-2</v>
      </c>
      <c r="C82" s="1">
        <f t="shared" si="15"/>
        <v>2.7000000000000001E-3</v>
      </c>
      <c r="D82">
        <f t="shared" si="8"/>
        <v>100</v>
      </c>
      <c r="E82">
        <f t="shared" si="9"/>
        <v>5.24</v>
      </c>
      <c r="F82">
        <f t="shared" si="10"/>
        <v>39.58</v>
      </c>
      <c r="G82">
        <f t="shared" si="11"/>
        <v>0.37266332915400763</v>
      </c>
      <c r="H82">
        <f t="shared" si="12"/>
        <v>1.7952239999999994E-4</v>
      </c>
      <c r="I82" s="1">
        <v>0.47389999999999999</v>
      </c>
      <c r="J82" s="1">
        <v>3.7000000000000002E-3</v>
      </c>
      <c r="K82">
        <f t="shared" si="13"/>
        <v>1.8900000000000918E-6</v>
      </c>
    </row>
    <row r="83" spans="1:11" x14ac:dyDescent="0.2">
      <c r="A83" s="3">
        <v>7.4</v>
      </c>
      <c r="B83" s="1">
        <f t="shared" si="14"/>
        <v>5.7800000000000018E-2</v>
      </c>
      <c r="C83" s="1">
        <f t="shared" si="15"/>
        <v>2.7000000000000001E-3</v>
      </c>
      <c r="D83">
        <f t="shared" si="8"/>
        <v>100</v>
      </c>
      <c r="E83">
        <f t="shared" si="9"/>
        <v>5.24</v>
      </c>
      <c r="F83">
        <f t="shared" si="10"/>
        <v>39.58</v>
      </c>
      <c r="G83">
        <f t="shared" si="11"/>
        <v>0.37266332915400763</v>
      </c>
      <c r="H83">
        <f t="shared" si="12"/>
        <v>1.8172320000000005E-4</v>
      </c>
      <c r="I83" s="1">
        <v>0.47460000000000002</v>
      </c>
      <c r="J83" s="1">
        <v>3.7000000000000002E-3</v>
      </c>
      <c r="K83">
        <f t="shared" si="13"/>
        <v>2.1199999999999136E-6</v>
      </c>
    </row>
    <row r="84" spans="1:11" x14ac:dyDescent="0.2">
      <c r="A84" s="3">
        <v>7.5</v>
      </c>
      <c r="B84" s="1">
        <f t="shared" si="14"/>
        <v>5.8599999999999985E-2</v>
      </c>
      <c r="C84" s="1">
        <f t="shared" si="15"/>
        <v>2.5999999999999999E-3</v>
      </c>
      <c r="D84">
        <f t="shared" si="8"/>
        <v>100</v>
      </c>
      <c r="E84">
        <f t="shared" si="9"/>
        <v>5.24</v>
      </c>
      <c r="F84">
        <f t="shared" si="10"/>
        <v>39.58</v>
      </c>
      <c r="G84">
        <f t="shared" si="11"/>
        <v>0.35886098362978508</v>
      </c>
      <c r="H84">
        <f t="shared" si="12"/>
        <v>1.8423839999999995E-4</v>
      </c>
      <c r="I84" s="1">
        <v>0.47539999999999999</v>
      </c>
      <c r="J84" s="1">
        <v>3.5999999999999999E-3</v>
      </c>
      <c r="K84">
        <f t="shared" si="13"/>
        <v>3.0249999999999719E-6</v>
      </c>
    </row>
    <row r="85" spans="1:11" x14ac:dyDescent="0.2">
      <c r="A85" s="3">
        <v>7.6</v>
      </c>
      <c r="B85" s="1">
        <f t="shared" si="14"/>
        <v>5.9699999999999975E-2</v>
      </c>
      <c r="C85" s="1">
        <f t="shared" si="15"/>
        <v>2.8999999999999998E-3</v>
      </c>
      <c r="D85">
        <f t="shared" si="8"/>
        <v>100</v>
      </c>
      <c r="E85">
        <f t="shared" si="9"/>
        <v>5.24</v>
      </c>
      <c r="F85">
        <f t="shared" si="10"/>
        <v>39.58</v>
      </c>
      <c r="G85">
        <f t="shared" si="11"/>
        <v>0.40026802020245261</v>
      </c>
      <c r="H85">
        <f t="shared" si="12"/>
        <v>1.8769679999999992E-4</v>
      </c>
      <c r="I85" s="1">
        <v>0.47649999999999998</v>
      </c>
      <c r="J85" s="1">
        <v>3.8999999999999998E-3</v>
      </c>
      <c r="K85">
        <f t="shared" si="13"/>
        <v>2.0300000000000983E-6</v>
      </c>
    </row>
    <row r="86" spans="1:11" x14ac:dyDescent="0.2">
      <c r="A86" s="3">
        <v>7.7</v>
      </c>
      <c r="B86" s="1">
        <f t="shared" si="14"/>
        <v>6.0400000000000009E-2</v>
      </c>
      <c r="C86" s="1">
        <f t="shared" si="15"/>
        <v>2.8999999999999998E-3</v>
      </c>
      <c r="D86">
        <f t="shared" si="8"/>
        <v>100</v>
      </c>
      <c r="E86">
        <f t="shared" si="9"/>
        <v>5.24</v>
      </c>
      <c r="F86">
        <f t="shared" si="10"/>
        <v>39.58</v>
      </c>
      <c r="G86">
        <f t="shared" si="11"/>
        <v>0.40026802020245261</v>
      </c>
      <c r="H86">
        <f t="shared" si="12"/>
        <v>1.8989760000000006E-4</v>
      </c>
      <c r="I86" s="1">
        <v>0.47720000000000001</v>
      </c>
      <c r="J86" s="1">
        <v>3.8999999999999998E-3</v>
      </c>
      <c r="K86">
        <f t="shared" si="13"/>
        <v>2.0649999999999362E-6</v>
      </c>
    </row>
    <row r="87" spans="1:11" x14ac:dyDescent="0.2">
      <c r="A87" s="3">
        <v>7.8</v>
      </c>
      <c r="B87" s="1">
        <f t="shared" si="14"/>
        <v>6.1099999999999988E-2</v>
      </c>
      <c r="C87" s="1">
        <f t="shared" si="15"/>
        <v>3.0000000000000001E-3</v>
      </c>
      <c r="D87">
        <f t="shared" si="8"/>
        <v>100</v>
      </c>
      <c r="E87">
        <f t="shared" si="9"/>
        <v>5.24</v>
      </c>
      <c r="F87">
        <f t="shared" si="10"/>
        <v>39.58</v>
      </c>
      <c r="G87">
        <f t="shared" si="11"/>
        <v>0.41407036572667522</v>
      </c>
      <c r="H87">
        <f t="shared" si="12"/>
        <v>1.9209839999999995E-4</v>
      </c>
      <c r="I87" s="1">
        <v>0.47789999999999999</v>
      </c>
      <c r="J87" s="1">
        <v>4.0000000000000001E-3</v>
      </c>
      <c r="K87">
        <f t="shared" si="13"/>
        <v>2.7000000000000356E-6</v>
      </c>
    </row>
    <row r="88" spans="1:11" x14ac:dyDescent="0.2">
      <c r="A88" s="3">
        <v>7.9</v>
      </c>
      <c r="B88" s="1">
        <f t="shared" si="14"/>
        <v>6.2E-2</v>
      </c>
      <c r="C88" s="1">
        <f t="shared" si="15"/>
        <v>3.0000000000000001E-3</v>
      </c>
      <c r="D88">
        <f t="shared" si="8"/>
        <v>100</v>
      </c>
      <c r="E88">
        <f t="shared" si="9"/>
        <v>5.24</v>
      </c>
      <c r="F88">
        <f t="shared" si="10"/>
        <v>39.58</v>
      </c>
      <c r="G88">
        <f t="shared" si="11"/>
        <v>0.41407036572667522</v>
      </c>
      <c r="H88">
        <f t="shared" si="12"/>
        <v>1.94928E-4</v>
      </c>
      <c r="I88" s="1">
        <v>0.4788</v>
      </c>
      <c r="J88" s="1">
        <v>4.0000000000000001E-3</v>
      </c>
      <c r="K88">
        <f t="shared" si="13"/>
        <v>2.7000000000000356E-6</v>
      </c>
    </row>
    <row r="89" spans="1:11" x14ac:dyDescent="0.2">
      <c r="A89" s="3">
        <v>8</v>
      </c>
      <c r="B89" s="1">
        <f t="shared" si="14"/>
        <v>6.2900000000000011E-2</v>
      </c>
      <c r="C89" s="1">
        <f t="shared" si="15"/>
        <v>3.0000000000000001E-3</v>
      </c>
      <c r="D89">
        <f t="shared" si="8"/>
        <v>100</v>
      </c>
      <c r="E89">
        <f t="shared" si="9"/>
        <v>5.24</v>
      </c>
      <c r="F89">
        <f t="shared" si="10"/>
        <v>39.58</v>
      </c>
      <c r="G89">
        <f t="shared" si="11"/>
        <v>0.41407036572667522</v>
      </c>
      <c r="H89">
        <f t="shared" si="12"/>
        <v>1.9775760000000005E-4</v>
      </c>
      <c r="I89" s="1">
        <v>0.47970000000000002</v>
      </c>
      <c r="J89" s="1">
        <v>4.0000000000000001E-3</v>
      </c>
      <c r="K89">
        <f t="shared" si="13"/>
        <v>2.1699999999999331E-6</v>
      </c>
    </row>
    <row r="90" spans="1:11" x14ac:dyDescent="0.2">
      <c r="A90" s="3">
        <v>8.1</v>
      </c>
      <c r="B90" s="1">
        <f t="shared" si="14"/>
        <v>6.359999999999999E-2</v>
      </c>
      <c r="C90" s="1">
        <f t="shared" si="15"/>
        <v>3.1999999999999997E-3</v>
      </c>
      <c r="D90">
        <f t="shared" si="8"/>
        <v>100</v>
      </c>
      <c r="E90">
        <f t="shared" si="9"/>
        <v>5.24</v>
      </c>
      <c r="F90">
        <f t="shared" si="10"/>
        <v>39.58</v>
      </c>
      <c r="G90">
        <f t="shared" si="11"/>
        <v>0.4416750567751202</v>
      </c>
      <c r="H90">
        <f t="shared" si="12"/>
        <v>1.9995839999999997E-4</v>
      </c>
      <c r="I90" s="1">
        <v>0.48039999999999999</v>
      </c>
      <c r="J90" s="1">
        <v>4.1999999999999997E-3</v>
      </c>
      <c r="K90">
        <f t="shared" si="13"/>
        <v>2.6000000000000742E-6</v>
      </c>
    </row>
    <row r="91" spans="1:11" x14ac:dyDescent="0.2">
      <c r="A91" s="3">
        <v>8.1999999999999993</v>
      </c>
      <c r="B91" s="1">
        <f t="shared" si="14"/>
        <v>6.4400000000000013E-2</v>
      </c>
      <c r="C91" s="1">
        <f t="shared" si="15"/>
        <v>3.3E-3</v>
      </c>
      <c r="D91">
        <f t="shared" si="8"/>
        <v>100</v>
      </c>
      <c r="E91">
        <f t="shared" si="9"/>
        <v>5.24</v>
      </c>
      <c r="F91">
        <f t="shared" si="10"/>
        <v>39.58</v>
      </c>
      <c r="G91">
        <f t="shared" si="11"/>
        <v>0.45547740229934264</v>
      </c>
      <c r="H91">
        <f t="shared" si="12"/>
        <v>2.0247360000000004E-4</v>
      </c>
      <c r="I91" s="1">
        <v>0.48120000000000002</v>
      </c>
      <c r="J91" s="1">
        <v>4.3E-3</v>
      </c>
      <c r="K91">
        <f t="shared" si="13"/>
        <v>3.4649999999999681E-6</v>
      </c>
    </row>
    <row r="92" spans="1:11" x14ac:dyDescent="0.2">
      <c r="A92" s="3">
        <v>8.3000000000000007</v>
      </c>
      <c r="B92" s="1">
        <f t="shared" si="14"/>
        <v>6.5500000000000003E-2</v>
      </c>
      <c r="C92" s="1">
        <f t="shared" si="15"/>
        <v>3.0000000000000001E-3</v>
      </c>
      <c r="D92">
        <f t="shared" si="8"/>
        <v>100</v>
      </c>
      <c r="E92">
        <f t="shared" si="9"/>
        <v>5.24</v>
      </c>
      <c r="F92">
        <f t="shared" si="10"/>
        <v>39.58</v>
      </c>
      <c r="G92">
        <f t="shared" si="11"/>
        <v>0.41407036572667522</v>
      </c>
      <c r="H92">
        <f t="shared" si="12"/>
        <v>2.0593200000000001E-4</v>
      </c>
      <c r="I92" s="1">
        <v>0.48230000000000001</v>
      </c>
      <c r="J92" s="1">
        <v>4.0000000000000001E-3</v>
      </c>
      <c r="K92">
        <f t="shared" si="13"/>
        <v>2.1699999999999331E-6</v>
      </c>
    </row>
    <row r="93" spans="1:11" x14ac:dyDescent="0.2">
      <c r="A93" s="3">
        <v>8.4</v>
      </c>
      <c r="B93" s="1">
        <f t="shared" si="14"/>
        <v>6.6199999999999981E-2</v>
      </c>
      <c r="C93" s="1">
        <f t="shared" si="15"/>
        <v>3.1999999999999997E-3</v>
      </c>
      <c r="D93">
        <f t="shared" si="8"/>
        <v>100</v>
      </c>
      <c r="E93">
        <f t="shared" si="9"/>
        <v>5.24</v>
      </c>
      <c r="F93">
        <f t="shared" si="10"/>
        <v>39.58</v>
      </c>
      <c r="G93">
        <f t="shared" si="11"/>
        <v>0.4416750567751202</v>
      </c>
      <c r="H93">
        <f t="shared" si="12"/>
        <v>2.0813279999999995E-4</v>
      </c>
      <c r="I93" s="1">
        <v>0.48299999999999998</v>
      </c>
      <c r="J93" s="1">
        <v>4.1999999999999997E-3</v>
      </c>
      <c r="K93">
        <f t="shared" si="13"/>
        <v>2.2400000000001086E-6</v>
      </c>
    </row>
    <row r="94" spans="1:11" x14ac:dyDescent="0.2">
      <c r="A94" s="3">
        <v>8.5</v>
      </c>
      <c r="B94" s="1">
        <f t="shared" si="14"/>
        <v>6.6900000000000015E-2</v>
      </c>
      <c r="C94" s="1">
        <f t="shared" si="15"/>
        <v>3.1999999999999997E-3</v>
      </c>
      <c r="D94">
        <f t="shared" si="8"/>
        <v>100</v>
      </c>
      <c r="E94">
        <f t="shared" si="9"/>
        <v>5.24</v>
      </c>
      <c r="F94">
        <f t="shared" si="10"/>
        <v>39.58</v>
      </c>
      <c r="G94">
        <f t="shared" si="11"/>
        <v>0.4416750567751202</v>
      </c>
      <c r="H94">
        <f t="shared" si="12"/>
        <v>2.1033360000000006E-4</v>
      </c>
      <c r="I94" s="1">
        <v>0.48370000000000002</v>
      </c>
      <c r="J94" s="1">
        <v>4.1999999999999997E-3</v>
      </c>
      <c r="K94">
        <f t="shared" si="13"/>
        <v>2.8799999999998602E-6</v>
      </c>
    </row>
    <row r="95" spans="1:11" x14ac:dyDescent="0.2">
      <c r="A95" s="3">
        <v>8.6</v>
      </c>
      <c r="B95" s="1">
        <f t="shared" si="14"/>
        <v>6.7799999999999971E-2</v>
      </c>
      <c r="C95" s="1">
        <f t="shared" si="15"/>
        <v>3.1999999999999997E-3</v>
      </c>
      <c r="D95">
        <f t="shared" si="8"/>
        <v>100</v>
      </c>
      <c r="E95">
        <f t="shared" si="9"/>
        <v>5.24</v>
      </c>
      <c r="F95">
        <f t="shared" si="10"/>
        <v>39.58</v>
      </c>
      <c r="G95">
        <f t="shared" si="11"/>
        <v>0.4416750567751202</v>
      </c>
      <c r="H95">
        <f t="shared" si="12"/>
        <v>2.1316319999999992E-4</v>
      </c>
      <c r="I95" s="1">
        <v>0.48459999999999998</v>
      </c>
      <c r="J95" s="1">
        <v>4.1999999999999997E-3</v>
      </c>
      <c r="K95">
        <f t="shared" si="13"/>
        <v>3.3000000000000027E-6</v>
      </c>
    </row>
    <row r="96" spans="1:11" x14ac:dyDescent="0.2">
      <c r="A96" s="3">
        <v>8.6999999999999993</v>
      </c>
      <c r="B96" s="1">
        <f t="shared" si="14"/>
        <v>6.8799999999999972E-2</v>
      </c>
      <c r="C96" s="1">
        <f t="shared" si="15"/>
        <v>3.4000000000000002E-3</v>
      </c>
      <c r="D96">
        <f t="shared" si="8"/>
        <v>100</v>
      </c>
      <c r="E96">
        <f t="shared" si="9"/>
        <v>5.24</v>
      </c>
      <c r="F96">
        <f t="shared" si="10"/>
        <v>39.58</v>
      </c>
      <c r="G96">
        <f t="shared" si="11"/>
        <v>0.46927974782356519</v>
      </c>
      <c r="H96">
        <f t="shared" si="12"/>
        <v>2.1630719999999993E-4</v>
      </c>
      <c r="I96" s="1">
        <v>0.48559999999999998</v>
      </c>
      <c r="J96" s="1">
        <v>4.4000000000000003E-3</v>
      </c>
      <c r="K96">
        <f t="shared" si="13"/>
        <v>2.760000000000079E-6</v>
      </c>
    </row>
    <row r="97" spans="1:11" x14ac:dyDescent="0.2">
      <c r="A97" s="3">
        <v>8.8000000000000007</v>
      </c>
      <c r="B97" s="1">
        <f t="shared" si="14"/>
        <v>6.9599999999999995E-2</v>
      </c>
      <c r="C97" s="1">
        <f t="shared" si="15"/>
        <v>3.4999999999999996E-3</v>
      </c>
      <c r="D97">
        <f t="shared" si="8"/>
        <v>100</v>
      </c>
      <c r="E97">
        <f t="shared" si="9"/>
        <v>5.24</v>
      </c>
      <c r="F97">
        <f t="shared" si="10"/>
        <v>39.58</v>
      </c>
      <c r="G97">
        <f t="shared" si="11"/>
        <v>0.48308209334778762</v>
      </c>
      <c r="H97">
        <f t="shared" si="12"/>
        <v>2.188224E-4</v>
      </c>
      <c r="I97" s="1">
        <v>0.4864</v>
      </c>
      <c r="J97" s="1">
        <v>4.4999999999999997E-3</v>
      </c>
      <c r="K97">
        <f t="shared" si="13"/>
        <v>2.8000000000000799E-6</v>
      </c>
    </row>
    <row r="98" spans="1:11" x14ac:dyDescent="0.2">
      <c r="A98" s="3">
        <v>8.9</v>
      </c>
      <c r="B98" s="1">
        <f t="shared" si="14"/>
        <v>7.0400000000000018E-2</v>
      </c>
      <c r="C98" s="1">
        <f t="shared" si="15"/>
        <v>3.4999999999999996E-3</v>
      </c>
      <c r="D98">
        <f t="shared" si="8"/>
        <v>100</v>
      </c>
      <c r="E98">
        <f t="shared" si="9"/>
        <v>5.24</v>
      </c>
      <c r="F98">
        <f t="shared" si="10"/>
        <v>39.58</v>
      </c>
      <c r="G98">
        <f t="shared" si="11"/>
        <v>0.48308209334778762</v>
      </c>
      <c r="H98">
        <f t="shared" si="12"/>
        <v>2.2133760000000007E-4</v>
      </c>
      <c r="I98" s="1">
        <v>0.48720000000000002</v>
      </c>
      <c r="J98" s="1">
        <v>4.4999999999999997E-3</v>
      </c>
      <c r="K98">
        <f t="shared" si="13"/>
        <v>3.149999999999847E-6</v>
      </c>
    </row>
    <row r="99" spans="1:11" x14ac:dyDescent="0.2">
      <c r="A99" s="3">
        <v>9</v>
      </c>
      <c r="B99" s="1">
        <f t="shared" si="14"/>
        <v>7.1299999999999975E-2</v>
      </c>
      <c r="C99" s="1">
        <f t="shared" si="15"/>
        <v>3.4999999999999996E-3</v>
      </c>
      <c r="D99">
        <f t="shared" si="8"/>
        <v>100</v>
      </c>
      <c r="E99">
        <f t="shared" si="9"/>
        <v>5.24</v>
      </c>
      <c r="F99">
        <f t="shared" si="10"/>
        <v>39.58</v>
      </c>
      <c r="G99">
        <f t="shared" si="11"/>
        <v>0.48308209334778762</v>
      </c>
      <c r="H99">
        <f t="shared" si="12"/>
        <v>2.2416719999999996E-4</v>
      </c>
      <c r="I99" s="1">
        <v>0.48809999999999998</v>
      </c>
      <c r="J99" s="1">
        <v>4.4999999999999997E-3</v>
      </c>
      <c r="K99">
        <f t="shared" si="13"/>
        <v>2.8400000000000812E-6</v>
      </c>
    </row>
    <row r="100" spans="1:11" x14ac:dyDescent="0.2">
      <c r="A100" s="3">
        <v>9.1</v>
      </c>
      <c r="B100" s="1">
        <f t="shared" si="14"/>
        <v>7.2099999999999997E-2</v>
      </c>
      <c r="C100" s="1">
        <f t="shared" si="15"/>
        <v>3.5999999999999999E-3</v>
      </c>
      <c r="D100">
        <f t="shared" si="8"/>
        <v>100</v>
      </c>
      <c r="E100">
        <f t="shared" si="9"/>
        <v>5.24</v>
      </c>
      <c r="F100">
        <f t="shared" si="10"/>
        <v>39.58</v>
      </c>
      <c r="G100">
        <f t="shared" si="11"/>
        <v>0.49688443887201023</v>
      </c>
      <c r="H100">
        <f t="shared" si="12"/>
        <v>2.2668240000000002E-4</v>
      </c>
      <c r="I100" s="1">
        <v>0.4889</v>
      </c>
      <c r="J100" s="1">
        <v>4.5999999999999999E-3</v>
      </c>
      <c r="K100">
        <f t="shared" si="13"/>
        <v>2.5549999999999213E-6</v>
      </c>
    </row>
    <row r="101" spans="1:11" x14ac:dyDescent="0.2">
      <c r="A101" s="3">
        <v>9.1999999999999993</v>
      </c>
      <c r="B101" s="1">
        <f t="shared" si="14"/>
        <v>7.2799999999999976E-2</v>
      </c>
      <c r="C101" s="1">
        <f t="shared" si="15"/>
        <v>3.7000000000000002E-3</v>
      </c>
      <c r="D101">
        <f t="shared" si="8"/>
        <v>100</v>
      </c>
      <c r="E101">
        <f t="shared" si="9"/>
        <v>5.24</v>
      </c>
      <c r="F101">
        <f t="shared" si="10"/>
        <v>39.58</v>
      </c>
      <c r="G101">
        <f t="shared" si="11"/>
        <v>0.51068678439623272</v>
      </c>
      <c r="H101">
        <f t="shared" si="12"/>
        <v>2.2888319999999994E-4</v>
      </c>
      <c r="I101" s="1">
        <v>0.48959999999999998</v>
      </c>
      <c r="J101" s="1">
        <v>4.7000000000000002E-3</v>
      </c>
      <c r="K101">
        <f t="shared" si="13"/>
        <v>2.9200000000000839E-6</v>
      </c>
    </row>
    <row r="102" spans="1:11" x14ac:dyDescent="0.2">
      <c r="A102" s="3">
        <v>9.3000000000000007</v>
      </c>
      <c r="B102" s="1">
        <f t="shared" si="14"/>
        <v>7.3599999999999999E-2</v>
      </c>
      <c r="C102" s="1">
        <f t="shared" si="15"/>
        <v>3.5999999999999999E-3</v>
      </c>
      <c r="D102">
        <f t="shared" si="8"/>
        <v>100</v>
      </c>
      <c r="E102">
        <f t="shared" si="9"/>
        <v>5.24</v>
      </c>
      <c r="F102">
        <f t="shared" si="10"/>
        <v>39.58</v>
      </c>
      <c r="G102">
        <f t="shared" si="11"/>
        <v>0.49688443887201023</v>
      </c>
      <c r="H102">
        <f t="shared" si="12"/>
        <v>2.3139840000000001E-4</v>
      </c>
      <c r="I102" s="1">
        <v>0.4904</v>
      </c>
      <c r="J102" s="1">
        <v>4.5999999999999999E-3</v>
      </c>
      <c r="K102">
        <f t="shared" si="13"/>
        <v>3.6000000000000032E-6</v>
      </c>
    </row>
    <row r="103" spans="1:11" x14ac:dyDescent="0.2">
      <c r="A103" s="3">
        <v>9.4</v>
      </c>
      <c r="B103" s="1">
        <f t="shared" si="14"/>
        <v>7.46E-2</v>
      </c>
      <c r="C103" s="1">
        <f t="shared" si="15"/>
        <v>3.5999999999999999E-3</v>
      </c>
      <c r="D103">
        <f t="shared" si="8"/>
        <v>100</v>
      </c>
      <c r="E103">
        <f t="shared" si="9"/>
        <v>5.24</v>
      </c>
      <c r="F103">
        <f t="shared" si="10"/>
        <v>39.58</v>
      </c>
      <c r="G103">
        <f t="shared" si="11"/>
        <v>0.49688443887201023</v>
      </c>
      <c r="H103">
        <f t="shared" si="12"/>
        <v>2.3454239999999999E-4</v>
      </c>
      <c r="I103" s="1">
        <v>0.4914</v>
      </c>
      <c r="J103" s="1">
        <v>4.5999999999999999E-3</v>
      </c>
      <c r="K103">
        <f t="shared" si="13"/>
        <v>2.5549999999999213E-6</v>
      </c>
    </row>
    <row r="104" spans="1:11" s="6" customFormat="1" x14ac:dyDescent="0.2">
      <c r="A104" s="4">
        <v>9.5</v>
      </c>
      <c r="B104" s="5">
        <f t="shared" si="14"/>
        <v>7.5299999999999978E-2</v>
      </c>
      <c r="C104" s="5">
        <f t="shared" si="15"/>
        <v>3.7000000000000002E-3</v>
      </c>
      <c r="D104" s="6">
        <f t="shared" si="8"/>
        <v>100</v>
      </c>
      <c r="E104" s="6">
        <f t="shared" si="9"/>
        <v>5.24</v>
      </c>
      <c r="F104" s="6">
        <f t="shared" si="10"/>
        <v>39.58</v>
      </c>
      <c r="G104" s="6">
        <f t="shared" si="11"/>
        <v>0.51068678439623272</v>
      </c>
      <c r="H104" s="6">
        <f t="shared" si="12"/>
        <v>2.3674319999999997E-4</v>
      </c>
      <c r="I104" s="5">
        <v>0.49209999999999998</v>
      </c>
      <c r="J104" s="5">
        <v>4.7000000000000002E-3</v>
      </c>
      <c r="K104" s="6">
        <f t="shared" si="13"/>
        <v>2.6600000000001291E-6</v>
      </c>
    </row>
    <row r="105" spans="1:11" x14ac:dyDescent="0.2">
      <c r="A105" s="3">
        <v>9.6</v>
      </c>
      <c r="B105" s="1">
        <f t="shared" si="14"/>
        <v>7.6000000000000012E-2</v>
      </c>
      <c r="C105" s="1">
        <f t="shared" si="15"/>
        <v>3.8999999999999998E-3</v>
      </c>
      <c r="D105">
        <f t="shared" si="8"/>
        <v>100</v>
      </c>
      <c r="E105">
        <f t="shared" si="9"/>
        <v>5.24</v>
      </c>
      <c r="F105">
        <f t="shared" si="10"/>
        <v>39.58</v>
      </c>
      <c r="G105">
        <f t="shared" si="11"/>
        <v>0.5382914754446777</v>
      </c>
      <c r="H105">
        <f t="shared" si="12"/>
        <v>2.3894400000000005E-4</v>
      </c>
      <c r="I105" s="1">
        <v>0.49280000000000002</v>
      </c>
      <c r="J105" s="1">
        <v>4.8999999999999998E-3</v>
      </c>
      <c r="K105">
        <f t="shared" si="13"/>
        <v>4.2899999999999606E-6</v>
      </c>
    </row>
    <row r="106" spans="1:11" x14ac:dyDescent="0.2">
      <c r="A106" s="3">
        <v>9.6999999999999993</v>
      </c>
      <c r="B106" s="1">
        <f t="shared" si="14"/>
        <v>7.7100000000000002E-2</v>
      </c>
      <c r="C106" s="1">
        <f t="shared" si="15"/>
        <v>3.8999999999999998E-3</v>
      </c>
      <c r="D106">
        <f t="shared" si="8"/>
        <v>100</v>
      </c>
      <c r="E106">
        <f t="shared" si="9"/>
        <v>5.24</v>
      </c>
      <c r="F106">
        <f t="shared" si="10"/>
        <v>39.58</v>
      </c>
      <c r="G106">
        <f t="shared" si="11"/>
        <v>0.5382914754446777</v>
      </c>
      <c r="H106">
        <f t="shared" si="12"/>
        <v>2.4240240000000002E-4</v>
      </c>
      <c r="I106" s="1">
        <v>0.49390000000000001</v>
      </c>
      <c r="J106" s="1">
        <v>4.8999999999999998E-3</v>
      </c>
      <c r="K106">
        <f t="shared" si="13"/>
        <v>3.5100000000000464E-6</v>
      </c>
    </row>
    <row r="107" spans="1:11" x14ac:dyDescent="0.2">
      <c r="A107" s="3">
        <v>9.8000000000000007</v>
      </c>
      <c r="B107" s="1">
        <f t="shared" si="14"/>
        <v>7.8000000000000014E-2</v>
      </c>
      <c r="C107" s="1">
        <f t="shared" si="15"/>
        <v>3.8999999999999998E-3</v>
      </c>
      <c r="D107">
        <f t="shared" si="8"/>
        <v>100</v>
      </c>
      <c r="E107">
        <f t="shared" si="9"/>
        <v>5.24</v>
      </c>
      <c r="F107">
        <f t="shared" si="10"/>
        <v>39.58</v>
      </c>
      <c r="G107">
        <f t="shared" si="11"/>
        <v>0.5382914754446777</v>
      </c>
      <c r="H107">
        <f t="shared" si="12"/>
        <v>2.4523200000000007E-4</v>
      </c>
      <c r="I107" s="1">
        <v>0.49480000000000002</v>
      </c>
      <c r="J107" s="1">
        <v>4.8999999999999998E-3</v>
      </c>
      <c r="K107">
        <f t="shared" si="13"/>
        <v>2.3399999999999585E-6</v>
      </c>
    </row>
    <row r="108" spans="1:11" x14ac:dyDescent="0.2">
      <c r="A108" s="3">
        <v>9.9</v>
      </c>
      <c r="B108" s="1">
        <f t="shared" si="14"/>
        <v>7.8600000000000003E-2</v>
      </c>
      <c r="C108" s="1">
        <f t="shared" si="15"/>
        <v>3.8999999999999998E-3</v>
      </c>
      <c r="D108">
        <f t="shared" si="8"/>
        <v>100</v>
      </c>
      <c r="E108">
        <f t="shared" si="9"/>
        <v>5.24</v>
      </c>
      <c r="F108">
        <f t="shared" si="10"/>
        <v>39.58</v>
      </c>
      <c r="G108">
        <f t="shared" si="11"/>
        <v>0.5382914754446777</v>
      </c>
      <c r="H108">
        <f t="shared" si="12"/>
        <v>2.4711840000000003E-4</v>
      </c>
      <c r="I108" s="1">
        <v>0.49540000000000001</v>
      </c>
      <c r="J108" s="1">
        <v>4.8999999999999998E-3</v>
      </c>
      <c r="K108">
        <f t="shared" si="13"/>
        <v>3.1599999999998715E-6</v>
      </c>
    </row>
    <row r="109" spans="1:11" x14ac:dyDescent="0.2">
      <c r="A109" s="3">
        <v>10</v>
      </c>
      <c r="B109" s="1">
        <f t="shared" si="14"/>
        <v>7.9399999999999971E-2</v>
      </c>
      <c r="C109" s="1">
        <f t="shared" si="15"/>
        <v>4.0000000000000001E-3</v>
      </c>
      <c r="D109">
        <f t="shared" si="8"/>
        <v>100</v>
      </c>
      <c r="E109">
        <f t="shared" si="9"/>
        <v>5.24</v>
      </c>
      <c r="F109">
        <f t="shared" si="10"/>
        <v>39.58</v>
      </c>
      <c r="G109">
        <f t="shared" si="11"/>
        <v>0.55209382096890025</v>
      </c>
      <c r="H109">
        <f t="shared" si="12"/>
        <v>2.4963359999999991E-4</v>
      </c>
      <c r="I109" s="1">
        <v>0.49619999999999997</v>
      </c>
      <c r="J109" s="1">
        <v>5.0000000000000001E-3</v>
      </c>
      <c r="K109">
        <f t="shared" si="13"/>
        <v>4.0500000000000036E-6</v>
      </c>
    </row>
    <row r="110" spans="1:11" x14ac:dyDescent="0.2">
      <c r="A110" s="3">
        <v>10.1</v>
      </c>
      <c r="B110" s="1">
        <f t="shared" si="14"/>
        <v>8.0399999999999971E-2</v>
      </c>
      <c r="C110" s="1">
        <f t="shared" si="15"/>
        <v>4.1000000000000003E-3</v>
      </c>
      <c r="D110">
        <f t="shared" si="8"/>
        <v>100</v>
      </c>
      <c r="E110">
        <f t="shared" si="9"/>
        <v>5.24</v>
      </c>
      <c r="F110">
        <f t="shared" si="10"/>
        <v>39.58</v>
      </c>
      <c r="G110">
        <f t="shared" si="11"/>
        <v>0.5658961664931228</v>
      </c>
      <c r="H110">
        <f t="shared" si="12"/>
        <v>2.5277759999999992E-4</v>
      </c>
      <c r="I110" s="1">
        <v>0.49719999999999998</v>
      </c>
      <c r="J110" s="1">
        <v>5.1000000000000004E-3</v>
      </c>
      <c r="K110">
        <f t="shared" si="13"/>
        <v>3.3200000000000953E-6</v>
      </c>
    </row>
    <row r="111" spans="1:11" x14ac:dyDescent="0.2">
      <c r="A111" s="3">
        <v>10.199999999999999</v>
      </c>
      <c r="B111" s="1">
        <f t="shared" si="14"/>
        <v>8.1199999999999994E-2</v>
      </c>
      <c r="C111" s="1">
        <f t="shared" si="15"/>
        <v>4.1999999999999997E-3</v>
      </c>
      <c r="D111">
        <f t="shared" si="8"/>
        <v>100</v>
      </c>
      <c r="E111">
        <f t="shared" si="9"/>
        <v>5.24</v>
      </c>
      <c r="F111">
        <f t="shared" si="10"/>
        <v>39.58</v>
      </c>
      <c r="G111">
        <f t="shared" si="11"/>
        <v>0.57969851201734524</v>
      </c>
      <c r="H111">
        <f t="shared" si="12"/>
        <v>2.5529280000000001E-4</v>
      </c>
      <c r="I111" s="1">
        <v>0.498</v>
      </c>
      <c r="J111" s="1">
        <v>5.1999999999999998E-3</v>
      </c>
      <c r="K111">
        <f t="shared" si="13"/>
        <v>2.8699999999999111E-6</v>
      </c>
    </row>
    <row r="112" spans="1:11" x14ac:dyDescent="0.2">
      <c r="A112" s="3">
        <v>10.3</v>
      </c>
      <c r="B112" s="1">
        <f t="shared" si="14"/>
        <v>8.1899999999999973E-2</v>
      </c>
      <c r="C112" s="1">
        <f t="shared" si="15"/>
        <v>4.0000000000000001E-3</v>
      </c>
      <c r="D112">
        <f t="shared" si="8"/>
        <v>100</v>
      </c>
      <c r="E112">
        <f t="shared" si="9"/>
        <v>5.24</v>
      </c>
      <c r="F112">
        <f t="shared" si="10"/>
        <v>39.58</v>
      </c>
      <c r="G112">
        <f t="shared" si="11"/>
        <v>0.55209382096890025</v>
      </c>
      <c r="H112">
        <f t="shared" si="12"/>
        <v>2.574935999999999E-4</v>
      </c>
      <c r="I112" s="1">
        <v>0.49869999999999998</v>
      </c>
      <c r="J112" s="1">
        <v>5.0000000000000001E-3</v>
      </c>
      <c r="K112">
        <f t="shared" si="13"/>
        <v>3.7350000000000494E-6</v>
      </c>
    </row>
    <row r="113" spans="1:11" x14ac:dyDescent="0.2">
      <c r="A113" s="3">
        <v>10.4</v>
      </c>
      <c r="B113" s="1">
        <f t="shared" si="14"/>
        <v>8.2799999999999985E-2</v>
      </c>
      <c r="C113" s="1">
        <f t="shared" si="15"/>
        <v>4.3E-3</v>
      </c>
      <c r="D113">
        <f t="shared" si="8"/>
        <v>100</v>
      </c>
      <c r="E113">
        <f t="shared" si="9"/>
        <v>5.24</v>
      </c>
      <c r="F113">
        <f t="shared" si="10"/>
        <v>39.58</v>
      </c>
      <c r="G113">
        <f t="shared" si="11"/>
        <v>0.59350085754156778</v>
      </c>
      <c r="H113">
        <f t="shared" si="12"/>
        <v>2.6032319999999998E-4</v>
      </c>
      <c r="I113" s="1">
        <v>0.49959999999999999</v>
      </c>
      <c r="J113" s="1">
        <v>5.3E-3</v>
      </c>
      <c r="K113">
        <f t="shared" si="13"/>
        <v>4.2500000000002397E-6</v>
      </c>
    </row>
    <row r="114" spans="1:11" x14ac:dyDescent="0.2">
      <c r="A114" s="3">
        <v>10.5</v>
      </c>
      <c r="B114" s="1">
        <f t="shared" si="14"/>
        <v>8.3800000000000041E-2</v>
      </c>
      <c r="C114" s="1">
        <f t="shared" si="15"/>
        <v>4.1999999999999997E-3</v>
      </c>
      <c r="D114">
        <f t="shared" si="8"/>
        <v>100</v>
      </c>
      <c r="E114">
        <f t="shared" si="9"/>
        <v>5.24</v>
      </c>
      <c r="F114">
        <f t="shared" si="10"/>
        <v>39.58</v>
      </c>
      <c r="G114">
        <f t="shared" si="11"/>
        <v>0.57969851201734524</v>
      </c>
      <c r="H114">
        <f t="shared" si="12"/>
        <v>2.6346720000000015E-4</v>
      </c>
      <c r="I114" s="1">
        <v>0.50060000000000004</v>
      </c>
      <c r="J114" s="1">
        <v>5.1999999999999998E-3</v>
      </c>
      <c r="K114">
        <f t="shared" si="13"/>
        <v>2.9749999999996725E-6</v>
      </c>
    </row>
    <row r="115" spans="1:11" x14ac:dyDescent="0.2">
      <c r="A115" s="3">
        <v>10.6</v>
      </c>
      <c r="B115" s="1">
        <f t="shared" si="14"/>
        <v>8.4499999999999964E-2</v>
      </c>
      <c r="C115" s="1">
        <f t="shared" si="15"/>
        <v>4.3E-3</v>
      </c>
      <c r="D115">
        <f t="shared" si="8"/>
        <v>100</v>
      </c>
      <c r="E115">
        <f t="shared" si="9"/>
        <v>5.24</v>
      </c>
      <c r="F115">
        <f t="shared" si="10"/>
        <v>39.58</v>
      </c>
      <c r="G115">
        <f t="shared" si="11"/>
        <v>0.59350085754156778</v>
      </c>
      <c r="H115">
        <f t="shared" si="12"/>
        <v>2.6566799999999988E-4</v>
      </c>
      <c r="I115" s="1">
        <v>0.50129999999999997</v>
      </c>
      <c r="J115" s="1">
        <v>5.3E-3</v>
      </c>
      <c r="K115">
        <f t="shared" si="13"/>
        <v>3.4800000000000992E-6</v>
      </c>
    </row>
    <row r="116" spans="1:11" x14ac:dyDescent="0.2">
      <c r="A116" s="3">
        <v>10.7</v>
      </c>
      <c r="B116" s="1">
        <f t="shared" si="14"/>
        <v>8.5299999999999987E-2</v>
      </c>
      <c r="C116" s="1">
        <f t="shared" si="15"/>
        <v>4.4000000000000003E-3</v>
      </c>
      <c r="D116">
        <f t="shared" si="8"/>
        <v>100</v>
      </c>
      <c r="E116">
        <f t="shared" si="9"/>
        <v>5.24</v>
      </c>
      <c r="F116">
        <f t="shared" si="10"/>
        <v>39.58</v>
      </c>
      <c r="G116">
        <f t="shared" si="11"/>
        <v>0.60730320306579022</v>
      </c>
      <c r="H116">
        <f t="shared" si="12"/>
        <v>2.6818319999999998E-4</v>
      </c>
      <c r="I116" s="1">
        <v>0.50209999999999999</v>
      </c>
      <c r="J116" s="1">
        <v>5.4000000000000003E-3</v>
      </c>
      <c r="K116">
        <f t="shared" si="13"/>
        <v>4.4000000000000045E-6</v>
      </c>
    </row>
    <row r="117" spans="1:11" x14ac:dyDescent="0.2">
      <c r="A117" s="3">
        <v>10.8</v>
      </c>
      <c r="B117" s="1">
        <f t="shared" si="14"/>
        <v>8.6299999999999988E-2</v>
      </c>
      <c r="C117" s="1">
        <f t="shared" si="15"/>
        <v>4.4000000000000003E-3</v>
      </c>
      <c r="D117">
        <f t="shared" si="8"/>
        <v>100</v>
      </c>
      <c r="E117">
        <f t="shared" si="9"/>
        <v>5.24</v>
      </c>
      <c r="F117">
        <f t="shared" si="10"/>
        <v>39.58</v>
      </c>
      <c r="G117">
        <f t="shared" si="11"/>
        <v>0.60730320306579022</v>
      </c>
      <c r="H117">
        <f t="shared" si="12"/>
        <v>2.7132719999999999E-4</v>
      </c>
      <c r="I117" s="1">
        <v>0.50309999999999999</v>
      </c>
      <c r="J117" s="1">
        <v>5.4000000000000003E-3</v>
      </c>
      <c r="K117">
        <f t="shared" si="13"/>
        <v>3.520000000000101E-6</v>
      </c>
    </row>
    <row r="118" spans="1:11" x14ac:dyDescent="0.2">
      <c r="A118" s="3">
        <v>10.9</v>
      </c>
      <c r="B118" s="1">
        <f t="shared" si="14"/>
        <v>8.7100000000000011E-2</v>
      </c>
      <c r="C118" s="1">
        <f t="shared" si="15"/>
        <v>4.4000000000000003E-3</v>
      </c>
      <c r="D118">
        <f t="shared" si="8"/>
        <v>100</v>
      </c>
      <c r="E118">
        <f t="shared" si="9"/>
        <v>5.24</v>
      </c>
      <c r="F118">
        <f t="shared" si="10"/>
        <v>39.58</v>
      </c>
      <c r="G118">
        <f t="shared" si="11"/>
        <v>0.60730320306579022</v>
      </c>
      <c r="H118">
        <f t="shared" si="12"/>
        <v>2.7384240000000008E-4</v>
      </c>
      <c r="I118" s="1">
        <v>0.50390000000000001</v>
      </c>
      <c r="J118" s="1">
        <v>5.4000000000000003E-3</v>
      </c>
      <c r="K118">
        <f t="shared" si="13"/>
        <v>3.1850000000001546E-6</v>
      </c>
    </row>
    <row r="119" spans="1:11" x14ac:dyDescent="0.2">
      <c r="A119" s="3">
        <v>11</v>
      </c>
      <c r="B119" s="1">
        <f t="shared" si="14"/>
        <v>8.7800000000000045E-2</v>
      </c>
      <c r="C119" s="1">
        <f t="shared" si="15"/>
        <v>4.7000000000000002E-3</v>
      </c>
      <c r="D119">
        <f t="shared" si="8"/>
        <v>100</v>
      </c>
      <c r="E119">
        <f t="shared" si="9"/>
        <v>5.24</v>
      </c>
      <c r="F119">
        <f t="shared" si="10"/>
        <v>39.58</v>
      </c>
      <c r="G119">
        <f t="shared" si="11"/>
        <v>0.64871023963845786</v>
      </c>
      <c r="H119">
        <f t="shared" si="12"/>
        <v>2.7604320000000014E-4</v>
      </c>
      <c r="I119" s="1">
        <v>0.50460000000000005</v>
      </c>
      <c r="J119" s="1">
        <v>5.7000000000000002E-3</v>
      </c>
      <c r="K119">
        <f t="shared" si="13"/>
        <v>4.1399999999995436E-6</v>
      </c>
    </row>
    <row r="120" spans="1:11" x14ac:dyDescent="0.2">
      <c r="A120" s="3">
        <v>11.1</v>
      </c>
      <c r="B120" s="1">
        <f t="shared" si="14"/>
        <v>8.8699999999999946E-2</v>
      </c>
      <c r="C120" s="1">
        <f t="shared" si="15"/>
        <v>4.4999999999999997E-3</v>
      </c>
      <c r="D120">
        <f t="shared" si="8"/>
        <v>100</v>
      </c>
      <c r="E120">
        <f t="shared" si="9"/>
        <v>5.24</v>
      </c>
      <c r="F120">
        <f t="shared" si="10"/>
        <v>39.58</v>
      </c>
      <c r="G120">
        <f t="shared" si="11"/>
        <v>0.62110554859001266</v>
      </c>
      <c r="H120">
        <f t="shared" si="12"/>
        <v>2.7887279999999983E-4</v>
      </c>
      <c r="I120" s="1">
        <v>0.50549999999999995</v>
      </c>
      <c r="J120" s="1">
        <v>5.4999999999999997E-3</v>
      </c>
      <c r="K120">
        <f t="shared" si="13"/>
        <v>4.5500000000000039E-6</v>
      </c>
    </row>
    <row r="121" spans="1:11" x14ac:dyDescent="0.2">
      <c r="A121" s="3">
        <v>11.2</v>
      </c>
      <c r="B121" s="1">
        <f t="shared" si="14"/>
        <v>8.9699999999999946E-2</v>
      </c>
      <c r="C121" s="1">
        <f t="shared" si="15"/>
        <v>4.5999999999999999E-3</v>
      </c>
      <c r="D121">
        <f t="shared" si="8"/>
        <v>100</v>
      </c>
      <c r="E121">
        <f t="shared" si="9"/>
        <v>5.24</v>
      </c>
      <c r="F121">
        <f t="shared" si="10"/>
        <v>39.58</v>
      </c>
      <c r="G121">
        <f t="shared" si="11"/>
        <v>0.63490789411423532</v>
      </c>
      <c r="H121">
        <f t="shared" si="12"/>
        <v>2.8201679999999984E-4</v>
      </c>
      <c r="I121" s="1">
        <v>0.50649999999999995</v>
      </c>
      <c r="J121" s="1">
        <v>5.5999999999999999E-3</v>
      </c>
      <c r="K121">
        <f t="shared" si="13"/>
        <v>2.7900000000002088E-6</v>
      </c>
    </row>
    <row r="122" spans="1:11" x14ac:dyDescent="0.2">
      <c r="A122" s="3">
        <v>11.3</v>
      </c>
      <c r="B122" s="1">
        <f t="shared" si="14"/>
        <v>9.0299999999999991E-2</v>
      </c>
      <c r="C122" s="1">
        <f t="shared" si="15"/>
        <v>4.7000000000000002E-3</v>
      </c>
      <c r="D122">
        <f t="shared" si="8"/>
        <v>100</v>
      </c>
      <c r="E122">
        <f t="shared" si="9"/>
        <v>5.24</v>
      </c>
      <c r="F122">
        <f t="shared" si="10"/>
        <v>39.58</v>
      </c>
      <c r="G122">
        <f t="shared" si="11"/>
        <v>0.64871023963845786</v>
      </c>
      <c r="H122">
        <f t="shared" si="12"/>
        <v>2.8390320000000002E-4</v>
      </c>
      <c r="I122" s="1">
        <v>0.5071</v>
      </c>
      <c r="J122" s="1">
        <v>5.7000000000000002E-3</v>
      </c>
      <c r="K122">
        <f t="shared" si="13"/>
        <v>3.2900000000001595E-6</v>
      </c>
    </row>
    <row r="123" spans="1:11" x14ac:dyDescent="0.2">
      <c r="A123" s="3">
        <v>11.4</v>
      </c>
      <c r="B123" s="1">
        <f t="shared" si="14"/>
        <v>9.1000000000000025E-2</v>
      </c>
      <c r="C123" s="1">
        <f t="shared" si="15"/>
        <v>4.7000000000000002E-3</v>
      </c>
      <c r="D123">
        <f t="shared" si="8"/>
        <v>100</v>
      </c>
      <c r="E123">
        <f t="shared" si="9"/>
        <v>5.24</v>
      </c>
      <c r="F123">
        <f t="shared" si="10"/>
        <v>39.58</v>
      </c>
      <c r="G123">
        <f t="shared" si="11"/>
        <v>0.64871023963845786</v>
      </c>
      <c r="H123">
        <f t="shared" si="12"/>
        <v>2.8610400000000008E-4</v>
      </c>
      <c r="I123" s="1">
        <v>0.50780000000000003</v>
      </c>
      <c r="J123" s="1">
        <v>5.7000000000000002E-3</v>
      </c>
      <c r="K123">
        <f t="shared" si="13"/>
        <v>4.7500000000000045E-6</v>
      </c>
    </row>
    <row r="124" spans="1:11" x14ac:dyDescent="0.2">
      <c r="A124" s="3">
        <v>11.5</v>
      </c>
      <c r="B124" s="1">
        <f t="shared" si="14"/>
        <v>9.2000000000000026E-2</v>
      </c>
      <c r="C124" s="1">
        <f t="shared" si="15"/>
        <v>4.7999999999999996E-3</v>
      </c>
      <c r="D124">
        <f t="shared" si="8"/>
        <v>100</v>
      </c>
      <c r="E124">
        <f t="shared" si="9"/>
        <v>5.24</v>
      </c>
      <c r="F124">
        <f t="shared" si="10"/>
        <v>39.58</v>
      </c>
      <c r="G124">
        <f t="shared" si="11"/>
        <v>0.6625125851626803</v>
      </c>
      <c r="H124">
        <f t="shared" si="12"/>
        <v>2.8924800000000009E-4</v>
      </c>
      <c r="I124" s="1">
        <v>0.50880000000000003</v>
      </c>
      <c r="J124" s="1">
        <v>5.7999999999999996E-3</v>
      </c>
      <c r="K124">
        <f t="shared" si="13"/>
        <v>4.800000000000004E-6</v>
      </c>
    </row>
    <row r="125" spans="1:11" x14ac:dyDescent="0.2">
      <c r="A125" s="3">
        <v>11.6</v>
      </c>
      <c r="B125" s="1">
        <f t="shared" si="14"/>
        <v>9.3000000000000027E-2</v>
      </c>
      <c r="C125" s="1">
        <f t="shared" si="15"/>
        <v>4.7999999999999996E-3</v>
      </c>
      <c r="D125">
        <f t="shared" si="8"/>
        <v>100</v>
      </c>
      <c r="E125">
        <f t="shared" si="9"/>
        <v>5.24</v>
      </c>
      <c r="F125">
        <f t="shared" si="10"/>
        <v>39.58</v>
      </c>
      <c r="G125">
        <f t="shared" si="11"/>
        <v>0.6625125851626803</v>
      </c>
      <c r="H125">
        <f t="shared" si="12"/>
        <v>2.923920000000001E-4</v>
      </c>
      <c r="I125" s="1">
        <v>0.50980000000000003</v>
      </c>
      <c r="J125" s="1">
        <v>5.7999999999999996E-3</v>
      </c>
      <c r="K125">
        <f t="shared" si="13"/>
        <v>2.9399999999996762E-6</v>
      </c>
    </row>
    <row r="126" spans="1:11" x14ac:dyDescent="0.2">
      <c r="A126" s="3">
        <v>11.7</v>
      </c>
      <c r="B126" s="1">
        <f t="shared" si="14"/>
        <v>9.3599999999999961E-2</v>
      </c>
      <c r="C126" s="1">
        <f t="shared" si="15"/>
        <v>5.0000000000000001E-3</v>
      </c>
      <c r="D126">
        <f t="shared" si="8"/>
        <v>100</v>
      </c>
      <c r="E126">
        <f t="shared" si="9"/>
        <v>5.24</v>
      </c>
      <c r="F126">
        <f t="shared" si="10"/>
        <v>39.58</v>
      </c>
      <c r="G126">
        <f t="shared" si="11"/>
        <v>0.69011727621112529</v>
      </c>
      <c r="H126">
        <f t="shared" si="12"/>
        <v>2.942783999999999E-4</v>
      </c>
      <c r="I126" s="1">
        <v>0.51039999999999996</v>
      </c>
      <c r="J126" s="1">
        <v>6.0000000000000001E-3</v>
      </c>
      <c r="K126">
        <f t="shared" si="13"/>
        <v>4.5000000000000594E-6</v>
      </c>
    </row>
    <row r="127" spans="1:11" x14ac:dyDescent="0.2">
      <c r="A127" s="3">
        <v>11.8</v>
      </c>
      <c r="B127" s="1">
        <f t="shared" si="14"/>
        <v>9.4499999999999973E-2</v>
      </c>
      <c r="C127" s="1">
        <f t="shared" si="15"/>
        <v>5.0000000000000001E-3</v>
      </c>
      <c r="D127">
        <f t="shared" si="8"/>
        <v>100</v>
      </c>
      <c r="E127">
        <f t="shared" si="9"/>
        <v>5.24</v>
      </c>
      <c r="F127">
        <f t="shared" si="10"/>
        <v>39.58</v>
      </c>
      <c r="G127">
        <f t="shared" si="11"/>
        <v>0.69011727621112529</v>
      </c>
      <c r="H127">
        <f t="shared" si="12"/>
        <v>2.9710799999999992E-4</v>
      </c>
      <c r="I127" s="1">
        <v>0.51129999999999998</v>
      </c>
      <c r="J127" s="1">
        <v>6.0000000000000001E-3</v>
      </c>
      <c r="K127">
        <f t="shared" si="13"/>
        <v>5.0000000000000046E-6</v>
      </c>
    </row>
    <row r="128" spans="1:11" x14ac:dyDescent="0.2">
      <c r="A128" s="3">
        <v>11.9</v>
      </c>
      <c r="B128" s="1">
        <f t="shared" si="14"/>
        <v>9.5499999999999974E-2</v>
      </c>
      <c r="C128" s="1">
        <f t="shared" si="15"/>
        <v>5.0000000000000001E-3</v>
      </c>
      <c r="D128">
        <f t="shared" si="8"/>
        <v>100</v>
      </c>
      <c r="E128">
        <f t="shared" si="9"/>
        <v>5.24</v>
      </c>
      <c r="F128">
        <f t="shared" si="10"/>
        <v>39.58</v>
      </c>
      <c r="G128">
        <f t="shared" si="11"/>
        <v>0.69011727621112529</v>
      </c>
      <c r="H128">
        <f t="shared" si="12"/>
        <v>3.0025199999999993E-4</v>
      </c>
      <c r="I128" s="1">
        <v>0.51229999999999998</v>
      </c>
      <c r="J128" s="1">
        <v>6.0000000000000001E-3</v>
      </c>
      <c r="K128">
        <f t="shared" si="13"/>
        <v>3.5700000000001733E-6</v>
      </c>
    </row>
    <row r="129" spans="1:11" x14ac:dyDescent="0.2">
      <c r="A129" s="3">
        <v>12</v>
      </c>
      <c r="B129" s="1">
        <f t="shared" si="14"/>
        <v>9.6200000000000008E-2</v>
      </c>
      <c r="C129" s="1">
        <f t="shared" si="15"/>
        <v>5.1999999999999998E-3</v>
      </c>
      <c r="D129">
        <f t="shared" si="8"/>
        <v>100</v>
      </c>
      <c r="E129">
        <f t="shared" si="9"/>
        <v>5.24</v>
      </c>
      <c r="F129">
        <f t="shared" si="10"/>
        <v>39.58</v>
      </c>
      <c r="G129">
        <f t="shared" si="11"/>
        <v>0.71772196725957016</v>
      </c>
      <c r="H129">
        <f t="shared" si="12"/>
        <v>3.0245280000000004E-4</v>
      </c>
      <c r="I129" s="1">
        <v>0.51300000000000001</v>
      </c>
      <c r="J129" s="1">
        <v>6.1999999999999998E-3</v>
      </c>
      <c r="K129">
        <f t="shared" si="13"/>
        <v>4.2400000000001212E-6</v>
      </c>
    </row>
    <row r="130" spans="1:11" x14ac:dyDescent="0.2">
      <c r="A130" s="3">
        <v>12.1</v>
      </c>
      <c r="B130" s="1">
        <f t="shared" si="14"/>
        <v>9.7000000000000031E-2</v>
      </c>
      <c r="C130" s="1">
        <f t="shared" si="15"/>
        <v>5.4000000000000003E-3</v>
      </c>
      <c r="D130">
        <f t="shared" si="8"/>
        <v>100</v>
      </c>
      <c r="E130">
        <f t="shared" si="9"/>
        <v>5.24</v>
      </c>
      <c r="F130">
        <f t="shared" si="10"/>
        <v>39.58</v>
      </c>
      <c r="G130">
        <f t="shared" si="11"/>
        <v>0.74532665830801526</v>
      </c>
      <c r="H130">
        <f t="shared" si="12"/>
        <v>3.0496800000000013E-4</v>
      </c>
      <c r="I130" s="1">
        <v>0.51380000000000003</v>
      </c>
      <c r="J130" s="1">
        <v>6.4000000000000003E-3</v>
      </c>
      <c r="K130">
        <f t="shared" si="13"/>
        <v>4.199999999999538E-6</v>
      </c>
    </row>
    <row r="131" spans="1:11" x14ac:dyDescent="0.2">
      <c r="A131" s="3">
        <v>12.2</v>
      </c>
      <c r="B131" s="1">
        <f t="shared" si="14"/>
        <v>9.7799999999999943E-2</v>
      </c>
      <c r="C131" s="1">
        <f t="shared" si="15"/>
        <v>5.1000000000000004E-3</v>
      </c>
      <c r="D131">
        <f t="shared" si="8"/>
        <v>100</v>
      </c>
      <c r="E131">
        <f t="shared" si="9"/>
        <v>5.24</v>
      </c>
      <c r="F131">
        <f t="shared" si="10"/>
        <v>39.58</v>
      </c>
      <c r="G131">
        <f t="shared" si="11"/>
        <v>0.70391962173534783</v>
      </c>
      <c r="H131">
        <f t="shared" si="12"/>
        <v>3.0748319999999985E-4</v>
      </c>
      <c r="I131" s="1">
        <v>0.51459999999999995</v>
      </c>
      <c r="J131" s="1">
        <v>6.1000000000000004E-3</v>
      </c>
      <c r="K131">
        <f t="shared" si="13"/>
        <v>4.6800000000000619E-6</v>
      </c>
    </row>
    <row r="132" spans="1:11" x14ac:dyDescent="0.2">
      <c r="A132" s="3">
        <v>12.3</v>
      </c>
      <c r="B132" s="1">
        <f t="shared" si="14"/>
        <v>9.8699999999999954E-2</v>
      </c>
      <c r="C132" s="1">
        <f t="shared" si="15"/>
        <v>5.3E-3</v>
      </c>
      <c r="D132">
        <f t="shared" si="8"/>
        <v>100</v>
      </c>
      <c r="E132">
        <f t="shared" si="9"/>
        <v>5.24</v>
      </c>
      <c r="F132">
        <f t="shared" si="10"/>
        <v>39.58</v>
      </c>
      <c r="G132">
        <f t="shared" si="11"/>
        <v>0.73152431278379282</v>
      </c>
      <c r="H132">
        <f t="shared" si="12"/>
        <v>3.1031279999999987E-4</v>
      </c>
      <c r="I132" s="1">
        <v>0.51549999999999996</v>
      </c>
      <c r="J132" s="1">
        <v>6.3E-3</v>
      </c>
      <c r="K132">
        <f t="shared" si="13"/>
        <v>3.7100000000001796E-6</v>
      </c>
    </row>
    <row r="133" spans="1:11" x14ac:dyDescent="0.2">
      <c r="A133" s="3">
        <v>12.4</v>
      </c>
      <c r="B133" s="1">
        <f t="shared" si="14"/>
        <v>9.9399999999999988E-2</v>
      </c>
      <c r="C133" s="1">
        <f t="shared" si="15"/>
        <v>5.3E-3</v>
      </c>
      <c r="D133">
        <f t="shared" si="8"/>
        <v>100</v>
      </c>
      <c r="E133">
        <f t="shared" si="9"/>
        <v>5.24</v>
      </c>
      <c r="F133">
        <f t="shared" si="10"/>
        <v>39.58</v>
      </c>
      <c r="G133">
        <f t="shared" si="11"/>
        <v>0.73152431278379282</v>
      </c>
      <c r="H133">
        <f t="shared" si="12"/>
        <v>3.1251359999999998E-4</v>
      </c>
      <c r="I133" s="1">
        <v>0.51619999999999999</v>
      </c>
      <c r="J133" s="1">
        <v>6.3E-3</v>
      </c>
      <c r="K133">
        <f t="shared" si="13"/>
        <v>4.7700000000000628E-6</v>
      </c>
    </row>
    <row r="134" spans="1:11" x14ac:dyDescent="0.2">
      <c r="A134" s="3">
        <v>12.5</v>
      </c>
      <c r="B134" s="1">
        <f t="shared" si="14"/>
        <v>0.1003</v>
      </c>
      <c r="C134" s="1">
        <f t="shared" si="15"/>
        <v>5.3E-3</v>
      </c>
      <c r="D134">
        <f t="shared" si="8"/>
        <v>100</v>
      </c>
      <c r="E134">
        <f t="shared" si="9"/>
        <v>5.24</v>
      </c>
      <c r="F134">
        <f t="shared" si="10"/>
        <v>39.58</v>
      </c>
      <c r="G134">
        <f t="shared" si="11"/>
        <v>0.73152431278379282</v>
      </c>
      <c r="H134">
        <f t="shared" si="12"/>
        <v>3.1534320000000001E-4</v>
      </c>
      <c r="I134" s="1">
        <v>0.5171</v>
      </c>
      <c r="J134" s="1">
        <v>6.3E-3</v>
      </c>
      <c r="K134">
        <f t="shared" si="13"/>
        <v>5.3000000000000043E-6</v>
      </c>
    </row>
    <row r="135" spans="1:11" x14ac:dyDescent="0.2">
      <c r="A135" s="3">
        <v>12.6</v>
      </c>
      <c r="B135" s="1">
        <f t="shared" si="14"/>
        <v>0.1013</v>
      </c>
      <c r="C135" s="1">
        <f t="shared" si="15"/>
        <v>5.3E-3</v>
      </c>
      <c r="D135">
        <f t="shared" si="8"/>
        <v>100</v>
      </c>
      <c r="E135">
        <f t="shared" si="9"/>
        <v>5.24</v>
      </c>
      <c r="F135">
        <f t="shared" si="10"/>
        <v>39.58</v>
      </c>
      <c r="G135">
        <f t="shared" si="11"/>
        <v>0.73152431278379282</v>
      </c>
      <c r="H135">
        <f t="shared" si="12"/>
        <v>3.1848720000000002E-4</v>
      </c>
      <c r="I135" s="1">
        <v>0.5181</v>
      </c>
      <c r="J135" s="1">
        <v>6.3E-3</v>
      </c>
      <c r="K135">
        <f t="shared" si="13"/>
        <v>3.8150000000001845E-6</v>
      </c>
    </row>
    <row r="136" spans="1:11" x14ac:dyDescent="0.2">
      <c r="A136" s="3">
        <v>12.7</v>
      </c>
      <c r="B136" s="1">
        <f t="shared" si="14"/>
        <v>0.10200000000000004</v>
      </c>
      <c r="C136" s="1">
        <f t="shared" si="15"/>
        <v>5.5999999999999999E-3</v>
      </c>
      <c r="D136">
        <f t="shared" si="8"/>
        <v>100</v>
      </c>
      <c r="E136">
        <f t="shared" si="9"/>
        <v>5.24</v>
      </c>
      <c r="F136">
        <f t="shared" si="10"/>
        <v>39.58</v>
      </c>
      <c r="G136">
        <f t="shared" si="11"/>
        <v>0.77293134935646035</v>
      </c>
      <c r="H136">
        <f t="shared" si="12"/>
        <v>3.2068800000000013E-4</v>
      </c>
      <c r="I136" s="1">
        <v>0.51880000000000004</v>
      </c>
      <c r="J136" s="1">
        <v>6.6E-3</v>
      </c>
      <c r="K136">
        <f t="shared" si="13"/>
        <v>3.9199999999995686E-6</v>
      </c>
    </row>
    <row r="137" spans="1:11" x14ac:dyDescent="0.2">
      <c r="A137" s="3">
        <v>12.8</v>
      </c>
      <c r="B137" s="1">
        <f t="shared" si="14"/>
        <v>0.10269999999999996</v>
      </c>
      <c r="C137" s="1">
        <f t="shared" si="15"/>
        <v>5.5999999999999999E-3</v>
      </c>
      <c r="D137">
        <f t="shared" si="8"/>
        <v>100</v>
      </c>
      <c r="E137">
        <f t="shared" si="9"/>
        <v>5.24</v>
      </c>
      <c r="F137">
        <f t="shared" si="10"/>
        <v>39.58</v>
      </c>
      <c r="G137">
        <f t="shared" si="11"/>
        <v>0.77293134935646035</v>
      </c>
      <c r="H137">
        <f t="shared" si="12"/>
        <v>3.2288879999999986E-4</v>
      </c>
      <c r="I137" s="1">
        <v>0.51949999999999996</v>
      </c>
      <c r="J137" s="1">
        <v>6.6E-3</v>
      </c>
      <c r="K137">
        <f t="shared" si="13"/>
        <v>4.9950000000000657E-6</v>
      </c>
    </row>
    <row r="138" spans="1:11" x14ac:dyDescent="0.2">
      <c r="A138" s="3">
        <v>12.9</v>
      </c>
      <c r="B138" s="1">
        <f t="shared" si="14"/>
        <v>0.10359999999999997</v>
      </c>
      <c r="C138" s="1">
        <f t="shared" si="15"/>
        <v>5.4999999999999997E-3</v>
      </c>
      <c r="D138">
        <f t="shared" ref="D138:D201" si="16">$E$4</f>
        <v>100</v>
      </c>
      <c r="E138">
        <f t="shared" ref="E138:E201" si="17">$F$4</f>
        <v>5.24</v>
      </c>
      <c r="F138">
        <f t="shared" ref="F138:F201" si="18">$G$4</f>
        <v>39.58</v>
      </c>
      <c r="G138">
        <f t="shared" ref="G138:G201" si="19">3*C138*D138*1000/(2*F138*E138^2)</f>
        <v>0.75912900383223791</v>
      </c>
      <c r="H138">
        <f t="shared" ref="H138:H201" si="20">6*B138*E138/(D138^2)</f>
        <v>3.2571839999999993E-4</v>
      </c>
      <c r="I138" s="1">
        <v>0.52039999999999997</v>
      </c>
      <c r="J138" s="1">
        <v>6.4999999999999997E-3</v>
      </c>
      <c r="K138">
        <f t="shared" ref="K138:K201" si="21">(C139+C138)/2*(B139-B138)</f>
        <v>6.1049999999999432E-6</v>
      </c>
    </row>
    <row r="139" spans="1:11" x14ac:dyDescent="0.2">
      <c r="A139" s="3">
        <v>13</v>
      </c>
      <c r="B139" s="1">
        <f t="shared" si="14"/>
        <v>0.10469999999999996</v>
      </c>
      <c r="C139" s="1">
        <f t="shared" si="15"/>
        <v>5.5999999999999999E-3</v>
      </c>
      <c r="D139">
        <f t="shared" si="16"/>
        <v>100</v>
      </c>
      <c r="E139">
        <f t="shared" si="17"/>
        <v>5.24</v>
      </c>
      <c r="F139">
        <f t="shared" si="18"/>
        <v>39.58</v>
      </c>
      <c r="G139">
        <f t="shared" si="19"/>
        <v>0.77293134935646035</v>
      </c>
      <c r="H139">
        <f t="shared" si="20"/>
        <v>3.2917679999999987E-4</v>
      </c>
      <c r="I139" s="1">
        <v>0.52149999999999996</v>
      </c>
      <c r="J139" s="1">
        <v>6.6E-3</v>
      </c>
      <c r="K139">
        <f t="shared" si="21"/>
        <v>3.9550000000001917E-6</v>
      </c>
    </row>
    <row r="140" spans="1:11" x14ac:dyDescent="0.2">
      <c r="A140" s="3">
        <v>13.1</v>
      </c>
      <c r="B140" s="1">
        <f t="shared" si="14"/>
        <v>0.10539999999999999</v>
      </c>
      <c r="C140" s="1">
        <f t="shared" si="15"/>
        <v>5.7000000000000002E-3</v>
      </c>
      <c r="D140">
        <f t="shared" si="16"/>
        <v>100</v>
      </c>
      <c r="E140">
        <f t="shared" si="17"/>
        <v>5.24</v>
      </c>
      <c r="F140">
        <f t="shared" si="18"/>
        <v>39.58</v>
      </c>
      <c r="G140">
        <f t="shared" si="19"/>
        <v>0.78673369488068279</v>
      </c>
      <c r="H140">
        <f t="shared" si="20"/>
        <v>3.3137759999999998E-4</v>
      </c>
      <c r="I140" s="1">
        <v>0.5222</v>
      </c>
      <c r="J140" s="1">
        <v>6.7000000000000002E-3</v>
      </c>
      <c r="K140">
        <f t="shared" si="21"/>
        <v>4.5200000000001295E-6</v>
      </c>
    </row>
    <row r="141" spans="1:11" x14ac:dyDescent="0.2">
      <c r="A141" s="3">
        <v>13.2</v>
      </c>
      <c r="B141" s="1">
        <f t="shared" si="14"/>
        <v>0.10620000000000002</v>
      </c>
      <c r="C141" s="1">
        <f t="shared" si="15"/>
        <v>5.5999999999999999E-3</v>
      </c>
      <c r="D141">
        <f t="shared" si="16"/>
        <v>100</v>
      </c>
      <c r="E141">
        <f t="shared" si="17"/>
        <v>5.24</v>
      </c>
      <c r="F141">
        <f t="shared" si="18"/>
        <v>39.58</v>
      </c>
      <c r="G141">
        <f t="shared" si="19"/>
        <v>0.77293134935646035</v>
      </c>
      <c r="H141">
        <f t="shared" si="20"/>
        <v>3.3389280000000008E-4</v>
      </c>
      <c r="I141" s="1">
        <v>0.52300000000000002</v>
      </c>
      <c r="J141" s="1">
        <v>6.6E-3</v>
      </c>
      <c r="K141">
        <f t="shared" si="21"/>
        <v>5.1300000000000678E-6</v>
      </c>
    </row>
    <row r="142" spans="1:11" x14ac:dyDescent="0.2">
      <c r="A142" s="3">
        <v>13.3</v>
      </c>
      <c r="B142" s="1">
        <f t="shared" si="14"/>
        <v>0.10710000000000003</v>
      </c>
      <c r="C142" s="1">
        <f t="shared" si="15"/>
        <v>5.7999999999999996E-3</v>
      </c>
      <c r="D142">
        <f t="shared" si="16"/>
        <v>100</v>
      </c>
      <c r="E142">
        <f t="shared" si="17"/>
        <v>5.24</v>
      </c>
      <c r="F142">
        <f t="shared" si="18"/>
        <v>39.58</v>
      </c>
      <c r="G142">
        <f t="shared" si="19"/>
        <v>0.80053604040490522</v>
      </c>
      <c r="H142">
        <f t="shared" si="20"/>
        <v>3.367224000000001E-4</v>
      </c>
      <c r="I142" s="1">
        <v>0.52390000000000003</v>
      </c>
      <c r="J142" s="1">
        <v>6.7999999999999996E-3</v>
      </c>
      <c r="K142">
        <f t="shared" si="21"/>
        <v>4.6800000000001331E-6</v>
      </c>
    </row>
    <row r="143" spans="1:11" x14ac:dyDescent="0.2">
      <c r="A143" s="3">
        <v>13.4</v>
      </c>
      <c r="B143" s="1">
        <f t="shared" si="14"/>
        <v>0.10790000000000005</v>
      </c>
      <c r="C143" s="1">
        <f t="shared" si="15"/>
        <v>5.8999999999999999E-3</v>
      </c>
      <c r="D143">
        <f t="shared" si="16"/>
        <v>100</v>
      </c>
      <c r="E143">
        <f t="shared" si="17"/>
        <v>5.24</v>
      </c>
      <c r="F143">
        <f t="shared" si="18"/>
        <v>39.58</v>
      </c>
      <c r="G143">
        <f t="shared" si="19"/>
        <v>0.81433838592912788</v>
      </c>
      <c r="H143">
        <f t="shared" si="20"/>
        <v>3.392376000000002E-4</v>
      </c>
      <c r="I143" s="1">
        <v>0.52470000000000006</v>
      </c>
      <c r="J143" s="1">
        <v>6.8999999999999999E-3</v>
      </c>
      <c r="K143">
        <f t="shared" si="21"/>
        <v>4.1299999999995454E-6</v>
      </c>
    </row>
    <row r="144" spans="1:11" x14ac:dyDescent="0.2">
      <c r="A144" s="3">
        <v>13.5</v>
      </c>
      <c r="B144" s="1">
        <f t="shared" ref="B144:B207" si="22">I144-$I$15</f>
        <v>0.10859999999999997</v>
      </c>
      <c r="C144" s="1">
        <f t="shared" ref="C144:C207" si="23">J144-$J$15</f>
        <v>5.8999999999999999E-3</v>
      </c>
      <c r="D144">
        <f t="shared" si="16"/>
        <v>100</v>
      </c>
      <c r="E144">
        <f t="shared" si="17"/>
        <v>5.24</v>
      </c>
      <c r="F144">
        <f t="shared" si="18"/>
        <v>39.58</v>
      </c>
      <c r="G144">
        <f t="shared" si="19"/>
        <v>0.81433838592912788</v>
      </c>
      <c r="H144">
        <f t="shared" si="20"/>
        <v>3.4143839999999993E-4</v>
      </c>
      <c r="I144" s="1">
        <v>0.52539999999999998</v>
      </c>
      <c r="J144" s="1">
        <v>6.8999999999999999E-3</v>
      </c>
      <c r="K144">
        <f t="shared" si="21"/>
        <v>5.4000000000000711E-6</v>
      </c>
    </row>
    <row r="145" spans="1:11" x14ac:dyDescent="0.2">
      <c r="A145" s="3">
        <v>13.6</v>
      </c>
      <c r="B145" s="1">
        <f t="shared" si="22"/>
        <v>0.10949999999999999</v>
      </c>
      <c r="C145" s="1">
        <f t="shared" si="23"/>
        <v>6.1000000000000004E-3</v>
      </c>
      <c r="D145">
        <f t="shared" si="16"/>
        <v>100</v>
      </c>
      <c r="E145">
        <f t="shared" si="17"/>
        <v>5.24</v>
      </c>
      <c r="F145">
        <f t="shared" si="18"/>
        <v>39.58</v>
      </c>
      <c r="G145">
        <f t="shared" si="19"/>
        <v>0.84194307697757287</v>
      </c>
      <c r="H145">
        <f t="shared" si="20"/>
        <v>3.4426799999999995E-4</v>
      </c>
      <c r="I145" s="1">
        <v>0.52629999999999999</v>
      </c>
      <c r="J145" s="1">
        <v>7.1000000000000004E-3</v>
      </c>
      <c r="K145">
        <f t="shared" si="21"/>
        <v>5.4900000000000728E-6</v>
      </c>
    </row>
    <row r="146" spans="1:11" x14ac:dyDescent="0.2">
      <c r="A146" s="3">
        <v>13.7</v>
      </c>
      <c r="B146" s="1">
        <f t="shared" si="22"/>
        <v>0.1104</v>
      </c>
      <c r="C146" s="1">
        <f t="shared" si="23"/>
        <v>6.1000000000000004E-3</v>
      </c>
      <c r="D146">
        <f t="shared" si="16"/>
        <v>100</v>
      </c>
      <c r="E146">
        <f t="shared" si="17"/>
        <v>5.24</v>
      </c>
      <c r="F146">
        <f t="shared" si="18"/>
        <v>39.58</v>
      </c>
      <c r="G146">
        <f t="shared" si="19"/>
        <v>0.84194307697757287</v>
      </c>
      <c r="H146">
        <f t="shared" si="20"/>
        <v>3.4709760000000003E-4</v>
      </c>
      <c r="I146" s="1">
        <v>0.5272</v>
      </c>
      <c r="J146" s="1">
        <v>7.1000000000000004E-3</v>
      </c>
      <c r="K146">
        <f t="shared" si="21"/>
        <v>4.2000000000002037E-6</v>
      </c>
    </row>
    <row r="147" spans="1:11" x14ac:dyDescent="0.2">
      <c r="A147" s="3">
        <v>13.8</v>
      </c>
      <c r="B147" s="1">
        <f t="shared" si="22"/>
        <v>0.11110000000000003</v>
      </c>
      <c r="C147" s="1">
        <f t="shared" si="23"/>
        <v>5.8999999999999999E-3</v>
      </c>
      <c r="D147">
        <f t="shared" si="16"/>
        <v>100</v>
      </c>
      <c r="E147">
        <f t="shared" si="17"/>
        <v>5.24</v>
      </c>
      <c r="F147">
        <f t="shared" si="18"/>
        <v>39.58</v>
      </c>
      <c r="G147">
        <f t="shared" si="19"/>
        <v>0.81433838592912788</v>
      </c>
      <c r="H147">
        <f t="shared" si="20"/>
        <v>3.4929840000000014E-4</v>
      </c>
      <c r="I147" s="1">
        <v>0.52790000000000004</v>
      </c>
      <c r="J147" s="1">
        <v>6.8999999999999999E-3</v>
      </c>
      <c r="K147">
        <f t="shared" si="21"/>
        <v>4.7999999999994712E-6</v>
      </c>
    </row>
    <row r="148" spans="1:11" x14ac:dyDescent="0.2">
      <c r="A148" s="3">
        <v>13.9</v>
      </c>
      <c r="B148" s="1">
        <f t="shared" si="22"/>
        <v>0.11189999999999994</v>
      </c>
      <c r="C148" s="1">
        <f t="shared" si="23"/>
        <v>6.1000000000000004E-3</v>
      </c>
      <c r="D148">
        <f t="shared" si="16"/>
        <v>100</v>
      </c>
      <c r="E148">
        <f t="shared" si="17"/>
        <v>5.24</v>
      </c>
      <c r="F148">
        <f t="shared" si="18"/>
        <v>39.58</v>
      </c>
      <c r="G148">
        <f t="shared" si="19"/>
        <v>0.84194307697757287</v>
      </c>
      <c r="H148">
        <f t="shared" si="20"/>
        <v>3.5181359999999985E-4</v>
      </c>
      <c r="I148" s="1">
        <v>0.52869999999999995</v>
      </c>
      <c r="J148" s="1">
        <v>7.1000000000000004E-3</v>
      </c>
      <c r="K148">
        <f t="shared" si="21"/>
        <v>7.4400000000005581E-6</v>
      </c>
    </row>
    <row r="149" spans="1:11" x14ac:dyDescent="0.2">
      <c r="A149" s="3">
        <v>14</v>
      </c>
      <c r="B149" s="1">
        <f t="shared" si="22"/>
        <v>0.11310000000000003</v>
      </c>
      <c r="C149" s="1">
        <f t="shared" si="23"/>
        <v>6.3E-3</v>
      </c>
      <c r="D149">
        <f t="shared" si="16"/>
        <v>100</v>
      </c>
      <c r="E149">
        <f t="shared" si="17"/>
        <v>5.24</v>
      </c>
      <c r="F149">
        <f t="shared" si="18"/>
        <v>39.58</v>
      </c>
      <c r="G149">
        <f t="shared" si="19"/>
        <v>0.86954776802601796</v>
      </c>
      <c r="H149">
        <f t="shared" si="20"/>
        <v>3.555864000000001E-4</v>
      </c>
      <c r="I149" s="1">
        <v>0.52990000000000004</v>
      </c>
      <c r="J149" s="1">
        <v>7.3000000000000001E-3</v>
      </c>
      <c r="K149">
        <f t="shared" si="21"/>
        <v>4.4099999999995139E-6</v>
      </c>
    </row>
    <row r="150" spans="1:11" x14ac:dyDescent="0.2">
      <c r="A150" s="3">
        <v>14.1</v>
      </c>
      <c r="B150" s="1">
        <f t="shared" si="22"/>
        <v>0.11379999999999996</v>
      </c>
      <c r="C150" s="1">
        <f t="shared" si="23"/>
        <v>6.3E-3</v>
      </c>
      <c r="D150">
        <f t="shared" si="16"/>
        <v>100</v>
      </c>
      <c r="E150">
        <f t="shared" si="17"/>
        <v>5.24</v>
      </c>
      <c r="F150">
        <f t="shared" si="18"/>
        <v>39.58</v>
      </c>
      <c r="G150">
        <f t="shared" si="19"/>
        <v>0.86954776802601796</v>
      </c>
      <c r="H150">
        <f t="shared" si="20"/>
        <v>3.5778719999999989E-4</v>
      </c>
      <c r="I150" s="1">
        <v>0.53059999999999996</v>
      </c>
      <c r="J150" s="1">
        <v>7.3000000000000001E-3</v>
      </c>
      <c r="K150">
        <f t="shared" si="21"/>
        <v>3.8100000000002854E-6</v>
      </c>
    </row>
    <row r="151" spans="1:11" x14ac:dyDescent="0.2">
      <c r="A151" s="3">
        <v>14.2</v>
      </c>
      <c r="B151" s="1">
        <f t="shared" si="22"/>
        <v>0.1144</v>
      </c>
      <c r="C151" s="1">
        <f t="shared" si="23"/>
        <v>6.4000000000000003E-3</v>
      </c>
      <c r="D151">
        <f t="shared" si="16"/>
        <v>100</v>
      </c>
      <c r="E151">
        <f t="shared" si="17"/>
        <v>5.24</v>
      </c>
      <c r="F151">
        <f t="shared" si="18"/>
        <v>39.58</v>
      </c>
      <c r="G151">
        <f t="shared" si="19"/>
        <v>0.88335011355024051</v>
      </c>
      <c r="H151">
        <f t="shared" si="20"/>
        <v>3.5967360000000001E-4</v>
      </c>
      <c r="I151" s="1">
        <v>0.53120000000000001</v>
      </c>
      <c r="J151" s="1">
        <v>7.4000000000000003E-3</v>
      </c>
      <c r="K151">
        <f t="shared" si="21"/>
        <v>5.7600000000000761E-6</v>
      </c>
    </row>
    <row r="152" spans="1:11" x14ac:dyDescent="0.2">
      <c r="A152" s="3">
        <v>14.3</v>
      </c>
      <c r="B152" s="1">
        <f t="shared" si="22"/>
        <v>0.11530000000000001</v>
      </c>
      <c r="C152" s="1">
        <f t="shared" si="23"/>
        <v>6.4000000000000003E-3</v>
      </c>
      <c r="D152">
        <f t="shared" si="16"/>
        <v>100</v>
      </c>
      <c r="E152">
        <f t="shared" si="17"/>
        <v>5.24</v>
      </c>
      <c r="F152">
        <f t="shared" si="18"/>
        <v>39.58</v>
      </c>
      <c r="G152">
        <f t="shared" si="19"/>
        <v>0.88335011355024051</v>
      </c>
      <c r="H152">
        <f t="shared" si="20"/>
        <v>3.6250320000000004E-4</v>
      </c>
      <c r="I152" s="1">
        <v>0.53210000000000002</v>
      </c>
      <c r="J152" s="1">
        <v>7.4000000000000003E-3</v>
      </c>
      <c r="K152">
        <f t="shared" si="21"/>
        <v>6.4000000000000056E-6</v>
      </c>
    </row>
    <row r="153" spans="1:11" x14ac:dyDescent="0.2">
      <c r="A153" s="3">
        <v>14.4</v>
      </c>
      <c r="B153" s="1">
        <f t="shared" si="22"/>
        <v>0.11630000000000001</v>
      </c>
      <c r="C153" s="1">
        <f t="shared" si="23"/>
        <v>6.4000000000000003E-3</v>
      </c>
      <c r="D153">
        <f t="shared" si="16"/>
        <v>100</v>
      </c>
      <c r="E153">
        <f t="shared" si="17"/>
        <v>5.24</v>
      </c>
      <c r="F153">
        <f t="shared" si="18"/>
        <v>39.58</v>
      </c>
      <c r="G153">
        <f t="shared" si="19"/>
        <v>0.88335011355024051</v>
      </c>
      <c r="H153">
        <f t="shared" si="20"/>
        <v>3.6564720000000005E-4</v>
      </c>
      <c r="I153" s="1">
        <v>0.53310000000000002</v>
      </c>
      <c r="J153" s="1">
        <v>7.4000000000000003E-3</v>
      </c>
      <c r="K153">
        <f t="shared" si="21"/>
        <v>4.5850000000002221E-6</v>
      </c>
    </row>
    <row r="154" spans="1:11" x14ac:dyDescent="0.2">
      <c r="A154" s="3">
        <v>14.5</v>
      </c>
      <c r="B154" s="1">
        <f t="shared" si="22"/>
        <v>0.11700000000000005</v>
      </c>
      <c r="C154" s="1">
        <f t="shared" si="23"/>
        <v>6.7000000000000002E-3</v>
      </c>
      <c r="D154">
        <f t="shared" si="16"/>
        <v>100</v>
      </c>
      <c r="E154">
        <f t="shared" si="17"/>
        <v>5.24</v>
      </c>
      <c r="F154">
        <f t="shared" si="18"/>
        <v>39.58</v>
      </c>
      <c r="G154">
        <f t="shared" si="19"/>
        <v>0.92475715012290782</v>
      </c>
      <c r="H154">
        <f t="shared" si="20"/>
        <v>3.6784800000000015E-4</v>
      </c>
      <c r="I154" s="1">
        <v>0.53380000000000005</v>
      </c>
      <c r="J154" s="1">
        <v>7.7000000000000002E-3</v>
      </c>
      <c r="K154">
        <f t="shared" si="21"/>
        <v>5.3199999999994137E-6</v>
      </c>
    </row>
    <row r="155" spans="1:11" x14ac:dyDescent="0.2">
      <c r="A155" s="3">
        <v>14.6</v>
      </c>
      <c r="B155" s="1">
        <f t="shared" si="22"/>
        <v>0.11779999999999996</v>
      </c>
      <c r="C155" s="1">
        <f t="shared" si="23"/>
        <v>6.6E-3</v>
      </c>
      <c r="D155">
        <f t="shared" si="16"/>
        <v>100</v>
      </c>
      <c r="E155">
        <f t="shared" si="17"/>
        <v>5.24</v>
      </c>
      <c r="F155">
        <f t="shared" si="18"/>
        <v>39.58</v>
      </c>
      <c r="G155">
        <f t="shared" si="19"/>
        <v>0.91095480459868527</v>
      </c>
      <c r="H155">
        <f t="shared" si="20"/>
        <v>3.7036319999999987E-4</v>
      </c>
      <c r="I155" s="1">
        <v>0.53459999999999996</v>
      </c>
      <c r="J155" s="1">
        <v>7.6E-3</v>
      </c>
      <c r="K155">
        <f t="shared" si="21"/>
        <v>6.6500000000000058E-6</v>
      </c>
    </row>
    <row r="156" spans="1:11" x14ac:dyDescent="0.2">
      <c r="A156" s="3">
        <v>14.7</v>
      </c>
      <c r="B156" s="1">
        <f t="shared" si="22"/>
        <v>0.11879999999999996</v>
      </c>
      <c r="C156" s="1">
        <f t="shared" si="23"/>
        <v>6.7000000000000002E-3</v>
      </c>
      <c r="D156">
        <f t="shared" si="16"/>
        <v>100</v>
      </c>
      <c r="E156">
        <f t="shared" si="17"/>
        <v>5.24</v>
      </c>
      <c r="F156">
        <f t="shared" si="18"/>
        <v>39.58</v>
      </c>
      <c r="G156">
        <f t="shared" si="19"/>
        <v>0.92475715012290782</v>
      </c>
      <c r="H156">
        <f t="shared" si="20"/>
        <v>3.7350719999999988E-4</v>
      </c>
      <c r="I156" s="1">
        <v>0.53559999999999997</v>
      </c>
      <c r="J156" s="1">
        <v>7.7000000000000002E-3</v>
      </c>
      <c r="K156">
        <f t="shared" si="21"/>
        <v>5.4400000000001563E-6</v>
      </c>
    </row>
    <row r="157" spans="1:11" x14ac:dyDescent="0.2">
      <c r="A157" s="3">
        <v>14.8</v>
      </c>
      <c r="B157" s="1">
        <f t="shared" si="22"/>
        <v>0.11959999999999998</v>
      </c>
      <c r="C157" s="1">
        <f t="shared" si="23"/>
        <v>6.9000000000000008E-3</v>
      </c>
      <c r="D157">
        <f t="shared" si="16"/>
        <v>100</v>
      </c>
      <c r="E157">
        <f t="shared" si="17"/>
        <v>5.24</v>
      </c>
      <c r="F157">
        <f t="shared" si="18"/>
        <v>39.58</v>
      </c>
      <c r="G157">
        <f t="shared" si="19"/>
        <v>0.95236184117135314</v>
      </c>
      <c r="H157">
        <f t="shared" si="20"/>
        <v>3.7602239999999997E-4</v>
      </c>
      <c r="I157" s="1">
        <v>0.53639999999999999</v>
      </c>
      <c r="J157" s="1">
        <v>7.9000000000000008E-3</v>
      </c>
      <c r="K157">
        <f t="shared" si="21"/>
        <v>4.7600000000002314E-6</v>
      </c>
    </row>
    <row r="158" spans="1:11" x14ac:dyDescent="0.2">
      <c r="A158" s="3">
        <v>14.9</v>
      </c>
      <c r="B158" s="1">
        <f t="shared" si="22"/>
        <v>0.12030000000000002</v>
      </c>
      <c r="C158" s="1">
        <f t="shared" si="23"/>
        <v>6.7000000000000002E-3</v>
      </c>
      <c r="D158">
        <f t="shared" si="16"/>
        <v>100</v>
      </c>
      <c r="E158">
        <f t="shared" si="17"/>
        <v>5.24</v>
      </c>
      <c r="F158">
        <f t="shared" si="18"/>
        <v>39.58</v>
      </c>
      <c r="G158">
        <f t="shared" si="19"/>
        <v>0.92475715012290782</v>
      </c>
      <c r="H158">
        <f t="shared" si="20"/>
        <v>3.7822320000000008E-4</v>
      </c>
      <c r="I158" s="1">
        <v>0.53710000000000002</v>
      </c>
      <c r="J158" s="1">
        <v>7.7000000000000002E-3</v>
      </c>
      <c r="K158">
        <f t="shared" si="21"/>
        <v>5.400000000000155E-6</v>
      </c>
    </row>
    <row r="159" spans="1:11" x14ac:dyDescent="0.2">
      <c r="A159" s="3">
        <v>15</v>
      </c>
      <c r="B159" s="1">
        <f t="shared" si="22"/>
        <v>0.12110000000000004</v>
      </c>
      <c r="C159" s="1">
        <f t="shared" si="23"/>
        <v>6.7999999999999996E-3</v>
      </c>
      <c r="D159">
        <f t="shared" si="16"/>
        <v>100</v>
      </c>
      <c r="E159">
        <f t="shared" si="17"/>
        <v>5.24</v>
      </c>
      <c r="F159">
        <f t="shared" si="18"/>
        <v>39.58</v>
      </c>
      <c r="G159">
        <f t="shared" si="19"/>
        <v>0.93855949564713015</v>
      </c>
      <c r="H159">
        <f t="shared" si="20"/>
        <v>3.8073840000000018E-4</v>
      </c>
      <c r="I159" s="1">
        <v>0.53790000000000004</v>
      </c>
      <c r="J159" s="1">
        <v>7.7999999999999996E-3</v>
      </c>
      <c r="K159">
        <f t="shared" si="21"/>
        <v>6.8500000000000064E-6</v>
      </c>
    </row>
    <row r="160" spans="1:11" x14ac:dyDescent="0.2">
      <c r="A160" s="3">
        <v>15.1</v>
      </c>
      <c r="B160" s="1">
        <f t="shared" si="22"/>
        <v>0.12210000000000004</v>
      </c>
      <c r="C160" s="1">
        <f t="shared" si="23"/>
        <v>6.9000000000000008E-3</v>
      </c>
      <c r="D160">
        <f t="shared" si="16"/>
        <v>100</v>
      </c>
      <c r="E160">
        <f t="shared" si="17"/>
        <v>5.24</v>
      </c>
      <c r="F160">
        <f t="shared" si="18"/>
        <v>39.58</v>
      </c>
      <c r="G160">
        <f t="shared" si="19"/>
        <v>0.95236184117135314</v>
      </c>
      <c r="H160">
        <f t="shared" si="20"/>
        <v>3.8388240000000013E-4</v>
      </c>
      <c r="I160" s="1">
        <v>0.53890000000000005</v>
      </c>
      <c r="J160" s="1">
        <v>7.9000000000000008E-3</v>
      </c>
      <c r="K160">
        <f t="shared" si="21"/>
        <v>4.8649999999994647E-6</v>
      </c>
    </row>
    <row r="161" spans="1:11" x14ac:dyDescent="0.2">
      <c r="A161" s="3">
        <v>15.2</v>
      </c>
      <c r="B161" s="1">
        <f t="shared" si="22"/>
        <v>0.12279999999999996</v>
      </c>
      <c r="C161" s="1">
        <f t="shared" si="23"/>
        <v>7.0000000000000001E-3</v>
      </c>
      <c r="D161">
        <f t="shared" si="16"/>
        <v>100</v>
      </c>
      <c r="E161">
        <f t="shared" si="17"/>
        <v>5.24</v>
      </c>
      <c r="F161">
        <f t="shared" si="18"/>
        <v>39.58</v>
      </c>
      <c r="G161">
        <f t="shared" si="19"/>
        <v>0.96616418669557536</v>
      </c>
      <c r="H161">
        <f t="shared" si="20"/>
        <v>3.8608319999999992E-4</v>
      </c>
      <c r="I161" s="1">
        <v>0.53959999999999997</v>
      </c>
      <c r="J161" s="1">
        <v>8.0000000000000002E-3</v>
      </c>
      <c r="K161">
        <f t="shared" si="21"/>
        <v>5.6800000000001633E-6</v>
      </c>
    </row>
    <row r="162" spans="1:11" x14ac:dyDescent="0.2">
      <c r="A162" s="3">
        <v>15.3</v>
      </c>
      <c r="B162" s="1">
        <f t="shared" si="22"/>
        <v>0.12359999999999999</v>
      </c>
      <c r="C162" s="1">
        <f t="shared" si="23"/>
        <v>7.2000000000000007E-3</v>
      </c>
      <c r="D162">
        <f t="shared" si="16"/>
        <v>100</v>
      </c>
      <c r="E162">
        <f t="shared" si="17"/>
        <v>5.24</v>
      </c>
      <c r="F162">
        <f t="shared" si="18"/>
        <v>39.58</v>
      </c>
      <c r="G162">
        <f t="shared" si="19"/>
        <v>0.99376887774402045</v>
      </c>
      <c r="H162">
        <f t="shared" si="20"/>
        <v>3.8859839999999996E-4</v>
      </c>
      <c r="I162" s="1">
        <v>0.54039999999999999</v>
      </c>
      <c r="J162" s="1">
        <v>8.2000000000000007E-3</v>
      </c>
      <c r="K162">
        <f t="shared" si="21"/>
        <v>7.2500000000000068E-6</v>
      </c>
    </row>
    <row r="163" spans="1:11" x14ac:dyDescent="0.2">
      <c r="A163" s="3">
        <v>15.4</v>
      </c>
      <c r="B163" s="1">
        <f t="shared" si="22"/>
        <v>0.12459999999999999</v>
      </c>
      <c r="C163" s="1">
        <f t="shared" si="23"/>
        <v>7.3000000000000001E-3</v>
      </c>
      <c r="D163">
        <f t="shared" si="16"/>
        <v>100</v>
      </c>
      <c r="E163">
        <f t="shared" si="17"/>
        <v>5.24</v>
      </c>
      <c r="F163">
        <f t="shared" si="18"/>
        <v>39.58</v>
      </c>
      <c r="G163">
        <f t="shared" si="19"/>
        <v>1.007571223268243</v>
      </c>
      <c r="H163">
        <f t="shared" si="20"/>
        <v>3.9174240000000002E-4</v>
      </c>
      <c r="I163" s="1">
        <v>0.54139999999999999</v>
      </c>
      <c r="J163" s="1">
        <v>8.3000000000000001E-3</v>
      </c>
      <c r="K163">
        <f t="shared" si="21"/>
        <v>6.5250000000000866E-6</v>
      </c>
    </row>
    <row r="164" spans="1:11" x14ac:dyDescent="0.2">
      <c r="A164" s="3">
        <v>15.5</v>
      </c>
      <c r="B164" s="1">
        <f t="shared" si="22"/>
        <v>0.1255</v>
      </c>
      <c r="C164" s="1">
        <f t="shared" si="23"/>
        <v>7.2000000000000007E-3</v>
      </c>
      <c r="D164">
        <f t="shared" si="16"/>
        <v>100</v>
      </c>
      <c r="E164">
        <f t="shared" si="17"/>
        <v>5.24</v>
      </c>
      <c r="F164">
        <f t="shared" si="18"/>
        <v>39.58</v>
      </c>
      <c r="G164">
        <f t="shared" si="19"/>
        <v>0.99376887774402045</v>
      </c>
      <c r="H164">
        <f t="shared" si="20"/>
        <v>3.9457199999999999E-4</v>
      </c>
      <c r="I164" s="1">
        <v>0.5423</v>
      </c>
      <c r="J164" s="1">
        <v>8.2000000000000007E-3</v>
      </c>
      <c r="K164">
        <f t="shared" si="21"/>
        <v>4.2900000000003215E-6</v>
      </c>
    </row>
    <row r="165" spans="1:11" x14ac:dyDescent="0.2">
      <c r="A165" s="3">
        <v>15.6</v>
      </c>
      <c r="B165" s="1">
        <f t="shared" si="22"/>
        <v>0.12610000000000005</v>
      </c>
      <c r="C165" s="1">
        <f t="shared" si="23"/>
        <v>7.0999999999999995E-3</v>
      </c>
      <c r="D165">
        <f t="shared" si="16"/>
        <v>100</v>
      </c>
      <c r="E165">
        <f t="shared" si="17"/>
        <v>5.24</v>
      </c>
      <c r="F165">
        <f t="shared" si="18"/>
        <v>39.58</v>
      </c>
      <c r="G165">
        <f t="shared" si="19"/>
        <v>0.9799665322197979</v>
      </c>
      <c r="H165">
        <f t="shared" si="20"/>
        <v>3.9645840000000017E-4</v>
      </c>
      <c r="I165" s="1">
        <v>0.54290000000000005</v>
      </c>
      <c r="J165" s="1">
        <v>8.0999999999999996E-3</v>
      </c>
      <c r="K165">
        <f t="shared" si="21"/>
        <v>5.0049999999994489E-6</v>
      </c>
    </row>
    <row r="166" spans="1:11" x14ac:dyDescent="0.2">
      <c r="A166" s="3">
        <v>15.7</v>
      </c>
      <c r="B166" s="1">
        <f t="shared" si="22"/>
        <v>0.12679999999999997</v>
      </c>
      <c r="C166" s="1">
        <f t="shared" si="23"/>
        <v>7.2000000000000007E-3</v>
      </c>
      <c r="D166">
        <f t="shared" si="16"/>
        <v>100</v>
      </c>
      <c r="E166">
        <f t="shared" si="17"/>
        <v>5.24</v>
      </c>
      <c r="F166">
        <f t="shared" si="18"/>
        <v>39.58</v>
      </c>
      <c r="G166">
        <f t="shared" si="19"/>
        <v>0.99376887774402045</v>
      </c>
      <c r="H166">
        <f t="shared" si="20"/>
        <v>3.986591999999999E-4</v>
      </c>
      <c r="I166" s="1">
        <v>0.54359999999999997</v>
      </c>
      <c r="J166" s="1">
        <v>8.2000000000000007E-3</v>
      </c>
      <c r="K166">
        <f t="shared" si="21"/>
        <v>8.759999999999845E-6</v>
      </c>
    </row>
    <row r="167" spans="1:11" x14ac:dyDescent="0.2">
      <c r="A167" s="3">
        <v>15.8</v>
      </c>
      <c r="B167" s="1">
        <f t="shared" si="22"/>
        <v>0.12799999999999995</v>
      </c>
      <c r="C167" s="1">
        <f t="shared" si="23"/>
        <v>7.3999999999999995E-3</v>
      </c>
      <c r="D167">
        <f t="shared" si="16"/>
        <v>100</v>
      </c>
      <c r="E167">
        <f t="shared" si="17"/>
        <v>5.24</v>
      </c>
      <c r="F167">
        <f t="shared" si="18"/>
        <v>39.58</v>
      </c>
      <c r="G167">
        <f t="shared" si="19"/>
        <v>1.0213735687924652</v>
      </c>
      <c r="H167">
        <f t="shared" si="20"/>
        <v>4.0243199999999988E-4</v>
      </c>
      <c r="I167" s="1">
        <v>0.54479999999999995</v>
      </c>
      <c r="J167" s="1">
        <v>8.3999999999999995E-3</v>
      </c>
      <c r="K167">
        <f t="shared" si="21"/>
        <v>5.9600000000001708E-6</v>
      </c>
    </row>
    <row r="168" spans="1:11" x14ac:dyDescent="0.2">
      <c r="A168" s="3">
        <v>15.9</v>
      </c>
      <c r="B168" s="1">
        <f t="shared" si="22"/>
        <v>0.12879999999999997</v>
      </c>
      <c r="C168" s="1">
        <f t="shared" si="23"/>
        <v>7.5000000000000006E-3</v>
      </c>
      <c r="D168">
        <f t="shared" si="16"/>
        <v>100</v>
      </c>
      <c r="E168">
        <f t="shared" si="17"/>
        <v>5.24</v>
      </c>
      <c r="F168">
        <f t="shared" si="18"/>
        <v>39.58</v>
      </c>
      <c r="G168">
        <f t="shared" si="19"/>
        <v>1.0351759143166881</v>
      </c>
      <c r="H168">
        <f t="shared" si="20"/>
        <v>4.0494719999999986E-4</v>
      </c>
      <c r="I168" s="1">
        <v>0.54559999999999997</v>
      </c>
      <c r="J168" s="1">
        <v>8.5000000000000006E-3</v>
      </c>
      <c r="K168">
        <f t="shared" si="21"/>
        <v>5.285000000000256E-6</v>
      </c>
    </row>
    <row r="169" spans="1:11" x14ac:dyDescent="0.2">
      <c r="A169" s="3">
        <v>16</v>
      </c>
      <c r="B169" s="1">
        <f t="shared" si="22"/>
        <v>0.1295</v>
      </c>
      <c r="C169" s="1">
        <f t="shared" si="23"/>
        <v>7.6E-3</v>
      </c>
      <c r="D169">
        <f t="shared" si="16"/>
        <v>100</v>
      </c>
      <c r="E169">
        <f t="shared" si="17"/>
        <v>5.24</v>
      </c>
      <c r="F169">
        <f t="shared" si="18"/>
        <v>39.58</v>
      </c>
      <c r="G169">
        <f t="shared" si="19"/>
        <v>1.0489782598409108</v>
      </c>
      <c r="H169">
        <f t="shared" si="20"/>
        <v>4.0714800000000003E-4</v>
      </c>
      <c r="I169" s="1">
        <v>0.54630000000000001</v>
      </c>
      <c r="J169" s="1">
        <v>8.6E-3</v>
      </c>
      <c r="K169">
        <f t="shared" si="21"/>
        <v>6.0400000000001734E-6</v>
      </c>
    </row>
    <row r="170" spans="1:11" x14ac:dyDescent="0.2">
      <c r="A170" s="3">
        <v>16.100000000000001</v>
      </c>
      <c r="B170" s="1">
        <f t="shared" si="22"/>
        <v>0.13030000000000003</v>
      </c>
      <c r="C170" s="1">
        <f t="shared" si="23"/>
        <v>7.5000000000000006E-3</v>
      </c>
      <c r="D170">
        <f t="shared" si="16"/>
        <v>100</v>
      </c>
      <c r="E170">
        <f t="shared" si="17"/>
        <v>5.24</v>
      </c>
      <c r="F170">
        <f t="shared" si="18"/>
        <v>39.58</v>
      </c>
      <c r="G170">
        <f t="shared" si="19"/>
        <v>1.0351759143166881</v>
      </c>
      <c r="H170">
        <f t="shared" si="20"/>
        <v>4.0966320000000012E-4</v>
      </c>
      <c r="I170" s="1">
        <v>0.54710000000000003</v>
      </c>
      <c r="J170" s="1">
        <v>8.5000000000000006E-3</v>
      </c>
      <c r="K170">
        <f t="shared" si="21"/>
        <v>7.4500000000000066E-6</v>
      </c>
    </row>
    <row r="171" spans="1:11" x14ac:dyDescent="0.2">
      <c r="A171" s="3">
        <v>16.2</v>
      </c>
      <c r="B171" s="1">
        <f t="shared" si="22"/>
        <v>0.13130000000000003</v>
      </c>
      <c r="C171" s="1">
        <f t="shared" si="23"/>
        <v>7.3999999999999995E-3</v>
      </c>
      <c r="D171">
        <f t="shared" si="16"/>
        <v>100</v>
      </c>
      <c r="E171">
        <f t="shared" si="17"/>
        <v>5.24</v>
      </c>
      <c r="F171">
        <f t="shared" si="18"/>
        <v>39.58</v>
      </c>
      <c r="G171">
        <f t="shared" si="19"/>
        <v>1.0213735687924652</v>
      </c>
      <c r="H171">
        <f t="shared" si="20"/>
        <v>4.1280720000000013E-4</v>
      </c>
      <c r="I171" s="1">
        <v>0.54810000000000003</v>
      </c>
      <c r="J171" s="1">
        <v>8.3999999999999995E-3</v>
      </c>
      <c r="K171">
        <f t="shared" si="21"/>
        <v>5.2499999999994212E-6</v>
      </c>
    </row>
    <row r="172" spans="1:11" x14ac:dyDescent="0.2">
      <c r="A172" s="3">
        <v>16.3</v>
      </c>
      <c r="B172" s="1">
        <f t="shared" si="22"/>
        <v>0.13199999999999995</v>
      </c>
      <c r="C172" s="1">
        <f t="shared" si="23"/>
        <v>7.6E-3</v>
      </c>
      <c r="D172">
        <f t="shared" si="16"/>
        <v>100</v>
      </c>
      <c r="E172">
        <f t="shared" si="17"/>
        <v>5.24</v>
      </c>
      <c r="F172">
        <f t="shared" si="18"/>
        <v>39.58</v>
      </c>
      <c r="G172">
        <f t="shared" si="19"/>
        <v>1.0489782598409108</v>
      </c>
      <c r="H172">
        <f t="shared" si="20"/>
        <v>4.1500799999999981E-4</v>
      </c>
      <c r="I172" s="1">
        <v>0.54879999999999995</v>
      </c>
      <c r="J172" s="1">
        <v>8.6E-3</v>
      </c>
      <c r="K172">
        <f t="shared" si="21"/>
        <v>6.0800000000001739E-6</v>
      </c>
    </row>
    <row r="173" spans="1:11" x14ac:dyDescent="0.2">
      <c r="A173" s="3">
        <v>16.399999999999999</v>
      </c>
      <c r="B173" s="1">
        <f t="shared" si="22"/>
        <v>0.13279999999999997</v>
      </c>
      <c r="C173" s="1">
        <f t="shared" si="23"/>
        <v>7.6E-3</v>
      </c>
      <c r="D173">
        <f t="shared" si="16"/>
        <v>100</v>
      </c>
      <c r="E173">
        <f t="shared" si="17"/>
        <v>5.24</v>
      </c>
      <c r="F173">
        <f t="shared" si="18"/>
        <v>39.58</v>
      </c>
      <c r="G173">
        <f t="shared" si="19"/>
        <v>1.0489782598409108</v>
      </c>
      <c r="H173">
        <f t="shared" si="20"/>
        <v>4.1752319999999995E-4</v>
      </c>
      <c r="I173" s="1">
        <v>0.54959999999999998</v>
      </c>
      <c r="J173" s="1">
        <v>8.6E-3</v>
      </c>
      <c r="K173">
        <f t="shared" si="21"/>
        <v>6.8400000000000904E-6</v>
      </c>
    </row>
    <row r="174" spans="1:11" x14ac:dyDescent="0.2">
      <c r="A174" s="3">
        <v>16.5</v>
      </c>
      <c r="B174" s="1">
        <f t="shared" si="22"/>
        <v>0.13369999999999999</v>
      </c>
      <c r="C174" s="1">
        <f t="shared" si="23"/>
        <v>7.6E-3</v>
      </c>
      <c r="D174">
        <f t="shared" si="16"/>
        <v>100</v>
      </c>
      <c r="E174">
        <f t="shared" si="17"/>
        <v>5.24</v>
      </c>
      <c r="F174">
        <f t="shared" si="18"/>
        <v>39.58</v>
      </c>
      <c r="G174">
        <f t="shared" si="19"/>
        <v>1.0489782598409108</v>
      </c>
      <c r="H174">
        <f t="shared" si="20"/>
        <v>4.2035279999999992E-4</v>
      </c>
      <c r="I174" s="1">
        <v>0.55049999999999999</v>
      </c>
      <c r="J174" s="1">
        <v>8.6E-3</v>
      </c>
      <c r="K174">
        <f t="shared" si="21"/>
        <v>6.9750000000000925E-6</v>
      </c>
    </row>
    <row r="175" spans="1:11" x14ac:dyDescent="0.2">
      <c r="A175" s="3">
        <v>16.600000000000001</v>
      </c>
      <c r="B175" s="1">
        <f t="shared" si="22"/>
        <v>0.1346</v>
      </c>
      <c r="C175" s="1">
        <f t="shared" si="23"/>
        <v>7.9000000000000008E-3</v>
      </c>
      <c r="D175">
        <f t="shared" si="16"/>
        <v>100</v>
      </c>
      <c r="E175">
        <f t="shared" si="17"/>
        <v>5.24</v>
      </c>
      <c r="F175">
        <f t="shared" si="18"/>
        <v>39.58</v>
      </c>
      <c r="G175">
        <f t="shared" si="19"/>
        <v>1.0903852964135781</v>
      </c>
      <c r="H175">
        <f t="shared" si="20"/>
        <v>4.2318240000000006E-4</v>
      </c>
      <c r="I175" s="1">
        <v>0.5514</v>
      </c>
      <c r="J175" s="1">
        <v>8.8999999999999999E-3</v>
      </c>
      <c r="K175">
        <f t="shared" si="21"/>
        <v>4.7100000000003539E-6</v>
      </c>
    </row>
    <row r="176" spans="1:11" x14ac:dyDescent="0.2">
      <c r="A176" s="3">
        <v>16.7</v>
      </c>
      <c r="B176" s="1">
        <f t="shared" si="22"/>
        <v>0.13520000000000004</v>
      </c>
      <c r="C176" s="1">
        <f t="shared" si="23"/>
        <v>7.8000000000000005E-3</v>
      </c>
      <c r="D176">
        <f t="shared" si="16"/>
        <v>100</v>
      </c>
      <c r="E176">
        <f t="shared" si="17"/>
        <v>5.24</v>
      </c>
      <c r="F176">
        <f t="shared" si="18"/>
        <v>39.58</v>
      </c>
      <c r="G176">
        <f t="shared" si="19"/>
        <v>1.0765829508893554</v>
      </c>
      <c r="H176">
        <f t="shared" si="20"/>
        <v>4.2506880000000013E-4</v>
      </c>
      <c r="I176" s="1">
        <v>0.55200000000000005</v>
      </c>
      <c r="J176" s="1">
        <v>8.8000000000000005E-3</v>
      </c>
      <c r="K176">
        <f t="shared" si="21"/>
        <v>7.1549999999992124E-6</v>
      </c>
    </row>
    <row r="177" spans="1:11" x14ac:dyDescent="0.2">
      <c r="A177" s="3">
        <v>16.8</v>
      </c>
      <c r="B177" s="1">
        <f t="shared" si="22"/>
        <v>0.13609999999999994</v>
      </c>
      <c r="C177" s="1">
        <f t="shared" si="23"/>
        <v>8.0999999999999996E-3</v>
      </c>
      <c r="D177">
        <f t="shared" si="16"/>
        <v>100</v>
      </c>
      <c r="E177">
        <f t="shared" si="17"/>
        <v>5.24</v>
      </c>
      <c r="F177">
        <f t="shared" si="18"/>
        <v>39.58</v>
      </c>
      <c r="G177">
        <f t="shared" si="19"/>
        <v>1.1179899874620227</v>
      </c>
      <c r="H177">
        <f t="shared" si="20"/>
        <v>4.2789839999999988E-4</v>
      </c>
      <c r="I177" s="1">
        <v>0.55289999999999995</v>
      </c>
      <c r="J177" s="1">
        <v>9.1000000000000004E-3</v>
      </c>
      <c r="K177">
        <f t="shared" si="21"/>
        <v>8.9100000000008176E-6</v>
      </c>
    </row>
    <row r="178" spans="1:11" x14ac:dyDescent="0.2">
      <c r="A178" s="3">
        <v>16.899999999999999</v>
      </c>
      <c r="B178" s="1">
        <f t="shared" si="22"/>
        <v>0.13720000000000004</v>
      </c>
      <c r="C178" s="1">
        <f t="shared" si="23"/>
        <v>8.0999999999999996E-3</v>
      </c>
      <c r="D178">
        <f t="shared" si="16"/>
        <v>100</v>
      </c>
      <c r="E178">
        <f t="shared" si="17"/>
        <v>5.24</v>
      </c>
      <c r="F178">
        <f t="shared" si="18"/>
        <v>39.58</v>
      </c>
      <c r="G178">
        <f t="shared" si="19"/>
        <v>1.1179899874620227</v>
      </c>
      <c r="H178">
        <f t="shared" si="20"/>
        <v>4.313568000000002E-4</v>
      </c>
      <c r="I178" s="1">
        <v>0.55400000000000005</v>
      </c>
      <c r="J178" s="1">
        <v>9.1000000000000004E-3</v>
      </c>
      <c r="K178">
        <f t="shared" si="21"/>
        <v>4.8599999999994647E-6</v>
      </c>
    </row>
    <row r="179" spans="1:11" x14ac:dyDescent="0.2">
      <c r="A179" s="3">
        <v>17</v>
      </c>
      <c r="B179" s="1">
        <f t="shared" si="22"/>
        <v>0.13779999999999998</v>
      </c>
      <c r="C179" s="1">
        <f t="shared" si="23"/>
        <v>8.0999999999999996E-3</v>
      </c>
      <c r="D179">
        <f t="shared" si="16"/>
        <v>100</v>
      </c>
      <c r="E179">
        <f t="shared" si="17"/>
        <v>5.24</v>
      </c>
      <c r="F179">
        <f t="shared" si="18"/>
        <v>39.58</v>
      </c>
      <c r="G179">
        <f t="shared" si="19"/>
        <v>1.1179899874620227</v>
      </c>
      <c r="H179">
        <f t="shared" si="20"/>
        <v>4.332432E-4</v>
      </c>
      <c r="I179" s="1">
        <v>0.55459999999999998</v>
      </c>
      <c r="J179" s="1">
        <v>9.1000000000000004E-3</v>
      </c>
      <c r="K179">
        <f t="shared" si="21"/>
        <v>5.6700000000002744E-6</v>
      </c>
    </row>
    <row r="180" spans="1:11" x14ac:dyDescent="0.2">
      <c r="A180" s="3">
        <v>17.100000000000001</v>
      </c>
      <c r="B180" s="1">
        <f t="shared" si="22"/>
        <v>0.13850000000000001</v>
      </c>
      <c r="C180" s="1">
        <f t="shared" si="23"/>
        <v>8.0999999999999996E-3</v>
      </c>
      <c r="D180">
        <f t="shared" si="16"/>
        <v>100</v>
      </c>
      <c r="E180">
        <f t="shared" si="17"/>
        <v>5.24</v>
      </c>
      <c r="F180">
        <f t="shared" si="18"/>
        <v>39.58</v>
      </c>
      <c r="G180">
        <f t="shared" si="19"/>
        <v>1.1179899874620227</v>
      </c>
      <c r="H180">
        <f t="shared" si="20"/>
        <v>4.3544400000000005E-4</v>
      </c>
      <c r="I180" s="1">
        <v>0.55530000000000002</v>
      </c>
      <c r="J180" s="1">
        <v>9.1000000000000004E-3</v>
      </c>
      <c r="K180">
        <f t="shared" si="21"/>
        <v>8.1500000000000067E-6</v>
      </c>
    </row>
    <row r="181" spans="1:11" x14ac:dyDescent="0.2">
      <c r="A181" s="3">
        <v>17.2</v>
      </c>
      <c r="B181" s="1">
        <f t="shared" si="22"/>
        <v>0.13950000000000001</v>
      </c>
      <c r="C181" s="1">
        <f t="shared" si="23"/>
        <v>8.199999999999999E-3</v>
      </c>
      <c r="D181">
        <f t="shared" si="16"/>
        <v>100</v>
      </c>
      <c r="E181">
        <f t="shared" si="17"/>
        <v>5.24</v>
      </c>
      <c r="F181">
        <f t="shared" si="18"/>
        <v>39.58</v>
      </c>
      <c r="G181">
        <f t="shared" si="19"/>
        <v>1.1317923329862454</v>
      </c>
      <c r="H181">
        <f t="shared" si="20"/>
        <v>4.3858800000000001E-4</v>
      </c>
      <c r="I181" s="1">
        <v>0.55630000000000002</v>
      </c>
      <c r="J181" s="1">
        <v>9.1999999999999998E-3</v>
      </c>
      <c r="K181">
        <f t="shared" si="21"/>
        <v>8.3000000000000069E-6</v>
      </c>
    </row>
    <row r="182" spans="1:11" x14ac:dyDescent="0.2">
      <c r="A182" s="3">
        <v>17.3</v>
      </c>
      <c r="B182" s="1">
        <f t="shared" si="22"/>
        <v>0.14050000000000001</v>
      </c>
      <c r="C182" s="1">
        <f t="shared" si="23"/>
        <v>8.4000000000000012E-3</v>
      </c>
      <c r="D182">
        <f t="shared" si="16"/>
        <v>100</v>
      </c>
      <c r="E182">
        <f t="shared" si="17"/>
        <v>5.24</v>
      </c>
      <c r="F182">
        <f t="shared" si="18"/>
        <v>39.58</v>
      </c>
      <c r="G182">
        <f t="shared" si="19"/>
        <v>1.1593970240346907</v>
      </c>
      <c r="H182">
        <f t="shared" si="20"/>
        <v>4.4173200000000013E-4</v>
      </c>
      <c r="I182" s="1">
        <v>0.55730000000000002</v>
      </c>
      <c r="J182" s="1">
        <v>9.4000000000000004E-3</v>
      </c>
      <c r="K182">
        <f t="shared" si="21"/>
        <v>5.8800000000002859E-6</v>
      </c>
    </row>
    <row r="183" spans="1:11" x14ac:dyDescent="0.2">
      <c r="A183" s="3">
        <v>17.399999999999999</v>
      </c>
      <c r="B183" s="1">
        <f t="shared" si="22"/>
        <v>0.14120000000000005</v>
      </c>
      <c r="C183" s="1">
        <f t="shared" si="23"/>
        <v>8.4000000000000012E-3</v>
      </c>
      <c r="D183">
        <f t="shared" si="16"/>
        <v>100</v>
      </c>
      <c r="E183">
        <f t="shared" si="17"/>
        <v>5.24</v>
      </c>
      <c r="F183">
        <f t="shared" si="18"/>
        <v>39.58</v>
      </c>
      <c r="G183">
        <f t="shared" si="19"/>
        <v>1.1593970240346907</v>
      </c>
      <c r="H183">
        <f t="shared" si="20"/>
        <v>4.4393280000000013E-4</v>
      </c>
      <c r="I183" s="1">
        <v>0.55800000000000005</v>
      </c>
      <c r="J183" s="1">
        <v>9.4000000000000004E-3</v>
      </c>
      <c r="K183">
        <f t="shared" si="21"/>
        <v>6.7199999999992606E-6</v>
      </c>
    </row>
    <row r="184" spans="1:11" x14ac:dyDescent="0.2">
      <c r="A184" s="3">
        <v>17.5</v>
      </c>
      <c r="B184" s="1">
        <f t="shared" si="22"/>
        <v>0.14199999999999996</v>
      </c>
      <c r="C184" s="1">
        <f t="shared" si="23"/>
        <v>8.4000000000000012E-3</v>
      </c>
      <c r="D184">
        <f t="shared" si="16"/>
        <v>100</v>
      </c>
      <c r="E184">
        <f t="shared" si="17"/>
        <v>5.24</v>
      </c>
      <c r="F184">
        <f t="shared" si="18"/>
        <v>39.58</v>
      </c>
      <c r="G184">
        <f t="shared" si="19"/>
        <v>1.1593970240346907</v>
      </c>
      <c r="H184">
        <f t="shared" si="20"/>
        <v>4.464479999999999E-4</v>
      </c>
      <c r="I184" s="1">
        <v>0.55879999999999996</v>
      </c>
      <c r="J184" s="1">
        <v>9.4000000000000004E-3</v>
      </c>
      <c r="K184">
        <f t="shared" si="21"/>
        <v>8.5500000000000079E-6</v>
      </c>
    </row>
    <row r="185" spans="1:11" x14ac:dyDescent="0.2">
      <c r="A185" s="3">
        <v>17.600000000000001</v>
      </c>
      <c r="B185" s="1">
        <f t="shared" si="22"/>
        <v>0.14299999999999996</v>
      </c>
      <c r="C185" s="1">
        <f t="shared" si="23"/>
        <v>8.6999999999999994E-3</v>
      </c>
      <c r="D185">
        <f t="shared" si="16"/>
        <v>100</v>
      </c>
      <c r="E185">
        <f t="shared" si="17"/>
        <v>5.24</v>
      </c>
      <c r="F185">
        <f t="shared" si="18"/>
        <v>39.58</v>
      </c>
      <c r="G185">
        <f t="shared" si="19"/>
        <v>1.200804060607358</v>
      </c>
      <c r="H185">
        <f t="shared" si="20"/>
        <v>4.4959199999999991E-4</v>
      </c>
      <c r="I185" s="1">
        <v>0.55979999999999996</v>
      </c>
      <c r="J185" s="1">
        <v>9.7000000000000003E-3</v>
      </c>
      <c r="K185">
        <f t="shared" si="21"/>
        <v>5.1900000000003882E-6</v>
      </c>
    </row>
    <row r="186" spans="1:11" x14ac:dyDescent="0.2">
      <c r="A186" s="3">
        <v>17.7</v>
      </c>
      <c r="B186" s="1">
        <f t="shared" si="22"/>
        <v>0.14360000000000001</v>
      </c>
      <c r="C186" s="1">
        <f t="shared" si="23"/>
        <v>8.6E-3</v>
      </c>
      <c r="D186">
        <f t="shared" si="16"/>
        <v>100</v>
      </c>
      <c r="E186">
        <f t="shared" si="17"/>
        <v>5.24</v>
      </c>
      <c r="F186">
        <f t="shared" si="18"/>
        <v>39.58</v>
      </c>
      <c r="G186">
        <f t="shared" si="19"/>
        <v>1.1870017150831356</v>
      </c>
      <c r="H186">
        <f t="shared" si="20"/>
        <v>4.5147840000000003E-4</v>
      </c>
      <c r="I186" s="1">
        <v>0.56040000000000001</v>
      </c>
      <c r="J186" s="1">
        <v>9.5999999999999992E-3</v>
      </c>
      <c r="K186">
        <f t="shared" si="21"/>
        <v>6.8800000000001967E-6</v>
      </c>
    </row>
    <row r="187" spans="1:11" x14ac:dyDescent="0.2">
      <c r="A187" s="3">
        <v>17.8</v>
      </c>
      <c r="B187" s="1">
        <f t="shared" si="22"/>
        <v>0.14440000000000003</v>
      </c>
      <c r="C187" s="1">
        <f t="shared" si="23"/>
        <v>8.6E-3</v>
      </c>
      <c r="D187">
        <f t="shared" si="16"/>
        <v>100</v>
      </c>
      <c r="E187">
        <f t="shared" si="17"/>
        <v>5.24</v>
      </c>
      <c r="F187">
        <f t="shared" si="18"/>
        <v>39.58</v>
      </c>
      <c r="G187">
        <f t="shared" si="19"/>
        <v>1.1870017150831356</v>
      </c>
      <c r="H187">
        <f t="shared" si="20"/>
        <v>4.5399360000000007E-4</v>
      </c>
      <c r="I187" s="1">
        <v>0.56120000000000003</v>
      </c>
      <c r="J187" s="1">
        <v>9.5999999999999992E-3</v>
      </c>
      <c r="K187">
        <f t="shared" si="21"/>
        <v>7.6500000000001012E-6</v>
      </c>
    </row>
    <row r="188" spans="1:11" s="6" customFormat="1" x14ac:dyDescent="0.2">
      <c r="A188" s="3">
        <v>17.899999999999999</v>
      </c>
      <c r="B188" s="1">
        <f t="shared" si="22"/>
        <v>0.14530000000000004</v>
      </c>
      <c r="C188" s="1">
        <f t="shared" si="23"/>
        <v>8.4000000000000012E-3</v>
      </c>
      <c r="D188" s="6">
        <f t="shared" si="16"/>
        <v>100</v>
      </c>
      <c r="E188" s="6">
        <f t="shared" si="17"/>
        <v>5.24</v>
      </c>
      <c r="F188" s="6">
        <f t="shared" si="18"/>
        <v>39.58</v>
      </c>
      <c r="G188" s="6">
        <f t="shared" si="19"/>
        <v>1.1593970240346907</v>
      </c>
      <c r="H188" s="6">
        <f t="shared" si="20"/>
        <v>4.568232000000002E-4</v>
      </c>
      <c r="I188" s="1">
        <v>0.56210000000000004</v>
      </c>
      <c r="J188" s="1">
        <v>9.4000000000000004E-3</v>
      </c>
      <c r="K188" s="6">
        <f t="shared" si="21"/>
        <v>7.694999999999153E-6</v>
      </c>
    </row>
    <row r="189" spans="1:11" x14ac:dyDescent="0.2">
      <c r="A189" s="3">
        <v>18</v>
      </c>
      <c r="B189" s="1">
        <f t="shared" si="22"/>
        <v>0.14619999999999994</v>
      </c>
      <c r="C189" s="1">
        <f t="shared" si="23"/>
        <v>8.6999999999999994E-3</v>
      </c>
      <c r="D189">
        <f t="shared" si="16"/>
        <v>100</v>
      </c>
      <c r="E189">
        <f t="shared" si="17"/>
        <v>5.24</v>
      </c>
      <c r="F189">
        <f t="shared" si="18"/>
        <v>39.58</v>
      </c>
      <c r="G189">
        <f t="shared" si="19"/>
        <v>1.200804060607358</v>
      </c>
      <c r="H189">
        <f t="shared" si="20"/>
        <v>4.5965279999999985E-4</v>
      </c>
      <c r="I189" s="1">
        <v>0.56299999999999994</v>
      </c>
      <c r="J189" s="1">
        <v>9.7000000000000003E-3</v>
      </c>
      <c r="K189">
        <f t="shared" si="21"/>
        <v>6.0550000000002935E-6</v>
      </c>
    </row>
    <row r="190" spans="1:11" x14ac:dyDescent="0.2">
      <c r="A190" s="3">
        <v>18.100000000000001</v>
      </c>
      <c r="B190" s="1">
        <f t="shared" si="22"/>
        <v>0.14689999999999998</v>
      </c>
      <c r="C190" s="1">
        <f t="shared" si="23"/>
        <v>8.6E-3</v>
      </c>
      <c r="D190">
        <f t="shared" si="16"/>
        <v>100</v>
      </c>
      <c r="E190">
        <f t="shared" si="17"/>
        <v>5.24</v>
      </c>
      <c r="F190">
        <f t="shared" si="18"/>
        <v>39.58</v>
      </c>
      <c r="G190">
        <f t="shared" si="19"/>
        <v>1.1870017150831356</v>
      </c>
      <c r="H190">
        <f t="shared" si="20"/>
        <v>4.6185359999999996E-4</v>
      </c>
      <c r="I190" s="1">
        <v>0.56369999999999998</v>
      </c>
      <c r="J190" s="1">
        <v>9.5999999999999992E-3</v>
      </c>
      <c r="K190">
        <f t="shared" si="21"/>
        <v>7.7850000000001025E-6</v>
      </c>
    </row>
    <row r="191" spans="1:11" x14ac:dyDescent="0.2">
      <c r="A191" s="3">
        <v>18.2</v>
      </c>
      <c r="B191" s="1">
        <f t="shared" si="22"/>
        <v>0.14779999999999999</v>
      </c>
      <c r="C191" s="1">
        <f t="shared" si="23"/>
        <v>8.6999999999999994E-3</v>
      </c>
      <c r="D191">
        <f t="shared" si="16"/>
        <v>100</v>
      </c>
      <c r="E191">
        <f t="shared" si="17"/>
        <v>5.24</v>
      </c>
      <c r="F191">
        <f t="shared" si="18"/>
        <v>39.58</v>
      </c>
      <c r="G191">
        <f t="shared" si="19"/>
        <v>1.200804060607358</v>
      </c>
      <c r="H191">
        <f t="shared" si="20"/>
        <v>4.6468319999999998E-4</v>
      </c>
      <c r="I191" s="1">
        <v>0.56459999999999999</v>
      </c>
      <c r="J191" s="1">
        <v>9.7000000000000003E-3</v>
      </c>
      <c r="K191">
        <f t="shared" si="21"/>
        <v>1.0499999999999815E-5</v>
      </c>
    </row>
    <row r="192" spans="1:11" x14ac:dyDescent="0.2">
      <c r="A192" s="3">
        <v>18.3</v>
      </c>
      <c r="B192" s="1">
        <f t="shared" si="22"/>
        <v>0.14899999999999997</v>
      </c>
      <c r="C192" s="1">
        <f t="shared" si="23"/>
        <v>8.7999999999999988E-3</v>
      </c>
      <c r="D192">
        <f t="shared" si="16"/>
        <v>100</v>
      </c>
      <c r="E192">
        <f t="shared" si="17"/>
        <v>5.24</v>
      </c>
      <c r="F192">
        <f t="shared" si="18"/>
        <v>39.58</v>
      </c>
      <c r="G192">
        <f t="shared" si="19"/>
        <v>1.2146064061315802</v>
      </c>
      <c r="H192">
        <f t="shared" si="20"/>
        <v>4.6845599999999996E-4</v>
      </c>
      <c r="I192" s="1">
        <v>0.56579999999999997</v>
      </c>
      <c r="J192" s="1">
        <v>9.7999999999999997E-3</v>
      </c>
      <c r="K192">
        <f t="shared" si="21"/>
        <v>5.3100000000003981E-6</v>
      </c>
    </row>
    <row r="193" spans="1:11" x14ac:dyDescent="0.2">
      <c r="A193" s="3">
        <v>18.399999999999999</v>
      </c>
      <c r="B193" s="1">
        <f t="shared" si="22"/>
        <v>0.14960000000000001</v>
      </c>
      <c r="C193" s="1">
        <f t="shared" si="23"/>
        <v>8.9000000000000017E-3</v>
      </c>
      <c r="D193">
        <f t="shared" si="16"/>
        <v>100</v>
      </c>
      <c r="E193">
        <f t="shared" si="17"/>
        <v>5.24</v>
      </c>
      <c r="F193">
        <f t="shared" si="18"/>
        <v>39.58</v>
      </c>
      <c r="G193">
        <f t="shared" si="19"/>
        <v>1.2284087516558033</v>
      </c>
      <c r="H193">
        <f t="shared" si="20"/>
        <v>4.7034240000000009E-4</v>
      </c>
      <c r="I193" s="1">
        <v>0.56640000000000001</v>
      </c>
      <c r="J193" s="1">
        <v>9.9000000000000008E-3</v>
      </c>
      <c r="K193">
        <f t="shared" si="21"/>
        <v>5.3399999999994127E-6</v>
      </c>
    </row>
    <row r="194" spans="1:11" x14ac:dyDescent="0.2">
      <c r="A194" s="3">
        <v>18.5</v>
      </c>
      <c r="B194" s="1">
        <f t="shared" si="22"/>
        <v>0.15019999999999994</v>
      </c>
      <c r="C194" s="1">
        <f t="shared" si="23"/>
        <v>8.9000000000000017E-3</v>
      </c>
      <c r="D194">
        <f t="shared" si="16"/>
        <v>100</v>
      </c>
      <c r="E194">
        <f t="shared" si="17"/>
        <v>5.24</v>
      </c>
      <c r="F194">
        <f t="shared" si="18"/>
        <v>39.58</v>
      </c>
      <c r="G194">
        <f t="shared" si="19"/>
        <v>1.2284087516558033</v>
      </c>
      <c r="H194">
        <f t="shared" si="20"/>
        <v>4.7222879999999978E-4</v>
      </c>
      <c r="I194" s="1">
        <v>0.56699999999999995</v>
      </c>
      <c r="J194" s="1">
        <v>9.9000000000000008E-3</v>
      </c>
      <c r="K194">
        <f t="shared" si="21"/>
        <v>8.0550000000001084E-6</v>
      </c>
    </row>
    <row r="195" spans="1:11" x14ac:dyDescent="0.2">
      <c r="A195" s="3">
        <v>18.600000000000001</v>
      </c>
      <c r="B195" s="1">
        <f t="shared" si="22"/>
        <v>0.15109999999999996</v>
      </c>
      <c r="C195" s="1">
        <f t="shared" si="23"/>
        <v>9.0000000000000011E-3</v>
      </c>
      <c r="D195">
        <f t="shared" si="16"/>
        <v>100</v>
      </c>
      <c r="E195">
        <f t="shared" si="17"/>
        <v>5.24</v>
      </c>
      <c r="F195">
        <f t="shared" si="18"/>
        <v>39.58</v>
      </c>
      <c r="G195">
        <f t="shared" si="19"/>
        <v>1.2422110971800255</v>
      </c>
      <c r="H195">
        <f t="shared" si="20"/>
        <v>4.7505839999999991E-4</v>
      </c>
      <c r="I195" s="1">
        <v>0.56789999999999996</v>
      </c>
      <c r="J195" s="1">
        <v>0.01</v>
      </c>
      <c r="K195">
        <f t="shared" si="21"/>
        <v>9.8449999999999117E-6</v>
      </c>
    </row>
    <row r="196" spans="1:11" x14ac:dyDescent="0.2">
      <c r="A196" s="3">
        <v>18.7</v>
      </c>
      <c r="B196" s="1">
        <f t="shared" si="22"/>
        <v>0.15219999999999995</v>
      </c>
      <c r="C196" s="1">
        <f t="shared" si="23"/>
        <v>8.9000000000000017E-3</v>
      </c>
      <c r="D196">
        <f t="shared" si="16"/>
        <v>100</v>
      </c>
      <c r="E196">
        <f t="shared" si="17"/>
        <v>5.24</v>
      </c>
      <c r="F196">
        <f t="shared" si="18"/>
        <v>39.58</v>
      </c>
      <c r="G196">
        <f t="shared" si="19"/>
        <v>1.2284087516558033</v>
      </c>
      <c r="H196">
        <f t="shared" si="20"/>
        <v>4.7851679999999985E-4</v>
      </c>
      <c r="I196" s="1">
        <v>0.56899999999999995</v>
      </c>
      <c r="J196" s="1">
        <v>9.9000000000000008E-3</v>
      </c>
      <c r="K196">
        <f t="shared" si="21"/>
        <v>6.3700000000003092E-6</v>
      </c>
    </row>
    <row r="197" spans="1:11" x14ac:dyDescent="0.2">
      <c r="A197" s="3">
        <v>18.8</v>
      </c>
      <c r="B197" s="1">
        <f t="shared" si="22"/>
        <v>0.15289999999999998</v>
      </c>
      <c r="C197" s="1">
        <f t="shared" si="23"/>
        <v>9.2999999999999992E-3</v>
      </c>
      <c r="D197">
        <f t="shared" si="16"/>
        <v>100</v>
      </c>
      <c r="E197">
        <f t="shared" si="17"/>
        <v>5.24</v>
      </c>
      <c r="F197">
        <f t="shared" si="18"/>
        <v>39.58</v>
      </c>
      <c r="G197">
        <f t="shared" si="19"/>
        <v>1.2836181337526928</v>
      </c>
      <c r="H197">
        <f t="shared" si="20"/>
        <v>4.8071759999999991E-4</v>
      </c>
      <c r="I197" s="1">
        <v>0.56969999999999998</v>
      </c>
      <c r="J197" s="1">
        <v>1.03E-2</v>
      </c>
      <c r="K197">
        <f t="shared" si="21"/>
        <v>6.5100000000003146E-6</v>
      </c>
    </row>
    <row r="198" spans="1:11" x14ac:dyDescent="0.2">
      <c r="A198" s="3">
        <v>18.899999999999999</v>
      </c>
      <c r="B198" s="1">
        <f t="shared" si="22"/>
        <v>0.15360000000000001</v>
      </c>
      <c r="C198" s="1">
        <f t="shared" si="23"/>
        <v>9.2999999999999992E-3</v>
      </c>
      <c r="D198">
        <f t="shared" si="16"/>
        <v>100</v>
      </c>
      <c r="E198">
        <f t="shared" si="17"/>
        <v>5.24</v>
      </c>
      <c r="F198">
        <f t="shared" si="18"/>
        <v>39.58</v>
      </c>
      <c r="G198">
        <f t="shared" si="19"/>
        <v>1.2836181337526928</v>
      </c>
      <c r="H198">
        <f t="shared" si="20"/>
        <v>4.8291840000000007E-4</v>
      </c>
      <c r="I198" s="1">
        <v>0.57040000000000002</v>
      </c>
      <c r="J198" s="1">
        <v>1.03E-2</v>
      </c>
      <c r="K198">
        <f t="shared" si="21"/>
        <v>9.350000000000007E-6</v>
      </c>
    </row>
    <row r="199" spans="1:11" x14ac:dyDescent="0.2">
      <c r="A199" s="3">
        <v>19</v>
      </c>
      <c r="B199" s="1">
        <f t="shared" si="22"/>
        <v>0.15460000000000002</v>
      </c>
      <c r="C199" s="1">
        <f t="shared" si="23"/>
        <v>9.3999999999999986E-3</v>
      </c>
      <c r="D199">
        <f t="shared" si="16"/>
        <v>100</v>
      </c>
      <c r="E199">
        <f t="shared" si="17"/>
        <v>5.24</v>
      </c>
      <c r="F199">
        <f t="shared" si="18"/>
        <v>39.58</v>
      </c>
      <c r="G199">
        <f t="shared" si="19"/>
        <v>1.2974204792769153</v>
      </c>
      <c r="H199">
        <f t="shared" si="20"/>
        <v>4.8606240000000002E-4</v>
      </c>
      <c r="I199" s="1">
        <v>0.57140000000000002</v>
      </c>
      <c r="J199" s="1">
        <v>1.04E-2</v>
      </c>
      <c r="K199">
        <f t="shared" si="21"/>
        <v>8.4600000000001104E-6</v>
      </c>
    </row>
    <row r="200" spans="1:11" x14ac:dyDescent="0.2">
      <c r="A200" s="3">
        <v>19.100000000000001</v>
      </c>
      <c r="B200" s="1">
        <f t="shared" si="22"/>
        <v>0.15550000000000003</v>
      </c>
      <c r="C200" s="1">
        <f t="shared" si="23"/>
        <v>9.3999999999999986E-3</v>
      </c>
      <c r="D200">
        <f t="shared" si="16"/>
        <v>100</v>
      </c>
      <c r="E200">
        <f t="shared" si="17"/>
        <v>5.24</v>
      </c>
      <c r="F200">
        <f t="shared" si="18"/>
        <v>39.58</v>
      </c>
      <c r="G200">
        <f t="shared" si="19"/>
        <v>1.2974204792769153</v>
      </c>
      <c r="H200">
        <f t="shared" si="20"/>
        <v>4.888920000000001E-4</v>
      </c>
      <c r="I200" s="1">
        <v>0.57230000000000003</v>
      </c>
      <c r="J200" s="1">
        <v>1.04E-2</v>
      </c>
      <c r="K200">
        <f t="shared" si="21"/>
        <v>5.6399999999993776E-6</v>
      </c>
    </row>
    <row r="201" spans="1:11" x14ac:dyDescent="0.2">
      <c r="A201" s="3">
        <v>19.2</v>
      </c>
      <c r="B201" s="1">
        <f t="shared" si="22"/>
        <v>0.15609999999999996</v>
      </c>
      <c r="C201" s="1">
        <f t="shared" si="23"/>
        <v>9.3999999999999986E-3</v>
      </c>
      <c r="D201">
        <f t="shared" si="16"/>
        <v>100</v>
      </c>
      <c r="E201">
        <f t="shared" si="17"/>
        <v>5.24</v>
      </c>
      <c r="F201">
        <f t="shared" si="18"/>
        <v>39.58</v>
      </c>
      <c r="G201">
        <f t="shared" si="19"/>
        <v>1.2974204792769153</v>
      </c>
      <c r="H201">
        <f t="shared" si="20"/>
        <v>4.907783999999999E-4</v>
      </c>
      <c r="I201" s="1">
        <v>0.57289999999999996</v>
      </c>
      <c r="J201" s="1">
        <v>1.04E-2</v>
      </c>
      <c r="K201">
        <f t="shared" si="21"/>
        <v>8.3700000000001096E-6</v>
      </c>
    </row>
    <row r="202" spans="1:11" x14ac:dyDescent="0.2">
      <c r="A202" s="3">
        <v>19.3</v>
      </c>
      <c r="B202" s="1">
        <f t="shared" si="22"/>
        <v>0.15699999999999997</v>
      </c>
      <c r="C202" s="1">
        <f t="shared" si="23"/>
        <v>9.1999999999999998E-3</v>
      </c>
      <c r="D202">
        <f t="shared" ref="D202:D265" si="24">$E$4</f>
        <v>100</v>
      </c>
      <c r="E202">
        <f t="shared" ref="E202:E265" si="25">$F$4</f>
        <v>5.24</v>
      </c>
      <c r="F202">
        <f t="shared" ref="F202:F265" si="26">$G$4</f>
        <v>39.58</v>
      </c>
      <c r="G202">
        <f t="shared" ref="G202:G265" si="27">3*C202*D202*1000/(2*F202*E202^2)</f>
        <v>1.2698157882284706</v>
      </c>
      <c r="H202">
        <f t="shared" ref="H202:H265" si="28">6*B202*E202/(D202^2)</f>
        <v>4.9360799999999998E-4</v>
      </c>
      <c r="I202" s="1">
        <v>0.57379999999999998</v>
      </c>
      <c r="J202" s="1">
        <v>1.0200000000000001E-2</v>
      </c>
      <c r="K202">
        <f t="shared" ref="K202:K265" si="29">(C203+C202)/2*(B203-B202)</f>
        <v>8.4150000000001117E-6</v>
      </c>
    </row>
    <row r="203" spans="1:11" x14ac:dyDescent="0.2">
      <c r="A203" s="3">
        <v>19.399999999999999</v>
      </c>
      <c r="B203" s="1">
        <f t="shared" si="22"/>
        <v>0.15789999999999998</v>
      </c>
      <c r="C203" s="1">
        <f t="shared" si="23"/>
        <v>9.5000000000000015E-3</v>
      </c>
      <c r="D203">
        <f t="shared" si="24"/>
        <v>100</v>
      </c>
      <c r="E203">
        <f t="shared" si="25"/>
        <v>5.24</v>
      </c>
      <c r="F203">
        <f t="shared" si="26"/>
        <v>39.58</v>
      </c>
      <c r="G203">
        <f t="shared" si="27"/>
        <v>1.3112228248011382</v>
      </c>
      <c r="H203">
        <f t="shared" si="28"/>
        <v>4.9643759999999995E-4</v>
      </c>
      <c r="I203" s="1">
        <v>0.57469999999999999</v>
      </c>
      <c r="J203" s="1">
        <v>1.0500000000000001E-2</v>
      </c>
      <c r="K203">
        <f t="shared" si="29"/>
        <v>6.7200000000003261E-6</v>
      </c>
    </row>
    <row r="204" spans="1:11" x14ac:dyDescent="0.2">
      <c r="A204" s="3">
        <v>19.5</v>
      </c>
      <c r="B204" s="1">
        <f t="shared" si="22"/>
        <v>0.15860000000000002</v>
      </c>
      <c r="C204" s="1">
        <f t="shared" si="23"/>
        <v>9.7000000000000003E-3</v>
      </c>
      <c r="D204">
        <f t="shared" si="24"/>
        <v>100</v>
      </c>
      <c r="E204">
        <f t="shared" si="25"/>
        <v>5.24</v>
      </c>
      <c r="F204">
        <f t="shared" si="26"/>
        <v>39.58</v>
      </c>
      <c r="G204">
        <f t="shared" si="27"/>
        <v>1.338827515849583</v>
      </c>
      <c r="H204">
        <f t="shared" si="28"/>
        <v>4.9863840000000006E-4</v>
      </c>
      <c r="I204" s="1">
        <v>0.57540000000000002</v>
      </c>
      <c r="J204" s="1">
        <v>1.0699999999999999E-2</v>
      </c>
      <c r="K204">
        <f t="shared" si="29"/>
        <v>7.7600000000002222E-6</v>
      </c>
    </row>
    <row r="205" spans="1:11" x14ac:dyDescent="0.2">
      <c r="A205" s="3">
        <v>19.600000000000001</v>
      </c>
      <c r="B205" s="1">
        <f t="shared" si="22"/>
        <v>0.15940000000000004</v>
      </c>
      <c r="C205" s="1">
        <f t="shared" si="23"/>
        <v>9.7000000000000003E-3</v>
      </c>
      <c r="D205">
        <f t="shared" si="24"/>
        <v>100</v>
      </c>
      <c r="E205">
        <f t="shared" si="25"/>
        <v>5.24</v>
      </c>
      <c r="F205">
        <f t="shared" si="26"/>
        <v>39.58</v>
      </c>
      <c r="G205">
        <f t="shared" si="27"/>
        <v>1.338827515849583</v>
      </c>
      <c r="H205">
        <f t="shared" si="28"/>
        <v>5.0115360000000015E-4</v>
      </c>
      <c r="I205" s="1">
        <v>0.57620000000000005</v>
      </c>
      <c r="J205" s="1">
        <v>1.0699999999999999E-2</v>
      </c>
      <c r="K205">
        <f t="shared" si="29"/>
        <v>1.0669999999999903E-5</v>
      </c>
    </row>
    <row r="206" spans="1:11" x14ac:dyDescent="0.2">
      <c r="A206" s="3">
        <v>19.7</v>
      </c>
      <c r="B206" s="1">
        <f t="shared" si="22"/>
        <v>0.16050000000000003</v>
      </c>
      <c r="C206" s="1">
        <f t="shared" si="23"/>
        <v>9.7000000000000003E-3</v>
      </c>
      <c r="D206">
        <f t="shared" si="24"/>
        <v>100</v>
      </c>
      <c r="E206">
        <f t="shared" si="25"/>
        <v>5.24</v>
      </c>
      <c r="F206">
        <f t="shared" si="26"/>
        <v>39.58</v>
      </c>
      <c r="G206">
        <f t="shared" si="27"/>
        <v>1.338827515849583</v>
      </c>
      <c r="H206">
        <f t="shared" si="28"/>
        <v>5.0461200000000009E-4</v>
      </c>
      <c r="I206" s="1">
        <v>0.57730000000000004</v>
      </c>
      <c r="J206" s="1">
        <v>1.0699999999999999E-2</v>
      </c>
      <c r="K206">
        <f t="shared" si="29"/>
        <v>7.919999999999128E-6</v>
      </c>
    </row>
    <row r="207" spans="1:11" x14ac:dyDescent="0.2">
      <c r="A207" s="3">
        <v>19.8</v>
      </c>
      <c r="B207" s="1">
        <f t="shared" si="22"/>
        <v>0.16129999999999994</v>
      </c>
      <c r="C207" s="1">
        <f t="shared" si="23"/>
        <v>1.0100000000000001E-2</v>
      </c>
      <c r="D207">
        <f t="shared" si="24"/>
        <v>100</v>
      </c>
      <c r="E207">
        <f t="shared" si="25"/>
        <v>5.24</v>
      </c>
      <c r="F207">
        <f t="shared" si="26"/>
        <v>39.58</v>
      </c>
      <c r="G207">
        <f t="shared" si="27"/>
        <v>1.3940368979464732</v>
      </c>
      <c r="H207">
        <f t="shared" si="28"/>
        <v>5.0712719999999986E-4</v>
      </c>
      <c r="I207" s="1">
        <v>0.57809999999999995</v>
      </c>
      <c r="J207" s="1">
        <v>1.11E-2</v>
      </c>
      <c r="K207">
        <f t="shared" si="29"/>
        <v>5.9400000000004454E-6</v>
      </c>
    </row>
    <row r="208" spans="1:11" x14ac:dyDescent="0.2">
      <c r="A208" s="3">
        <v>19.899999999999999</v>
      </c>
      <c r="B208" s="1">
        <f t="shared" ref="B208:B271" si="30">I208-$I$15</f>
        <v>0.16189999999999999</v>
      </c>
      <c r="C208" s="1">
        <f t="shared" ref="C208:C271" si="31">J208-$J$15</f>
        <v>9.7000000000000003E-3</v>
      </c>
      <c r="D208">
        <f t="shared" si="24"/>
        <v>100</v>
      </c>
      <c r="E208">
        <f t="shared" si="25"/>
        <v>5.24</v>
      </c>
      <c r="F208">
        <f t="shared" si="26"/>
        <v>39.58</v>
      </c>
      <c r="G208">
        <f t="shared" si="27"/>
        <v>1.338827515849583</v>
      </c>
      <c r="H208">
        <f t="shared" si="28"/>
        <v>5.0901359999999999E-4</v>
      </c>
      <c r="I208" s="1">
        <v>0.57869999999999999</v>
      </c>
      <c r="J208" s="1">
        <v>1.0699999999999999E-2</v>
      </c>
      <c r="K208">
        <f t="shared" si="29"/>
        <v>7.8000000000002235E-6</v>
      </c>
    </row>
    <row r="209" spans="1:11" x14ac:dyDescent="0.2">
      <c r="A209" s="3">
        <v>20</v>
      </c>
      <c r="B209" s="1">
        <f t="shared" si="30"/>
        <v>0.16270000000000001</v>
      </c>
      <c r="C209" s="1">
        <f t="shared" si="31"/>
        <v>9.7999999999999997E-3</v>
      </c>
      <c r="D209">
        <f t="shared" si="24"/>
        <v>100</v>
      </c>
      <c r="E209">
        <f t="shared" si="25"/>
        <v>5.24</v>
      </c>
      <c r="F209">
        <f t="shared" si="26"/>
        <v>39.58</v>
      </c>
      <c r="G209">
        <f t="shared" si="27"/>
        <v>1.3526298613738055</v>
      </c>
      <c r="H209">
        <f t="shared" si="28"/>
        <v>5.1152880000000008E-4</v>
      </c>
      <c r="I209" s="1">
        <v>0.57950000000000002</v>
      </c>
      <c r="J209" s="1">
        <v>1.0800000000000001E-2</v>
      </c>
      <c r="K209">
        <f t="shared" si="29"/>
        <v>1.0889999999999899E-5</v>
      </c>
    </row>
    <row r="210" spans="1:11" x14ac:dyDescent="0.2">
      <c r="A210" s="3">
        <v>20.100000000000001</v>
      </c>
      <c r="B210" s="1">
        <f t="shared" si="30"/>
        <v>0.1638</v>
      </c>
      <c r="C210" s="1">
        <f t="shared" si="31"/>
        <v>9.9999999999999985E-3</v>
      </c>
      <c r="D210">
        <f t="shared" si="24"/>
        <v>100</v>
      </c>
      <c r="E210">
        <f t="shared" si="25"/>
        <v>5.24</v>
      </c>
      <c r="F210">
        <f t="shared" si="26"/>
        <v>39.58</v>
      </c>
      <c r="G210">
        <f t="shared" si="27"/>
        <v>1.3802345524222503</v>
      </c>
      <c r="H210">
        <f t="shared" si="28"/>
        <v>5.1498720000000002E-4</v>
      </c>
      <c r="I210" s="1">
        <v>0.5806</v>
      </c>
      <c r="J210" s="1">
        <v>1.0999999999999999E-2</v>
      </c>
      <c r="K210">
        <f t="shared" si="29"/>
        <v>8.0000000000002283E-6</v>
      </c>
    </row>
    <row r="211" spans="1:11" x14ac:dyDescent="0.2">
      <c r="A211" s="3">
        <v>20.2</v>
      </c>
      <c r="B211" s="1">
        <f t="shared" si="30"/>
        <v>0.16460000000000002</v>
      </c>
      <c r="C211" s="1">
        <f t="shared" si="31"/>
        <v>9.9999999999999985E-3</v>
      </c>
      <c r="D211">
        <f t="shared" si="24"/>
        <v>100</v>
      </c>
      <c r="E211">
        <f t="shared" si="25"/>
        <v>5.24</v>
      </c>
      <c r="F211">
        <f t="shared" si="26"/>
        <v>39.58</v>
      </c>
      <c r="G211">
        <f t="shared" si="27"/>
        <v>1.3802345524222503</v>
      </c>
      <c r="H211">
        <f t="shared" si="28"/>
        <v>5.1750240000000012E-4</v>
      </c>
      <c r="I211" s="1">
        <v>0.58140000000000003</v>
      </c>
      <c r="J211" s="1">
        <v>1.0999999999999999E-2</v>
      </c>
      <c r="K211">
        <f t="shared" si="29"/>
        <v>7.0349999999992254E-6</v>
      </c>
    </row>
    <row r="212" spans="1:11" x14ac:dyDescent="0.2">
      <c r="A212" s="3">
        <v>20.3</v>
      </c>
      <c r="B212" s="1">
        <f t="shared" si="30"/>
        <v>0.16529999999999995</v>
      </c>
      <c r="C212" s="1">
        <f t="shared" si="31"/>
        <v>1.0100000000000001E-2</v>
      </c>
      <c r="D212">
        <f t="shared" si="24"/>
        <v>100</v>
      </c>
      <c r="E212">
        <f t="shared" si="25"/>
        <v>5.24</v>
      </c>
      <c r="F212">
        <f t="shared" si="26"/>
        <v>39.58</v>
      </c>
      <c r="G212">
        <f t="shared" si="27"/>
        <v>1.3940368979464732</v>
      </c>
      <c r="H212">
        <f t="shared" si="28"/>
        <v>5.1970319999999979E-4</v>
      </c>
      <c r="I212" s="1">
        <v>0.58209999999999995</v>
      </c>
      <c r="J212" s="1">
        <v>1.11E-2</v>
      </c>
      <c r="K212">
        <f t="shared" si="29"/>
        <v>1.010000000000001E-5</v>
      </c>
    </row>
    <row r="213" spans="1:11" x14ac:dyDescent="0.2">
      <c r="A213" s="3">
        <v>20.399999999999999</v>
      </c>
      <c r="B213" s="1">
        <f t="shared" si="30"/>
        <v>0.16629999999999995</v>
      </c>
      <c r="C213" s="1">
        <f t="shared" si="31"/>
        <v>1.0100000000000001E-2</v>
      </c>
      <c r="D213">
        <f t="shared" si="24"/>
        <v>100</v>
      </c>
      <c r="E213">
        <f t="shared" si="25"/>
        <v>5.24</v>
      </c>
      <c r="F213">
        <f t="shared" si="26"/>
        <v>39.58</v>
      </c>
      <c r="G213">
        <f t="shared" si="27"/>
        <v>1.3940368979464732</v>
      </c>
      <c r="H213">
        <f t="shared" si="28"/>
        <v>5.2284719999999985E-4</v>
      </c>
      <c r="I213" s="1">
        <v>0.58309999999999995</v>
      </c>
      <c r="J213" s="1">
        <v>1.11E-2</v>
      </c>
      <c r="K213">
        <f t="shared" si="29"/>
        <v>8.1600000000002336E-6</v>
      </c>
    </row>
    <row r="214" spans="1:11" s="9" customFormat="1" x14ac:dyDescent="0.2">
      <c r="A214" s="7">
        <v>20.5</v>
      </c>
      <c r="B214" s="8">
        <f t="shared" si="30"/>
        <v>0.16709999999999997</v>
      </c>
      <c r="C214" s="8">
        <f t="shared" si="31"/>
        <v>1.03E-2</v>
      </c>
      <c r="D214" s="9">
        <f t="shared" si="24"/>
        <v>100</v>
      </c>
      <c r="E214" s="9">
        <f t="shared" si="25"/>
        <v>5.24</v>
      </c>
      <c r="F214" s="9">
        <f t="shared" si="26"/>
        <v>39.58</v>
      </c>
      <c r="G214" s="9">
        <f t="shared" si="27"/>
        <v>1.4216415889949181</v>
      </c>
      <c r="H214" s="9">
        <f t="shared" si="28"/>
        <v>5.2536239999999984E-4</v>
      </c>
      <c r="I214" s="8">
        <v>0.58389999999999997</v>
      </c>
      <c r="J214" s="8">
        <v>1.1299999999999999E-2</v>
      </c>
      <c r="K214" s="9">
        <f t="shared" si="29"/>
        <v>7.2450000000003508E-6</v>
      </c>
    </row>
    <row r="215" spans="1:11" x14ac:dyDescent="0.2">
      <c r="A215" s="3">
        <v>20.6</v>
      </c>
      <c r="B215" s="1">
        <f t="shared" si="30"/>
        <v>0.1678</v>
      </c>
      <c r="C215" s="1">
        <f t="shared" si="31"/>
        <v>1.04E-2</v>
      </c>
      <c r="D215">
        <f t="shared" si="24"/>
        <v>100</v>
      </c>
      <c r="E215">
        <f t="shared" si="25"/>
        <v>5.24</v>
      </c>
      <c r="F215">
        <f t="shared" si="26"/>
        <v>39.58</v>
      </c>
      <c r="G215">
        <f t="shared" si="27"/>
        <v>1.4354439345191403</v>
      </c>
      <c r="H215">
        <f t="shared" si="28"/>
        <v>5.2756320000000006E-4</v>
      </c>
      <c r="I215" s="1">
        <v>0.58460000000000001</v>
      </c>
      <c r="J215" s="1">
        <v>1.14E-2</v>
      </c>
      <c r="K215">
        <f t="shared" si="29"/>
        <v>8.2400000000002362E-6</v>
      </c>
    </row>
    <row r="216" spans="1:11" x14ac:dyDescent="0.2">
      <c r="A216" s="3">
        <v>20.7</v>
      </c>
      <c r="B216" s="1">
        <f t="shared" si="30"/>
        <v>0.16860000000000003</v>
      </c>
      <c r="C216" s="1">
        <f t="shared" si="31"/>
        <v>1.0200000000000001E-2</v>
      </c>
      <c r="D216">
        <f t="shared" si="24"/>
        <v>100</v>
      </c>
      <c r="E216">
        <f t="shared" si="25"/>
        <v>5.24</v>
      </c>
      <c r="F216">
        <f t="shared" si="26"/>
        <v>39.58</v>
      </c>
      <c r="G216">
        <f t="shared" si="27"/>
        <v>1.4078392434706957</v>
      </c>
      <c r="H216">
        <f t="shared" si="28"/>
        <v>5.3007840000000004E-4</v>
      </c>
      <c r="I216" s="1">
        <v>0.58540000000000003</v>
      </c>
      <c r="J216" s="1">
        <v>1.12E-2</v>
      </c>
      <c r="K216">
        <f t="shared" si="29"/>
        <v>9.2250000000001226E-6</v>
      </c>
    </row>
    <row r="217" spans="1:11" x14ac:dyDescent="0.2">
      <c r="A217" s="3">
        <v>20.8</v>
      </c>
      <c r="B217" s="1">
        <f t="shared" si="30"/>
        <v>0.16950000000000004</v>
      </c>
      <c r="C217" s="1">
        <f t="shared" si="31"/>
        <v>1.03E-2</v>
      </c>
      <c r="D217">
        <f t="shared" si="24"/>
        <v>100</v>
      </c>
      <c r="E217">
        <f t="shared" si="25"/>
        <v>5.24</v>
      </c>
      <c r="F217">
        <f t="shared" si="26"/>
        <v>39.58</v>
      </c>
      <c r="G217">
        <f t="shared" si="27"/>
        <v>1.4216415889949181</v>
      </c>
      <c r="H217">
        <f t="shared" si="28"/>
        <v>5.3290800000000023E-4</v>
      </c>
      <c r="I217" s="1">
        <v>0.58630000000000004</v>
      </c>
      <c r="J217" s="1">
        <v>1.1299999999999999E-2</v>
      </c>
      <c r="K217">
        <f t="shared" si="29"/>
        <v>8.2799999999990872E-6</v>
      </c>
    </row>
    <row r="218" spans="1:11" x14ac:dyDescent="0.2">
      <c r="A218" s="3">
        <v>20.9</v>
      </c>
      <c r="B218" s="1">
        <f t="shared" si="30"/>
        <v>0.17029999999999995</v>
      </c>
      <c r="C218" s="1">
        <f t="shared" si="31"/>
        <v>1.04E-2</v>
      </c>
      <c r="D218">
        <f t="shared" si="24"/>
        <v>100</v>
      </c>
      <c r="E218">
        <f t="shared" si="25"/>
        <v>5.24</v>
      </c>
      <c r="F218">
        <f t="shared" si="26"/>
        <v>39.58</v>
      </c>
      <c r="G218">
        <f t="shared" si="27"/>
        <v>1.4354439345191403</v>
      </c>
      <c r="H218">
        <f t="shared" si="28"/>
        <v>5.354232E-4</v>
      </c>
      <c r="I218" s="1">
        <v>0.58709999999999996</v>
      </c>
      <c r="J218" s="1">
        <v>1.14E-2</v>
      </c>
      <c r="K218">
        <f t="shared" si="29"/>
        <v>7.3850000000003579E-6</v>
      </c>
    </row>
    <row r="219" spans="1:11" x14ac:dyDescent="0.2">
      <c r="A219" s="3">
        <v>21</v>
      </c>
      <c r="B219" s="1">
        <f t="shared" si="30"/>
        <v>0.17099999999999999</v>
      </c>
      <c r="C219" s="1">
        <f t="shared" si="31"/>
        <v>1.0700000000000001E-2</v>
      </c>
      <c r="D219">
        <f t="shared" si="24"/>
        <v>100</v>
      </c>
      <c r="E219">
        <f t="shared" si="25"/>
        <v>5.24</v>
      </c>
      <c r="F219">
        <f t="shared" si="26"/>
        <v>39.58</v>
      </c>
      <c r="G219">
        <f t="shared" si="27"/>
        <v>1.4768509710918083</v>
      </c>
      <c r="H219">
        <f t="shared" si="28"/>
        <v>5.3762399999999989E-4</v>
      </c>
      <c r="I219" s="1">
        <v>0.58779999999999999</v>
      </c>
      <c r="J219" s="1">
        <v>1.17E-2</v>
      </c>
      <c r="K219">
        <f t="shared" si="29"/>
        <v>1.0700000000000011E-5</v>
      </c>
    </row>
    <row r="220" spans="1:11" x14ac:dyDescent="0.2">
      <c r="A220" s="3">
        <v>21.1</v>
      </c>
      <c r="B220" s="1">
        <f t="shared" si="30"/>
        <v>0.17199999999999999</v>
      </c>
      <c r="C220" s="1">
        <f t="shared" si="31"/>
        <v>1.0700000000000001E-2</v>
      </c>
      <c r="D220">
        <f t="shared" si="24"/>
        <v>100</v>
      </c>
      <c r="E220">
        <f t="shared" si="25"/>
        <v>5.24</v>
      </c>
      <c r="F220">
        <f t="shared" si="26"/>
        <v>39.58</v>
      </c>
      <c r="G220">
        <f t="shared" si="27"/>
        <v>1.4768509710918083</v>
      </c>
      <c r="H220">
        <f t="shared" si="28"/>
        <v>5.4076799999999996E-4</v>
      </c>
      <c r="I220" s="1">
        <v>0.58879999999999999</v>
      </c>
      <c r="J220" s="1">
        <v>1.17E-2</v>
      </c>
      <c r="K220">
        <f t="shared" si="29"/>
        <v>1.080000000000001E-5</v>
      </c>
    </row>
    <row r="221" spans="1:11" x14ac:dyDescent="0.2">
      <c r="A221" s="3">
        <v>21.2</v>
      </c>
      <c r="B221" s="1">
        <f t="shared" si="30"/>
        <v>0.17299999999999999</v>
      </c>
      <c r="C221" s="1">
        <f t="shared" si="31"/>
        <v>1.09E-2</v>
      </c>
      <c r="D221">
        <f t="shared" si="24"/>
        <v>100</v>
      </c>
      <c r="E221">
        <f t="shared" si="25"/>
        <v>5.24</v>
      </c>
      <c r="F221">
        <f t="shared" si="26"/>
        <v>39.58</v>
      </c>
      <c r="G221">
        <f t="shared" si="27"/>
        <v>1.5044556621402532</v>
      </c>
      <c r="H221">
        <f t="shared" si="28"/>
        <v>5.4391199999999991E-4</v>
      </c>
      <c r="I221" s="1">
        <v>0.58979999999999999</v>
      </c>
      <c r="J221" s="1">
        <v>1.1900000000000001E-2</v>
      </c>
      <c r="K221">
        <f t="shared" si="29"/>
        <v>6.4500000000004829E-6</v>
      </c>
    </row>
    <row r="222" spans="1:11" x14ac:dyDescent="0.2">
      <c r="A222" s="3">
        <v>21.3</v>
      </c>
      <c r="B222" s="1">
        <f t="shared" si="30"/>
        <v>0.17360000000000003</v>
      </c>
      <c r="C222" s="1">
        <f t="shared" si="31"/>
        <v>1.0599999999999998E-2</v>
      </c>
      <c r="D222">
        <f t="shared" si="24"/>
        <v>100</v>
      </c>
      <c r="E222">
        <f t="shared" si="25"/>
        <v>5.24</v>
      </c>
      <c r="F222">
        <f t="shared" si="26"/>
        <v>39.58</v>
      </c>
      <c r="G222">
        <f t="shared" si="27"/>
        <v>1.4630486255675854</v>
      </c>
      <c r="H222">
        <f t="shared" si="28"/>
        <v>5.4579840000000014E-4</v>
      </c>
      <c r="I222" s="1">
        <v>0.59040000000000004</v>
      </c>
      <c r="J222" s="1">
        <v>1.1599999999999999E-2</v>
      </c>
      <c r="K222">
        <f t="shared" si="29"/>
        <v>7.4899999999991744E-6</v>
      </c>
    </row>
    <row r="223" spans="1:11" x14ac:dyDescent="0.2">
      <c r="A223" s="3">
        <v>21.4</v>
      </c>
      <c r="B223" s="1">
        <f t="shared" si="30"/>
        <v>0.17429999999999995</v>
      </c>
      <c r="C223" s="1">
        <f t="shared" si="31"/>
        <v>1.0800000000000001E-2</v>
      </c>
      <c r="D223">
        <f t="shared" si="24"/>
        <v>100</v>
      </c>
      <c r="E223">
        <f t="shared" si="25"/>
        <v>5.24</v>
      </c>
      <c r="F223">
        <f t="shared" si="26"/>
        <v>39.58</v>
      </c>
      <c r="G223">
        <f t="shared" si="27"/>
        <v>1.4906533166160305</v>
      </c>
      <c r="H223">
        <f t="shared" si="28"/>
        <v>5.4799919999999993E-4</v>
      </c>
      <c r="I223" s="1">
        <v>0.59109999999999996</v>
      </c>
      <c r="J223" s="1">
        <v>1.18E-2</v>
      </c>
      <c r="K223">
        <f t="shared" si="29"/>
        <v>1.3080000000000979E-5</v>
      </c>
    </row>
    <row r="224" spans="1:11" x14ac:dyDescent="0.2">
      <c r="A224" s="3">
        <v>21.5</v>
      </c>
      <c r="B224" s="1">
        <f t="shared" si="30"/>
        <v>0.17550000000000004</v>
      </c>
      <c r="C224" s="1">
        <f t="shared" si="31"/>
        <v>1.0999999999999999E-2</v>
      </c>
      <c r="D224">
        <f t="shared" si="24"/>
        <v>100</v>
      </c>
      <c r="E224">
        <f t="shared" si="25"/>
        <v>5.24</v>
      </c>
      <c r="F224">
        <f t="shared" si="26"/>
        <v>39.58</v>
      </c>
      <c r="G224">
        <f t="shared" si="27"/>
        <v>1.5182580076644758</v>
      </c>
      <c r="H224">
        <f t="shared" si="28"/>
        <v>5.5177200000000029E-4</v>
      </c>
      <c r="I224" s="1">
        <v>0.59230000000000005</v>
      </c>
      <c r="J224" s="1">
        <v>1.2E-2</v>
      </c>
      <c r="K224">
        <f t="shared" si="29"/>
        <v>8.7999999999990297E-6</v>
      </c>
    </row>
    <row r="225" spans="1:11" x14ac:dyDescent="0.2">
      <c r="A225" s="3">
        <v>21.6</v>
      </c>
      <c r="B225" s="1">
        <f t="shared" si="30"/>
        <v>0.17629999999999996</v>
      </c>
      <c r="C225" s="1">
        <f t="shared" si="31"/>
        <v>1.0999999999999999E-2</v>
      </c>
      <c r="D225">
        <f t="shared" si="24"/>
        <v>100</v>
      </c>
      <c r="E225">
        <f t="shared" si="25"/>
        <v>5.24</v>
      </c>
      <c r="F225">
        <f t="shared" si="26"/>
        <v>39.58</v>
      </c>
      <c r="G225">
        <f t="shared" si="27"/>
        <v>1.5182580076644758</v>
      </c>
      <c r="H225">
        <f t="shared" si="28"/>
        <v>5.5428719999999995E-4</v>
      </c>
      <c r="I225" s="1">
        <v>0.59309999999999996</v>
      </c>
      <c r="J225" s="1">
        <v>1.2E-2</v>
      </c>
      <c r="K225">
        <f t="shared" si="29"/>
        <v>7.6650000000003713E-6</v>
      </c>
    </row>
    <row r="226" spans="1:11" x14ac:dyDescent="0.2">
      <c r="A226" s="3">
        <v>21.7</v>
      </c>
      <c r="B226" s="1">
        <f t="shared" si="30"/>
        <v>0.17699999999999999</v>
      </c>
      <c r="C226" s="1">
        <f t="shared" si="31"/>
        <v>1.09E-2</v>
      </c>
      <c r="D226">
        <f t="shared" si="24"/>
        <v>100</v>
      </c>
      <c r="E226">
        <f t="shared" si="25"/>
        <v>5.24</v>
      </c>
      <c r="F226">
        <f t="shared" si="26"/>
        <v>39.58</v>
      </c>
      <c r="G226">
        <f t="shared" si="27"/>
        <v>1.5044556621402532</v>
      </c>
      <c r="H226">
        <f t="shared" si="28"/>
        <v>5.5648799999999995E-4</v>
      </c>
      <c r="I226" s="1">
        <v>0.59379999999999999</v>
      </c>
      <c r="J226" s="1">
        <v>1.1900000000000001E-2</v>
      </c>
      <c r="K226">
        <f t="shared" si="29"/>
        <v>8.8000000000002512E-6</v>
      </c>
    </row>
    <row r="227" spans="1:11" x14ac:dyDescent="0.2">
      <c r="A227" s="3">
        <v>21.8</v>
      </c>
      <c r="B227" s="1">
        <f t="shared" si="30"/>
        <v>0.17780000000000001</v>
      </c>
      <c r="C227" s="1">
        <f t="shared" si="31"/>
        <v>1.1099999999999999E-2</v>
      </c>
      <c r="D227">
        <f t="shared" si="24"/>
        <v>100</v>
      </c>
      <c r="E227">
        <f t="shared" si="25"/>
        <v>5.24</v>
      </c>
      <c r="F227">
        <f t="shared" si="26"/>
        <v>39.58</v>
      </c>
      <c r="G227">
        <f t="shared" si="27"/>
        <v>1.532060353188698</v>
      </c>
      <c r="H227">
        <f t="shared" si="28"/>
        <v>5.5900320000000015E-4</v>
      </c>
      <c r="I227" s="1">
        <v>0.59460000000000002</v>
      </c>
      <c r="J227" s="1">
        <v>1.21E-2</v>
      </c>
      <c r="K227">
        <f t="shared" si="29"/>
        <v>1.1100000000000009E-5</v>
      </c>
    </row>
    <row r="228" spans="1:11" x14ac:dyDescent="0.2">
      <c r="A228" s="3">
        <v>21.9</v>
      </c>
      <c r="B228" s="1">
        <f t="shared" si="30"/>
        <v>0.17880000000000001</v>
      </c>
      <c r="C228" s="1">
        <f t="shared" si="31"/>
        <v>1.1099999999999999E-2</v>
      </c>
      <c r="D228">
        <f t="shared" si="24"/>
        <v>100</v>
      </c>
      <c r="E228">
        <f t="shared" si="25"/>
        <v>5.24</v>
      </c>
      <c r="F228">
        <f t="shared" si="26"/>
        <v>39.58</v>
      </c>
      <c r="G228">
        <f t="shared" si="27"/>
        <v>1.532060353188698</v>
      </c>
      <c r="H228">
        <f t="shared" si="28"/>
        <v>5.621472E-4</v>
      </c>
      <c r="I228" s="1">
        <v>0.59560000000000002</v>
      </c>
      <c r="J228" s="1">
        <v>1.21E-2</v>
      </c>
      <c r="K228">
        <f t="shared" si="29"/>
        <v>7.7700000000003762E-6</v>
      </c>
    </row>
    <row r="229" spans="1:11" x14ac:dyDescent="0.2">
      <c r="A229" s="3">
        <v>22</v>
      </c>
      <c r="B229" s="1">
        <f t="shared" si="30"/>
        <v>0.17950000000000005</v>
      </c>
      <c r="C229" s="1">
        <f t="shared" si="31"/>
        <v>1.1099999999999999E-2</v>
      </c>
      <c r="D229">
        <f t="shared" si="24"/>
        <v>100</v>
      </c>
      <c r="E229">
        <f t="shared" si="25"/>
        <v>5.24</v>
      </c>
      <c r="F229">
        <f t="shared" si="26"/>
        <v>39.58</v>
      </c>
      <c r="G229">
        <f t="shared" si="27"/>
        <v>1.532060353188698</v>
      </c>
      <c r="H229">
        <f t="shared" si="28"/>
        <v>5.6434800000000021E-4</v>
      </c>
      <c r="I229" s="1">
        <v>0.59630000000000005</v>
      </c>
      <c r="J229" s="1">
        <v>1.21E-2</v>
      </c>
      <c r="K229">
        <f t="shared" si="29"/>
        <v>7.7699999999991429E-6</v>
      </c>
    </row>
    <row r="230" spans="1:11" x14ac:dyDescent="0.2">
      <c r="A230" s="3">
        <v>22.1</v>
      </c>
      <c r="B230" s="1">
        <f t="shared" si="30"/>
        <v>0.18019999999999997</v>
      </c>
      <c r="C230" s="1">
        <f t="shared" si="31"/>
        <v>1.1099999999999999E-2</v>
      </c>
      <c r="D230">
        <f t="shared" si="24"/>
        <v>100</v>
      </c>
      <c r="E230">
        <f t="shared" si="25"/>
        <v>5.24</v>
      </c>
      <c r="F230">
        <f t="shared" si="26"/>
        <v>39.58</v>
      </c>
      <c r="G230">
        <f t="shared" si="27"/>
        <v>1.532060353188698</v>
      </c>
      <c r="H230">
        <f t="shared" si="28"/>
        <v>5.665488E-4</v>
      </c>
      <c r="I230" s="1">
        <v>0.59699999999999998</v>
      </c>
      <c r="J230" s="1">
        <v>1.21E-2</v>
      </c>
      <c r="K230">
        <f t="shared" si="29"/>
        <v>1.0080000000000134E-5</v>
      </c>
    </row>
    <row r="231" spans="1:11" x14ac:dyDescent="0.2">
      <c r="A231" s="3">
        <v>22.2</v>
      </c>
      <c r="B231" s="1">
        <f t="shared" si="30"/>
        <v>0.18109999999999998</v>
      </c>
      <c r="C231" s="1">
        <f t="shared" si="31"/>
        <v>1.1300000000000001E-2</v>
      </c>
      <c r="D231">
        <f t="shared" si="24"/>
        <v>100</v>
      </c>
      <c r="E231">
        <f t="shared" si="25"/>
        <v>5.24</v>
      </c>
      <c r="F231">
        <f t="shared" si="26"/>
        <v>39.58</v>
      </c>
      <c r="G231">
        <f t="shared" si="27"/>
        <v>1.5596650442371431</v>
      </c>
      <c r="H231">
        <f t="shared" si="28"/>
        <v>5.6937839999999986E-4</v>
      </c>
      <c r="I231" s="1">
        <v>0.59789999999999999</v>
      </c>
      <c r="J231" s="1">
        <v>1.23E-2</v>
      </c>
      <c r="K231">
        <f t="shared" si="29"/>
        <v>1.0170000000000135E-5</v>
      </c>
    </row>
    <row r="232" spans="1:11" x14ac:dyDescent="0.2">
      <c r="A232" s="3">
        <v>22.3</v>
      </c>
      <c r="B232" s="1">
        <f t="shared" si="30"/>
        <v>0.182</v>
      </c>
      <c r="C232" s="1">
        <f t="shared" si="31"/>
        <v>1.1300000000000001E-2</v>
      </c>
      <c r="D232">
        <f t="shared" si="24"/>
        <v>100</v>
      </c>
      <c r="E232">
        <f t="shared" si="25"/>
        <v>5.24</v>
      </c>
      <c r="F232">
        <f t="shared" si="26"/>
        <v>39.58</v>
      </c>
      <c r="G232">
        <f t="shared" si="27"/>
        <v>1.5596650442371431</v>
      </c>
      <c r="H232">
        <f t="shared" si="28"/>
        <v>5.7220800000000005E-4</v>
      </c>
      <c r="I232" s="1">
        <v>0.5988</v>
      </c>
      <c r="J232" s="1">
        <v>1.23E-2</v>
      </c>
      <c r="K232">
        <f t="shared" si="29"/>
        <v>9.0800000000002603E-6</v>
      </c>
    </row>
    <row r="233" spans="1:11" x14ac:dyDescent="0.2">
      <c r="A233" s="3">
        <v>22.4</v>
      </c>
      <c r="B233" s="1">
        <f t="shared" si="30"/>
        <v>0.18280000000000002</v>
      </c>
      <c r="C233" s="1">
        <f t="shared" si="31"/>
        <v>1.14E-2</v>
      </c>
      <c r="D233">
        <f t="shared" si="24"/>
        <v>100</v>
      </c>
      <c r="E233">
        <f t="shared" si="25"/>
        <v>5.24</v>
      </c>
      <c r="F233">
        <f t="shared" si="26"/>
        <v>39.58</v>
      </c>
      <c r="G233">
        <f t="shared" si="27"/>
        <v>1.5734673897613656</v>
      </c>
      <c r="H233">
        <f t="shared" si="28"/>
        <v>5.7472320000000003E-4</v>
      </c>
      <c r="I233" s="1">
        <v>0.59960000000000002</v>
      </c>
      <c r="J233" s="1">
        <v>1.24E-2</v>
      </c>
      <c r="K233">
        <f t="shared" si="29"/>
        <v>9.1200000000002617E-6</v>
      </c>
    </row>
    <row r="234" spans="1:11" x14ac:dyDescent="0.2">
      <c r="A234" s="3">
        <v>22.5</v>
      </c>
      <c r="B234" s="1">
        <f t="shared" si="30"/>
        <v>0.18360000000000004</v>
      </c>
      <c r="C234" s="1">
        <f t="shared" si="31"/>
        <v>1.14E-2</v>
      </c>
      <c r="D234">
        <f t="shared" si="24"/>
        <v>100</v>
      </c>
      <c r="E234">
        <f t="shared" si="25"/>
        <v>5.24</v>
      </c>
      <c r="F234">
        <f t="shared" si="26"/>
        <v>39.58</v>
      </c>
      <c r="G234">
        <f t="shared" si="27"/>
        <v>1.5734673897613656</v>
      </c>
      <c r="H234">
        <f t="shared" si="28"/>
        <v>5.7723840000000024E-4</v>
      </c>
      <c r="I234" s="1">
        <v>0.60040000000000004</v>
      </c>
      <c r="J234" s="1">
        <v>1.24E-2</v>
      </c>
      <c r="K234">
        <f t="shared" si="29"/>
        <v>1.2594999999999884E-5</v>
      </c>
    </row>
    <row r="235" spans="1:11" x14ac:dyDescent="0.2">
      <c r="A235" s="3">
        <v>22.6</v>
      </c>
      <c r="B235" s="1">
        <f t="shared" si="30"/>
        <v>0.18470000000000003</v>
      </c>
      <c r="C235" s="1">
        <f t="shared" si="31"/>
        <v>1.15E-2</v>
      </c>
      <c r="D235">
        <f t="shared" si="24"/>
        <v>100</v>
      </c>
      <c r="E235">
        <f t="shared" si="25"/>
        <v>5.24</v>
      </c>
      <c r="F235">
        <f t="shared" si="26"/>
        <v>39.58</v>
      </c>
      <c r="G235">
        <f t="shared" si="27"/>
        <v>1.5872697352855882</v>
      </c>
      <c r="H235">
        <f t="shared" si="28"/>
        <v>5.8069680000000007E-4</v>
      </c>
      <c r="I235" s="1">
        <v>0.60150000000000003</v>
      </c>
      <c r="J235" s="1">
        <v>1.2500000000000001E-2</v>
      </c>
      <c r="K235">
        <f t="shared" si="29"/>
        <v>8.0849999999991086E-6</v>
      </c>
    </row>
    <row r="236" spans="1:11" x14ac:dyDescent="0.2">
      <c r="A236" s="3">
        <v>22.7</v>
      </c>
      <c r="B236" s="1">
        <f t="shared" si="30"/>
        <v>0.18539999999999995</v>
      </c>
      <c r="C236" s="1">
        <f t="shared" si="31"/>
        <v>1.1599999999999999E-2</v>
      </c>
      <c r="D236">
        <f t="shared" si="24"/>
        <v>100</v>
      </c>
      <c r="E236">
        <f t="shared" si="25"/>
        <v>5.24</v>
      </c>
      <c r="F236">
        <f t="shared" si="26"/>
        <v>39.58</v>
      </c>
      <c r="G236">
        <f t="shared" si="27"/>
        <v>1.6010720808098104</v>
      </c>
      <c r="H236">
        <f t="shared" si="28"/>
        <v>5.8289759999999985E-4</v>
      </c>
      <c r="I236" s="1">
        <v>0.60219999999999996</v>
      </c>
      <c r="J236" s="1">
        <v>1.26E-2</v>
      </c>
      <c r="K236">
        <f t="shared" si="29"/>
        <v>8.1200000000003932E-6</v>
      </c>
    </row>
    <row r="237" spans="1:11" x14ac:dyDescent="0.2">
      <c r="A237" s="3">
        <v>22.8</v>
      </c>
      <c r="B237" s="1">
        <f t="shared" si="30"/>
        <v>0.18609999999999999</v>
      </c>
      <c r="C237" s="1">
        <f t="shared" si="31"/>
        <v>1.1599999999999999E-2</v>
      </c>
      <c r="D237">
        <f t="shared" si="24"/>
        <v>100</v>
      </c>
      <c r="E237">
        <f t="shared" si="25"/>
        <v>5.24</v>
      </c>
      <c r="F237">
        <f t="shared" si="26"/>
        <v>39.58</v>
      </c>
      <c r="G237">
        <f t="shared" si="27"/>
        <v>1.6010720808098104</v>
      </c>
      <c r="H237">
        <f t="shared" si="28"/>
        <v>5.8509840000000007E-4</v>
      </c>
      <c r="I237" s="1">
        <v>0.60289999999999999</v>
      </c>
      <c r="J237" s="1">
        <v>1.26E-2</v>
      </c>
      <c r="K237">
        <f t="shared" si="29"/>
        <v>1.053000000000014E-5</v>
      </c>
    </row>
    <row r="238" spans="1:11" x14ac:dyDescent="0.2">
      <c r="A238" s="3">
        <v>22.9</v>
      </c>
      <c r="B238" s="1">
        <f t="shared" si="30"/>
        <v>0.187</v>
      </c>
      <c r="C238" s="1">
        <f t="shared" si="31"/>
        <v>1.1800000000000001E-2</v>
      </c>
      <c r="D238">
        <f t="shared" si="24"/>
        <v>100</v>
      </c>
      <c r="E238">
        <f t="shared" si="25"/>
        <v>5.24</v>
      </c>
      <c r="F238">
        <f t="shared" si="26"/>
        <v>39.58</v>
      </c>
      <c r="G238">
        <f t="shared" si="27"/>
        <v>1.6286767718582558</v>
      </c>
      <c r="H238">
        <f t="shared" si="28"/>
        <v>5.8792799999999993E-4</v>
      </c>
      <c r="I238" s="1">
        <v>0.6038</v>
      </c>
      <c r="J238" s="1">
        <v>1.2800000000000001E-2</v>
      </c>
      <c r="K238">
        <f t="shared" si="29"/>
        <v>1.1800000000000012E-5</v>
      </c>
    </row>
    <row r="239" spans="1:11" x14ac:dyDescent="0.2">
      <c r="A239" s="3">
        <v>23</v>
      </c>
      <c r="B239" s="1">
        <f t="shared" si="30"/>
        <v>0.188</v>
      </c>
      <c r="C239" s="1">
        <f t="shared" si="31"/>
        <v>1.1800000000000001E-2</v>
      </c>
      <c r="D239">
        <f t="shared" si="24"/>
        <v>100</v>
      </c>
      <c r="E239">
        <f t="shared" si="25"/>
        <v>5.24</v>
      </c>
      <c r="F239">
        <f t="shared" si="26"/>
        <v>39.58</v>
      </c>
      <c r="G239">
        <f t="shared" si="27"/>
        <v>1.6286767718582558</v>
      </c>
      <c r="H239">
        <f t="shared" si="28"/>
        <v>5.9107199999999999E-4</v>
      </c>
      <c r="I239" s="1">
        <v>0.6048</v>
      </c>
      <c r="J239" s="1">
        <v>1.2800000000000001E-2</v>
      </c>
      <c r="K239">
        <f t="shared" si="29"/>
        <v>7.1100000000005333E-6</v>
      </c>
    </row>
    <row r="240" spans="1:11" x14ac:dyDescent="0.2">
      <c r="A240" s="3">
        <v>23.1</v>
      </c>
      <c r="B240" s="1">
        <f t="shared" si="30"/>
        <v>0.18860000000000005</v>
      </c>
      <c r="C240" s="1">
        <f t="shared" si="31"/>
        <v>1.1900000000000001E-2</v>
      </c>
      <c r="D240">
        <f t="shared" si="24"/>
        <v>100</v>
      </c>
      <c r="E240">
        <f t="shared" si="25"/>
        <v>5.24</v>
      </c>
      <c r="F240">
        <f t="shared" si="26"/>
        <v>39.58</v>
      </c>
      <c r="G240">
        <f t="shared" si="27"/>
        <v>1.6424791173824784</v>
      </c>
      <c r="H240">
        <f t="shared" si="28"/>
        <v>5.9295840000000012E-4</v>
      </c>
      <c r="I240" s="1">
        <v>0.60540000000000005</v>
      </c>
      <c r="J240" s="1">
        <v>1.29E-2</v>
      </c>
      <c r="K240">
        <f t="shared" si="29"/>
        <v>1.0709999999998822E-5</v>
      </c>
    </row>
    <row r="241" spans="1:11" x14ac:dyDescent="0.2">
      <c r="A241" s="3">
        <v>23.2</v>
      </c>
      <c r="B241" s="1">
        <f t="shared" si="30"/>
        <v>0.18949999999999995</v>
      </c>
      <c r="C241" s="1">
        <f t="shared" si="31"/>
        <v>1.1900000000000001E-2</v>
      </c>
      <c r="D241">
        <f t="shared" si="24"/>
        <v>100</v>
      </c>
      <c r="E241">
        <f t="shared" si="25"/>
        <v>5.24</v>
      </c>
      <c r="F241">
        <f t="shared" si="26"/>
        <v>39.58</v>
      </c>
      <c r="G241">
        <f t="shared" si="27"/>
        <v>1.6424791173824784</v>
      </c>
      <c r="H241">
        <f t="shared" si="28"/>
        <v>5.9578799999999976E-4</v>
      </c>
      <c r="I241" s="1">
        <v>0.60629999999999995</v>
      </c>
      <c r="J241" s="1">
        <v>1.29E-2</v>
      </c>
      <c r="K241">
        <f t="shared" si="29"/>
        <v>1.1950000000000011E-5</v>
      </c>
    </row>
    <row r="242" spans="1:11" x14ac:dyDescent="0.2">
      <c r="A242" s="3">
        <v>23.3</v>
      </c>
      <c r="B242" s="1">
        <f t="shared" si="30"/>
        <v>0.19049999999999995</v>
      </c>
      <c r="C242" s="1">
        <f t="shared" si="31"/>
        <v>1.2E-2</v>
      </c>
      <c r="D242">
        <f t="shared" si="24"/>
        <v>100</v>
      </c>
      <c r="E242">
        <f t="shared" si="25"/>
        <v>5.24</v>
      </c>
      <c r="F242">
        <f t="shared" si="26"/>
        <v>39.58</v>
      </c>
      <c r="G242">
        <f t="shared" si="27"/>
        <v>1.6562814629067009</v>
      </c>
      <c r="H242">
        <f t="shared" si="28"/>
        <v>5.9893199999999994E-4</v>
      </c>
      <c r="I242" s="1">
        <v>0.60729999999999995</v>
      </c>
      <c r="J242" s="1">
        <v>1.2999999999999999E-2</v>
      </c>
      <c r="K242">
        <f t="shared" si="29"/>
        <v>9.5600000000002744E-6</v>
      </c>
    </row>
    <row r="243" spans="1:11" x14ac:dyDescent="0.2">
      <c r="A243" s="3">
        <v>23.4</v>
      </c>
      <c r="B243" s="1">
        <f t="shared" si="30"/>
        <v>0.19129999999999997</v>
      </c>
      <c r="C243" s="1">
        <f t="shared" si="31"/>
        <v>1.1900000000000001E-2</v>
      </c>
      <c r="D243">
        <f t="shared" si="24"/>
        <v>100</v>
      </c>
      <c r="E243">
        <f t="shared" si="25"/>
        <v>5.24</v>
      </c>
      <c r="F243">
        <f t="shared" si="26"/>
        <v>39.58</v>
      </c>
      <c r="G243">
        <f t="shared" si="27"/>
        <v>1.6424791173824784</v>
      </c>
      <c r="H243">
        <f t="shared" si="28"/>
        <v>6.0144719999999992E-4</v>
      </c>
      <c r="I243" s="1">
        <v>0.60809999999999997</v>
      </c>
      <c r="J243" s="1">
        <v>1.29E-2</v>
      </c>
      <c r="K243">
        <f t="shared" si="29"/>
        <v>8.4000000000004075E-6</v>
      </c>
    </row>
    <row r="244" spans="1:11" x14ac:dyDescent="0.2">
      <c r="A244" s="3">
        <v>23.5</v>
      </c>
      <c r="B244" s="1">
        <f t="shared" si="30"/>
        <v>0.192</v>
      </c>
      <c r="C244" s="1">
        <f t="shared" si="31"/>
        <v>1.21E-2</v>
      </c>
      <c r="D244">
        <f t="shared" si="24"/>
        <v>100</v>
      </c>
      <c r="E244">
        <f t="shared" si="25"/>
        <v>5.24</v>
      </c>
      <c r="F244">
        <f t="shared" si="26"/>
        <v>39.58</v>
      </c>
      <c r="G244">
        <f t="shared" si="27"/>
        <v>1.6700838084309233</v>
      </c>
      <c r="H244">
        <f t="shared" si="28"/>
        <v>6.0364800000000014E-4</v>
      </c>
      <c r="I244" s="1">
        <v>0.60880000000000001</v>
      </c>
      <c r="J244" s="1">
        <v>1.3100000000000001E-2</v>
      </c>
      <c r="K244">
        <f t="shared" si="29"/>
        <v>9.6800000000002766E-6</v>
      </c>
    </row>
    <row r="245" spans="1:11" x14ac:dyDescent="0.2">
      <c r="A245" s="3">
        <v>23.6</v>
      </c>
      <c r="B245" s="1">
        <f t="shared" si="30"/>
        <v>0.19280000000000003</v>
      </c>
      <c r="C245" s="1">
        <f t="shared" si="31"/>
        <v>1.21E-2</v>
      </c>
      <c r="D245">
        <f t="shared" si="24"/>
        <v>100</v>
      </c>
      <c r="E245">
        <f t="shared" si="25"/>
        <v>5.24</v>
      </c>
      <c r="F245">
        <f t="shared" si="26"/>
        <v>39.58</v>
      </c>
      <c r="G245">
        <f t="shared" si="27"/>
        <v>1.6700838084309233</v>
      </c>
      <c r="H245">
        <f t="shared" si="28"/>
        <v>6.0616320000000002E-4</v>
      </c>
      <c r="I245" s="1">
        <v>0.60960000000000003</v>
      </c>
      <c r="J245" s="1">
        <v>1.3100000000000001E-2</v>
      </c>
      <c r="K245">
        <f t="shared" si="29"/>
        <v>1.0890000000000143E-5</v>
      </c>
    </row>
    <row r="246" spans="1:11" x14ac:dyDescent="0.2">
      <c r="A246" s="3">
        <v>23.7</v>
      </c>
      <c r="B246" s="1">
        <f t="shared" si="30"/>
        <v>0.19370000000000004</v>
      </c>
      <c r="C246" s="1">
        <f t="shared" si="31"/>
        <v>1.21E-2</v>
      </c>
      <c r="D246">
        <f t="shared" si="24"/>
        <v>100</v>
      </c>
      <c r="E246">
        <f t="shared" si="25"/>
        <v>5.24</v>
      </c>
      <c r="F246">
        <f t="shared" si="26"/>
        <v>39.58</v>
      </c>
      <c r="G246">
        <f t="shared" si="27"/>
        <v>1.6700838084309233</v>
      </c>
      <c r="H246">
        <f t="shared" si="28"/>
        <v>6.089928000000002E-4</v>
      </c>
      <c r="I246" s="1">
        <v>0.61050000000000004</v>
      </c>
      <c r="J246" s="1">
        <v>1.3100000000000001E-2</v>
      </c>
      <c r="K246">
        <f t="shared" si="29"/>
        <v>8.5749999999990565E-6</v>
      </c>
    </row>
    <row r="247" spans="1:11" x14ac:dyDescent="0.2">
      <c r="A247" s="3">
        <v>23.8</v>
      </c>
      <c r="B247" s="1">
        <f t="shared" si="30"/>
        <v>0.19439999999999996</v>
      </c>
      <c r="C247" s="1">
        <f t="shared" si="31"/>
        <v>1.2400000000000001E-2</v>
      </c>
      <c r="D247">
        <f t="shared" si="24"/>
        <v>100</v>
      </c>
      <c r="E247">
        <f t="shared" si="25"/>
        <v>5.24</v>
      </c>
      <c r="F247">
        <f t="shared" si="26"/>
        <v>39.58</v>
      </c>
      <c r="G247">
        <f t="shared" si="27"/>
        <v>1.7114908450035908</v>
      </c>
      <c r="H247">
        <f t="shared" si="28"/>
        <v>6.1119359999999999E-4</v>
      </c>
      <c r="I247" s="1">
        <v>0.61119999999999997</v>
      </c>
      <c r="J247" s="1">
        <v>1.34E-2</v>
      </c>
      <c r="K247">
        <f t="shared" si="29"/>
        <v>1.1070000000000146E-5</v>
      </c>
    </row>
    <row r="248" spans="1:11" x14ac:dyDescent="0.2">
      <c r="A248" s="3">
        <v>23.9</v>
      </c>
      <c r="B248" s="1">
        <f t="shared" si="30"/>
        <v>0.19529999999999997</v>
      </c>
      <c r="C248" s="1">
        <f t="shared" si="31"/>
        <v>1.2199999999999999E-2</v>
      </c>
      <c r="D248">
        <f t="shared" si="24"/>
        <v>100</v>
      </c>
      <c r="E248">
        <f t="shared" si="25"/>
        <v>5.24</v>
      </c>
      <c r="F248">
        <f t="shared" si="26"/>
        <v>39.58</v>
      </c>
      <c r="G248">
        <f t="shared" si="27"/>
        <v>1.6838861539551453</v>
      </c>
      <c r="H248">
        <f t="shared" si="28"/>
        <v>6.1402319999999996E-4</v>
      </c>
      <c r="I248" s="1">
        <v>0.61209999999999998</v>
      </c>
      <c r="J248" s="1">
        <v>1.32E-2</v>
      </c>
      <c r="K248">
        <f t="shared" si="29"/>
        <v>1.3474999999999875E-5</v>
      </c>
    </row>
    <row r="249" spans="1:11" x14ac:dyDescent="0.2">
      <c r="A249" s="3">
        <v>24</v>
      </c>
      <c r="B249" s="1">
        <f t="shared" si="30"/>
        <v>0.19639999999999996</v>
      </c>
      <c r="C249" s="1">
        <f t="shared" si="31"/>
        <v>1.2299999999999998E-2</v>
      </c>
      <c r="D249">
        <f t="shared" si="24"/>
        <v>100</v>
      </c>
      <c r="E249">
        <f t="shared" si="25"/>
        <v>5.24</v>
      </c>
      <c r="F249">
        <f t="shared" si="26"/>
        <v>39.58</v>
      </c>
      <c r="G249">
        <f t="shared" si="27"/>
        <v>1.697688499479368</v>
      </c>
      <c r="H249">
        <f t="shared" si="28"/>
        <v>6.1748160000000001E-4</v>
      </c>
      <c r="I249" s="1">
        <v>0.61319999999999997</v>
      </c>
      <c r="J249" s="1">
        <v>1.3299999999999999E-2</v>
      </c>
      <c r="K249">
        <f t="shared" si="29"/>
        <v>8.7500000000004227E-6</v>
      </c>
    </row>
    <row r="250" spans="1:11" x14ac:dyDescent="0.2">
      <c r="A250" s="3">
        <v>24.1</v>
      </c>
      <c r="B250" s="1">
        <f t="shared" si="30"/>
        <v>0.1971</v>
      </c>
      <c r="C250" s="1">
        <f t="shared" si="31"/>
        <v>1.2699999999999999E-2</v>
      </c>
      <c r="D250">
        <f t="shared" si="24"/>
        <v>100</v>
      </c>
      <c r="E250">
        <f t="shared" si="25"/>
        <v>5.24</v>
      </c>
      <c r="F250">
        <f t="shared" si="26"/>
        <v>39.58</v>
      </c>
      <c r="G250">
        <f t="shared" si="27"/>
        <v>1.7528978815762581</v>
      </c>
      <c r="H250">
        <f t="shared" si="28"/>
        <v>6.196823999999999E-4</v>
      </c>
      <c r="I250" s="1">
        <v>0.6139</v>
      </c>
      <c r="J250" s="1">
        <v>1.37E-2</v>
      </c>
      <c r="K250">
        <f t="shared" si="29"/>
        <v>7.530000000000564E-6</v>
      </c>
    </row>
    <row r="251" spans="1:11" x14ac:dyDescent="0.2">
      <c r="A251" s="3">
        <v>24.2</v>
      </c>
      <c r="B251" s="1">
        <f t="shared" si="30"/>
        <v>0.19770000000000004</v>
      </c>
      <c r="C251" s="1">
        <f t="shared" si="31"/>
        <v>1.2400000000000001E-2</v>
      </c>
      <c r="D251">
        <f t="shared" si="24"/>
        <v>100</v>
      </c>
      <c r="E251">
        <f t="shared" si="25"/>
        <v>5.24</v>
      </c>
      <c r="F251">
        <f t="shared" si="26"/>
        <v>39.58</v>
      </c>
      <c r="G251">
        <f t="shared" si="27"/>
        <v>1.7114908450035908</v>
      </c>
      <c r="H251">
        <f t="shared" si="28"/>
        <v>6.2156880000000024E-4</v>
      </c>
      <c r="I251" s="1">
        <v>0.61450000000000005</v>
      </c>
      <c r="J251" s="1">
        <v>1.34E-2</v>
      </c>
      <c r="K251">
        <f t="shared" si="29"/>
        <v>9.9999999999988997E-6</v>
      </c>
    </row>
    <row r="252" spans="1:11" x14ac:dyDescent="0.2">
      <c r="A252" s="3">
        <v>24.3</v>
      </c>
      <c r="B252" s="1">
        <f t="shared" si="30"/>
        <v>0.19849999999999995</v>
      </c>
      <c r="C252" s="1">
        <f t="shared" si="31"/>
        <v>1.26E-2</v>
      </c>
      <c r="D252">
        <f t="shared" si="24"/>
        <v>100</v>
      </c>
      <c r="E252">
        <f t="shared" si="25"/>
        <v>5.24</v>
      </c>
      <c r="F252">
        <f t="shared" si="26"/>
        <v>39.58</v>
      </c>
      <c r="G252">
        <f t="shared" si="27"/>
        <v>1.7390955360520359</v>
      </c>
      <c r="H252">
        <f t="shared" si="28"/>
        <v>6.240839999999999E-4</v>
      </c>
      <c r="I252" s="1">
        <v>0.61529999999999996</v>
      </c>
      <c r="J252" s="1">
        <v>1.3599999999999999E-2</v>
      </c>
      <c r="K252">
        <f t="shared" si="29"/>
        <v>1.5060000000001128E-5</v>
      </c>
    </row>
    <row r="253" spans="1:11" x14ac:dyDescent="0.2">
      <c r="A253" s="3">
        <v>24.4</v>
      </c>
      <c r="B253" s="1">
        <f t="shared" si="30"/>
        <v>0.19970000000000004</v>
      </c>
      <c r="C253" s="1">
        <f t="shared" si="31"/>
        <v>1.2500000000000001E-2</v>
      </c>
      <c r="D253">
        <f t="shared" si="24"/>
        <v>100</v>
      </c>
      <c r="E253">
        <f t="shared" si="25"/>
        <v>5.24</v>
      </c>
      <c r="F253">
        <f t="shared" si="26"/>
        <v>39.58</v>
      </c>
      <c r="G253">
        <f t="shared" si="27"/>
        <v>1.7252931905278135</v>
      </c>
      <c r="H253">
        <f t="shared" si="28"/>
        <v>6.2785680000000026E-4</v>
      </c>
      <c r="I253" s="1">
        <v>0.61650000000000005</v>
      </c>
      <c r="J253" s="1">
        <v>1.35E-2</v>
      </c>
      <c r="K253">
        <f t="shared" si="29"/>
        <v>8.7849999999990324E-6</v>
      </c>
    </row>
    <row r="254" spans="1:11" x14ac:dyDescent="0.2">
      <c r="A254" s="3">
        <v>24.5</v>
      </c>
      <c r="B254" s="1">
        <f t="shared" si="30"/>
        <v>0.20039999999999997</v>
      </c>
      <c r="C254" s="1">
        <f t="shared" si="31"/>
        <v>1.26E-2</v>
      </c>
      <c r="D254">
        <f t="shared" si="24"/>
        <v>100</v>
      </c>
      <c r="E254">
        <f t="shared" si="25"/>
        <v>5.24</v>
      </c>
      <c r="F254">
        <f t="shared" si="26"/>
        <v>39.58</v>
      </c>
      <c r="G254">
        <f t="shared" si="27"/>
        <v>1.7390955360520359</v>
      </c>
      <c r="H254">
        <f t="shared" si="28"/>
        <v>6.3005759999999994E-4</v>
      </c>
      <c r="I254" s="1">
        <v>0.61719999999999997</v>
      </c>
      <c r="J254" s="1">
        <v>1.3599999999999999E-2</v>
      </c>
      <c r="K254">
        <f t="shared" si="29"/>
        <v>8.8200000000004272E-6</v>
      </c>
    </row>
    <row r="255" spans="1:11" x14ac:dyDescent="0.2">
      <c r="A255" s="3">
        <v>24.6</v>
      </c>
      <c r="B255" s="1">
        <f t="shared" si="30"/>
        <v>0.2011</v>
      </c>
      <c r="C255" s="1">
        <f t="shared" si="31"/>
        <v>1.26E-2</v>
      </c>
      <c r="D255">
        <f t="shared" si="24"/>
        <v>100</v>
      </c>
      <c r="E255">
        <f t="shared" si="25"/>
        <v>5.24</v>
      </c>
      <c r="F255">
        <f t="shared" si="26"/>
        <v>39.58</v>
      </c>
      <c r="G255">
        <f t="shared" si="27"/>
        <v>1.7390955360520359</v>
      </c>
      <c r="H255">
        <f t="shared" si="28"/>
        <v>6.3225840000000005E-4</v>
      </c>
      <c r="I255" s="1">
        <v>0.6179</v>
      </c>
      <c r="J255" s="1">
        <v>1.3599999999999999E-2</v>
      </c>
      <c r="K255">
        <f t="shared" si="29"/>
        <v>1.2700000000000011E-5</v>
      </c>
    </row>
    <row r="256" spans="1:11" x14ac:dyDescent="0.2">
      <c r="A256" s="3">
        <v>24.7</v>
      </c>
      <c r="B256" s="1">
        <f t="shared" si="30"/>
        <v>0.2021</v>
      </c>
      <c r="C256" s="1">
        <f t="shared" si="31"/>
        <v>1.2799999999999999E-2</v>
      </c>
      <c r="D256">
        <f t="shared" si="24"/>
        <v>100</v>
      </c>
      <c r="E256">
        <f t="shared" si="25"/>
        <v>5.24</v>
      </c>
      <c r="F256">
        <f t="shared" si="26"/>
        <v>39.58</v>
      </c>
      <c r="G256">
        <f t="shared" si="27"/>
        <v>1.7667002271004808</v>
      </c>
      <c r="H256">
        <f t="shared" si="28"/>
        <v>6.3540240000000011E-4</v>
      </c>
      <c r="I256" s="1">
        <v>0.61890000000000001</v>
      </c>
      <c r="J256" s="1">
        <v>1.38E-2</v>
      </c>
      <c r="K256">
        <f t="shared" si="29"/>
        <v>1.1565000000000151E-5</v>
      </c>
    </row>
    <row r="257" spans="1:11" x14ac:dyDescent="0.2">
      <c r="A257" s="3">
        <v>24.8</v>
      </c>
      <c r="B257" s="1">
        <f t="shared" si="30"/>
        <v>0.20300000000000001</v>
      </c>
      <c r="C257" s="1">
        <f t="shared" si="31"/>
        <v>1.2899999999999998E-2</v>
      </c>
      <c r="D257">
        <f t="shared" si="24"/>
        <v>100</v>
      </c>
      <c r="E257">
        <f t="shared" si="25"/>
        <v>5.24</v>
      </c>
      <c r="F257">
        <f t="shared" si="26"/>
        <v>39.58</v>
      </c>
      <c r="G257">
        <f t="shared" si="27"/>
        <v>1.780502572624703</v>
      </c>
      <c r="H257">
        <f t="shared" si="28"/>
        <v>6.3823199999999997E-4</v>
      </c>
      <c r="I257" s="1">
        <v>0.61980000000000002</v>
      </c>
      <c r="J257" s="1">
        <v>1.3899999999999999E-2</v>
      </c>
      <c r="K257">
        <f t="shared" si="29"/>
        <v>7.7099999999991503E-6</v>
      </c>
    </row>
    <row r="258" spans="1:11" x14ac:dyDescent="0.2">
      <c r="A258" s="3">
        <v>24.9</v>
      </c>
      <c r="B258" s="1">
        <f t="shared" si="30"/>
        <v>0.20359999999999995</v>
      </c>
      <c r="C258" s="1">
        <f t="shared" si="31"/>
        <v>1.2799999999999999E-2</v>
      </c>
      <c r="D258">
        <f t="shared" si="24"/>
        <v>100</v>
      </c>
      <c r="E258">
        <f t="shared" si="25"/>
        <v>5.24</v>
      </c>
      <c r="F258">
        <f t="shared" si="26"/>
        <v>39.58</v>
      </c>
      <c r="G258">
        <f t="shared" si="27"/>
        <v>1.7667002271004808</v>
      </c>
      <c r="H258">
        <f t="shared" si="28"/>
        <v>6.4011839999999977E-4</v>
      </c>
      <c r="I258" s="1">
        <v>0.62039999999999995</v>
      </c>
      <c r="J258" s="1">
        <v>1.38E-2</v>
      </c>
      <c r="K258">
        <f t="shared" si="29"/>
        <v>1.1610000000000153E-5</v>
      </c>
    </row>
    <row r="259" spans="1:11" x14ac:dyDescent="0.2">
      <c r="A259" s="3">
        <v>25</v>
      </c>
      <c r="B259" s="1">
        <f t="shared" si="30"/>
        <v>0.20449999999999996</v>
      </c>
      <c r="C259" s="1">
        <f t="shared" si="31"/>
        <v>1.3000000000000001E-2</v>
      </c>
      <c r="D259">
        <f t="shared" si="24"/>
        <v>100</v>
      </c>
      <c r="E259">
        <f t="shared" si="25"/>
        <v>5.24</v>
      </c>
      <c r="F259">
        <f t="shared" si="26"/>
        <v>39.58</v>
      </c>
      <c r="G259">
        <f t="shared" si="27"/>
        <v>1.7943049181489261</v>
      </c>
      <c r="H259">
        <f t="shared" si="28"/>
        <v>6.4294799999999996E-4</v>
      </c>
      <c r="I259" s="1">
        <v>0.62129999999999996</v>
      </c>
      <c r="J259" s="1">
        <v>1.4E-2</v>
      </c>
      <c r="K259">
        <f t="shared" si="29"/>
        <v>1.0360000000000297E-5</v>
      </c>
    </row>
    <row r="260" spans="1:11" x14ac:dyDescent="0.2">
      <c r="A260" s="3">
        <v>25.1</v>
      </c>
      <c r="B260" s="1">
        <f t="shared" si="30"/>
        <v>0.20529999999999998</v>
      </c>
      <c r="C260" s="1">
        <f t="shared" si="31"/>
        <v>1.2899999999999998E-2</v>
      </c>
      <c r="D260">
        <f t="shared" si="24"/>
        <v>100</v>
      </c>
      <c r="E260">
        <f t="shared" si="25"/>
        <v>5.24</v>
      </c>
      <c r="F260">
        <f t="shared" si="26"/>
        <v>39.58</v>
      </c>
      <c r="G260">
        <f t="shared" si="27"/>
        <v>1.780502572624703</v>
      </c>
      <c r="H260">
        <f t="shared" si="28"/>
        <v>6.4546319999999994E-4</v>
      </c>
      <c r="I260" s="1">
        <v>0.62209999999999999</v>
      </c>
      <c r="J260" s="1">
        <v>1.3899999999999999E-2</v>
      </c>
      <c r="K260">
        <f t="shared" si="29"/>
        <v>1.0440000000000298E-5</v>
      </c>
    </row>
    <row r="261" spans="1:11" x14ac:dyDescent="0.2">
      <c r="A261" s="3">
        <v>25.2</v>
      </c>
      <c r="B261" s="1">
        <f t="shared" si="30"/>
        <v>0.20610000000000001</v>
      </c>
      <c r="C261" s="1">
        <f t="shared" si="31"/>
        <v>1.32E-2</v>
      </c>
      <c r="D261">
        <f t="shared" si="24"/>
        <v>100</v>
      </c>
      <c r="E261">
        <f t="shared" si="25"/>
        <v>5.24</v>
      </c>
      <c r="F261">
        <f t="shared" si="26"/>
        <v>39.58</v>
      </c>
      <c r="G261">
        <f t="shared" si="27"/>
        <v>1.8219096091973705</v>
      </c>
      <c r="H261">
        <f t="shared" si="28"/>
        <v>6.4797840000000015E-4</v>
      </c>
      <c r="I261" s="1">
        <v>0.62290000000000001</v>
      </c>
      <c r="J261" s="1">
        <v>1.4200000000000001E-2</v>
      </c>
      <c r="K261">
        <f t="shared" si="29"/>
        <v>1.0480000000000301E-5</v>
      </c>
    </row>
    <row r="262" spans="1:11" x14ac:dyDescent="0.2">
      <c r="A262" s="3">
        <v>25.3</v>
      </c>
      <c r="B262" s="1">
        <f t="shared" si="30"/>
        <v>0.20690000000000003</v>
      </c>
      <c r="C262" s="1">
        <f t="shared" si="31"/>
        <v>1.3000000000000001E-2</v>
      </c>
      <c r="D262">
        <f t="shared" si="24"/>
        <v>100</v>
      </c>
      <c r="E262">
        <f t="shared" si="25"/>
        <v>5.24</v>
      </c>
      <c r="F262">
        <f t="shared" si="26"/>
        <v>39.58</v>
      </c>
      <c r="G262">
        <f t="shared" si="27"/>
        <v>1.7943049181489261</v>
      </c>
      <c r="H262">
        <f t="shared" si="28"/>
        <v>6.5049360000000002E-4</v>
      </c>
      <c r="I262" s="1">
        <v>0.62370000000000003</v>
      </c>
      <c r="J262" s="1">
        <v>1.4E-2</v>
      </c>
      <c r="K262">
        <f t="shared" si="29"/>
        <v>1.1745000000000156E-5</v>
      </c>
    </row>
    <row r="263" spans="1:11" x14ac:dyDescent="0.2">
      <c r="A263" s="3">
        <v>25.4</v>
      </c>
      <c r="B263" s="1">
        <f t="shared" si="30"/>
        <v>0.20780000000000004</v>
      </c>
      <c r="C263" s="1">
        <f t="shared" si="31"/>
        <v>1.3100000000000001E-2</v>
      </c>
      <c r="D263">
        <f t="shared" si="24"/>
        <v>100</v>
      </c>
      <c r="E263">
        <f t="shared" si="25"/>
        <v>5.24</v>
      </c>
      <c r="F263">
        <f t="shared" si="26"/>
        <v>39.58</v>
      </c>
      <c r="G263">
        <f t="shared" si="27"/>
        <v>1.8081072636731483</v>
      </c>
      <c r="H263">
        <f t="shared" si="28"/>
        <v>6.5332320000000021E-4</v>
      </c>
      <c r="I263" s="1">
        <v>0.62460000000000004</v>
      </c>
      <c r="J263" s="1">
        <v>1.41E-2</v>
      </c>
      <c r="K263">
        <f t="shared" si="29"/>
        <v>1.3100000000000012E-5</v>
      </c>
    </row>
    <row r="264" spans="1:11" x14ac:dyDescent="0.2">
      <c r="A264" s="3">
        <v>25.5</v>
      </c>
      <c r="B264" s="1">
        <f t="shared" si="30"/>
        <v>0.20880000000000004</v>
      </c>
      <c r="C264" s="1">
        <f t="shared" si="31"/>
        <v>1.3100000000000001E-2</v>
      </c>
      <c r="D264">
        <f t="shared" si="24"/>
        <v>100</v>
      </c>
      <c r="E264">
        <f t="shared" si="25"/>
        <v>5.24</v>
      </c>
      <c r="F264">
        <f t="shared" si="26"/>
        <v>39.58</v>
      </c>
      <c r="G264">
        <f t="shared" si="27"/>
        <v>1.8081072636731483</v>
      </c>
      <c r="H264">
        <f t="shared" si="28"/>
        <v>6.5646720000000006E-4</v>
      </c>
      <c r="I264" s="1">
        <v>0.62560000000000004</v>
      </c>
      <c r="J264" s="1">
        <v>1.41E-2</v>
      </c>
      <c r="K264">
        <f t="shared" si="29"/>
        <v>9.2049999999989861E-6</v>
      </c>
    </row>
    <row r="265" spans="1:11" x14ac:dyDescent="0.2">
      <c r="A265" s="3">
        <v>25.6</v>
      </c>
      <c r="B265" s="1">
        <f t="shared" si="30"/>
        <v>0.20949999999999996</v>
      </c>
      <c r="C265" s="1">
        <f t="shared" si="31"/>
        <v>1.32E-2</v>
      </c>
      <c r="D265">
        <f t="shared" si="24"/>
        <v>100</v>
      </c>
      <c r="E265">
        <f t="shared" si="25"/>
        <v>5.24</v>
      </c>
      <c r="F265">
        <f t="shared" si="26"/>
        <v>39.58</v>
      </c>
      <c r="G265">
        <f t="shared" si="27"/>
        <v>1.8219096091973705</v>
      </c>
      <c r="H265">
        <f t="shared" si="28"/>
        <v>6.5866799999999984E-4</v>
      </c>
      <c r="I265" s="1">
        <v>0.62629999999999997</v>
      </c>
      <c r="J265" s="1">
        <v>1.4200000000000001E-2</v>
      </c>
      <c r="K265">
        <f t="shared" si="29"/>
        <v>9.3100000000004513E-6</v>
      </c>
    </row>
    <row r="266" spans="1:11" x14ac:dyDescent="0.2">
      <c r="A266" s="3">
        <v>25.7</v>
      </c>
      <c r="B266" s="1">
        <f t="shared" si="30"/>
        <v>0.2102</v>
      </c>
      <c r="C266" s="1">
        <f t="shared" si="31"/>
        <v>1.3399999999999999E-2</v>
      </c>
      <c r="D266">
        <f t="shared" ref="D266:D329" si="32">$E$4</f>
        <v>100</v>
      </c>
      <c r="E266">
        <f t="shared" ref="E266:E329" si="33">$F$4</f>
        <v>5.24</v>
      </c>
      <c r="F266">
        <f t="shared" ref="F266:F329" si="34">$G$4</f>
        <v>39.58</v>
      </c>
      <c r="G266">
        <f t="shared" ref="G266:G328" si="35">3*C266*D266*1000/(2*F266*E266^2)</f>
        <v>1.8495143002458156</v>
      </c>
      <c r="H266">
        <f t="shared" ref="H266:H329" si="36">6*B266*E266/(D266^2)</f>
        <v>6.6086880000000006E-4</v>
      </c>
      <c r="I266" s="1">
        <v>0.627</v>
      </c>
      <c r="J266" s="1">
        <v>1.44E-2</v>
      </c>
      <c r="K266">
        <f t="shared" ref="K266:K328" si="37">(C267+C266)/2*(B267-B266)</f>
        <v>1.6019999999999718E-5</v>
      </c>
    </row>
    <row r="267" spans="1:11" x14ac:dyDescent="0.2">
      <c r="A267" s="3">
        <v>25.8</v>
      </c>
      <c r="B267" s="1">
        <f t="shared" si="30"/>
        <v>0.21139999999999998</v>
      </c>
      <c r="C267" s="1">
        <f t="shared" si="31"/>
        <v>1.3299999999999999E-2</v>
      </c>
      <c r="D267">
        <f t="shared" si="32"/>
        <v>100</v>
      </c>
      <c r="E267">
        <f t="shared" si="33"/>
        <v>5.24</v>
      </c>
      <c r="F267">
        <f t="shared" si="34"/>
        <v>39.58</v>
      </c>
      <c r="G267">
        <f t="shared" si="35"/>
        <v>1.835711954721593</v>
      </c>
      <c r="H267">
        <f t="shared" si="36"/>
        <v>6.6464159999999987E-4</v>
      </c>
      <c r="I267" s="1">
        <v>0.62819999999999998</v>
      </c>
      <c r="J267" s="1">
        <v>1.43E-2</v>
      </c>
      <c r="K267">
        <f t="shared" si="37"/>
        <v>9.3450000000004518E-6</v>
      </c>
    </row>
    <row r="268" spans="1:11" x14ac:dyDescent="0.2">
      <c r="A268" s="3">
        <v>25.9</v>
      </c>
      <c r="B268" s="1">
        <f t="shared" si="30"/>
        <v>0.21210000000000001</v>
      </c>
      <c r="C268" s="1">
        <f t="shared" si="31"/>
        <v>1.3399999999999999E-2</v>
      </c>
      <c r="D268">
        <f t="shared" si="32"/>
        <v>100</v>
      </c>
      <c r="E268">
        <f t="shared" si="33"/>
        <v>5.24</v>
      </c>
      <c r="F268">
        <f t="shared" si="34"/>
        <v>39.58</v>
      </c>
      <c r="G268">
        <f t="shared" si="35"/>
        <v>1.8495143002458156</v>
      </c>
      <c r="H268">
        <f t="shared" si="36"/>
        <v>6.6684240000000009E-4</v>
      </c>
      <c r="I268" s="1">
        <v>0.62890000000000001</v>
      </c>
      <c r="J268" s="1">
        <v>1.44E-2</v>
      </c>
      <c r="K268">
        <f t="shared" si="37"/>
        <v>9.4500000000004584E-6</v>
      </c>
    </row>
    <row r="269" spans="1:11" x14ac:dyDescent="0.2">
      <c r="A269" s="3">
        <v>26</v>
      </c>
      <c r="B269" s="1">
        <f t="shared" si="30"/>
        <v>0.21280000000000004</v>
      </c>
      <c r="C269" s="1">
        <f t="shared" si="31"/>
        <v>1.3600000000000001E-2</v>
      </c>
      <c r="D269">
        <f t="shared" si="32"/>
        <v>100</v>
      </c>
      <c r="E269">
        <f t="shared" si="33"/>
        <v>5.24</v>
      </c>
      <c r="F269">
        <f t="shared" si="34"/>
        <v>39.58</v>
      </c>
      <c r="G269">
        <f t="shared" si="35"/>
        <v>1.8771189912942607</v>
      </c>
      <c r="H269">
        <f t="shared" si="36"/>
        <v>6.6904320000000009E-4</v>
      </c>
      <c r="I269" s="1">
        <v>0.62960000000000005</v>
      </c>
      <c r="J269" s="1">
        <v>1.46E-2</v>
      </c>
      <c r="K269">
        <f t="shared" si="37"/>
        <v>1.3650000000000013E-5</v>
      </c>
    </row>
    <row r="270" spans="1:11" x14ac:dyDescent="0.2">
      <c r="A270" s="3">
        <v>26.1</v>
      </c>
      <c r="B270" s="1">
        <f t="shared" si="30"/>
        <v>0.21380000000000005</v>
      </c>
      <c r="C270" s="1">
        <f t="shared" si="31"/>
        <v>1.37E-2</v>
      </c>
      <c r="D270">
        <f t="shared" si="32"/>
        <v>100</v>
      </c>
      <c r="E270">
        <f t="shared" si="33"/>
        <v>5.24</v>
      </c>
      <c r="F270">
        <f t="shared" si="34"/>
        <v>39.58</v>
      </c>
      <c r="G270">
        <f t="shared" si="35"/>
        <v>1.890921336818483</v>
      </c>
      <c r="H270">
        <f t="shared" si="36"/>
        <v>6.7218720000000016E-4</v>
      </c>
      <c r="I270" s="1">
        <v>0.63060000000000005</v>
      </c>
      <c r="J270" s="1">
        <v>1.47E-2</v>
      </c>
      <c r="K270">
        <f t="shared" si="37"/>
        <v>1.2239999999998653E-5</v>
      </c>
    </row>
    <row r="271" spans="1:11" x14ac:dyDescent="0.2">
      <c r="A271" s="3">
        <v>26.2</v>
      </c>
      <c r="B271" s="1">
        <f t="shared" si="30"/>
        <v>0.21469999999999995</v>
      </c>
      <c r="C271" s="1">
        <f t="shared" si="31"/>
        <v>1.3500000000000002E-2</v>
      </c>
      <c r="D271">
        <f t="shared" si="32"/>
        <v>100</v>
      </c>
      <c r="E271">
        <f t="shared" si="33"/>
        <v>5.24</v>
      </c>
      <c r="F271">
        <f t="shared" si="34"/>
        <v>39.58</v>
      </c>
      <c r="G271">
        <f t="shared" si="35"/>
        <v>1.8633166457700387</v>
      </c>
      <c r="H271">
        <f t="shared" si="36"/>
        <v>6.7501679999999991E-4</v>
      </c>
      <c r="I271" s="1">
        <v>0.63149999999999995</v>
      </c>
      <c r="J271" s="1">
        <v>1.4500000000000001E-2</v>
      </c>
      <c r="K271">
        <f t="shared" si="37"/>
        <v>8.13000000000061E-6</v>
      </c>
    </row>
    <row r="272" spans="1:11" x14ac:dyDescent="0.2">
      <c r="A272" s="3">
        <v>26.3</v>
      </c>
      <c r="B272" s="1">
        <f t="shared" ref="B272:B335" si="38">I272-$I$15</f>
        <v>0.21529999999999999</v>
      </c>
      <c r="C272" s="1">
        <f t="shared" ref="C272:C335" si="39">J272-$J$15</f>
        <v>1.3600000000000001E-2</v>
      </c>
      <c r="D272">
        <f t="shared" si="32"/>
        <v>100</v>
      </c>
      <c r="E272">
        <f t="shared" si="33"/>
        <v>5.24</v>
      </c>
      <c r="F272">
        <f t="shared" si="34"/>
        <v>39.58</v>
      </c>
      <c r="G272">
        <f t="shared" si="35"/>
        <v>1.8771189912942607</v>
      </c>
      <c r="H272">
        <f t="shared" si="36"/>
        <v>6.7690319999999993E-4</v>
      </c>
      <c r="I272" s="1">
        <v>0.6321</v>
      </c>
      <c r="J272" s="1">
        <v>1.46E-2</v>
      </c>
      <c r="K272">
        <f t="shared" si="37"/>
        <v>1.0960000000000313E-5</v>
      </c>
    </row>
    <row r="273" spans="1:11" x14ac:dyDescent="0.2">
      <c r="A273" s="3">
        <v>26.4</v>
      </c>
      <c r="B273" s="1">
        <f t="shared" si="38"/>
        <v>0.21610000000000001</v>
      </c>
      <c r="C273" s="1">
        <f t="shared" si="39"/>
        <v>1.38E-2</v>
      </c>
      <c r="D273">
        <f t="shared" si="32"/>
        <v>100</v>
      </c>
      <c r="E273">
        <f t="shared" si="33"/>
        <v>5.24</v>
      </c>
      <c r="F273">
        <f t="shared" si="34"/>
        <v>39.58</v>
      </c>
      <c r="G273">
        <f t="shared" si="35"/>
        <v>1.9047236823427058</v>
      </c>
      <c r="H273">
        <f t="shared" si="36"/>
        <v>6.7941840000000013E-4</v>
      </c>
      <c r="I273" s="1">
        <v>0.63290000000000002</v>
      </c>
      <c r="J273" s="1">
        <v>1.4800000000000001E-2</v>
      </c>
      <c r="K273">
        <f t="shared" si="37"/>
        <v>1.2375000000000164E-5</v>
      </c>
    </row>
    <row r="274" spans="1:11" x14ac:dyDescent="0.2">
      <c r="A274" s="3">
        <v>26.5</v>
      </c>
      <c r="B274" s="1">
        <f t="shared" si="38"/>
        <v>0.21700000000000003</v>
      </c>
      <c r="C274" s="1">
        <f t="shared" si="39"/>
        <v>1.37E-2</v>
      </c>
      <c r="D274">
        <f t="shared" si="32"/>
        <v>100</v>
      </c>
      <c r="E274">
        <f t="shared" si="33"/>
        <v>5.24</v>
      </c>
      <c r="F274">
        <f t="shared" si="34"/>
        <v>39.58</v>
      </c>
      <c r="G274">
        <f t="shared" si="35"/>
        <v>1.890921336818483</v>
      </c>
      <c r="H274">
        <f t="shared" si="36"/>
        <v>6.822480000000001E-4</v>
      </c>
      <c r="I274" s="1">
        <v>0.63380000000000003</v>
      </c>
      <c r="J274" s="1">
        <v>1.47E-2</v>
      </c>
      <c r="K274">
        <f t="shared" si="37"/>
        <v>1.1040000000000316E-5</v>
      </c>
    </row>
    <row r="275" spans="1:11" x14ac:dyDescent="0.2">
      <c r="A275" s="3">
        <v>26.6</v>
      </c>
      <c r="B275" s="1">
        <f t="shared" si="38"/>
        <v>0.21780000000000005</v>
      </c>
      <c r="C275" s="1">
        <f t="shared" si="39"/>
        <v>1.3899999999999999E-2</v>
      </c>
      <c r="D275">
        <f t="shared" si="32"/>
        <v>100</v>
      </c>
      <c r="E275">
        <f t="shared" si="33"/>
        <v>5.24</v>
      </c>
      <c r="F275">
        <f t="shared" si="34"/>
        <v>39.58</v>
      </c>
      <c r="G275">
        <f t="shared" si="35"/>
        <v>1.9185260278669283</v>
      </c>
      <c r="H275">
        <f t="shared" si="36"/>
        <v>6.847632000000003E-4</v>
      </c>
      <c r="I275" s="1">
        <v>0.63460000000000005</v>
      </c>
      <c r="J275" s="1">
        <v>1.49E-2</v>
      </c>
      <c r="K275">
        <f t="shared" si="37"/>
        <v>9.7649999999989231E-6</v>
      </c>
    </row>
    <row r="276" spans="1:11" x14ac:dyDescent="0.2">
      <c r="A276" s="3">
        <v>26.7</v>
      </c>
      <c r="B276" s="1">
        <f t="shared" si="38"/>
        <v>0.21849999999999997</v>
      </c>
      <c r="C276" s="1">
        <f t="shared" si="39"/>
        <v>1.3999999999999999E-2</v>
      </c>
      <c r="D276">
        <f t="shared" si="32"/>
        <v>100</v>
      </c>
      <c r="E276">
        <f t="shared" si="33"/>
        <v>5.24</v>
      </c>
      <c r="F276">
        <f t="shared" si="34"/>
        <v>39.58</v>
      </c>
      <c r="G276">
        <f t="shared" si="35"/>
        <v>1.9323283733911505</v>
      </c>
      <c r="H276">
        <f t="shared" si="36"/>
        <v>6.8696400000000009E-4</v>
      </c>
      <c r="I276" s="1">
        <v>0.63529999999999998</v>
      </c>
      <c r="J276" s="1">
        <v>1.4999999999999999E-2</v>
      </c>
      <c r="K276">
        <f t="shared" si="37"/>
        <v>1.4050000000000013E-5</v>
      </c>
    </row>
    <row r="277" spans="1:11" x14ac:dyDescent="0.2">
      <c r="A277" s="3">
        <v>26.8</v>
      </c>
      <c r="B277" s="1">
        <f t="shared" si="38"/>
        <v>0.21949999999999997</v>
      </c>
      <c r="C277" s="1">
        <f t="shared" si="39"/>
        <v>1.4100000000000001E-2</v>
      </c>
      <c r="D277">
        <f t="shared" si="32"/>
        <v>100</v>
      </c>
      <c r="E277">
        <f t="shared" si="33"/>
        <v>5.24</v>
      </c>
      <c r="F277">
        <f t="shared" si="34"/>
        <v>39.58</v>
      </c>
      <c r="G277">
        <f t="shared" si="35"/>
        <v>1.9461307189153734</v>
      </c>
      <c r="H277">
        <f t="shared" si="36"/>
        <v>6.9010799999999982E-4</v>
      </c>
      <c r="I277" s="1">
        <v>0.63629999999999998</v>
      </c>
      <c r="J277" s="1">
        <v>1.5100000000000001E-2</v>
      </c>
      <c r="K277">
        <f t="shared" si="37"/>
        <v>1.4150000000000014E-5</v>
      </c>
    </row>
    <row r="278" spans="1:11" x14ac:dyDescent="0.2">
      <c r="A278" s="3">
        <v>26.9</v>
      </c>
      <c r="B278" s="1">
        <f t="shared" si="38"/>
        <v>0.22049999999999997</v>
      </c>
      <c r="C278" s="1">
        <f t="shared" si="39"/>
        <v>1.4200000000000001E-2</v>
      </c>
      <c r="D278">
        <f t="shared" si="32"/>
        <v>100</v>
      </c>
      <c r="E278">
        <f t="shared" si="33"/>
        <v>5.24</v>
      </c>
      <c r="F278">
        <f t="shared" si="34"/>
        <v>39.58</v>
      </c>
      <c r="G278">
        <f t="shared" si="35"/>
        <v>1.9599330644395958</v>
      </c>
      <c r="H278">
        <f t="shared" si="36"/>
        <v>6.93252E-4</v>
      </c>
      <c r="I278" s="1">
        <v>0.63729999999999998</v>
      </c>
      <c r="J278" s="1">
        <v>1.52E-2</v>
      </c>
      <c r="K278">
        <f t="shared" si="37"/>
        <v>8.490000000000637E-6</v>
      </c>
    </row>
    <row r="279" spans="1:11" x14ac:dyDescent="0.2">
      <c r="A279" s="3">
        <v>27</v>
      </c>
      <c r="B279" s="1">
        <f t="shared" si="38"/>
        <v>0.22110000000000002</v>
      </c>
      <c r="C279" s="1">
        <f t="shared" si="39"/>
        <v>1.4100000000000001E-2</v>
      </c>
      <c r="D279">
        <f t="shared" si="32"/>
        <v>100</v>
      </c>
      <c r="E279">
        <f t="shared" si="33"/>
        <v>5.24</v>
      </c>
      <c r="F279">
        <f t="shared" si="34"/>
        <v>39.58</v>
      </c>
      <c r="G279">
        <f t="shared" si="35"/>
        <v>1.9461307189153734</v>
      </c>
      <c r="H279">
        <f t="shared" si="36"/>
        <v>6.9513840000000001E-4</v>
      </c>
      <c r="I279" s="1">
        <v>0.63790000000000002</v>
      </c>
      <c r="J279" s="1">
        <v>1.5100000000000001E-2</v>
      </c>
      <c r="K279">
        <f t="shared" si="37"/>
        <v>1.1360000000000327E-5</v>
      </c>
    </row>
    <row r="280" spans="1:11" x14ac:dyDescent="0.2">
      <c r="A280" s="3">
        <v>27.1</v>
      </c>
      <c r="B280" s="1">
        <f t="shared" si="38"/>
        <v>0.22190000000000004</v>
      </c>
      <c r="C280" s="1">
        <f t="shared" si="39"/>
        <v>1.43E-2</v>
      </c>
      <c r="D280">
        <f t="shared" si="32"/>
        <v>100</v>
      </c>
      <c r="E280">
        <f t="shared" si="33"/>
        <v>5.24</v>
      </c>
      <c r="F280">
        <f t="shared" si="34"/>
        <v>39.58</v>
      </c>
      <c r="G280">
        <f t="shared" si="35"/>
        <v>1.9737354099638182</v>
      </c>
      <c r="H280">
        <f t="shared" si="36"/>
        <v>6.9765360000000021E-4</v>
      </c>
      <c r="I280" s="1">
        <v>0.63870000000000005</v>
      </c>
      <c r="J280" s="1">
        <v>1.5299999999999999E-2</v>
      </c>
      <c r="K280">
        <f t="shared" si="37"/>
        <v>1.2869999999998583E-5</v>
      </c>
    </row>
    <row r="281" spans="1:11" x14ac:dyDescent="0.2">
      <c r="A281" s="3">
        <v>27.2</v>
      </c>
      <c r="B281" s="1">
        <f t="shared" si="38"/>
        <v>0.22279999999999994</v>
      </c>
      <c r="C281" s="1">
        <f t="shared" si="39"/>
        <v>1.43E-2</v>
      </c>
      <c r="D281">
        <f t="shared" si="32"/>
        <v>100</v>
      </c>
      <c r="E281">
        <f t="shared" si="33"/>
        <v>5.24</v>
      </c>
      <c r="F281">
        <f t="shared" si="34"/>
        <v>39.58</v>
      </c>
      <c r="G281">
        <f t="shared" si="35"/>
        <v>1.9737354099638182</v>
      </c>
      <c r="H281">
        <f t="shared" si="36"/>
        <v>7.0048319999999997E-4</v>
      </c>
      <c r="I281" s="1">
        <v>0.63959999999999995</v>
      </c>
      <c r="J281" s="1">
        <v>1.5299999999999999E-2</v>
      </c>
      <c r="K281">
        <f t="shared" si="37"/>
        <v>1.4350000000000013E-5</v>
      </c>
    </row>
    <row r="282" spans="1:11" x14ac:dyDescent="0.2">
      <c r="A282" s="3">
        <v>27.3</v>
      </c>
      <c r="B282" s="1">
        <f t="shared" si="38"/>
        <v>0.22379999999999994</v>
      </c>
      <c r="C282" s="1">
        <f t="shared" si="39"/>
        <v>1.44E-2</v>
      </c>
      <c r="D282">
        <f t="shared" si="32"/>
        <v>100</v>
      </c>
      <c r="E282">
        <f t="shared" si="33"/>
        <v>5.24</v>
      </c>
      <c r="F282">
        <f t="shared" si="34"/>
        <v>39.58</v>
      </c>
      <c r="G282">
        <f t="shared" si="35"/>
        <v>1.9875377554880409</v>
      </c>
      <c r="H282">
        <f t="shared" si="36"/>
        <v>7.0362719999999981E-4</v>
      </c>
      <c r="I282" s="1">
        <v>0.64059999999999995</v>
      </c>
      <c r="J282" s="1">
        <v>1.54E-2</v>
      </c>
      <c r="K282">
        <f t="shared" si="37"/>
        <v>1.011500000000049E-5</v>
      </c>
    </row>
    <row r="283" spans="1:11" x14ac:dyDescent="0.2">
      <c r="A283" s="3">
        <v>27.4</v>
      </c>
      <c r="B283" s="1">
        <f t="shared" si="38"/>
        <v>0.22449999999999998</v>
      </c>
      <c r="C283" s="1">
        <f t="shared" si="39"/>
        <v>1.4499999999999999E-2</v>
      </c>
      <c r="D283">
        <f t="shared" si="32"/>
        <v>100</v>
      </c>
      <c r="E283">
        <f t="shared" si="33"/>
        <v>5.24</v>
      </c>
      <c r="F283">
        <f t="shared" si="34"/>
        <v>39.58</v>
      </c>
      <c r="G283">
        <f t="shared" si="35"/>
        <v>2.0013401010122633</v>
      </c>
      <c r="H283">
        <f t="shared" si="36"/>
        <v>7.0582800000000003E-4</v>
      </c>
      <c r="I283" s="1">
        <v>0.64129999999999998</v>
      </c>
      <c r="J283" s="1">
        <v>1.55E-2</v>
      </c>
      <c r="K283">
        <f t="shared" si="37"/>
        <v>1.156000000000033E-5</v>
      </c>
    </row>
    <row r="284" spans="1:11" x14ac:dyDescent="0.2">
      <c r="A284" s="3">
        <v>27.5</v>
      </c>
      <c r="B284" s="1">
        <f t="shared" si="38"/>
        <v>0.2253</v>
      </c>
      <c r="C284" s="1">
        <f t="shared" si="39"/>
        <v>1.44E-2</v>
      </c>
      <c r="D284">
        <f t="shared" si="32"/>
        <v>100</v>
      </c>
      <c r="E284">
        <f t="shared" si="33"/>
        <v>5.24</v>
      </c>
      <c r="F284">
        <f t="shared" si="34"/>
        <v>39.58</v>
      </c>
      <c r="G284">
        <f t="shared" si="35"/>
        <v>1.9875377554880409</v>
      </c>
      <c r="H284">
        <f t="shared" si="36"/>
        <v>7.0834319999999991E-4</v>
      </c>
      <c r="I284" s="1">
        <v>0.6421</v>
      </c>
      <c r="J284" s="1">
        <v>1.54E-2</v>
      </c>
      <c r="K284">
        <f t="shared" si="37"/>
        <v>1.4400000000000013E-5</v>
      </c>
    </row>
    <row r="285" spans="1:11" x14ac:dyDescent="0.2">
      <c r="A285" s="3">
        <v>27.6</v>
      </c>
      <c r="B285" s="1">
        <f t="shared" si="38"/>
        <v>0.2263</v>
      </c>
      <c r="C285" s="1">
        <f t="shared" si="39"/>
        <v>1.44E-2</v>
      </c>
      <c r="D285">
        <f t="shared" si="32"/>
        <v>100</v>
      </c>
      <c r="E285">
        <f t="shared" si="33"/>
        <v>5.24</v>
      </c>
      <c r="F285">
        <f t="shared" si="34"/>
        <v>39.58</v>
      </c>
      <c r="G285">
        <f t="shared" si="35"/>
        <v>1.9875377554880409</v>
      </c>
      <c r="H285">
        <f t="shared" si="36"/>
        <v>7.1148720000000008E-4</v>
      </c>
      <c r="I285" s="1">
        <v>0.6431</v>
      </c>
      <c r="J285" s="1">
        <v>1.54E-2</v>
      </c>
      <c r="K285">
        <f t="shared" si="37"/>
        <v>1.1600000000000331E-5</v>
      </c>
    </row>
    <row r="286" spans="1:11" x14ac:dyDescent="0.2">
      <c r="A286" s="3">
        <v>27.7</v>
      </c>
      <c r="B286" s="1">
        <f t="shared" si="38"/>
        <v>0.22710000000000002</v>
      </c>
      <c r="C286" s="1">
        <f t="shared" si="39"/>
        <v>1.4599999999999998E-2</v>
      </c>
      <c r="D286">
        <f t="shared" si="32"/>
        <v>100</v>
      </c>
      <c r="E286">
        <f t="shared" si="33"/>
        <v>5.24</v>
      </c>
      <c r="F286">
        <f t="shared" si="34"/>
        <v>39.58</v>
      </c>
      <c r="G286">
        <f t="shared" si="35"/>
        <v>2.0151424465364856</v>
      </c>
      <c r="H286">
        <f t="shared" si="36"/>
        <v>7.1400240000000007E-4</v>
      </c>
      <c r="I286" s="1">
        <v>0.64390000000000003</v>
      </c>
      <c r="J286" s="1">
        <v>1.5599999999999999E-2</v>
      </c>
      <c r="K286">
        <f t="shared" si="37"/>
        <v>1.0254999999998869E-5</v>
      </c>
    </row>
    <row r="287" spans="1:11" s="6" customFormat="1" x14ac:dyDescent="0.2">
      <c r="A287" s="3">
        <v>27.8</v>
      </c>
      <c r="B287" s="1">
        <f t="shared" si="38"/>
        <v>0.22779999999999995</v>
      </c>
      <c r="C287" s="1">
        <f t="shared" si="39"/>
        <v>1.4699999999999998E-2</v>
      </c>
      <c r="D287" s="6">
        <f t="shared" si="32"/>
        <v>100</v>
      </c>
      <c r="E287" s="6">
        <f t="shared" si="33"/>
        <v>5.24</v>
      </c>
      <c r="F287" s="6">
        <f t="shared" si="34"/>
        <v>39.58</v>
      </c>
      <c r="G287" s="6">
        <f t="shared" si="35"/>
        <v>2.0289447920607078</v>
      </c>
      <c r="H287" s="6">
        <f t="shared" si="36"/>
        <v>7.1620319999999985E-4</v>
      </c>
      <c r="I287" s="1">
        <v>0.64459999999999995</v>
      </c>
      <c r="J287" s="1">
        <v>1.5699999999999999E-2</v>
      </c>
      <c r="K287" s="6">
        <f t="shared" si="37"/>
        <v>1.1800000000000338E-5</v>
      </c>
    </row>
    <row r="288" spans="1:11" x14ac:dyDescent="0.2">
      <c r="A288" s="3">
        <v>27.9</v>
      </c>
      <c r="B288" s="1">
        <f t="shared" si="38"/>
        <v>0.22859999999999997</v>
      </c>
      <c r="C288" s="1">
        <f t="shared" si="39"/>
        <v>1.4800000000000001E-2</v>
      </c>
      <c r="D288">
        <f t="shared" si="32"/>
        <v>100</v>
      </c>
      <c r="E288">
        <f t="shared" si="33"/>
        <v>5.24</v>
      </c>
      <c r="F288">
        <f t="shared" si="34"/>
        <v>39.58</v>
      </c>
      <c r="G288">
        <f t="shared" si="35"/>
        <v>2.0427471375849309</v>
      </c>
      <c r="H288">
        <f t="shared" si="36"/>
        <v>7.1871840000000005E-4</v>
      </c>
      <c r="I288" s="1">
        <v>0.64539999999999997</v>
      </c>
      <c r="J288" s="1">
        <v>1.5800000000000002E-2</v>
      </c>
      <c r="K288">
        <f t="shared" si="37"/>
        <v>1.4800000000000014E-5</v>
      </c>
    </row>
    <row r="289" spans="1:11" x14ac:dyDescent="0.2">
      <c r="A289" s="3">
        <v>28</v>
      </c>
      <c r="B289" s="1">
        <f t="shared" si="38"/>
        <v>0.22959999999999997</v>
      </c>
      <c r="C289" s="1">
        <f t="shared" si="39"/>
        <v>1.4800000000000001E-2</v>
      </c>
      <c r="D289">
        <f t="shared" si="32"/>
        <v>100</v>
      </c>
      <c r="E289">
        <f t="shared" si="33"/>
        <v>5.24</v>
      </c>
      <c r="F289">
        <f t="shared" si="34"/>
        <v>39.58</v>
      </c>
      <c r="G289">
        <f t="shared" si="35"/>
        <v>2.0427471375849309</v>
      </c>
      <c r="H289">
        <f t="shared" si="36"/>
        <v>7.2186239999999979E-4</v>
      </c>
      <c r="I289" s="1">
        <v>0.64639999999999997</v>
      </c>
      <c r="J289" s="1">
        <v>1.5800000000000002E-2</v>
      </c>
      <c r="K289">
        <f t="shared" si="37"/>
        <v>1.0395000000000504E-5</v>
      </c>
    </row>
    <row r="290" spans="1:11" x14ac:dyDescent="0.2">
      <c r="A290" s="3">
        <v>28.1</v>
      </c>
      <c r="B290" s="1">
        <f t="shared" si="38"/>
        <v>0.2303</v>
      </c>
      <c r="C290" s="1">
        <f t="shared" si="39"/>
        <v>1.49E-2</v>
      </c>
      <c r="D290">
        <f t="shared" si="32"/>
        <v>100</v>
      </c>
      <c r="E290">
        <f t="shared" si="33"/>
        <v>5.24</v>
      </c>
      <c r="F290">
        <f t="shared" si="34"/>
        <v>39.58</v>
      </c>
      <c r="G290">
        <f t="shared" si="35"/>
        <v>2.056549483109154</v>
      </c>
      <c r="H290">
        <f t="shared" si="36"/>
        <v>7.2406320000000001E-4</v>
      </c>
      <c r="I290" s="1">
        <v>0.64710000000000001</v>
      </c>
      <c r="J290" s="1">
        <v>1.5900000000000001E-2</v>
      </c>
      <c r="K290">
        <f t="shared" si="37"/>
        <v>1.1920000000000342E-5</v>
      </c>
    </row>
    <row r="291" spans="1:11" x14ac:dyDescent="0.2">
      <c r="A291" s="3">
        <v>28.2</v>
      </c>
      <c r="B291" s="1">
        <f t="shared" si="38"/>
        <v>0.23110000000000003</v>
      </c>
      <c r="C291" s="1">
        <f t="shared" si="39"/>
        <v>1.49E-2</v>
      </c>
      <c r="D291">
        <f t="shared" si="32"/>
        <v>100</v>
      </c>
      <c r="E291">
        <f t="shared" si="33"/>
        <v>5.24</v>
      </c>
      <c r="F291">
        <f t="shared" si="34"/>
        <v>39.58</v>
      </c>
      <c r="G291">
        <f t="shared" si="35"/>
        <v>2.056549483109154</v>
      </c>
      <c r="H291">
        <f t="shared" si="36"/>
        <v>7.265784000000001E-4</v>
      </c>
      <c r="I291" s="1">
        <v>0.64790000000000003</v>
      </c>
      <c r="J291" s="1">
        <v>1.5900000000000001E-2</v>
      </c>
      <c r="K291">
        <f t="shared" si="37"/>
        <v>1.4950000000000013E-5</v>
      </c>
    </row>
    <row r="292" spans="1:11" x14ac:dyDescent="0.2">
      <c r="A292" s="3">
        <v>28.3</v>
      </c>
      <c r="B292" s="1">
        <f t="shared" si="38"/>
        <v>0.23210000000000003</v>
      </c>
      <c r="C292" s="1">
        <f t="shared" si="39"/>
        <v>1.4999999999999999E-2</v>
      </c>
      <c r="D292">
        <f t="shared" si="32"/>
        <v>100</v>
      </c>
      <c r="E292">
        <f t="shared" si="33"/>
        <v>5.24</v>
      </c>
      <c r="F292">
        <f t="shared" si="34"/>
        <v>39.58</v>
      </c>
      <c r="G292">
        <f t="shared" si="35"/>
        <v>2.0703518286333757</v>
      </c>
      <c r="H292">
        <f t="shared" si="36"/>
        <v>7.2972240000000017E-4</v>
      </c>
      <c r="I292" s="1">
        <v>0.64890000000000003</v>
      </c>
      <c r="J292" s="1">
        <v>1.6E-2</v>
      </c>
      <c r="K292">
        <f t="shared" si="37"/>
        <v>1.2000000000000343E-5</v>
      </c>
    </row>
    <row r="293" spans="1:11" x14ac:dyDescent="0.2">
      <c r="A293" s="3">
        <v>28.4</v>
      </c>
      <c r="B293" s="1">
        <f t="shared" si="38"/>
        <v>0.23290000000000005</v>
      </c>
      <c r="C293" s="1">
        <f t="shared" si="39"/>
        <v>1.4999999999999999E-2</v>
      </c>
      <c r="D293">
        <f t="shared" si="32"/>
        <v>100</v>
      </c>
      <c r="E293">
        <f t="shared" si="33"/>
        <v>5.24</v>
      </c>
      <c r="F293">
        <f t="shared" si="34"/>
        <v>39.58</v>
      </c>
      <c r="G293">
        <f t="shared" si="35"/>
        <v>2.0703518286333757</v>
      </c>
      <c r="H293">
        <f t="shared" si="36"/>
        <v>7.3223760000000015E-4</v>
      </c>
      <c r="I293" s="1">
        <v>0.64970000000000006</v>
      </c>
      <c r="J293" s="1">
        <v>1.6E-2</v>
      </c>
      <c r="K293">
        <f t="shared" si="37"/>
        <v>8.9999999999990092E-6</v>
      </c>
    </row>
    <row r="294" spans="1:11" x14ac:dyDescent="0.2">
      <c r="A294" s="3">
        <v>28.5</v>
      </c>
      <c r="B294" s="1">
        <f t="shared" si="38"/>
        <v>0.23349999999999999</v>
      </c>
      <c r="C294" s="1">
        <f t="shared" si="39"/>
        <v>1.4999999999999999E-2</v>
      </c>
      <c r="D294">
        <f t="shared" si="32"/>
        <v>100</v>
      </c>
      <c r="E294">
        <f t="shared" si="33"/>
        <v>5.24</v>
      </c>
      <c r="F294">
        <f t="shared" si="34"/>
        <v>39.58</v>
      </c>
      <c r="G294">
        <f t="shared" si="35"/>
        <v>2.0703518286333757</v>
      </c>
      <c r="H294">
        <f t="shared" si="36"/>
        <v>7.3412399999999995E-4</v>
      </c>
      <c r="I294" s="1">
        <v>0.65029999999999999</v>
      </c>
      <c r="J294" s="1">
        <v>1.6E-2</v>
      </c>
      <c r="K294">
        <f t="shared" si="37"/>
        <v>1.5150000000000012E-5</v>
      </c>
    </row>
    <row r="295" spans="1:11" s="6" customFormat="1" x14ac:dyDescent="0.2">
      <c r="A295" s="3">
        <v>28.6</v>
      </c>
      <c r="B295" s="1">
        <f t="shared" si="38"/>
        <v>0.23449999999999999</v>
      </c>
      <c r="C295" s="1">
        <f t="shared" si="39"/>
        <v>1.5299999999999998E-2</v>
      </c>
      <c r="D295" s="6">
        <f t="shared" si="32"/>
        <v>100</v>
      </c>
      <c r="E295" s="6">
        <f t="shared" si="33"/>
        <v>5.24</v>
      </c>
      <c r="F295" s="6">
        <f t="shared" si="34"/>
        <v>39.58</v>
      </c>
      <c r="G295" s="6">
        <f t="shared" si="35"/>
        <v>2.1117588652060433</v>
      </c>
      <c r="H295" s="6">
        <f t="shared" si="36"/>
        <v>7.3726800000000012E-4</v>
      </c>
      <c r="I295" s="1">
        <v>0.65129999999999999</v>
      </c>
      <c r="J295" s="1">
        <v>1.6299999999999999E-2</v>
      </c>
      <c r="K295" s="6">
        <f t="shared" si="37"/>
        <v>1.5200000000000012E-5</v>
      </c>
    </row>
    <row r="296" spans="1:11" x14ac:dyDescent="0.2">
      <c r="A296" s="3">
        <v>28.7</v>
      </c>
      <c r="B296" s="1">
        <f t="shared" si="38"/>
        <v>0.23549999999999999</v>
      </c>
      <c r="C296" s="1">
        <f t="shared" si="39"/>
        <v>1.5099999999999999E-2</v>
      </c>
      <c r="D296">
        <f t="shared" si="32"/>
        <v>100</v>
      </c>
      <c r="E296">
        <f t="shared" si="33"/>
        <v>5.24</v>
      </c>
      <c r="F296">
        <f t="shared" si="34"/>
        <v>39.58</v>
      </c>
      <c r="G296">
        <f t="shared" si="35"/>
        <v>2.084154174157598</v>
      </c>
      <c r="H296">
        <f t="shared" si="36"/>
        <v>7.4041199999999986E-4</v>
      </c>
      <c r="I296" s="1">
        <v>0.65229999999999999</v>
      </c>
      <c r="J296" s="1">
        <v>1.61E-2</v>
      </c>
      <c r="K296">
        <f t="shared" si="37"/>
        <v>1.0710000000000519E-5</v>
      </c>
    </row>
    <row r="297" spans="1:11" x14ac:dyDescent="0.2">
      <c r="A297" s="3">
        <v>28.8</v>
      </c>
      <c r="B297" s="1">
        <f t="shared" si="38"/>
        <v>0.23620000000000002</v>
      </c>
      <c r="C297" s="1">
        <f t="shared" si="39"/>
        <v>1.55E-2</v>
      </c>
      <c r="D297">
        <f t="shared" si="32"/>
        <v>100</v>
      </c>
      <c r="E297">
        <f t="shared" si="33"/>
        <v>5.24</v>
      </c>
      <c r="F297">
        <f t="shared" si="34"/>
        <v>39.58</v>
      </c>
      <c r="G297">
        <f t="shared" si="35"/>
        <v>2.1393635562544886</v>
      </c>
      <c r="H297">
        <f t="shared" si="36"/>
        <v>7.4261280000000008E-4</v>
      </c>
      <c r="I297" s="1">
        <v>0.65300000000000002</v>
      </c>
      <c r="J297" s="1">
        <v>1.6500000000000001E-2</v>
      </c>
      <c r="K297">
        <f t="shared" si="37"/>
        <v>1.2280000000000352E-5</v>
      </c>
    </row>
    <row r="298" spans="1:11" x14ac:dyDescent="0.2">
      <c r="A298" s="3">
        <v>28.9</v>
      </c>
      <c r="B298" s="1">
        <f t="shared" si="38"/>
        <v>0.23700000000000004</v>
      </c>
      <c r="C298" s="1">
        <f t="shared" si="39"/>
        <v>1.5199999999999998E-2</v>
      </c>
      <c r="D298">
        <f t="shared" si="32"/>
        <v>100</v>
      </c>
      <c r="E298">
        <f t="shared" si="33"/>
        <v>5.24</v>
      </c>
      <c r="F298">
        <f t="shared" si="34"/>
        <v>39.58</v>
      </c>
      <c r="G298">
        <f t="shared" si="35"/>
        <v>2.0979565196818211</v>
      </c>
      <c r="H298">
        <f t="shared" si="36"/>
        <v>7.4512800000000017E-4</v>
      </c>
      <c r="I298" s="1">
        <v>0.65380000000000005</v>
      </c>
      <c r="J298" s="1">
        <v>1.6199999999999999E-2</v>
      </c>
      <c r="K298">
        <f t="shared" si="37"/>
        <v>1.5300000000000013E-5</v>
      </c>
    </row>
    <row r="299" spans="1:11" x14ac:dyDescent="0.2">
      <c r="A299" s="3">
        <v>29</v>
      </c>
      <c r="B299" s="1">
        <f t="shared" si="38"/>
        <v>0.23800000000000004</v>
      </c>
      <c r="C299" s="1">
        <f t="shared" si="39"/>
        <v>1.54E-2</v>
      </c>
      <c r="D299">
        <f t="shared" si="32"/>
        <v>100</v>
      </c>
      <c r="E299">
        <f t="shared" si="33"/>
        <v>5.24</v>
      </c>
      <c r="F299">
        <f t="shared" si="34"/>
        <v>39.58</v>
      </c>
      <c r="G299">
        <f t="shared" si="35"/>
        <v>2.1255612107302659</v>
      </c>
      <c r="H299">
        <f t="shared" si="36"/>
        <v>7.4827200000000024E-4</v>
      </c>
      <c r="I299" s="1">
        <v>0.65480000000000005</v>
      </c>
      <c r="J299" s="1">
        <v>1.6400000000000001E-2</v>
      </c>
      <c r="K299">
        <f t="shared" si="37"/>
        <v>1.2359999999998638E-5</v>
      </c>
    </row>
    <row r="300" spans="1:11" x14ac:dyDescent="0.2">
      <c r="A300" s="3">
        <v>29.1</v>
      </c>
      <c r="B300" s="1">
        <f t="shared" si="38"/>
        <v>0.23879999999999996</v>
      </c>
      <c r="C300" s="1">
        <f t="shared" si="39"/>
        <v>1.55E-2</v>
      </c>
      <c r="D300">
        <f t="shared" si="32"/>
        <v>100</v>
      </c>
      <c r="E300">
        <f t="shared" si="33"/>
        <v>5.24</v>
      </c>
      <c r="F300">
        <f t="shared" si="34"/>
        <v>39.58</v>
      </c>
      <c r="G300">
        <f t="shared" si="35"/>
        <v>2.1393635562544886</v>
      </c>
      <c r="H300">
        <f t="shared" si="36"/>
        <v>7.5078720000000001E-4</v>
      </c>
      <c r="I300" s="1">
        <v>0.65559999999999996</v>
      </c>
      <c r="J300" s="1">
        <v>1.6500000000000001E-2</v>
      </c>
      <c r="K300">
        <f t="shared" si="37"/>
        <v>1.0850000000000526E-5</v>
      </c>
    </row>
    <row r="301" spans="1:11" x14ac:dyDescent="0.2">
      <c r="A301" s="3">
        <v>29.2</v>
      </c>
      <c r="B301" s="1">
        <f t="shared" si="38"/>
        <v>0.23949999999999999</v>
      </c>
      <c r="C301" s="1">
        <f t="shared" si="39"/>
        <v>1.55E-2</v>
      </c>
      <c r="D301">
        <f t="shared" si="32"/>
        <v>100</v>
      </c>
      <c r="E301">
        <f t="shared" si="33"/>
        <v>5.24</v>
      </c>
      <c r="F301">
        <f t="shared" si="34"/>
        <v>39.58</v>
      </c>
      <c r="G301">
        <f t="shared" si="35"/>
        <v>2.1393635562544886</v>
      </c>
      <c r="H301">
        <f t="shared" si="36"/>
        <v>7.529879999999999E-4</v>
      </c>
      <c r="I301" s="1">
        <v>0.65629999999999999</v>
      </c>
      <c r="J301" s="1">
        <v>1.6500000000000001E-2</v>
      </c>
      <c r="K301">
        <f t="shared" si="37"/>
        <v>1.2400000000000356E-5</v>
      </c>
    </row>
    <row r="302" spans="1:11" x14ac:dyDescent="0.2">
      <c r="A302" s="3">
        <v>29.3</v>
      </c>
      <c r="B302" s="1">
        <f t="shared" si="38"/>
        <v>0.24030000000000001</v>
      </c>
      <c r="C302" s="1">
        <f t="shared" si="39"/>
        <v>1.55E-2</v>
      </c>
      <c r="D302">
        <f t="shared" si="32"/>
        <v>100</v>
      </c>
      <c r="E302">
        <f t="shared" si="33"/>
        <v>5.24</v>
      </c>
      <c r="F302">
        <f t="shared" si="34"/>
        <v>39.58</v>
      </c>
      <c r="G302">
        <f t="shared" si="35"/>
        <v>2.1393635562544886</v>
      </c>
      <c r="H302">
        <f t="shared" si="36"/>
        <v>7.555032000000001E-4</v>
      </c>
      <c r="I302" s="1">
        <v>0.65710000000000002</v>
      </c>
      <c r="J302" s="1">
        <v>1.6500000000000001E-2</v>
      </c>
      <c r="K302">
        <f t="shared" si="37"/>
        <v>1.3905000000000185E-5</v>
      </c>
    </row>
    <row r="303" spans="1:11" x14ac:dyDescent="0.2">
      <c r="A303" s="3">
        <v>29.4</v>
      </c>
      <c r="B303" s="1">
        <f t="shared" si="38"/>
        <v>0.24120000000000003</v>
      </c>
      <c r="C303" s="1">
        <f t="shared" si="39"/>
        <v>1.54E-2</v>
      </c>
      <c r="D303">
        <f t="shared" si="32"/>
        <v>100</v>
      </c>
      <c r="E303">
        <f t="shared" si="33"/>
        <v>5.24</v>
      </c>
      <c r="F303">
        <f t="shared" si="34"/>
        <v>39.58</v>
      </c>
      <c r="G303">
        <f t="shared" si="35"/>
        <v>2.1255612107302659</v>
      </c>
      <c r="H303">
        <f t="shared" si="36"/>
        <v>7.5833280000000007E-4</v>
      </c>
      <c r="I303" s="1">
        <v>0.65800000000000003</v>
      </c>
      <c r="J303" s="1">
        <v>1.6400000000000001E-2</v>
      </c>
      <c r="K303">
        <f t="shared" si="37"/>
        <v>1.0884999999998801E-5</v>
      </c>
    </row>
    <row r="304" spans="1:11" x14ac:dyDescent="0.2">
      <c r="A304" s="3">
        <v>29.5</v>
      </c>
      <c r="B304" s="1">
        <f t="shared" si="38"/>
        <v>0.24189999999999995</v>
      </c>
      <c r="C304" s="1">
        <f t="shared" si="39"/>
        <v>1.5699999999999999E-2</v>
      </c>
      <c r="D304">
        <f t="shared" si="32"/>
        <v>100</v>
      </c>
      <c r="E304">
        <f t="shared" si="33"/>
        <v>5.24</v>
      </c>
      <c r="F304">
        <f t="shared" si="34"/>
        <v>39.58</v>
      </c>
      <c r="G304">
        <f t="shared" si="35"/>
        <v>2.1669682473029335</v>
      </c>
      <c r="H304">
        <f t="shared" si="36"/>
        <v>7.6053359999999986E-4</v>
      </c>
      <c r="I304" s="1">
        <v>0.65869999999999995</v>
      </c>
      <c r="J304" s="1">
        <v>1.67E-2</v>
      </c>
      <c r="K304">
        <f t="shared" si="37"/>
        <v>1.0990000000000532E-5</v>
      </c>
    </row>
    <row r="305" spans="1:11" x14ac:dyDescent="0.2">
      <c r="A305" s="3">
        <v>29.6</v>
      </c>
      <c r="B305" s="1">
        <f t="shared" si="38"/>
        <v>0.24259999999999998</v>
      </c>
      <c r="C305" s="1">
        <f t="shared" si="39"/>
        <v>1.5699999999999999E-2</v>
      </c>
      <c r="D305">
        <f t="shared" si="32"/>
        <v>100</v>
      </c>
      <c r="E305">
        <f t="shared" si="33"/>
        <v>5.24</v>
      </c>
      <c r="F305">
        <f t="shared" si="34"/>
        <v>39.58</v>
      </c>
      <c r="G305">
        <f t="shared" si="35"/>
        <v>2.1669682473029335</v>
      </c>
      <c r="H305">
        <f t="shared" si="36"/>
        <v>7.6273439999999997E-4</v>
      </c>
      <c r="I305" s="1">
        <v>0.65939999999999999</v>
      </c>
      <c r="J305" s="1">
        <v>1.67E-2</v>
      </c>
      <c r="K305">
        <f t="shared" si="37"/>
        <v>1.7379999999999837E-5</v>
      </c>
    </row>
    <row r="306" spans="1:11" x14ac:dyDescent="0.2">
      <c r="A306" s="3">
        <v>29.7</v>
      </c>
      <c r="B306" s="1">
        <f t="shared" si="38"/>
        <v>0.24369999999999997</v>
      </c>
      <c r="C306" s="1">
        <f t="shared" si="39"/>
        <v>1.5899999999999997E-2</v>
      </c>
      <c r="D306">
        <f t="shared" si="32"/>
        <v>100</v>
      </c>
      <c r="E306">
        <f t="shared" si="33"/>
        <v>5.24</v>
      </c>
      <c r="F306">
        <f t="shared" si="34"/>
        <v>39.58</v>
      </c>
      <c r="G306">
        <f t="shared" si="35"/>
        <v>2.1945729383513783</v>
      </c>
      <c r="H306">
        <f t="shared" si="36"/>
        <v>7.6619279999999991E-4</v>
      </c>
      <c r="I306" s="1">
        <v>0.66049999999999998</v>
      </c>
      <c r="J306" s="1">
        <v>1.6899999999999998E-2</v>
      </c>
      <c r="K306">
        <f t="shared" si="37"/>
        <v>1.4310000000000187E-5</v>
      </c>
    </row>
    <row r="307" spans="1:11" x14ac:dyDescent="0.2">
      <c r="A307" s="3">
        <v>29.8</v>
      </c>
      <c r="B307" s="1">
        <f t="shared" si="38"/>
        <v>0.24459999999999998</v>
      </c>
      <c r="C307" s="1">
        <f t="shared" si="39"/>
        <v>1.5899999999999997E-2</v>
      </c>
      <c r="D307">
        <f t="shared" si="32"/>
        <v>100</v>
      </c>
      <c r="E307">
        <f t="shared" si="33"/>
        <v>5.24</v>
      </c>
      <c r="F307">
        <f t="shared" si="34"/>
        <v>39.58</v>
      </c>
      <c r="G307">
        <f t="shared" si="35"/>
        <v>2.1945729383513783</v>
      </c>
      <c r="H307">
        <f t="shared" si="36"/>
        <v>7.6902240000000009E-4</v>
      </c>
      <c r="I307" s="1">
        <v>0.66139999999999999</v>
      </c>
      <c r="J307" s="1">
        <v>1.6899999999999998E-2</v>
      </c>
      <c r="K307">
        <f t="shared" si="37"/>
        <v>9.5400000000007133E-6</v>
      </c>
    </row>
    <row r="308" spans="1:11" x14ac:dyDescent="0.2">
      <c r="A308" s="3">
        <v>29.9</v>
      </c>
      <c r="B308" s="1">
        <f t="shared" si="38"/>
        <v>0.24520000000000003</v>
      </c>
      <c r="C308" s="1">
        <f t="shared" si="39"/>
        <v>1.5899999999999997E-2</v>
      </c>
      <c r="D308">
        <f t="shared" si="32"/>
        <v>100</v>
      </c>
      <c r="E308">
        <f t="shared" si="33"/>
        <v>5.24</v>
      </c>
      <c r="F308">
        <f t="shared" si="34"/>
        <v>39.58</v>
      </c>
      <c r="G308">
        <f t="shared" si="35"/>
        <v>2.1945729383513783</v>
      </c>
      <c r="H308">
        <f t="shared" si="36"/>
        <v>7.709088E-4</v>
      </c>
      <c r="I308" s="1">
        <v>0.66200000000000003</v>
      </c>
      <c r="J308" s="1">
        <v>1.6899999999999998E-2</v>
      </c>
      <c r="K308">
        <f t="shared" si="37"/>
        <v>1.4310000000000187E-5</v>
      </c>
    </row>
    <row r="309" spans="1:11" x14ac:dyDescent="0.2">
      <c r="A309" s="3">
        <v>30</v>
      </c>
      <c r="B309" s="1">
        <f t="shared" si="38"/>
        <v>0.24610000000000004</v>
      </c>
      <c r="C309" s="1">
        <f t="shared" si="39"/>
        <v>1.5899999999999997E-2</v>
      </c>
      <c r="D309">
        <f t="shared" si="32"/>
        <v>100</v>
      </c>
      <c r="E309">
        <f t="shared" si="33"/>
        <v>5.24</v>
      </c>
      <c r="F309">
        <f t="shared" si="34"/>
        <v>39.58</v>
      </c>
      <c r="G309">
        <f t="shared" si="35"/>
        <v>2.1945729383513783</v>
      </c>
      <c r="H309">
        <f t="shared" si="36"/>
        <v>7.7373840000000019E-4</v>
      </c>
      <c r="I309" s="1">
        <v>0.66290000000000004</v>
      </c>
      <c r="J309" s="1">
        <v>1.6899999999999998E-2</v>
      </c>
      <c r="K309">
        <f t="shared" si="37"/>
        <v>1.6000000000000016E-5</v>
      </c>
    </row>
    <row r="310" spans="1:11" x14ac:dyDescent="0.2">
      <c r="A310" s="3">
        <v>30.1</v>
      </c>
      <c r="B310" s="1">
        <f t="shared" si="38"/>
        <v>0.24710000000000004</v>
      </c>
      <c r="C310" s="1">
        <f t="shared" si="39"/>
        <v>1.61E-2</v>
      </c>
      <c r="D310">
        <f t="shared" si="32"/>
        <v>100</v>
      </c>
      <c r="E310">
        <f t="shared" si="33"/>
        <v>5.24</v>
      </c>
      <c r="F310">
        <f t="shared" si="34"/>
        <v>39.58</v>
      </c>
      <c r="G310">
        <f t="shared" si="35"/>
        <v>2.2221776293998232</v>
      </c>
      <c r="H310">
        <f t="shared" si="36"/>
        <v>7.7688240000000014E-4</v>
      </c>
      <c r="I310" s="1">
        <v>0.66390000000000005</v>
      </c>
      <c r="J310" s="1">
        <v>1.7100000000000001E-2</v>
      </c>
      <c r="K310">
        <f t="shared" si="37"/>
        <v>1.4534999999998396E-5</v>
      </c>
    </row>
    <row r="311" spans="1:11" x14ac:dyDescent="0.2">
      <c r="A311" s="3">
        <v>30.2</v>
      </c>
      <c r="B311" s="1">
        <f t="shared" si="38"/>
        <v>0.24799999999999994</v>
      </c>
      <c r="C311" s="1">
        <f t="shared" si="39"/>
        <v>1.6199999999999999E-2</v>
      </c>
      <c r="D311">
        <f t="shared" si="32"/>
        <v>100</v>
      </c>
      <c r="E311">
        <f t="shared" si="33"/>
        <v>5.24</v>
      </c>
      <c r="F311">
        <f t="shared" si="34"/>
        <v>39.58</v>
      </c>
      <c r="G311">
        <f t="shared" si="35"/>
        <v>2.2359799749240454</v>
      </c>
      <c r="H311">
        <f t="shared" si="36"/>
        <v>7.7971199999999979E-4</v>
      </c>
      <c r="I311" s="1">
        <v>0.66479999999999995</v>
      </c>
      <c r="J311" s="1">
        <v>1.72E-2</v>
      </c>
      <c r="K311">
        <f t="shared" si="37"/>
        <v>9.7200000000007269E-6</v>
      </c>
    </row>
    <row r="312" spans="1:11" x14ac:dyDescent="0.2">
      <c r="A312" s="3">
        <v>30.3</v>
      </c>
      <c r="B312" s="1">
        <f t="shared" si="38"/>
        <v>0.24859999999999999</v>
      </c>
      <c r="C312" s="1">
        <f t="shared" si="39"/>
        <v>1.6199999999999999E-2</v>
      </c>
      <c r="D312">
        <f t="shared" si="32"/>
        <v>100</v>
      </c>
      <c r="E312">
        <f t="shared" si="33"/>
        <v>5.24</v>
      </c>
      <c r="F312">
        <f t="shared" si="34"/>
        <v>39.58</v>
      </c>
      <c r="G312">
        <f t="shared" si="35"/>
        <v>2.2359799749240454</v>
      </c>
      <c r="H312">
        <f t="shared" si="36"/>
        <v>7.8159840000000002E-4</v>
      </c>
      <c r="I312" s="1">
        <v>0.66539999999999999</v>
      </c>
      <c r="J312" s="1">
        <v>1.72E-2</v>
      </c>
      <c r="K312">
        <f t="shared" si="37"/>
        <v>1.6150000000000013E-5</v>
      </c>
    </row>
    <row r="313" spans="1:11" x14ac:dyDescent="0.2">
      <c r="A313" s="3">
        <v>30.4</v>
      </c>
      <c r="B313" s="1">
        <f t="shared" si="38"/>
        <v>0.24959999999999999</v>
      </c>
      <c r="C313" s="1">
        <f t="shared" si="39"/>
        <v>1.61E-2</v>
      </c>
      <c r="D313">
        <f t="shared" si="32"/>
        <v>100</v>
      </c>
      <c r="E313">
        <f t="shared" si="33"/>
        <v>5.24</v>
      </c>
      <c r="F313">
        <f t="shared" si="34"/>
        <v>39.58</v>
      </c>
      <c r="G313">
        <f t="shared" si="35"/>
        <v>2.2221776293998232</v>
      </c>
      <c r="H313">
        <f t="shared" si="36"/>
        <v>7.8474239999999998E-4</v>
      </c>
      <c r="I313" s="1">
        <v>0.66639999999999999</v>
      </c>
      <c r="J313" s="1">
        <v>1.7100000000000001E-2</v>
      </c>
      <c r="K313">
        <f t="shared" si="37"/>
        <v>1.4580000000000192E-5</v>
      </c>
    </row>
    <row r="314" spans="1:11" x14ac:dyDescent="0.2">
      <c r="A314" s="3">
        <v>30.5</v>
      </c>
      <c r="B314" s="1">
        <f t="shared" si="38"/>
        <v>0.2505</v>
      </c>
      <c r="C314" s="1">
        <f t="shared" si="39"/>
        <v>1.6299999999999999E-2</v>
      </c>
      <c r="D314">
        <f t="shared" si="32"/>
        <v>100</v>
      </c>
      <c r="E314">
        <f t="shared" si="33"/>
        <v>5.24</v>
      </c>
      <c r="F314">
        <f t="shared" si="34"/>
        <v>39.58</v>
      </c>
      <c r="G314">
        <f t="shared" si="35"/>
        <v>2.2497823204482685</v>
      </c>
      <c r="H314">
        <f t="shared" si="36"/>
        <v>7.8757200000000016E-4</v>
      </c>
      <c r="I314" s="1">
        <v>0.6673</v>
      </c>
      <c r="J314" s="1">
        <v>1.7299999999999999E-2</v>
      </c>
      <c r="K314">
        <f t="shared" si="37"/>
        <v>9.7800000000007314E-6</v>
      </c>
    </row>
    <row r="315" spans="1:11" x14ac:dyDescent="0.2">
      <c r="A315" s="3">
        <v>30.6</v>
      </c>
      <c r="B315" s="1">
        <f t="shared" si="38"/>
        <v>0.25110000000000005</v>
      </c>
      <c r="C315" s="1">
        <f t="shared" si="39"/>
        <v>1.6299999999999999E-2</v>
      </c>
      <c r="D315">
        <f t="shared" si="32"/>
        <v>100</v>
      </c>
      <c r="E315">
        <f t="shared" si="33"/>
        <v>5.24</v>
      </c>
      <c r="F315">
        <f t="shared" si="34"/>
        <v>39.58</v>
      </c>
      <c r="G315">
        <f t="shared" si="35"/>
        <v>2.2497823204482685</v>
      </c>
      <c r="H315">
        <f t="shared" si="36"/>
        <v>7.8945840000000007E-4</v>
      </c>
      <c r="I315" s="1">
        <v>0.66790000000000005</v>
      </c>
      <c r="J315" s="1">
        <v>1.7299999999999999E-2</v>
      </c>
      <c r="K315">
        <f t="shared" si="37"/>
        <v>1.2959999999998571E-5</v>
      </c>
    </row>
    <row r="316" spans="1:11" x14ac:dyDescent="0.2">
      <c r="A316" s="3">
        <v>30.7</v>
      </c>
      <c r="B316" s="1">
        <f t="shared" si="38"/>
        <v>0.25189999999999996</v>
      </c>
      <c r="C316" s="1">
        <f t="shared" si="39"/>
        <v>1.61E-2</v>
      </c>
      <c r="D316">
        <f t="shared" si="32"/>
        <v>100</v>
      </c>
      <c r="E316">
        <f t="shared" si="33"/>
        <v>5.24</v>
      </c>
      <c r="F316">
        <f t="shared" si="34"/>
        <v>39.58</v>
      </c>
      <c r="G316">
        <f t="shared" si="35"/>
        <v>2.2221776293998232</v>
      </c>
      <c r="H316">
        <f t="shared" si="36"/>
        <v>7.9197359999999984E-4</v>
      </c>
      <c r="I316" s="1">
        <v>0.66869999999999996</v>
      </c>
      <c r="J316" s="1">
        <v>1.7100000000000001E-2</v>
      </c>
      <c r="K316">
        <f t="shared" si="37"/>
        <v>1.6200000000000014E-5</v>
      </c>
    </row>
    <row r="317" spans="1:11" x14ac:dyDescent="0.2">
      <c r="A317" s="3">
        <v>30.8</v>
      </c>
      <c r="B317" s="1">
        <f t="shared" si="38"/>
        <v>0.25289999999999996</v>
      </c>
      <c r="C317" s="1">
        <f t="shared" si="39"/>
        <v>1.6299999999999999E-2</v>
      </c>
      <c r="D317">
        <f t="shared" si="32"/>
        <v>100</v>
      </c>
      <c r="E317">
        <f t="shared" si="33"/>
        <v>5.24</v>
      </c>
      <c r="F317">
        <f t="shared" si="34"/>
        <v>39.58</v>
      </c>
      <c r="G317">
        <f t="shared" si="35"/>
        <v>2.2497823204482685</v>
      </c>
      <c r="H317">
        <f t="shared" si="36"/>
        <v>7.951175999999999E-4</v>
      </c>
      <c r="I317" s="1">
        <v>0.66969999999999996</v>
      </c>
      <c r="J317" s="1">
        <v>1.7299999999999999E-2</v>
      </c>
      <c r="K317">
        <f t="shared" si="37"/>
        <v>1.3080000000000371E-5</v>
      </c>
    </row>
    <row r="318" spans="1:11" x14ac:dyDescent="0.2">
      <c r="A318" s="3">
        <v>30.9</v>
      </c>
      <c r="B318" s="1">
        <f t="shared" si="38"/>
        <v>0.25369999999999998</v>
      </c>
      <c r="C318" s="1">
        <f t="shared" si="39"/>
        <v>1.6399999999999998E-2</v>
      </c>
      <c r="D318">
        <f t="shared" si="32"/>
        <v>100</v>
      </c>
      <c r="E318">
        <f t="shared" si="33"/>
        <v>5.24</v>
      </c>
      <c r="F318">
        <f t="shared" si="34"/>
        <v>39.58</v>
      </c>
      <c r="G318">
        <f t="shared" si="35"/>
        <v>2.2635846659724908</v>
      </c>
      <c r="H318">
        <f t="shared" si="36"/>
        <v>7.9763279999999989E-4</v>
      </c>
      <c r="I318" s="1">
        <v>0.67049999999999998</v>
      </c>
      <c r="J318" s="1">
        <v>1.7399999999999999E-2</v>
      </c>
      <c r="K318">
        <f t="shared" si="37"/>
        <v>1.1515000000000558E-5</v>
      </c>
    </row>
    <row r="319" spans="1:11" x14ac:dyDescent="0.2">
      <c r="A319" s="3">
        <v>31</v>
      </c>
      <c r="B319" s="1">
        <f t="shared" si="38"/>
        <v>0.25440000000000002</v>
      </c>
      <c r="C319" s="1">
        <f t="shared" si="39"/>
        <v>1.6500000000000001E-2</v>
      </c>
      <c r="D319">
        <f t="shared" si="32"/>
        <v>100</v>
      </c>
      <c r="E319">
        <f t="shared" si="33"/>
        <v>5.24</v>
      </c>
      <c r="F319">
        <f t="shared" si="34"/>
        <v>39.58</v>
      </c>
      <c r="G319">
        <f t="shared" si="35"/>
        <v>2.2773870114967134</v>
      </c>
      <c r="H319">
        <f t="shared" si="36"/>
        <v>7.9983360000000011E-4</v>
      </c>
      <c r="I319" s="1">
        <v>0.67120000000000002</v>
      </c>
      <c r="J319" s="1">
        <v>1.7500000000000002E-2</v>
      </c>
      <c r="K319">
        <f t="shared" si="37"/>
        <v>1.4850000000000197E-5</v>
      </c>
    </row>
    <row r="320" spans="1:11" x14ac:dyDescent="0.2">
      <c r="A320" s="3">
        <v>31.1</v>
      </c>
      <c r="B320" s="1">
        <f t="shared" si="38"/>
        <v>0.25530000000000003</v>
      </c>
      <c r="C320" s="1">
        <f t="shared" si="39"/>
        <v>1.6500000000000001E-2</v>
      </c>
      <c r="D320">
        <f t="shared" si="32"/>
        <v>100</v>
      </c>
      <c r="E320">
        <f t="shared" si="33"/>
        <v>5.24</v>
      </c>
      <c r="F320">
        <f t="shared" si="34"/>
        <v>39.58</v>
      </c>
      <c r="G320">
        <f t="shared" si="35"/>
        <v>2.2773870114967134</v>
      </c>
      <c r="H320">
        <f t="shared" si="36"/>
        <v>8.0266320000000008E-4</v>
      </c>
      <c r="I320" s="1">
        <v>0.67210000000000003</v>
      </c>
      <c r="J320" s="1">
        <v>1.7500000000000002E-2</v>
      </c>
      <c r="K320">
        <f t="shared" si="37"/>
        <v>1.6550000000000016E-5</v>
      </c>
    </row>
    <row r="321" spans="1:11" x14ac:dyDescent="0.2">
      <c r="A321" s="3">
        <v>31.2</v>
      </c>
      <c r="B321" s="1">
        <f t="shared" si="38"/>
        <v>0.25630000000000003</v>
      </c>
      <c r="C321" s="1">
        <f t="shared" si="39"/>
        <v>1.66E-2</v>
      </c>
      <c r="D321">
        <f t="shared" si="32"/>
        <v>100</v>
      </c>
      <c r="E321">
        <f t="shared" si="33"/>
        <v>5.24</v>
      </c>
      <c r="F321">
        <f t="shared" si="34"/>
        <v>39.58</v>
      </c>
      <c r="G321">
        <f t="shared" si="35"/>
        <v>2.2911893570209356</v>
      </c>
      <c r="H321">
        <f t="shared" si="36"/>
        <v>8.0580720000000014E-4</v>
      </c>
      <c r="I321" s="1">
        <v>0.67310000000000003</v>
      </c>
      <c r="J321" s="1">
        <v>1.7600000000000001E-2</v>
      </c>
      <c r="K321">
        <f t="shared" si="37"/>
        <v>1.1689999999998712E-5</v>
      </c>
    </row>
    <row r="322" spans="1:11" x14ac:dyDescent="0.2">
      <c r="A322" s="3">
        <v>31.3</v>
      </c>
      <c r="B322" s="1">
        <f t="shared" si="38"/>
        <v>0.25699999999999995</v>
      </c>
      <c r="C322" s="1">
        <f t="shared" si="39"/>
        <v>1.6799999999999999E-2</v>
      </c>
      <c r="D322">
        <f t="shared" si="32"/>
        <v>100</v>
      </c>
      <c r="E322">
        <f t="shared" si="33"/>
        <v>5.24</v>
      </c>
      <c r="F322">
        <f t="shared" si="34"/>
        <v>39.58</v>
      </c>
      <c r="G322">
        <f t="shared" si="35"/>
        <v>2.3187940480693809</v>
      </c>
      <c r="H322">
        <f t="shared" si="36"/>
        <v>8.0800799999999993E-4</v>
      </c>
      <c r="I322" s="1">
        <v>0.67379999999999995</v>
      </c>
      <c r="J322" s="1">
        <v>1.78E-2</v>
      </c>
      <c r="K322">
        <f t="shared" si="37"/>
        <v>1.176000000000057E-5</v>
      </c>
    </row>
    <row r="323" spans="1:11" x14ac:dyDescent="0.2">
      <c r="A323" s="3">
        <v>31.4</v>
      </c>
      <c r="B323" s="1">
        <f t="shared" si="38"/>
        <v>0.25769999999999998</v>
      </c>
      <c r="C323" s="1">
        <f t="shared" si="39"/>
        <v>1.6799999999999999E-2</v>
      </c>
      <c r="D323">
        <f t="shared" si="32"/>
        <v>100</v>
      </c>
      <c r="E323">
        <f t="shared" si="33"/>
        <v>5.24</v>
      </c>
      <c r="F323">
        <f t="shared" si="34"/>
        <v>39.58</v>
      </c>
      <c r="G323">
        <f t="shared" si="35"/>
        <v>2.3187940480693809</v>
      </c>
      <c r="H323">
        <f t="shared" si="36"/>
        <v>8.1020879999999982E-4</v>
      </c>
      <c r="I323" s="1">
        <v>0.67449999999999999</v>
      </c>
      <c r="J323" s="1">
        <v>1.78E-2</v>
      </c>
      <c r="K323">
        <f t="shared" si="37"/>
        <v>1.8589999999999827E-5</v>
      </c>
    </row>
    <row r="324" spans="1:11" x14ac:dyDescent="0.2">
      <c r="A324" s="3">
        <v>31.5</v>
      </c>
      <c r="B324" s="1">
        <f t="shared" si="38"/>
        <v>0.25879999999999997</v>
      </c>
      <c r="C324" s="1">
        <f t="shared" si="39"/>
        <v>1.6999999999999998E-2</v>
      </c>
      <c r="D324">
        <f t="shared" si="32"/>
        <v>100</v>
      </c>
      <c r="E324">
        <f t="shared" si="33"/>
        <v>5.24</v>
      </c>
      <c r="F324">
        <f t="shared" si="34"/>
        <v>39.58</v>
      </c>
      <c r="G324">
        <f t="shared" si="35"/>
        <v>2.3463987391178254</v>
      </c>
      <c r="H324">
        <f t="shared" si="36"/>
        <v>8.1366720000000008E-4</v>
      </c>
      <c r="I324" s="1">
        <v>0.67559999999999998</v>
      </c>
      <c r="J324" s="1">
        <v>1.7999999999999999E-2</v>
      </c>
      <c r="K324">
        <f t="shared" si="37"/>
        <v>1.3560000000000389E-5</v>
      </c>
    </row>
    <row r="325" spans="1:11" x14ac:dyDescent="0.2">
      <c r="A325" s="3">
        <v>31.6</v>
      </c>
      <c r="B325" s="1">
        <f t="shared" si="38"/>
        <v>0.2596</v>
      </c>
      <c r="C325" s="1">
        <f t="shared" si="39"/>
        <v>1.6899999999999998E-2</v>
      </c>
      <c r="D325">
        <f t="shared" si="32"/>
        <v>100</v>
      </c>
      <c r="E325">
        <f t="shared" si="33"/>
        <v>5.24</v>
      </c>
      <c r="F325">
        <f t="shared" si="34"/>
        <v>39.58</v>
      </c>
      <c r="G325">
        <f t="shared" si="35"/>
        <v>2.3325963935936032</v>
      </c>
      <c r="H325">
        <f t="shared" si="36"/>
        <v>8.1618239999999996E-4</v>
      </c>
      <c r="I325" s="1">
        <v>0.6764</v>
      </c>
      <c r="J325" s="1">
        <v>1.7899999999999999E-2</v>
      </c>
      <c r="K325">
        <f t="shared" si="37"/>
        <v>1.1865000000000575E-5</v>
      </c>
    </row>
    <row r="326" spans="1:11" x14ac:dyDescent="0.2">
      <c r="A326" s="3">
        <v>31.7</v>
      </c>
      <c r="B326" s="1">
        <f t="shared" si="38"/>
        <v>0.26030000000000003</v>
      </c>
      <c r="C326" s="1">
        <f t="shared" si="39"/>
        <v>1.6999999999999998E-2</v>
      </c>
      <c r="D326">
        <f t="shared" si="32"/>
        <v>100</v>
      </c>
      <c r="E326">
        <f t="shared" si="33"/>
        <v>5.24</v>
      </c>
      <c r="F326">
        <f t="shared" si="34"/>
        <v>39.58</v>
      </c>
      <c r="G326">
        <f t="shared" si="35"/>
        <v>2.3463987391178254</v>
      </c>
      <c r="H326">
        <f t="shared" si="36"/>
        <v>8.1838320000000029E-4</v>
      </c>
      <c r="I326" s="1">
        <v>0.67710000000000004</v>
      </c>
      <c r="J326" s="1">
        <v>1.7999999999999999E-2</v>
      </c>
      <c r="K326">
        <f t="shared" si="37"/>
        <v>1.5300000000000199E-5</v>
      </c>
    </row>
    <row r="327" spans="1:11" s="6" customFormat="1" x14ac:dyDescent="0.2">
      <c r="A327" s="4">
        <v>31.8</v>
      </c>
      <c r="B327" s="5">
        <f t="shared" si="38"/>
        <v>0.26120000000000004</v>
      </c>
      <c r="C327" s="5">
        <f t="shared" si="39"/>
        <v>1.6999999999999998E-2</v>
      </c>
      <c r="D327" s="6">
        <f t="shared" si="32"/>
        <v>100</v>
      </c>
      <c r="E327" s="6">
        <f t="shared" si="33"/>
        <v>5.24</v>
      </c>
      <c r="F327" s="6">
        <f t="shared" si="34"/>
        <v>39.58</v>
      </c>
      <c r="G327" s="6">
        <f t="shared" si="35"/>
        <v>2.3463987391178254</v>
      </c>
      <c r="H327" s="6">
        <f t="shared" si="36"/>
        <v>8.2121280000000015E-4</v>
      </c>
      <c r="I327" s="5">
        <v>0.67800000000000005</v>
      </c>
      <c r="J327" s="5">
        <v>1.7999999999999999E-2</v>
      </c>
      <c r="K327" s="6">
        <f t="shared" si="37"/>
        <v>1.100000000000001E-5</v>
      </c>
    </row>
    <row r="328" spans="1:11" x14ac:dyDescent="0.2">
      <c r="A328" s="3">
        <v>31.9</v>
      </c>
      <c r="B328" s="1">
        <f t="shared" si="38"/>
        <v>0.26220000000000004</v>
      </c>
      <c r="C328" s="1">
        <f t="shared" si="39"/>
        <v>5.0000000000000001E-3</v>
      </c>
      <c r="D328">
        <f t="shared" si="32"/>
        <v>100</v>
      </c>
      <c r="E328">
        <f t="shared" si="33"/>
        <v>5.24</v>
      </c>
      <c r="F328">
        <f t="shared" si="34"/>
        <v>39.58</v>
      </c>
      <c r="G328">
        <f t="shared" si="35"/>
        <v>0.69011727621112529</v>
      </c>
      <c r="H328">
        <f t="shared" si="36"/>
        <v>8.243568000000001E-4</v>
      </c>
      <c r="I328" s="1">
        <v>0.67900000000000005</v>
      </c>
      <c r="J328" s="1">
        <v>6.0000000000000001E-3</v>
      </c>
      <c r="K328">
        <f t="shared" si="37"/>
        <v>1.2299999999998646E-6</v>
      </c>
    </row>
    <row r="329" spans="1:11" x14ac:dyDescent="0.2">
      <c r="A329" s="3">
        <v>32</v>
      </c>
      <c r="B329" s="1">
        <f t="shared" si="38"/>
        <v>0.26279999999999998</v>
      </c>
      <c r="C329" s="1">
        <f t="shared" si="39"/>
        <v>-8.9999999999999998E-4</v>
      </c>
      <c r="D329">
        <f t="shared" si="32"/>
        <v>100</v>
      </c>
      <c r="E329">
        <f t="shared" si="33"/>
        <v>5.24</v>
      </c>
      <c r="F329">
        <f t="shared" si="34"/>
        <v>39.58</v>
      </c>
      <c r="G329">
        <v>0</v>
      </c>
      <c r="H329">
        <f t="shared" si="36"/>
        <v>8.2624320000000001E-4</v>
      </c>
      <c r="I329" s="1">
        <v>0.67959999999999998</v>
      </c>
      <c r="J329" s="1">
        <v>1E-4</v>
      </c>
    </row>
    <row r="330" spans="1:11" x14ac:dyDescent="0.2">
      <c r="A330" s="3">
        <v>32.1</v>
      </c>
      <c r="B330" s="1">
        <f t="shared" si="38"/>
        <v>0.2636</v>
      </c>
      <c r="C330" s="1">
        <f t="shared" si="39"/>
        <v>-1.2000000000000001E-3</v>
      </c>
      <c r="D330">
        <f t="shared" ref="D330:D393" si="40">$E$4</f>
        <v>100</v>
      </c>
      <c r="E330">
        <f t="shared" ref="E330:E393" si="41">$F$4</f>
        <v>5.24</v>
      </c>
      <c r="F330">
        <f t="shared" ref="F330:F393" si="42">$G$4</f>
        <v>39.58</v>
      </c>
      <c r="I330" s="1">
        <v>0.6804</v>
      </c>
      <c r="J330" s="1">
        <v>-2.0000000000000001E-4</v>
      </c>
    </row>
    <row r="331" spans="1:11" x14ac:dyDescent="0.2">
      <c r="A331" s="3">
        <v>32.200000000000003</v>
      </c>
      <c r="B331" s="1">
        <f t="shared" si="38"/>
        <v>0.26450000000000001</v>
      </c>
      <c r="C331" s="1">
        <f t="shared" si="39"/>
        <v>-8.9999999999999998E-4</v>
      </c>
      <c r="D331">
        <f t="shared" si="40"/>
        <v>100</v>
      </c>
      <c r="E331">
        <f t="shared" si="41"/>
        <v>5.24</v>
      </c>
      <c r="F331">
        <f t="shared" si="42"/>
        <v>39.58</v>
      </c>
      <c r="I331" s="1">
        <v>0.68130000000000002</v>
      </c>
      <c r="J331" s="1">
        <v>1E-4</v>
      </c>
    </row>
    <row r="332" spans="1:11" x14ac:dyDescent="0.2">
      <c r="A332" s="3">
        <v>32.299999999999997</v>
      </c>
      <c r="B332" s="1">
        <f t="shared" si="38"/>
        <v>0.26540000000000002</v>
      </c>
      <c r="C332" s="1">
        <f t="shared" si="39"/>
        <v>-1E-3</v>
      </c>
      <c r="D332">
        <f t="shared" si="40"/>
        <v>100</v>
      </c>
      <c r="E332">
        <f t="shared" si="41"/>
        <v>5.24</v>
      </c>
      <c r="F332">
        <f t="shared" si="42"/>
        <v>39.58</v>
      </c>
      <c r="G332">
        <f>MAX(G9:G330)</f>
        <v>2.3463987391178254</v>
      </c>
      <c r="I332" s="1">
        <v>0.68220000000000003</v>
      </c>
      <c r="J332" s="1">
        <v>0</v>
      </c>
      <c r="K332">
        <f>SUM(K9:K329)</f>
        <v>2.0683900000000007E-3</v>
      </c>
    </row>
    <row r="333" spans="1:11" x14ac:dyDescent="0.2">
      <c r="A333" s="3">
        <v>32.4</v>
      </c>
      <c r="B333" s="1">
        <f t="shared" si="38"/>
        <v>0.26599999999999996</v>
      </c>
      <c r="C333" s="1">
        <f t="shared" si="39"/>
        <v>-8.0000000000000004E-4</v>
      </c>
      <c r="D333">
        <f t="shared" si="40"/>
        <v>100</v>
      </c>
      <c r="E333">
        <f t="shared" si="41"/>
        <v>5.24</v>
      </c>
      <c r="F333">
        <f t="shared" si="42"/>
        <v>39.58</v>
      </c>
      <c r="I333" s="1">
        <v>0.68279999999999996</v>
      </c>
      <c r="J333" s="1">
        <v>2.0000000000000001E-4</v>
      </c>
    </row>
    <row r="334" spans="1:11" x14ac:dyDescent="0.2">
      <c r="A334" s="3">
        <v>32.5</v>
      </c>
      <c r="B334" s="1">
        <f t="shared" si="38"/>
        <v>0.26699999999999996</v>
      </c>
      <c r="C334" s="1">
        <f t="shared" si="39"/>
        <v>-1.1000000000000001E-3</v>
      </c>
      <c r="D334">
        <f t="shared" si="40"/>
        <v>100</v>
      </c>
      <c r="E334">
        <f t="shared" si="41"/>
        <v>5.24</v>
      </c>
      <c r="F334">
        <f t="shared" si="42"/>
        <v>39.58</v>
      </c>
      <c r="G334" s="12">
        <f>0.6*G332</f>
        <v>1.4078392434706952</v>
      </c>
      <c r="I334" s="1">
        <v>0.68379999999999996</v>
      </c>
      <c r="J334" s="1">
        <v>-1E-4</v>
      </c>
    </row>
    <row r="335" spans="1:11" x14ac:dyDescent="0.2">
      <c r="A335" s="3">
        <v>32.6</v>
      </c>
      <c r="B335" s="1">
        <f t="shared" si="38"/>
        <v>0.26799999999999996</v>
      </c>
      <c r="C335" s="1">
        <f t="shared" si="39"/>
        <v>-1.1000000000000001E-3</v>
      </c>
      <c r="D335">
        <f t="shared" si="40"/>
        <v>100</v>
      </c>
      <c r="E335">
        <f t="shared" si="41"/>
        <v>5.24</v>
      </c>
      <c r="F335">
        <f t="shared" si="42"/>
        <v>39.58</v>
      </c>
      <c r="I335" s="1">
        <v>0.68479999999999996</v>
      </c>
      <c r="J335" s="1">
        <v>-1E-4</v>
      </c>
    </row>
    <row r="336" spans="1:11" x14ac:dyDescent="0.2">
      <c r="A336" s="3">
        <v>32.700000000000003</v>
      </c>
      <c r="B336" s="1">
        <f t="shared" ref="B336:B399" si="43">I336-$I$15</f>
        <v>0.26860000000000001</v>
      </c>
      <c r="C336" s="1">
        <f t="shared" ref="C336:C399" si="44">J336-$J$15</f>
        <v>-1.1000000000000001E-3</v>
      </c>
      <c r="D336">
        <f t="shared" si="40"/>
        <v>100</v>
      </c>
      <c r="E336">
        <f t="shared" si="41"/>
        <v>5.24</v>
      </c>
      <c r="F336">
        <f t="shared" si="42"/>
        <v>39.58</v>
      </c>
      <c r="I336" s="1">
        <v>0.68540000000000001</v>
      </c>
      <c r="J336" s="1">
        <v>-1E-4</v>
      </c>
    </row>
    <row r="337" spans="1:10" x14ac:dyDescent="0.2">
      <c r="A337" s="3">
        <v>32.799999999999997</v>
      </c>
      <c r="B337" s="1">
        <f t="shared" si="43"/>
        <v>0.26940000000000003</v>
      </c>
      <c r="C337" s="1">
        <f t="shared" si="44"/>
        <v>-8.9999999999999998E-4</v>
      </c>
      <c r="D337">
        <f t="shared" si="40"/>
        <v>100</v>
      </c>
      <c r="E337">
        <f t="shared" si="41"/>
        <v>5.24</v>
      </c>
      <c r="F337">
        <f t="shared" si="42"/>
        <v>39.58</v>
      </c>
      <c r="I337" s="1">
        <v>0.68620000000000003</v>
      </c>
      <c r="J337" s="1">
        <v>1E-4</v>
      </c>
    </row>
    <row r="338" spans="1:10" x14ac:dyDescent="0.2">
      <c r="A338" s="3">
        <v>32.9</v>
      </c>
      <c r="B338" s="1">
        <f t="shared" si="43"/>
        <v>0.27030000000000004</v>
      </c>
      <c r="C338" s="1">
        <f t="shared" si="44"/>
        <v>-1.2000000000000001E-3</v>
      </c>
      <c r="D338">
        <f t="shared" si="40"/>
        <v>100</v>
      </c>
      <c r="E338">
        <f t="shared" si="41"/>
        <v>5.24</v>
      </c>
      <c r="F338">
        <f t="shared" si="42"/>
        <v>39.58</v>
      </c>
      <c r="I338" s="1">
        <v>0.68710000000000004</v>
      </c>
      <c r="J338" s="1">
        <v>-2.0000000000000001E-4</v>
      </c>
    </row>
    <row r="339" spans="1:10" x14ac:dyDescent="0.2">
      <c r="A339" s="3">
        <v>33</v>
      </c>
      <c r="B339" s="1">
        <f t="shared" si="43"/>
        <v>0.27130000000000004</v>
      </c>
      <c r="C339" s="1">
        <f t="shared" si="44"/>
        <v>-1.1000000000000001E-3</v>
      </c>
      <c r="D339">
        <f t="shared" si="40"/>
        <v>100</v>
      </c>
      <c r="E339">
        <f t="shared" si="41"/>
        <v>5.24</v>
      </c>
      <c r="F339">
        <f t="shared" si="42"/>
        <v>39.58</v>
      </c>
      <c r="I339" s="1">
        <v>0.68810000000000004</v>
      </c>
      <c r="J339" s="1">
        <v>-1E-4</v>
      </c>
    </row>
    <row r="340" spans="1:10" x14ac:dyDescent="0.2">
      <c r="A340" s="3">
        <v>33.1</v>
      </c>
      <c r="B340" s="1">
        <f t="shared" si="43"/>
        <v>0.27199999999999996</v>
      </c>
      <c r="C340" s="1">
        <f t="shared" si="44"/>
        <v>-1.2000000000000001E-3</v>
      </c>
      <c r="D340">
        <f t="shared" si="40"/>
        <v>100</v>
      </c>
      <c r="E340">
        <f t="shared" si="41"/>
        <v>5.24</v>
      </c>
      <c r="F340">
        <f t="shared" si="42"/>
        <v>39.58</v>
      </c>
      <c r="I340" s="1">
        <v>0.68879999999999997</v>
      </c>
      <c r="J340" s="1">
        <v>-2.0000000000000001E-4</v>
      </c>
    </row>
    <row r="341" spans="1:10" x14ac:dyDescent="0.2">
      <c r="A341" s="3">
        <v>33.200000000000003</v>
      </c>
      <c r="B341" s="1">
        <f t="shared" si="43"/>
        <v>0.27279999999999999</v>
      </c>
      <c r="C341" s="1">
        <f t="shared" si="44"/>
        <v>-8.0000000000000004E-4</v>
      </c>
      <c r="D341">
        <f t="shared" si="40"/>
        <v>100</v>
      </c>
      <c r="E341">
        <f t="shared" si="41"/>
        <v>5.24</v>
      </c>
      <c r="F341">
        <f t="shared" si="42"/>
        <v>39.58</v>
      </c>
      <c r="I341" s="1">
        <v>0.68959999999999999</v>
      </c>
      <c r="J341" s="1">
        <v>2.0000000000000001E-4</v>
      </c>
    </row>
    <row r="342" spans="1:10" x14ac:dyDescent="0.2">
      <c r="A342" s="3">
        <v>33.299999999999997</v>
      </c>
      <c r="B342" s="1">
        <f t="shared" si="43"/>
        <v>0.27389999999999998</v>
      </c>
      <c r="C342" s="1">
        <f t="shared" si="44"/>
        <v>-1.1000000000000001E-3</v>
      </c>
      <c r="D342">
        <f t="shared" si="40"/>
        <v>100</v>
      </c>
      <c r="E342">
        <f t="shared" si="41"/>
        <v>5.24</v>
      </c>
      <c r="F342">
        <f t="shared" si="42"/>
        <v>39.58</v>
      </c>
      <c r="I342" s="1">
        <v>0.69069999999999998</v>
      </c>
      <c r="J342" s="1">
        <v>-1E-4</v>
      </c>
    </row>
    <row r="343" spans="1:10" x14ac:dyDescent="0.2">
      <c r="A343" s="3">
        <v>33.4</v>
      </c>
      <c r="B343" s="1">
        <f t="shared" si="43"/>
        <v>0.27460000000000001</v>
      </c>
      <c r="C343" s="1">
        <f t="shared" si="44"/>
        <v>-1.1000000000000001E-3</v>
      </c>
      <c r="D343">
        <f t="shared" si="40"/>
        <v>100</v>
      </c>
      <c r="E343">
        <f t="shared" si="41"/>
        <v>5.24</v>
      </c>
      <c r="F343">
        <f t="shared" si="42"/>
        <v>39.58</v>
      </c>
      <c r="I343" s="1">
        <v>0.69140000000000001</v>
      </c>
      <c r="J343" s="1">
        <v>-1E-4</v>
      </c>
    </row>
    <row r="344" spans="1:10" x14ac:dyDescent="0.2">
      <c r="A344" s="3">
        <v>33.5</v>
      </c>
      <c r="B344" s="1">
        <f t="shared" si="43"/>
        <v>0.27530000000000004</v>
      </c>
      <c r="C344" s="1">
        <f t="shared" si="44"/>
        <v>-8.9999999999999998E-4</v>
      </c>
      <c r="D344">
        <f t="shared" si="40"/>
        <v>100</v>
      </c>
      <c r="E344">
        <f t="shared" si="41"/>
        <v>5.24</v>
      </c>
      <c r="F344">
        <f t="shared" si="42"/>
        <v>39.58</v>
      </c>
      <c r="I344" s="1">
        <v>0.69210000000000005</v>
      </c>
      <c r="J344" s="1">
        <v>1E-4</v>
      </c>
    </row>
    <row r="345" spans="1:10" x14ac:dyDescent="0.2">
      <c r="A345" s="3">
        <v>33.6</v>
      </c>
      <c r="B345" s="1">
        <f t="shared" si="43"/>
        <v>0.27609999999999996</v>
      </c>
      <c r="C345" s="1">
        <f t="shared" si="44"/>
        <v>-1E-3</v>
      </c>
      <c r="D345">
        <f t="shared" si="40"/>
        <v>100</v>
      </c>
      <c r="E345">
        <f t="shared" si="41"/>
        <v>5.24</v>
      </c>
      <c r="F345">
        <f t="shared" si="42"/>
        <v>39.58</v>
      </c>
      <c r="I345" s="1">
        <v>0.69289999999999996</v>
      </c>
      <c r="J345" s="1">
        <v>0</v>
      </c>
    </row>
    <row r="346" spans="1:10" x14ac:dyDescent="0.2">
      <c r="A346" s="3">
        <v>33.700000000000003</v>
      </c>
      <c r="B346" s="1">
        <f t="shared" si="43"/>
        <v>0.27709999999999996</v>
      </c>
      <c r="C346" s="1">
        <f t="shared" si="44"/>
        <v>-1E-3</v>
      </c>
      <c r="D346">
        <f t="shared" si="40"/>
        <v>100</v>
      </c>
      <c r="E346">
        <f t="shared" si="41"/>
        <v>5.24</v>
      </c>
      <c r="F346">
        <f t="shared" si="42"/>
        <v>39.58</v>
      </c>
      <c r="I346" s="1">
        <v>0.69389999999999996</v>
      </c>
      <c r="J346" s="1">
        <v>0</v>
      </c>
    </row>
    <row r="347" spans="1:10" x14ac:dyDescent="0.2">
      <c r="A347" s="3">
        <v>33.799999999999997</v>
      </c>
      <c r="B347" s="1">
        <f t="shared" si="43"/>
        <v>0.27779999999999999</v>
      </c>
      <c r="C347" s="1">
        <f t="shared" si="44"/>
        <v>-8.9999999999999998E-4</v>
      </c>
      <c r="D347">
        <f t="shared" si="40"/>
        <v>100</v>
      </c>
      <c r="E347">
        <f t="shared" si="41"/>
        <v>5.24</v>
      </c>
      <c r="F347">
        <f t="shared" si="42"/>
        <v>39.58</v>
      </c>
      <c r="I347" s="1">
        <v>0.6946</v>
      </c>
      <c r="J347" s="1">
        <v>1E-4</v>
      </c>
    </row>
    <row r="348" spans="1:10" x14ac:dyDescent="0.2">
      <c r="A348" s="3">
        <v>33.9</v>
      </c>
      <c r="B348" s="1">
        <f t="shared" si="43"/>
        <v>0.27850000000000003</v>
      </c>
      <c r="C348" s="1">
        <f t="shared" si="44"/>
        <v>-1E-3</v>
      </c>
      <c r="D348">
        <f t="shared" si="40"/>
        <v>100</v>
      </c>
      <c r="E348">
        <f t="shared" si="41"/>
        <v>5.24</v>
      </c>
      <c r="F348">
        <f t="shared" si="42"/>
        <v>39.58</v>
      </c>
      <c r="I348" s="1">
        <v>0.69530000000000003</v>
      </c>
      <c r="J348" s="1">
        <v>0</v>
      </c>
    </row>
    <row r="349" spans="1:10" x14ac:dyDescent="0.2">
      <c r="A349" s="3">
        <v>34</v>
      </c>
      <c r="B349" s="1">
        <f t="shared" si="43"/>
        <v>0.27950000000000003</v>
      </c>
      <c r="C349" s="1">
        <f t="shared" si="44"/>
        <v>-8.9999999999999998E-4</v>
      </c>
      <c r="D349">
        <f t="shared" si="40"/>
        <v>100</v>
      </c>
      <c r="E349">
        <f t="shared" si="41"/>
        <v>5.24</v>
      </c>
      <c r="F349">
        <f t="shared" si="42"/>
        <v>39.58</v>
      </c>
      <c r="I349" s="1">
        <v>0.69630000000000003</v>
      </c>
      <c r="J349" s="1">
        <v>1E-4</v>
      </c>
    </row>
    <row r="350" spans="1:10" x14ac:dyDescent="0.2">
      <c r="A350" s="3">
        <v>34.1</v>
      </c>
      <c r="B350" s="1">
        <f t="shared" si="43"/>
        <v>0.28050000000000003</v>
      </c>
      <c r="C350" s="1">
        <f t="shared" si="44"/>
        <v>-1.1000000000000001E-3</v>
      </c>
      <c r="D350">
        <f t="shared" si="40"/>
        <v>100</v>
      </c>
      <c r="E350">
        <f t="shared" si="41"/>
        <v>5.24</v>
      </c>
      <c r="F350">
        <f t="shared" si="42"/>
        <v>39.58</v>
      </c>
      <c r="I350" s="1">
        <v>0.69730000000000003</v>
      </c>
      <c r="J350" s="1">
        <v>-1E-4</v>
      </c>
    </row>
    <row r="351" spans="1:10" x14ac:dyDescent="0.2">
      <c r="A351" s="3">
        <v>34.200000000000003</v>
      </c>
      <c r="B351" s="1">
        <f t="shared" si="43"/>
        <v>0.28109999999999996</v>
      </c>
      <c r="C351" s="1">
        <f t="shared" si="44"/>
        <v>-1.1000000000000001E-3</v>
      </c>
      <c r="D351">
        <f t="shared" si="40"/>
        <v>100</v>
      </c>
      <c r="E351">
        <f t="shared" si="41"/>
        <v>5.24</v>
      </c>
      <c r="F351">
        <f t="shared" si="42"/>
        <v>39.58</v>
      </c>
      <c r="I351" s="1">
        <v>0.69789999999999996</v>
      </c>
      <c r="J351" s="1">
        <v>-1E-4</v>
      </c>
    </row>
    <row r="352" spans="1:10" x14ac:dyDescent="0.2">
      <c r="A352" s="3">
        <v>34.299999999999997</v>
      </c>
      <c r="B352" s="1">
        <f t="shared" si="43"/>
        <v>0.28189999999999998</v>
      </c>
      <c r="C352" s="1">
        <f t="shared" si="44"/>
        <v>-1E-3</v>
      </c>
      <c r="D352">
        <f t="shared" si="40"/>
        <v>100</v>
      </c>
      <c r="E352">
        <f t="shared" si="41"/>
        <v>5.24</v>
      </c>
      <c r="F352">
        <f t="shared" si="42"/>
        <v>39.58</v>
      </c>
      <c r="I352" s="1">
        <v>0.69869999999999999</v>
      </c>
      <c r="J352" s="1">
        <v>0</v>
      </c>
    </row>
    <row r="353" spans="1:10" x14ac:dyDescent="0.2">
      <c r="A353" s="3">
        <v>34.4</v>
      </c>
      <c r="B353" s="1">
        <f t="shared" si="43"/>
        <v>0.28299999999999997</v>
      </c>
      <c r="C353" s="1">
        <f t="shared" si="44"/>
        <v>-8.9999999999999998E-4</v>
      </c>
      <c r="D353">
        <f t="shared" si="40"/>
        <v>100</v>
      </c>
      <c r="E353">
        <f t="shared" si="41"/>
        <v>5.24</v>
      </c>
      <c r="F353">
        <f t="shared" si="42"/>
        <v>39.58</v>
      </c>
      <c r="I353" s="1">
        <v>0.69979999999999998</v>
      </c>
      <c r="J353" s="1">
        <v>1E-4</v>
      </c>
    </row>
    <row r="354" spans="1:10" x14ac:dyDescent="0.2">
      <c r="A354" s="3">
        <v>34.5</v>
      </c>
      <c r="B354" s="1">
        <f t="shared" si="43"/>
        <v>0.28370000000000001</v>
      </c>
      <c r="C354" s="1">
        <f t="shared" si="44"/>
        <v>-8.9999999999999998E-4</v>
      </c>
      <c r="D354">
        <f t="shared" si="40"/>
        <v>100</v>
      </c>
      <c r="E354">
        <f t="shared" si="41"/>
        <v>5.24</v>
      </c>
      <c r="F354">
        <f t="shared" si="42"/>
        <v>39.58</v>
      </c>
      <c r="I354" s="1">
        <v>0.70050000000000001</v>
      </c>
      <c r="J354" s="1">
        <v>1E-4</v>
      </c>
    </row>
    <row r="355" spans="1:10" x14ac:dyDescent="0.2">
      <c r="A355" s="3">
        <v>34.6</v>
      </c>
      <c r="B355" s="1">
        <f t="shared" si="43"/>
        <v>0.28450000000000003</v>
      </c>
      <c r="C355" s="1">
        <f t="shared" si="44"/>
        <v>-1.2000000000000001E-3</v>
      </c>
      <c r="D355">
        <f t="shared" si="40"/>
        <v>100</v>
      </c>
      <c r="E355">
        <f t="shared" si="41"/>
        <v>5.24</v>
      </c>
      <c r="F355">
        <f t="shared" si="42"/>
        <v>39.58</v>
      </c>
      <c r="I355" s="1">
        <v>0.70130000000000003</v>
      </c>
      <c r="J355" s="1">
        <v>-2.0000000000000001E-4</v>
      </c>
    </row>
    <row r="356" spans="1:10" x14ac:dyDescent="0.2">
      <c r="A356" s="3">
        <v>34.700000000000003</v>
      </c>
      <c r="B356" s="1">
        <f t="shared" si="43"/>
        <v>0.28550000000000003</v>
      </c>
      <c r="C356" s="1">
        <f t="shared" si="44"/>
        <v>-1E-3</v>
      </c>
      <c r="D356">
        <f t="shared" si="40"/>
        <v>100</v>
      </c>
      <c r="E356">
        <f t="shared" si="41"/>
        <v>5.24</v>
      </c>
      <c r="F356">
        <f t="shared" si="42"/>
        <v>39.58</v>
      </c>
      <c r="I356" s="1">
        <v>0.70230000000000004</v>
      </c>
      <c r="J356" s="1">
        <v>0</v>
      </c>
    </row>
    <row r="357" spans="1:10" x14ac:dyDescent="0.2">
      <c r="A357" s="3">
        <v>34.799999999999997</v>
      </c>
      <c r="B357" s="1">
        <f t="shared" si="43"/>
        <v>0.28629999999999994</v>
      </c>
      <c r="C357" s="1">
        <f t="shared" si="44"/>
        <v>-1.2000000000000001E-3</v>
      </c>
      <c r="D357">
        <f t="shared" si="40"/>
        <v>100</v>
      </c>
      <c r="E357">
        <f t="shared" si="41"/>
        <v>5.24</v>
      </c>
      <c r="F357">
        <f t="shared" si="42"/>
        <v>39.58</v>
      </c>
      <c r="I357" s="1">
        <v>0.70309999999999995</v>
      </c>
      <c r="J357" s="1">
        <v>-2.0000000000000001E-4</v>
      </c>
    </row>
    <row r="358" spans="1:10" x14ac:dyDescent="0.2">
      <c r="A358" s="3">
        <v>34.9</v>
      </c>
      <c r="B358" s="1">
        <f t="shared" si="43"/>
        <v>0.28689999999999999</v>
      </c>
      <c r="C358" s="1">
        <f t="shared" si="44"/>
        <v>-1.1000000000000001E-3</v>
      </c>
      <c r="D358">
        <f t="shared" si="40"/>
        <v>100</v>
      </c>
      <c r="E358">
        <f t="shared" si="41"/>
        <v>5.24</v>
      </c>
      <c r="F358">
        <f t="shared" si="42"/>
        <v>39.58</v>
      </c>
      <c r="I358" s="1">
        <v>0.70369999999999999</v>
      </c>
      <c r="J358" s="1">
        <v>-1E-4</v>
      </c>
    </row>
    <row r="359" spans="1:10" x14ac:dyDescent="0.2">
      <c r="A359" s="3">
        <v>35</v>
      </c>
      <c r="B359" s="1">
        <f t="shared" si="43"/>
        <v>0.2878</v>
      </c>
      <c r="C359" s="1">
        <f t="shared" si="44"/>
        <v>-1E-3</v>
      </c>
      <c r="D359">
        <f t="shared" si="40"/>
        <v>100</v>
      </c>
      <c r="E359">
        <f t="shared" si="41"/>
        <v>5.24</v>
      </c>
      <c r="F359">
        <f t="shared" si="42"/>
        <v>39.58</v>
      </c>
      <c r="I359" s="1">
        <v>0.7046</v>
      </c>
      <c r="J359" s="1">
        <v>0</v>
      </c>
    </row>
    <row r="360" spans="1:10" x14ac:dyDescent="0.2">
      <c r="A360" s="3">
        <v>35.1</v>
      </c>
      <c r="B360" s="1">
        <f t="shared" si="43"/>
        <v>0.28870000000000001</v>
      </c>
      <c r="C360" s="1">
        <f t="shared" si="44"/>
        <v>-1E-3</v>
      </c>
      <c r="D360">
        <f t="shared" si="40"/>
        <v>100</v>
      </c>
      <c r="E360">
        <f t="shared" si="41"/>
        <v>5.24</v>
      </c>
      <c r="F360">
        <f t="shared" si="42"/>
        <v>39.58</v>
      </c>
      <c r="I360" s="1">
        <v>0.70550000000000002</v>
      </c>
      <c r="J360" s="1">
        <v>0</v>
      </c>
    </row>
    <row r="361" spans="1:10" x14ac:dyDescent="0.2">
      <c r="A361" s="3">
        <v>35.200000000000003</v>
      </c>
      <c r="B361" s="1">
        <f t="shared" si="43"/>
        <v>0.28950000000000004</v>
      </c>
      <c r="C361" s="1">
        <f t="shared" si="44"/>
        <v>-1E-3</v>
      </c>
      <c r="D361">
        <f t="shared" si="40"/>
        <v>100</v>
      </c>
      <c r="E361">
        <f t="shared" si="41"/>
        <v>5.24</v>
      </c>
      <c r="F361">
        <f t="shared" si="42"/>
        <v>39.58</v>
      </c>
      <c r="I361" s="1">
        <v>0.70630000000000004</v>
      </c>
      <c r="J361" s="1">
        <v>0</v>
      </c>
    </row>
    <row r="362" spans="1:10" x14ac:dyDescent="0.2">
      <c r="A362" s="3">
        <v>35.299999999999997</v>
      </c>
      <c r="B362" s="1">
        <f t="shared" si="43"/>
        <v>0.29019999999999996</v>
      </c>
      <c r="C362" s="1">
        <f t="shared" si="44"/>
        <v>-8.9999999999999998E-4</v>
      </c>
      <c r="D362">
        <f t="shared" si="40"/>
        <v>100</v>
      </c>
      <c r="E362">
        <f t="shared" si="41"/>
        <v>5.24</v>
      </c>
      <c r="F362">
        <f t="shared" si="42"/>
        <v>39.58</v>
      </c>
      <c r="I362" s="1">
        <v>0.70699999999999996</v>
      </c>
      <c r="J362" s="1">
        <v>1E-4</v>
      </c>
    </row>
    <row r="363" spans="1:10" x14ac:dyDescent="0.2">
      <c r="A363" s="3">
        <v>35.4</v>
      </c>
      <c r="B363" s="1">
        <f t="shared" si="43"/>
        <v>0.29129999999999995</v>
      </c>
      <c r="C363" s="1">
        <f t="shared" si="44"/>
        <v>-8.9999999999999998E-4</v>
      </c>
      <c r="D363">
        <f t="shared" si="40"/>
        <v>100</v>
      </c>
      <c r="E363">
        <f t="shared" si="41"/>
        <v>5.24</v>
      </c>
      <c r="F363">
        <f t="shared" si="42"/>
        <v>39.58</v>
      </c>
      <c r="I363" s="1">
        <v>0.70809999999999995</v>
      </c>
      <c r="J363" s="1">
        <v>1E-4</v>
      </c>
    </row>
    <row r="364" spans="1:10" x14ac:dyDescent="0.2">
      <c r="A364" s="3">
        <v>35.5</v>
      </c>
      <c r="B364" s="1">
        <f t="shared" si="43"/>
        <v>0.29219999999999996</v>
      </c>
      <c r="C364" s="1">
        <f t="shared" si="44"/>
        <v>-1.1000000000000001E-3</v>
      </c>
      <c r="D364">
        <f t="shared" si="40"/>
        <v>100</v>
      </c>
      <c r="E364">
        <f t="shared" si="41"/>
        <v>5.24</v>
      </c>
      <c r="F364">
        <f t="shared" si="42"/>
        <v>39.58</v>
      </c>
      <c r="I364" s="1">
        <v>0.70899999999999996</v>
      </c>
      <c r="J364" s="1">
        <v>-1E-4</v>
      </c>
    </row>
    <row r="365" spans="1:10" x14ac:dyDescent="0.2">
      <c r="A365" s="3">
        <v>35.6</v>
      </c>
      <c r="B365" s="1">
        <f t="shared" si="43"/>
        <v>0.2928</v>
      </c>
      <c r="C365" s="1">
        <f t="shared" si="44"/>
        <v>-8.9999999999999998E-4</v>
      </c>
      <c r="D365">
        <f t="shared" si="40"/>
        <v>100</v>
      </c>
      <c r="E365">
        <f t="shared" si="41"/>
        <v>5.24</v>
      </c>
      <c r="F365">
        <f t="shared" si="42"/>
        <v>39.58</v>
      </c>
      <c r="I365" s="1">
        <v>0.70960000000000001</v>
      </c>
      <c r="J365" s="1">
        <v>1E-4</v>
      </c>
    </row>
    <row r="366" spans="1:10" x14ac:dyDescent="0.2">
      <c r="A366" s="3">
        <v>35.700000000000003</v>
      </c>
      <c r="B366" s="1">
        <f t="shared" si="43"/>
        <v>0.29350000000000004</v>
      </c>
      <c r="C366" s="1">
        <f t="shared" si="44"/>
        <v>-1E-3</v>
      </c>
      <c r="D366">
        <f t="shared" si="40"/>
        <v>100</v>
      </c>
      <c r="E366">
        <f t="shared" si="41"/>
        <v>5.24</v>
      </c>
      <c r="F366">
        <f t="shared" si="42"/>
        <v>39.58</v>
      </c>
      <c r="I366" s="1">
        <v>0.71030000000000004</v>
      </c>
      <c r="J366" s="1">
        <v>0</v>
      </c>
    </row>
    <row r="367" spans="1:10" x14ac:dyDescent="0.2">
      <c r="A367" s="3">
        <v>35.799999999999997</v>
      </c>
      <c r="B367" s="1">
        <f t="shared" si="43"/>
        <v>0.29450000000000004</v>
      </c>
      <c r="C367" s="1">
        <f t="shared" si="44"/>
        <v>-1E-3</v>
      </c>
      <c r="D367">
        <f t="shared" si="40"/>
        <v>100</v>
      </c>
      <c r="E367">
        <f t="shared" si="41"/>
        <v>5.24</v>
      </c>
      <c r="F367">
        <f t="shared" si="42"/>
        <v>39.58</v>
      </c>
      <c r="I367" s="1">
        <v>0.71130000000000004</v>
      </c>
      <c r="J367" s="1">
        <v>0</v>
      </c>
    </row>
    <row r="368" spans="1:10" x14ac:dyDescent="0.2">
      <c r="A368" s="3">
        <v>35.9</v>
      </c>
      <c r="B368" s="1">
        <f t="shared" si="43"/>
        <v>0.29540000000000005</v>
      </c>
      <c r="C368" s="1">
        <f t="shared" si="44"/>
        <v>-8.9999999999999998E-4</v>
      </c>
      <c r="D368">
        <f t="shared" si="40"/>
        <v>100</v>
      </c>
      <c r="E368">
        <f t="shared" si="41"/>
        <v>5.24</v>
      </c>
      <c r="F368">
        <f t="shared" si="42"/>
        <v>39.58</v>
      </c>
      <c r="I368" s="1">
        <v>0.71220000000000006</v>
      </c>
      <c r="J368" s="1">
        <v>1E-4</v>
      </c>
    </row>
    <row r="369" spans="1:10" x14ac:dyDescent="0.2">
      <c r="A369" s="3">
        <v>36</v>
      </c>
      <c r="B369" s="1">
        <f t="shared" si="43"/>
        <v>0.29609999999999997</v>
      </c>
      <c r="C369" s="1">
        <f t="shared" si="44"/>
        <v>-8.9999999999999998E-4</v>
      </c>
      <c r="D369">
        <f t="shared" si="40"/>
        <v>100</v>
      </c>
      <c r="E369">
        <f t="shared" si="41"/>
        <v>5.24</v>
      </c>
      <c r="F369">
        <f t="shared" si="42"/>
        <v>39.58</v>
      </c>
      <c r="I369" s="1">
        <v>0.71289999999999998</v>
      </c>
      <c r="J369" s="1">
        <v>1E-4</v>
      </c>
    </row>
    <row r="370" spans="1:10" x14ac:dyDescent="0.2">
      <c r="A370" s="3">
        <v>36.1</v>
      </c>
      <c r="B370" s="1">
        <f t="shared" si="43"/>
        <v>0.29699999999999999</v>
      </c>
      <c r="C370" s="1">
        <f t="shared" si="44"/>
        <v>-1E-3</v>
      </c>
      <c r="D370">
        <f t="shared" si="40"/>
        <v>100</v>
      </c>
      <c r="E370">
        <f t="shared" si="41"/>
        <v>5.24</v>
      </c>
      <c r="F370">
        <f t="shared" si="42"/>
        <v>39.58</v>
      </c>
      <c r="I370" s="1">
        <v>0.71379999999999999</v>
      </c>
      <c r="J370" s="1">
        <v>0</v>
      </c>
    </row>
    <row r="371" spans="1:10" x14ac:dyDescent="0.2">
      <c r="A371" s="3">
        <v>36.200000000000003</v>
      </c>
      <c r="B371" s="1">
        <f t="shared" si="43"/>
        <v>0.29799999999999999</v>
      </c>
      <c r="C371" s="1">
        <f t="shared" si="44"/>
        <v>-8.9999999999999998E-4</v>
      </c>
      <c r="D371">
        <f t="shared" si="40"/>
        <v>100</v>
      </c>
      <c r="E371">
        <f t="shared" si="41"/>
        <v>5.24</v>
      </c>
      <c r="F371">
        <f t="shared" si="42"/>
        <v>39.58</v>
      </c>
      <c r="I371" s="1">
        <v>0.71479999999999999</v>
      </c>
      <c r="J371" s="1">
        <v>1E-4</v>
      </c>
    </row>
    <row r="372" spans="1:10" x14ac:dyDescent="0.2">
      <c r="A372" s="3">
        <v>36.299999999999997</v>
      </c>
      <c r="B372" s="1">
        <f t="shared" si="43"/>
        <v>0.29860000000000003</v>
      </c>
      <c r="C372" s="1">
        <f t="shared" si="44"/>
        <v>-1E-3</v>
      </c>
      <c r="D372">
        <f t="shared" si="40"/>
        <v>100</v>
      </c>
      <c r="E372">
        <f t="shared" si="41"/>
        <v>5.24</v>
      </c>
      <c r="F372">
        <f t="shared" si="42"/>
        <v>39.58</v>
      </c>
      <c r="I372" s="1">
        <v>0.71540000000000004</v>
      </c>
      <c r="J372" s="1">
        <v>0</v>
      </c>
    </row>
    <row r="373" spans="1:10" x14ac:dyDescent="0.2">
      <c r="A373" s="3">
        <v>36.4</v>
      </c>
      <c r="B373" s="1">
        <f t="shared" si="43"/>
        <v>0.29939999999999994</v>
      </c>
      <c r="C373" s="1">
        <f t="shared" si="44"/>
        <v>-1E-3</v>
      </c>
      <c r="D373">
        <f t="shared" si="40"/>
        <v>100</v>
      </c>
      <c r="E373">
        <f t="shared" si="41"/>
        <v>5.24</v>
      </c>
      <c r="F373">
        <f t="shared" si="42"/>
        <v>39.58</v>
      </c>
      <c r="I373" s="1">
        <v>0.71619999999999995</v>
      </c>
      <c r="J373" s="1">
        <v>0</v>
      </c>
    </row>
    <row r="374" spans="1:10" x14ac:dyDescent="0.2">
      <c r="A374" s="3">
        <v>36.5</v>
      </c>
      <c r="B374" s="1">
        <f t="shared" si="43"/>
        <v>0.30039999999999994</v>
      </c>
      <c r="C374" s="1">
        <f t="shared" si="44"/>
        <v>-1E-3</v>
      </c>
      <c r="D374">
        <f t="shared" si="40"/>
        <v>100</v>
      </c>
      <c r="E374">
        <f t="shared" si="41"/>
        <v>5.24</v>
      </c>
      <c r="F374">
        <f t="shared" si="42"/>
        <v>39.58</v>
      </c>
      <c r="I374" s="1">
        <v>0.71719999999999995</v>
      </c>
      <c r="J374" s="1">
        <v>0</v>
      </c>
    </row>
    <row r="375" spans="1:10" x14ac:dyDescent="0.2">
      <c r="A375" s="3">
        <v>36.6</v>
      </c>
      <c r="B375" s="1">
        <f t="shared" si="43"/>
        <v>0.30129999999999996</v>
      </c>
      <c r="C375" s="1">
        <f t="shared" si="44"/>
        <v>-1E-3</v>
      </c>
      <c r="D375">
        <f t="shared" si="40"/>
        <v>100</v>
      </c>
      <c r="E375">
        <f t="shared" si="41"/>
        <v>5.24</v>
      </c>
      <c r="F375">
        <f t="shared" si="42"/>
        <v>39.58</v>
      </c>
      <c r="I375" s="1">
        <v>0.71809999999999996</v>
      </c>
      <c r="J375" s="1">
        <v>0</v>
      </c>
    </row>
    <row r="376" spans="1:10" x14ac:dyDescent="0.2">
      <c r="A376" s="3">
        <v>36.700000000000003</v>
      </c>
      <c r="B376" s="1">
        <f t="shared" si="43"/>
        <v>0.30199999999999999</v>
      </c>
      <c r="C376" s="1">
        <f t="shared" si="44"/>
        <v>-1E-3</v>
      </c>
      <c r="D376">
        <f t="shared" si="40"/>
        <v>100</v>
      </c>
      <c r="E376">
        <f t="shared" si="41"/>
        <v>5.24</v>
      </c>
      <c r="F376">
        <f t="shared" si="42"/>
        <v>39.58</v>
      </c>
      <c r="I376" s="1">
        <v>0.71879999999999999</v>
      </c>
      <c r="J376" s="1">
        <v>0</v>
      </c>
    </row>
    <row r="377" spans="1:10" x14ac:dyDescent="0.2">
      <c r="A377" s="3">
        <v>36.799999999999997</v>
      </c>
      <c r="B377" s="1">
        <f t="shared" si="43"/>
        <v>0.30280000000000001</v>
      </c>
      <c r="C377" s="1">
        <f t="shared" si="44"/>
        <v>-1E-3</v>
      </c>
      <c r="D377">
        <f t="shared" si="40"/>
        <v>100</v>
      </c>
      <c r="E377">
        <f t="shared" si="41"/>
        <v>5.24</v>
      </c>
      <c r="F377">
        <f t="shared" si="42"/>
        <v>39.58</v>
      </c>
      <c r="I377" s="1">
        <v>0.71960000000000002</v>
      </c>
      <c r="J377" s="1">
        <v>0</v>
      </c>
    </row>
    <row r="378" spans="1:10" x14ac:dyDescent="0.2">
      <c r="A378" s="3">
        <v>36.9</v>
      </c>
      <c r="B378" s="1">
        <f t="shared" si="43"/>
        <v>0.30380000000000001</v>
      </c>
      <c r="C378" s="1">
        <f t="shared" si="44"/>
        <v>-8.0000000000000004E-4</v>
      </c>
      <c r="D378">
        <f t="shared" si="40"/>
        <v>100</v>
      </c>
      <c r="E378">
        <f t="shared" si="41"/>
        <v>5.24</v>
      </c>
      <c r="F378">
        <f t="shared" si="42"/>
        <v>39.58</v>
      </c>
      <c r="I378" s="1">
        <v>0.72060000000000002</v>
      </c>
      <c r="J378" s="1">
        <v>2.0000000000000001E-4</v>
      </c>
    </row>
    <row r="379" spans="1:10" x14ac:dyDescent="0.2">
      <c r="A379" s="3">
        <v>37</v>
      </c>
      <c r="B379" s="1">
        <f t="shared" si="43"/>
        <v>0.30450000000000005</v>
      </c>
      <c r="C379" s="1">
        <f t="shared" si="44"/>
        <v>-1E-3</v>
      </c>
      <c r="D379">
        <f t="shared" si="40"/>
        <v>100</v>
      </c>
      <c r="E379">
        <f t="shared" si="41"/>
        <v>5.24</v>
      </c>
      <c r="F379">
        <f t="shared" si="42"/>
        <v>39.58</v>
      </c>
      <c r="I379" s="1">
        <v>0.72130000000000005</v>
      </c>
      <c r="J379" s="1">
        <v>0</v>
      </c>
    </row>
    <row r="380" spans="1:10" x14ac:dyDescent="0.2">
      <c r="A380" s="3">
        <v>37.1</v>
      </c>
      <c r="B380" s="1">
        <f t="shared" si="43"/>
        <v>0.30509999999999998</v>
      </c>
      <c r="C380" s="1">
        <f t="shared" si="44"/>
        <v>-8.9999999999999998E-4</v>
      </c>
      <c r="D380">
        <f t="shared" si="40"/>
        <v>100</v>
      </c>
      <c r="E380">
        <f t="shared" si="41"/>
        <v>5.24</v>
      </c>
      <c r="F380">
        <f t="shared" si="42"/>
        <v>39.58</v>
      </c>
      <c r="I380" s="1">
        <v>0.72189999999999999</v>
      </c>
      <c r="J380" s="1">
        <v>1E-4</v>
      </c>
    </row>
    <row r="381" spans="1:10" x14ac:dyDescent="0.2">
      <c r="A381" s="3">
        <v>37.200000000000003</v>
      </c>
      <c r="B381" s="1">
        <f t="shared" si="43"/>
        <v>0.30609999999999998</v>
      </c>
      <c r="C381" s="1">
        <f t="shared" si="44"/>
        <v>-1E-3</v>
      </c>
      <c r="D381">
        <f t="shared" si="40"/>
        <v>100</v>
      </c>
      <c r="E381">
        <f t="shared" si="41"/>
        <v>5.24</v>
      </c>
      <c r="F381">
        <f t="shared" si="42"/>
        <v>39.58</v>
      </c>
      <c r="I381" s="1">
        <v>0.72289999999999999</v>
      </c>
      <c r="J381" s="1">
        <v>0</v>
      </c>
    </row>
    <row r="382" spans="1:10" x14ac:dyDescent="0.2">
      <c r="A382" s="3">
        <v>37.299999999999997</v>
      </c>
      <c r="B382" s="1">
        <f t="shared" si="43"/>
        <v>0.30709999999999998</v>
      </c>
      <c r="C382" s="1">
        <f t="shared" si="44"/>
        <v>-1E-3</v>
      </c>
      <c r="D382">
        <f t="shared" si="40"/>
        <v>100</v>
      </c>
      <c r="E382">
        <f t="shared" si="41"/>
        <v>5.24</v>
      </c>
      <c r="F382">
        <f t="shared" si="42"/>
        <v>39.58</v>
      </c>
      <c r="I382" s="1">
        <v>0.72389999999999999</v>
      </c>
      <c r="J382" s="1">
        <v>0</v>
      </c>
    </row>
    <row r="383" spans="1:10" x14ac:dyDescent="0.2">
      <c r="A383" s="3">
        <v>37.4</v>
      </c>
      <c r="B383" s="1">
        <f t="shared" si="43"/>
        <v>0.30780000000000002</v>
      </c>
      <c r="C383" s="1">
        <f t="shared" si="44"/>
        <v>-7.000000000000001E-4</v>
      </c>
      <c r="D383">
        <f t="shared" si="40"/>
        <v>100</v>
      </c>
      <c r="E383">
        <f t="shared" si="41"/>
        <v>5.24</v>
      </c>
      <c r="F383">
        <f t="shared" si="42"/>
        <v>39.58</v>
      </c>
      <c r="I383" s="1">
        <v>0.72460000000000002</v>
      </c>
      <c r="J383" s="1">
        <v>2.9999999999999997E-4</v>
      </c>
    </row>
    <row r="384" spans="1:10" x14ac:dyDescent="0.2">
      <c r="A384" s="3">
        <v>37.5</v>
      </c>
      <c r="B384" s="1">
        <f t="shared" si="43"/>
        <v>0.30860000000000004</v>
      </c>
      <c r="C384" s="1">
        <f t="shared" si="44"/>
        <v>-8.9999999999999998E-4</v>
      </c>
      <c r="D384">
        <f t="shared" si="40"/>
        <v>100</v>
      </c>
      <c r="E384">
        <f t="shared" si="41"/>
        <v>5.24</v>
      </c>
      <c r="F384">
        <f t="shared" si="42"/>
        <v>39.58</v>
      </c>
      <c r="I384" s="1">
        <v>0.72540000000000004</v>
      </c>
      <c r="J384" s="1">
        <v>1E-4</v>
      </c>
    </row>
    <row r="385" spans="1:10" x14ac:dyDescent="0.2">
      <c r="A385" s="3">
        <v>37.6</v>
      </c>
      <c r="B385" s="1">
        <f t="shared" si="43"/>
        <v>0.30970000000000003</v>
      </c>
      <c r="C385" s="1">
        <f t="shared" si="44"/>
        <v>-8.0000000000000004E-4</v>
      </c>
      <c r="D385">
        <f t="shared" si="40"/>
        <v>100</v>
      </c>
      <c r="E385">
        <f t="shared" si="41"/>
        <v>5.24</v>
      </c>
      <c r="F385">
        <f t="shared" si="42"/>
        <v>39.58</v>
      </c>
      <c r="I385" s="1">
        <v>0.72650000000000003</v>
      </c>
      <c r="J385" s="1">
        <v>2.0000000000000001E-4</v>
      </c>
    </row>
    <row r="386" spans="1:10" x14ac:dyDescent="0.2">
      <c r="A386" s="3">
        <v>37.700000000000003</v>
      </c>
      <c r="B386" s="1">
        <f t="shared" si="43"/>
        <v>0.31039999999999995</v>
      </c>
      <c r="C386" s="1">
        <f t="shared" si="44"/>
        <v>-1E-3</v>
      </c>
      <c r="D386">
        <f t="shared" si="40"/>
        <v>100</v>
      </c>
      <c r="E386">
        <f t="shared" si="41"/>
        <v>5.24</v>
      </c>
      <c r="F386">
        <f t="shared" si="42"/>
        <v>39.58</v>
      </c>
      <c r="I386" s="1">
        <v>0.72719999999999996</v>
      </c>
      <c r="J386" s="1">
        <v>0</v>
      </c>
    </row>
    <row r="387" spans="1:10" x14ac:dyDescent="0.2">
      <c r="A387" s="3">
        <v>37.799999999999997</v>
      </c>
      <c r="B387" s="1">
        <f t="shared" si="43"/>
        <v>0.31109999999999999</v>
      </c>
      <c r="C387" s="1">
        <f t="shared" si="44"/>
        <v>-1E-3</v>
      </c>
      <c r="D387">
        <f t="shared" si="40"/>
        <v>100</v>
      </c>
      <c r="E387">
        <f t="shared" si="41"/>
        <v>5.24</v>
      </c>
      <c r="F387">
        <f t="shared" si="42"/>
        <v>39.58</v>
      </c>
      <c r="I387" s="1">
        <v>0.72789999999999999</v>
      </c>
      <c r="J387" s="1">
        <v>0</v>
      </c>
    </row>
    <row r="388" spans="1:10" x14ac:dyDescent="0.2">
      <c r="A388" s="3">
        <v>37.9</v>
      </c>
      <c r="B388" s="1">
        <f t="shared" si="43"/>
        <v>0.312</v>
      </c>
      <c r="C388" s="1">
        <f t="shared" si="44"/>
        <v>-8.0000000000000004E-4</v>
      </c>
      <c r="D388">
        <f t="shared" si="40"/>
        <v>100</v>
      </c>
      <c r="E388">
        <f t="shared" si="41"/>
        <v>5.24</v>
      </c>
      <c r="F388">
        <f t="shared" si="42"/>
        <v>39.58</v>
      </c>
      <c r="I388" s="1">
        <v>0.7288</v>
      </c>
      <c r="J388" s="1">
        <v>2.0000000000000001E-4</v>
      </c>
    </row>
    <row r="389" spans="1:10" x14ac:dyDescent="0.2">
      <c r="A389" s="3">
        <v>38</v>
      </c>
      <c r="B389" s="1">
        <f t="shared" si="43"/>
        <v>0.313</v>
      </c>
      <c r="C389" s="1">
        <f t="shared" si="44"/>
        <v>-1E-3</v>
      </c>
      <c r="D389">
        <f t="shared" si="40"/>
        <v>100</v>
      </c>
      <c r="E389">
        <f t="shared" si="41"/>
        <v>5.24</v>
      </c>
      <c r="F389">
        <f t="shared" si="42"/>
        <v>39.58</v>
      </c>
      <c r="I389" s="1">
        <v>0.7298</v>
      </c>
      <c r="J389" s="1">
        <v>0</v>
      </c>
    </row>
    <row r="390" spans="1:10" x14ac:dyDescent="0.2">
      <c r="A390" s="3">
        <v>38.1</v>
      </c>
      <c r="B390" s="1">
        <f t="shared" si="43"/>
        <v>0.31360000000000005</v>
      </c>
      <c r="C390" s="1">
        <f t="shared" si="44"/>
        <v>-1.1000000000000001E-3</v>
      </c>
      <c r="D390">
        <f t="shared" si="40"/>
        <v>100</v>
      </c>
      <c r="E390">
        <f t="shared" si="41"/>
        <v>5.24</v>
      </c>
      <c r="F390">
        <f t="shared" si="42"/>
        <v>39.58</v>
      </c>
      <c r="I390" s="1">
        <v>0.73040000000000005</v>
      </c>
      <c r="J390" s="1">
        <v>-1E-4</v>
      </c>
    </row>
    <row r="391" spans="1:10" x14ac:dyDescent="0.2">
      <c r="A391" s="3">
        <v>38.200000000000003</v>
      </c>
      <c r="B391" s="1">
        <f t="shared" si="43"/>
        <v>0.31439999999999996</v>
      </c>
      <c r="C391" s="1">
        <f t="shared" si="44"/>
        <v>-1.1000000000000001E-3</v>
      </c>
      <c r="D391">
        <f t="shared" si="40"/>
        <v>100</v>
      </c>
      <c r="E391">
        <f t="shared" si="41"/>
        <v>5.24</v>
      </c>
      <c r="F391">
        <f t="shared" si="42"/>
        <v>39.58</v>
      </c>
      <c r="I391" s="1">
        <v>0.73119999999999996</v>
      </c>
      <c r="J391" s="1">
        <v>-1E-4</v>
      </c>
    </row>
    <row r="392" spans="1:10" x14ac:dyDescent="0.2">
      <c r="A392" s="3">
        <v>38.299999999999997</v>
      </c>
      <c r="B392" s="1">
        <f t="shared" si="43"/>
        <v>0.31549999999999995</v>
      </c>
      <c r="C392" s="1">
        <f t="shared" si="44"/>
        <v>-1E-3</v>
      </c>
      <c r="D392">
        <f t="shared" si="40"/>
        <v>100</v>
      </c>
      <c r="E392">
        <f t="shared" si="41"/>
        <v>5.24</v>
      </c>
      <c r="F392">
        <f t="shared" si="42"/>
        <v>39.58</v>
      </c>
      <c r="I392" s="1">
        <v>0.73229999999999995</v>
      </c>
      <c r="J392" s="1">
        <v>0</v>
      </c>
    </row>
    <row r="393" spans="1:10" x14ac:dyDescent="0.2">
      <c r="A393" s="3">
        <v>38.4</v>
      </c>
      <c r="B393" s="1">
        <f t="shared" si="43"/>
        <v>0.31619999999999998</v>
      </c>
      <c r="C393" s="1">
        <f t="shared" si="44"/>
        <v>-1.1000000000000001E-3</v>
      </c>
      <c r="D393">
        <f t="shared" si="40"/>
        <v>100</v>
      </c>
      <c r="E393">
        <f t="shared" si="41"/>
        <v>5.24</v>
      </c>
      <c r="F393">
        <f t="shared" si="42"/>
        <v>39.58</v>
      </c>
      <c r="I393" s="1">
        <v>0.73299999999999998</v>
      </c>
      <c r="J393" s="1">
        <v>-1E-4</v>
      </c>
    </row>
    <row r="394" spans="1:10" x14ac:dyDescent="0.2">
      <c r="A394" s="3">
        <v>38.5</v>
      </c>
      <c r="B394" s="1">
        <f t="shared" si="43"/>
        <v>0.31680000000000003</v>
      </c>
      <c r="C394" s="1">
        <f t="shared" si="44"/>
        <v>-8.0000000000000004E-4</v>
      </c>
      <c r="D394">
        <f t="shared" ref="D394:D457" si="45">$E$4</f>
        <v>100</v>
      </c>
      <c r="E394">
        <f t="shared" ref="E394:E457" si="46">$F$4</f>
        <v>5.24</v>
      </c>
      <c r="F394">
        <f t="shared" ref="F394:F457" si="47">$G$4</f>
        <v>39.58</v>
      </c>
      <c r="I394" s="1">
        <v>0.73360000000000003</v>
      </c>
      <c r="J394" s="1">
        <v>2.0000000000000001E-4</v>
      </c>
    </row>
    <row r="395" spans="1:10" x14ac:dyDescent="0.2">
      <c r="A395" s="3">
        <v>38.6</v>
      </c>
      <c r="B395" s="1">
        <f t="shared" si="43"/>
        <v>0.31780000000000003</v>
      </c>
      <c r="C395" s="1">
        <f t="shared" si="44"/>
        <v>-1E-3</v>
      </c>
      <c r="D395">
        <f t="shared" si="45"/>
        <v>100</v>
      </c>
      <c r="E395">
        <f t="shared" si="46"/>
        <v>5.24</v>
      </c>
      <c r="F395">
        <f t="shared" si="47"/>
        <v>39.58</v>
      </c>
      <c r="I395" s="1">
        <v>0.73460000000000003</v>
      </c>
      <c r="J395" s="1">
        <v>0</v>
      </c>
    </row>
    <row r="396" spans="1:10" x14ac:dyDescent="0.2">
      <c r="A396" s="3">
        <v>38.700000000000003</v>
      </c>
      <c r="B396" s="1">
        <f t="shared" si="43"/>
        <v>0.31880000000000003</v>
      </c>
      <c r="C396" s="1">
        <f t="shared" si="44"/>
        <v>-8.0000000000000004E-4</v>
      </c>
      <c r="D396">
        <f t="shared" si="45"/>
        <v>100</v>
      </c>
      <c r="E396">
        <f t="shared" si="46"/>
        <v>5.24</v>
      </c>
      <c r="F396">
        <f t="shared" si="47"/>
        <v>39.58</v>
      </c>
      <c r="I396" s="1">
        <v>0.73560000000000003</v>
      </c>
      <c r="J396" s="1">
        <v>2.0000000000000001E-4</v>
      </c>
    </row>
    <row r="397" spans="1:10" x14ac:dyDescent="0.2">
      <c r="A397" s="3">
        <v>38.799999999999997</v>
      </c>
      <c r="B397" s="1">
        <f t="shared" si="43"/>
        <v>0.31960000000000005</v>
      </c>
      <c r="C397" s="1">
        <f t="shared" si="44"/>
        <v>-1E-3</v>
      </c>
      <c r="D397">
        <f t="shared" si="45"/>
        <v>100</v>
      </c>
      <c r="E397">
        <f t="shared" si="46"/>
        <v>5.24</v>
      </c>
      <c r="F397">
        <f t="shared" si="47"/>
        <v>39.58</v>
      </c>
      <c r="I397" s="1">
        <v>0.73640000000000005</v>
      </c>
      <c r="J397" s="1">
        <v>0</v>
      </c>
    </row>
    <row r="398" spans="1:10" x14ac:dyDescent="0.2">
      <c r="A398" s="3">
        <v>38.9</v>
      </c>
      <c r="B398" s="1">
        <f t="shared" si="43"/>
        <v>0.32039999999999996</v>
      </c>
      <c r="C398" s="1">
        <f t="shared" si="44"/>
        <v>-8.9999999999999998E-4</v>
      </c>
      <c r="D398">
        <f t="shared" si="45"/>
        <v>100</v>
      </c>
      <c r="E398">
        <f t="shared" si="46"/>
        <v>5.24</v>
      </c>
      <c r="F398">
        <f t="shared" si="47"/>
        <v>39.58</v>
      </c>
      <c r="I398" s="1">
        <v>0.73719999999999997</v>
      </c>
      <c r="J398" s="1">
        <v>1E-4</v>
      </c>
    </row>
    <row r="399" spans="1:10" x14ac:dyDescent="0.2">
      <c r="A399" s="3">
        <v>39</v>
      </c>
      <c r="B399" s="1">
        <f t="shared" si="43"/>
        <v>0.32129999999999997</v>
      </c>
      <c r="C399" s="1">
        <f t="shared" si="44"/>
        <v>-1.2000000000000001E-3</v>
      </c>
      <c r="D399">
        <f t="shared" si="45"/>
        <v>100</v>
      </c>
      <c r="E399">
        <f t="shared" si="46"/>
        <v>5.24</v>
      </c>
      <c r="F399">
        <f t="shared" si="47"/>
        <v>39.58</v>
      </c>
      <c r="I399" s="1">
        <v>0.73809999999999998</v>
      </c>
      <c r="J399" s="1">
        <v>-2.0000000000000001E-4</v>
      </c>
    </row>
    <row r="400" spans="1:10" x14ac:dyDescent="0.2">
      <c r="A400" s="3">
        <v>39.1</v>
      </c>
      <c r="B400" s="1">
        <f t="shared" ref="B400:B463" si="48">I400-$I$15</f>
        <v>0.3221</v>
      </c>
      <c r="C400" s="1">
        <f t="shared" ref="C400:C463" si="49">J400-$J$15</f>
        <v>-8.9999999999999998E-4</v>
      </c>
      <c r="D400">
        <f t="shared" si="45"/>
        <v>100</v>
      </c>
      <c r="E400">
        <f t="shared" si="46"/>
        <v>5.24</v>
      </c>
      <c r="F400">
        <f t="shared" si="47"/>
        <v>39.58</v>
      </c>
      <c r="I400" s="1">
        <v>0.7389</v>
      </c>
      <c r="J400" s="1">
        <v>1E-4</v>
      </c>
    </row>
    <row r="401" spans="1:10" x14ac:dyDescent="0.2">
      <c r="A401" s="3">
        <v>39.200000000000003</v>
      </c>
      <c r="B401" s="1">
        <f t="shared" si="48"/>
        <v>0.32280000000000003</v>
      </c>
      <c r="C401" s="1">
        <f t="shared" si="49"/>
        <v>-1.1000000000000001E-3</v>
      </c>
      <c r="D401">
        <f t="shared" si="45"/>
        <v>100</v>
      </c>
      <c r="E401">
        <f t="shared" si="46"/>
        <v>5.24</v>
      </c>
      <c r="F401">
        <f t="shared" si="47"/>
        <v>39.58</v>
      </c>
      <c r="I401" s="1">
        <v>0.73960000000000004</v>
      </c>
      <c r="J401" s="1">
        <v>-1E-4</v>
      </c>
    </row>
    <row r="402" spans="1:10" x14ac:dyDescent="0.2">
      <c r="A402" s="3">
        <v>39.299999999999997</v>
      </c>
      <c r="B402" s="1">
        <f t="shared" si="48"/>
        <v>0.32359999999999994</v>
      </c>
      <c r="C402" s="1">
        <f t="shared" si="49"/>
        <v>-7.000000000000001E-4</v>
      </c>
      <c r="D402">
        <f t="shared" si="45"/>
        <v>100</v>
      </c>
      <c r="E402">
        <f t="shared" si="46"/>
        <v>5.24</v>
      </c>
      <c r="F402">
        <f t="shared" si="47"/>
        <v>39.58</v>
      </c>
      <c r="I402" s="1">
        <v>0.74039999999999995</v>
      </c>
      <c r="J402" s="1">
        <v>2.9999999999999997E-4</v>
      </c>
    </row>
    <row r="403" spans="1:10" x14ac:dyDescent="0.2">
      <c r="A403" s="3">
        <v>39.4</v>
      </c>
      <c r="B403" s="1">
        <f t="shared" si="48"/>
        <v>0.32459999999999994</v>
      </c>
      <c r="C403" s="1">
        <f t="shared" si="49"/>
        <v>-8.9999999999999998E-4</v>
      </c>
      <c r="D403">
        <f t="shared" si="45"/>
        <v>100</v>
      </c>
      <c r="E403">
        <f t="shared" si="46"/>
        <v>5.24</v>
      </c>
      <c r="F403">
        <f t="shared" si="47"/>
        <v>39.58</v>
      </c>
      <c r="I403" s="1">
        <v>0.74139999999999995</v>
      </c>
      <c r="J403" s="1">
        <v>1E-4</v>
      </c>
    </row>
    <row r="404" spans="1:10" x14ac:dyDescent="0.2">
      <c r="A404" s="3">
        <v>39.5</v>
      </c>
      <c r="B404" s="1">
        <f t="shared" si="48"/>
        <v>0.32529999999999998</v>
      </c>
      <c r="C404" s="1">
        <f t="shared" si="49"/>
        <v>-8.9999999999999998E-4</v>
      </c>
      <c r="D404">
        <f t="shared" si="45"/>
        <v>100</v>
      </c>
      <c r="E404">
        <f t="shared" si="46"/>
        <v>5.24</v>
      </c>
      <c r="F404">
        <f t="shared" si="47"/>
        <v>39.58</v>
      </c>
      <c r="I404" s="1">
        <v>0.74209999999999998</v>
      </c>
      <c r="J404" s="1">
        <v>1E-4</v>
      </c>
    </row>
    <row r="405" spans="1:10" x14ac:dyDescent="0.2">
      <c r="A405" s="3">
        <v>39.6</v>
      </c>
      <c r="B405" s="1">
        <f t="shared" si="48"/>
        <v>0.32600000000000001</v>
      </c>
      <c r="C405" s="1">
        <f t="shared" si="49"/>
        <v>-8.0000000000000004E-4</v>
      </c>
      <c r="D405">
        <f t="shared" si="45"/>
        <v>100</v>
      </c>
      <c r="E405">
        <f t="shared" si="46"/>
        <v>5.24</v>
      </c>
      <c r="F405">
        <f t="shared" si="47"/>
        <v>39.58</v>
      </c>
      <c r="I405" s="1">
        <v>0.74280000000000002</v>
      </c>
      <c r="J405" s="1">
        <v>2.0000000000000001E-4</v>
      </c>
    </row>
    <row r="406" spans="1:10" x14ac:dyDescent="0.2">
      <c r="A406" s="3">
        <v>39.700000000000003</v>
      </c>
      <c r="B406" s="1">
        <f t="shared" si="48"/>
        <v>0.3271</v>
      </c>
      <c r="C406" s="1">
        <f t="shared" si="49"/>
        <v>-1.2000000000000001E-3</v>
      </c>
      <c r="D406">
        <f t="shared" si="45"/>
        <v>100</v>
      </c>
      <c r="E406">
        <f t="shared" si="46"/>
        <v>5.24</v>
      </c>
      <c r="F406">
        <f t="shared" si="47"/>
        <v>39.58</v>
      </c>
      <c r="I406" s="1">
        <v>0.74390000000000001</v>
      </c>
      <c r="J406" s="1">
        <v>-2.0000000000000001E-4</v>
      </c>
    </row>
    <row r="407" spans="1:10" x14ac:dyDescent="0.2">
      <c r="A407" s="3">
        <v>39.799999999999997</v>
      </c>
      <c r="B407" s="1">
        <f t="shared" si="48"/>
        <v>0.32800000000000001</v>
      </c>
      <c r="C407" s="1">
        <f t="shared" si="49"/>
        <v>-1E-3</v>
      </c>
      <c r="D407">
        <f t="shared" si="45"/>
        <v>100</v>
      </c>
      <c r="E407">
        <f t="shared" si="46"/>
        <v>5.24</v>
      </c>
      <c r="F407">
        <f t="shared" si="47"/>
        <v>39.58</v>
      </c>
      <c r="I407" s="1">
        <v>0.74480000000000002</v>
      </c>
      <c r="J407" s="1">
        <v>0</v>
      </c>
    </row>
    <row r="408" spans="1:10" x14ac:dyDescent="0.2">
      <c r="A408" s="3">
        <v>39.9</v>
      </c>
      <c r="B408" s="1">
        <f t="shared" si="48"/>
        <v>0.32859999999999995</v>
      </c>
      <c r="C408" s="1">
        <f t="shared" si="49"/>
        <v>-8.0000000000000004E-4</v>
      </c>
      <c r="D408">
        <f t="shared" si="45"/>
        <v>100</v>
      </c>
      <c r="E408">
        <f t="shared" si="46"/>
        <v>5.24</v>
      </c>
      <c r="F408">
        <f t="shared" si="47"/>
        <v>39.58</v>
      </c>
      <c r="I408" s="1">
        <v>0.74539999999999995</v>
      </c>
      <c r="J408" s="1">
        <v>2.0000000000000001E-4</v>
      </c>
    </row>
    <row r="409" spans="1:10" x14ac:dyDescent="0.2">
      <c r="A409" s="3">
        <v>40</v>
      </c>
      <c r="B409" s="1">
        <f t="shared" si="48"/>
        <v>0.32939999999999997</v>
      </c>
      <c r="C409" s="1">
        <f t="shared" si="49"/>
        <v>-8.9999999999999998E-4</v>
      </c>
      <c r="D409">
        <f t="shared" si="45"/>
        <v>100</v>
      </c>
      <c r="E409">
        <f t="shared" si="46"/>
        <v>5.24</v>
      </c>
      <c r="F409">
        <f t="shared" si="47"/>
        <v>39.58</v>
      </c>
      <c r="I409" s="1">
        <v>0.74619999999999997</v>
      </c>
      <c r="J409" s="1">
        <v>1E-4</v>
      </c>
    </row>
    <row r="410" spans="1:10" x14ac:dyDescent="0.2">
      <c r="A410" s="3">
        <v>40.1</v>
      </c>
      <c r="B410" s="1">
        <f t="shared" si="48"/>
        <v>0.33049999999999996</v>
      </c>
      <c r="C410" s="1">
        <f t="shared" si="49"/>
        <v>-1E-3</v>
      </c>
      <c r="D410">
        <f t="shared" si="45"/>
        <v>100</v>
      </c>
      <c r="E410">
        <f t="shared" si="46"/>
        <v>5.24</v>
      </c>
      <c r="F410">
        <f t="shared" si="47"/>
        <v>39.58</v>
      </c>
      <c r="I410" s="1">
        <v>0.74729999999999996</v>
      </c>
      <c r="J410" s="1">
        <v>0</v>
      </c>
    </row>
    <row r="411" spans="1:10" x14ac:dyDescent="0.2">
      <c r="A411" s="3">
        <v>40.200000000000003</v>
      </c>
      <c r="B411" s="1">
        <f t="shared" si="48"/>
        <v>0.33119999999999999</v>
      </c>
      <c r="C411" s="1">
        <f t="shared" si="49"/>
        <v>-8.9999999999999998E-4</v>
      </c>
      <c r="D411">
        <f t="shared" si="45"/>
        <v>100</v>
      </c>
      <c r="E411">
        <f t="shared" si="46"/>
        <v>5.24</v>
      </c>
      <c r="F411">
        <f t="shared" si="47"/>
        <v>39.58</v>
      </c>
      <c r="I411" s="1">
        <v>0.748</v>
      </c>
      <c r="J411" s="1">
        <v>1E-4</v>
      </c>
    </row>
    <row r="412" spans="1:10" x14ac:dyDescent="0.2">
      <c r="A412" s="3">
        <v>40.299999999999997</v>
      </c>
      <c r="B412" s="1">
        <f t="shared" si="48"/>
        <v>0.33190000000000003</v>
      </c>
      <c r="C412" s="1">
        <f t="shared" si="49"/>
        <v>-8.9999999999999998E-4</v>
      </c>
      <c r="D412">
        <f t="shared" si="45"/>
        <v>100</v>
      </c>
      <c r="E412">
        <f t="shared" si="46"/>
        <v>5.24</v>
      </c>
      <c r="F412">
        <f t="shared" si="47"/>
        <v>39.58</v>
      </c>
      <c r="I412" s="1">
        <v>0.74870000000000003</v>
      </c>
      <c r="J412" s="1">
        <v>1E-4</v>
      </c>
    </row>
    <row r="413" spans="1:10" x14ac:dyDescent="0.2">
      <c r="A413" s="3">
        <v>40.4</v>
      </c>
      <c r="B413" s="1">
        <f t="shared" si="48"/>
        <v>0.33280000000000004</v>
      </c>
      <c r="C413" s="1">
        <f t="shared" si="49"/>
        <v>-1E-3</v>
      </c>
      <c r="D413">
        <f t="shared" si="45"/>
        <v>100</v>
      </c>
      <c r="E413">
        <f t="shared" si="46"/>
        <v>5.24</v>
      </c>
      <c r="F413">
        <f t="shared" si="47"/>
        <v>39.58</v>
      </c>
      <c r="I413" s="1">
        <v>0.74960000000000004</v>
      </c>
      <c r="J413" s="1">
        <v>0</v>
      </c>
    </row>
    <row r="414" spans="1:10" x14ac:dyDescent="0.2">
      <c r="A414" s="3">
        <v>40.5</v>
      </c>
      <c r="B414" s="1">
        <f t="shared" si="48"/>
        <v>0.33380000000000004</v>
      </c>
      <c r="C414" s="1">
        <f t="shared" si="49"/>
        <v>-1E-3</v>
      </c>
      <c r="D414">
        <f t="shared" si="45"/>
        <v>100</v>
      </c>
      <c r="E414">
        <f t="shared" si="46"/>
        <v>5.24</v>
      </c>
      <c r="F414">
        <f t="shared" si="47"/>
        <v>39.58</v>
      </c>
      <c r="I414" s="1">
        <v>0.75060000000000004</v>
      </c>
      <c r="J414" s="1">
        <v>0</v>
      </c>
    </row>
    <row r="415" spans="1:10" x14ac:dyDescent="0.2">
      <c r="A415" s="3">
        <v>40.6</v>
      </c>
      <c r="B415" s="1">
        <f t="shared" si="48"/>
        <v>0.33449999999999996</v>
      </c>
      <c r="C415" s="1">
        <f t="shared" si="49"/>
        <v>-1E-3</v>
      </c>
      <c r="D415">
        <f t="shared" si="45"/>
        <v>100</v>
      </c>
      <c r="E415">
        <f t="shared" si="46"/>
        <v>5.24</v>
      </c>
      <c r="F415">
        <f t="shared" si="47"/>
        <v>39.58</v>
      </c>
      <c r="I415" s="1">
        <v>0.75129999999999997</v>
      </c>
      <c r="J415" s="1">
        <v>0</v>
      </c>
    </row>
    <row r="416" spans="1:10" x14ac:dyDescent="0.2">
      <c r="A416" s="3">
        <v>40.700000000000003</v>
      </c>
      <c r="B416" s="1">
        <f t="shared" si="48"/>
        <v>0.33529999999999999</v>
      </c>
      <c r="C416" s="1">
        <f t="shared" si="49"/>
        <v>-8.0000000000000004E-4</v>
      </c>
      <c r="D416">
        <f t="shared" si="45"/>
        <v>100</v>
      </c>
      <c r="E416">
        <f t="shared" si="46"/>
        <v>5.24</v>
      </c>
      <c r="F416">
        <f t="shared" si="47"/>
        <v>39.58</v>
      </c>
      <c r="I416" s="1">
        <v>0.75209999999999999</v>
      </c>
      <c r="J416" s="1">
        <v>2.0000000000000001E-4</v>
      </c>
    </row>
    <row r="417" spans="1:10" x14ac:dyDescent="0.2">
      <c r="A417" s="3">
        <v>40.799999999999997</v>
      </c>
      <c r="B417" s="1">
        <f t="shared" si="48"/>
        <v>0.33629999999999999</v>
      </c>
      <c r="C417" s="1">
        <f t="shared" si="49"/>
        <v>-1E-3</v>
      </c>
      <c r="D417">
        <f t="shared" si="45"/>
        <v>100</v>
      </c>
      <c r="E417">
        <f t="shared" si="46"/>
        <v>5.24</v>
      </c>
      <c r="F417">
        <f t="shared" si="47"/>
        <v>39.58</v>
      </c>
      <c r="I417" s="1">
        <v>0.75309999999999999</v>
      </c>
      <c r="J417" s="1">
        <v>0</v>
      </c>
    </row>
    <row r="418" spans="1:10" x14ac:dyDescent="0.2">
      <c r="A418" s="3">
        <v>40.9</v>
      </c>
      <c r="B418" s="1">
        <f t="shared" si="48"/>
        <v>0.33710000000000001</v>
      </c>
      <c r="C418" s="1">
        <f t="shared" si="49"/>
        <v>-1E-3</v>
      </c>
      <c r="D418">
        <f t="shared" si="45"/>
        <v>100</v>
      </c>
      <c r="E418">
        <f t="shared" si="46"/>
        <v>5.24</v>
      </c>
      <c r="F418">
        <f t="shared" si="47"/>
        <v>39.58</v>
      </c>
      <c r="I418" s="1">
        <v>0.75390000000000001</v>
      </c>
      <c r="J418" s="1">
        <v>0</v>
      </c>
    </row>
    <row r="419" spans="1:10" x14ac:dyDescent="0.2">
      <c r="A419" s="3">
        <v>41</v>
      </c>
      <c r="B419" s="1">
        <f t="shared" si="48"/>
        <v>0.33780000000000004</v>
      </c>
      <c r="C419" s="1">
        <f t="shared" si="49"/>
        <v>-1E-3</v>
      </c>
      <c r="D419">
        <f t="shared" si="45"/>
        <v>100</v>
      </c>
      <c r="E419">
        <f t="shared" si="46"/>
        <v>5.24</v>
      </c>
      <c r="F419">
        <f t="shared" si="47"/>
        <v>39.58</v>
      </c>
      <c r="I419" s="1">
        <v>0.75460000000000005</v>
      </c>
      <c r="J419" s="1">
        <v>0</v>
      </c>
    </row>
    <row r="420" spans="1:10" x14ac:dyDescent="0.2">
      <c r="A420" s="3">
        <v>41.1</v>
      </c>
      <c r="B420" s="1">
        <f t="shared" si="48"/>
        <v>0.33869999999999995</v>
      </c>
      <c r="C420" s="1">
        <f t="shared" si="49"/>
        <v>-8.9999999999999998E-4</v>
      </c>
      <c r="D420">
        <f t="shared" si="45"/>
        <v>100</v>
      </c>
      <c r="E420">
        <f t="shared" si="46"/>
        <v>5.24</v>
      </c>
      <c r="F420">
        <f t="shared" si="47"/>
        <v>39.58</v>
      </c>
      <c r="I420" s="1">
        <v>0.75549999999999995</v>
      </c>
      <c r="J420" s="1">
        <v>1E-4</v>
      </c>
    </row>
    <row r="421" spans="1:10" x14ac:dyDescent="0.2">
      <c r="A421" s="3">
        <v>41.2</v>
      </c>
      <c r="B421" s="1">
        <f t="shared" si="48"/>
        <v>0.33969999999999995</v>
      </c>
      <c r="C421" s="1">
        <f t="shared" si="49"/>
        <v>-8.0000000000000004E-4</v>
      </c>
      <c r="D421">
        <f t="shared" si="45"/>
        <v>100</v>
      </c>
      <c r="E421">
        <f t="shared" si="46"/>
        <v>5.24</v>
      </c>
      <c r="F421">
        <f t="shared" si="47"/>
        <v>39.58</v>
      </c>
      <c r="I421" s="1">
        <v>0.75649999999999995</v>
      </c>
      <c r="J421" s="1">
        <v>2.0000000000000001E-4</v>
      </c>
    </row>
    <row r="422" spans="1:10" x14ac:dyDescent="0.2">
      <c r="A422" s="3">
        <v>41.3</v>
      </c>
      <c r="B422" s="1">
        <f t="shared" si="48"/>
        <v>0.34029999999999999</v>
      </c>
      <c r="C422" s="1">
        <f t="shared" si="49"/>
        <v>-8.9999999999999998E-4</v>
      </c>
      <c r="D422">
        <f t="shared" si="45"/>
        <v>100</v>
      </c>
      <c r="E422">
        <f t="shared" si="46"/>
        <v>5.24</v>
      </c>
      <c r="F422">
        <f t="shared" si="47"/>
        <v>39.58</v>
      </c>
      <c r="I422" s="1">
        <v>0.7571</v>
      </c>
      <c r="J422" s="1">
        <v>1E-4</v>
      </c>
    </row>
    <row r="423" spans="1:10" x14ac:dyDescent="0.2">
      <c r="A423" s="3">
        <v>41.4</v>
      </c>
      <c r="B423" s="1">
        <f t="shared" si="48"/>
        <v>0.34100000000000003</v>
      </c>
      <c r="C423" s="1">
        <f t="shared" si="49"/>
        <v>-8.0000000000000004E-4</v>
      </c>
      <c r="D423">
        <f t="shared" si="45"/>
        <v>100</v>
      </c>
      <c r="E423">
        <f t="shared" si="46"/>
        <v>5.24</v>
      </c>
      <c r="F423">
        <f t="shared" si="47"/>
        <v>39.58</v>
      </c>
      <c r="I423" s="1">
        <v>0.75780000000000003</v>
      </c>
      <c r="J423" s="1">
        <v>2.0000000000000001E-4</v>
      </c>
    </row>
    <row r="424" spans="1:10" x14ac:dyDescent="0.2">
      <c r="A424" s="3">
        <v>41.5</v>
      </c>
      <c r="B424" s="1">
        <f t="shared" si="48"/>
        <v>0.34200000000000003</v>
      </c>
      <c r="C424" s="1">
        <f t="shared" si="49"/>
        <v>-1E-3</v>
      </c>
      <c r="D424">
        <f t="shared" si="45"/>
        <v>100</v>
      </c>
      <c r="E424">
        <f t="shared" si="46"/>
        <v>5.24</v>
      </c>
      <c r="F424">
        <f t="shared" si="47"/>
        <v>39.58</v>
      </c>
      <c r="I424" s="1">
        <v>0.75880000000000003</v>
      </c>
      <c r="J424" s="1">
        <v>0</v>
      </c>
    </row>
    <row r="425" spans="1:10" x14ac:dyDescent="0.2">
      <c r="A425" s="3">
        <v>41.6</v>
      </c>
      <c r="B425" s="1">
        <f t="shared" si="48"/>
        <v>0.34300000000000003</v>
      </c>
      <c r="C425" s="1">
        <f t="shared" si="49"/>
        <v>-8.9999999999999998E-4</v>
      </c>
      <c r="D425">
        <f t="shared" si="45"/>
        <v>100</v>
      </c>
      <c r="E425">
        <f t="shared" si="46"/>
        <v>5.24</v>
      </c>
      <c r="F425">
        <f t="shared" si="47"/>
        <v>39.58</v>
      </c>
      <c r="I425" s="1">
        <v>0.75980000000000003</v>
      </c>
      <c r="J425" s="1">
        <v>1E-4</v>
      </c>
    </row>
    <row r="426" spans="1:10" x14ac:dyDescent="0.2">
      <c r="A426" s="3">
        <v>41.7</v>
      </c>
      <c r="B426" s="1">
        <f t="shared" si="48"/>
        <v>0.34359999999999996</v>
      </c>
      <c r="C426" s="1">
        <f t="shared" si="49"/>
        <v>-8.9999999999999998E-4</v>
      </c>
      <c r="D426">
        <f t="shared" si="45"/>
        <v>100</v>
      </c>
      <c r="E426">
        <f t="shared" si="46"/>
        <v>5.24</v>
      </c>
      <c r="F426">
        <f t="shared" si="47"/>
        <v>39.58</v>
      </c>
      <c r="I426" s="1">
        <v>0.76039999999999996</v>
      </c>
      <c r="J426" s="1">
        <v>1E-4</v>
      </c>
    </row>
    <row r="427" spans="1:10" x14ac:dyDescent="0.2">
      <c r="A427" s="3">
        <v>41.8</v>
      </c>
      <c r="B427" s="1">
        <f t="shared" si="48"/>
        <v>0.34459999999999996</v>
      </c>
      <c r="C427" s="1">
        <f t="shared" si="49"/>
        <v>-1E-3</v>
      </c>
      <c r="D427">
        <f t="shared" si="45"/>
        <v>100</v>
      </c>
      <c r="E427">
        <f t="shared" si="46"/>
        <v>5.24</v>
      </c>
      <c r="F427">
        <f t="shared" si="47"/>
        <v>39.58</v>
      </c>
      <c r="I427" s="1">
        <v>0.76139999999999997</v>
      </c>
      <c r="J427" s="1">
        <v>0</v>
      </c>
    </row>
    <row r="428" spans="1:10" x14ac:dyDescent="0.2">
      <c r="A428" s="3">
        <v>41.9</v>
      </c>
      <c r="B428" s="1">
        <f t="shared" si="48"/>
        <v>0.34549999999999997</v>
      </c>
      <c r="C428" s="1">
        <f t="shared" si="49"/>
        <v>-8.0000000000000004E-4</v>
      </c>
      <c r="D428">
        <f t="shared" si="45"/>
        <v>100</v>
      </c>
      <c r="E428">
        <f t="shared" si="46"/>
        <v>5.24</v>
      </c>
      <c r="F428">
        <f t="shared" si="47"/>
        <v>39.58</v>
      </c>
      <c r="I428" s="1">
        <v>0.76229999999999998</v>
      </c>
      <c r="J428" s="1">
        <v>2.0000000000000001E-4</v>
      </c>
    </row>
    <row r="429" spans="1:10" x14ac:dyDescent="0.2">
      <c r="A429" s="3">
        <v>42</v>
      </c>
      <c r="B429" s="1">
        <f t="shared" si="48"/>
        <v>0.34620000000000001</v>
      </c>
      <c r="C429" s="1">
        <f t="shared" si="49"/>
        <v>-7.000000000000001E-4</v>
      </c>
      <c r="D429">
        <f t="shared" si="45"/>
        <v>100</v>
      </c>
      <c r="E429">
        <f t="shared" si="46"/>
        <v>5.24</v>
      </c>
      <c r="F429">
        <f t="shared" si="47"/>
        <v>39.58</v>
      </c>
      <c r="I429" s="1">
        <v>0.76300000000000001</v>
      </c>
      <c r="J429" s="1">
        <v>2.9999999999999997E-4</v>
      </c>
    </row>
    <row r="430" spans="1:10" x14ac:dyDescent="0.2">
      <c r="A430" s="3">
        <v>42.1</v>
      </c>
      <c r="B430" s="1">
        <f t="shared" si="48"/>
        <v>0.34700000000000003</v>
      </c>
      <c r="C430" s="1">
        <f t="shared" si="49"/>
        <v>-8.0000000000000004E-4</v>
      </c>
      <c r="D430">
        <f t="shared" si="45"/>
        <v>100</v>
      </c>
      <c r="E430">
        <f t="shared" si="46"/>
        <v>5.24</v>
      </c>
      <c r="F430">
        <f t="shared" si="47"/>
        <v>39.58</v>
      </c>
      <c r="I430" s="1">
        <v>0.76380000000000003</v>
      </c>
      <c r="J430" s="1">
        <v>2.0000000000000001E-4</v>
      </c>
    </row>
    <row r="431" spans="1:10" x14ac:dyDescent="0.2">
      <c r="A431" s="3">
        <v>42.2</v>
      </c>
      <c r="B431" s="1">
        <f t="shared" si="48"/>
        <v>0.34779999999999994</v>
      </c>
      <c r="C431" s="1">
        <f t="shared" si="49"/>
        <v>-1.1000000000000001E-3</v>
      </c>
      <c r="D431">
        <f t="shared" si="45"/>
        <v>100</v>
      </c>
      <c r="E431">
        <f t="shared" si="46"/>
        <v>5.24</v>
      </c>
      <c r="F431">
        <f t="shared" si="47"/>
        <v>39.58</v>
      </c>
      <c r="I431" s="1">
        <v>0.76459999999999995</v>
      </c>
      <c r="J431" s="1">
        <v>-1E-4</v>
      </c>
    </row>
    <row r="432" spans="1:10" x14ac:dyDescent="0.2">
      <c r="A432" s="3">
        <v>42.3</v>
      </c>
      <c r="B432" s="1">
        <f t="shared" si="48"/>
        <v>0.34869999999999995</v>
      </c>
      <c r="C432" s="1">
        <f t="shared" si="49"/>
        <v>-8.9999999999999998E-4</v>
      </c>
      <c r="D432">
        <f t="shared" si="45"/>
        <v>100</v>
      </c>
      <c r="E432">
        <f t="shared" si="46"/>
        <v>5.24</v>
      </c>
      <c r="F432">
        <f t="shared" si="47"/>
        <v>39.58</v>
      </c>
      <c r="I432" s="1">
        <v>0.76549999999999996</v>
      </c>
      <c r="J432" s="1">
        <v>1E-4</v>
      </c>
    </row>
    <row r="433" spans="1:10" x14ac:dyDescent="0.2">
      <c r="A433" s="3">
        <v>42.4</v>
      </c>
      <c r="B433" s="1">
        <f t="shared" si="48"/>
        <v>0.34939999999999999</v>
      </c>
      <c r="C433" s="1">
        <f t="shared" si="49"/>
        <v>-1E-3</v>
      </c>
      <c r="D433">
        <f t="shared" si="45"/>
        <v>100</v>
      </c>
      <c r="E433">
        <f t="shared" si="46"/>
        <v>5.24</v>
      </c>
      <c r="F433">
        <f t="shared" si="47"/>
        <v>39.58</v>
      </c>
      <c r="I433" s="1">
        <v>0.76619999999999999</v>
      </c>
      <c r="J433" s="1">
        <v>0</v>
      </c>
    </row>
    <row r="434" spans="1:10" x14ac:dyDescent="0.2">
      <c r="A434" s="3">
        <v>42.5</v>
      </c>
      <c r="B434" s="1">
        <f t="shared" si="48"/>
        <v>0.3503</v>
      </c>
      <c r="C434" s="1">
        <f t="shared" si="49"/>
        <v>-1E-3</v>
      </c>
      <c r="D434">
        <f t="shared" si="45"/>
        <v>100</v>
      </c>
      <c r="E434">
        <f t="shared" si="46"/>
        <v>5.24</v>
      </c>
      <c r="F434">
        <f t="shared" si="47"/>
        <v>39.58</v>
      </c>
      <c r="I434" s="1">
        <v>0.7671</v>
      </c>
      <c r="J434" s="1">
        <v>0</v>
      </c>
    </row>
    <row r="435" spans="1:10" x14ac:dyDescent="0.2">
      <c r="A435" s="3">
        <v>42.6</v>
      </c>
      <c r="B435" s="1">
        <f t="shared" si="48"/>
        <v>0.3513</v>
      </c>
      <c r="C435" s="1">
        <f t="shared" si="49"/>
        <v>-8.9999999999999998E-4</v>
      </c>
      <c r="D435">
        <f t="shared" si="45"/>
        <v>100</v>
      </c>
      <c r="E435">
        <f t="shared" si="46"/>
        <v>5.24</v>
      </c>
      <c r="F435">
        <f t="shared" si="47"/>
        <v>39.58</v>
      </c>
      <c r="I435" s="1">
        <v>0.7681</v>
      </c>
      <c r="J435" s="1">
        <v>1E-4</v>
      </c>
    </row>
    <row r="436" spans="1:10" x14ac:dyDescent="0.2">
      <c r="A436" s="3">
        <v>42.7</v>
      </c>
      <c r="B436" s="1">
        <f t="shared" si="48"/>
        <v>0.35200000000000004</v>
      </c>
      <c r="C436" s="1">
        <f t="shared" si="49"/>
        <v>-1E-3</v>
      </c>
      <c r="D436">
        <f t="shared" si="45"/>
        <v>100</v>
      </c>
      <c r="E436">
        <f t="shared" si="46"/>
        <v>5.24</v>
      </c>
      <c r="F436">
        <f t="shared" si="47"/>
        <v>39.58</v>
      </c>
      <c r="I436" s="1">
        <v>0.76880000000000004</v>
      </c>
      <c r="J436" s="1">
        <v>0</v>
      </c>
    </row>
    <row r="437" spans="1:10" x14ac:dyDescent="0.2">
      <c r="A437" s="3">
        <v>42.8</v>
      </c>
      <c r="B437" s="1">
        <f t="shared" si="48"/>
        <v>0.35259999999999997</v>
      </c>
      <c r="C437" s="1">
        <f t="shared" si="49"/>
        <v>-8.9999999999999998E-4</v>
      </c>
      <c r="D437">
        <f t="shared" si="45"/>
        <v>100</v>
      </c>
      <c r="E437">
        <f t="shared" si="46"/>
        <v>5.24</v>
      </c>
      <c r="F437">
        <f t="shared" si="47"/>
        <v>39.58</v>
      </c>
      <c r="I437" s="1">
        <v>0.76939999999999997</v>
      </c>
      <c r="J437" s="1">
        <v>1E-4</v>
      </c>
    </row>
    <row r="438" spans="1:10" x14ac:dyDescent="0.2">
      <c r="A438" s="3">
        <v>42.9</v>
      </c>
      <c r="B438" s="1">
        <f t="shared" si="48"/>
        <v>0.35359999999999997</v>
      </c>
      <c r="C438" s="1">
        <f t="shared" si="49"/>
        <v>-8.9999999999999998E-4</v>
      </c>
      <c r="D438">
        <f t="shared" si="45"/>
        <v>100</v>
      </c>
      <c r="E438">
        <f t="shared" si="46"/>
        <v>5.24</v>
      </c>
      <c r="F438">
        <f t="shared" si="47"/>
        <v>39.58</v>
      </c>
      <c r="I438" s="1">
        <v>0.77039999999999997</v>
      </c>
      <c r="J438" s="1">
        <v>1E-4</v>
      </c>
    </row>
    <row r="439" spans="1:10" x14ac:dyDescent="0.2">
      <c r="A439" s="3">
        <v>43</v>
      </c>
      <c r="B439" s="1">
        <f t="shared" si="48"/>
        <v>0.35469999999999996</v>
      </c>
      <c r="C439" s="1">
        <f t="shared" si="49"/>
        <v>-1E-3</v>
      </c>
      <c r="D439">
        <f t="shared" si="45"/>
        <v>100</v>
      </c>
      <c r="E439">
        <f t="shared" si="46"/>
        <v>5.24</v>
      </c>
      <c r="F439">
        <f t="shared" si="47"/>
        <v>39.58</v>
      </c>
      <c r="I439" s="1">
        <v>0.77149999999999996</v>
      </c>
      <c r="J439" s="1">
        <v>0</v>
      </c>
    </row>
    <row r="440" spans="1:10" x14ac:dyDescent="0.2">
      <c r="A440" s="3">
        <v>43.1</v>
      </c>
      <c r="B440" s="1">
        <f t="shared" si="48"/>
        <v>0.35539999999999999</v>
      </c>
      <c r="C440" s="1">
        <f t="shared" si="49"/>
        <v>-8.9999999999999998E-4</v>
      </c>
      <c r="D440">
        <f t="shared" si="45"/>
        <v>100</v>
      </c>
      <c r="E440">
        <f t="shared" si="46"/>
        <v>5.24</v>
      </c>
      <c r="F440">
        <f t="shared" si="47"/>
        <v>39.58</v>
      </c>
      <c r="I440" s="1">
        <v>0.7722</v>
      </c>
      <c r="J440" s="1">
        <v>1E-4</v>
      </c>
    </row>
    <row r="441" spans="1:10" x14ac:dyDescent="0.2">
      <c r="A441" s="3">
        <v>43.2</v>
      </c>
      <c r="B441" s="1">
        <f t="shared" si="48"/>
        <v>0.35610000000000003</v>
      </c>
      <c r="C441" s="1">
        <f t="shared" si="49"/>
        <v>-8.9999999999999998E-4</v>
      </c>
      <c r="D441">
        <f t="shared" si="45"/>
        <v>100</v>
      </c>
      <c r="E441">
        <f t="shared" si="46"/>
        <v>5.24</v>
      </c>
      <c r="F441">
        <f t="shared" si="47"/>
        <v>39.58</v>
      </c>
      <c r="I441" s="1">
        <v>0.77290000000000003</v>
      </c>
      <c r="J441" s="1">
        <v>1E-4</v>
      </c>
    </row>
    <row r="442" spans="1:10" x14ac:dyDescent="0.2">
      <c r="A442" s="3">
        <v>43.3</v>
      </c>
      <c r="B442" s="1">
        <f t="shared" si="48"/>
        <v>0.35710000000000003</v>
      </c>
      <c r="C442" s="1">
        <f t="shared" si="49"/>
        <v>-8.9999999999999998E-4</v>
      </c>
      <c r="D442">
        <f t="shared" si="45"/>
        <v>100</v>
      </c>
      <c r="E442">
        <f t="shared" si="46"/>
        <v>5.24</v>
      </c>
      <c r="F442">
        <f t="shared" si="47"/>
        <v>39.58</v>
      </c>
      <c r="I442" s="1">
        <v>0.77390000000000003</v>
      </c>
      <c r="J442" s="1">
        <v>1E-4</v>
      </c>
    </row>
    <row r="443" spans="1:10" x14ac:dyDescent="0.2">
      <c r="A443" s="3">
        <v>43.4</v>
      </c>
      <c r="B443" s="1">
        <f t="shared" si="48"/>
        <v>0.35790000000000005</v>
      </c>
      <c r="C443" s="1">
        <f t="shared" si="49"/>
        <v>-7.000000000000001E-4</v>
      </c>
      <c r="D443">
        <f t="shared" si="45"/>
        <v>100</v>
      </c>
      <c r="E443">
        <f t="shared" si="46"/>
        <v>5.24</v>
      </c>
      <c r="F443">
        <f t="shared" si="47"/>
        <v>39.58</v>
      </c>
      <c r="I443" s="1">
        <v>0.77470000000000006</v>
      </c>
      <c r="J443" s="1">
        <v>2.9999999999999997E-4</v>
      </c>
    </row>
    <row r="444" spans="1:10" x14ac:dyDescent="0.2">
      <c r="A444" s="3">
        <v>43.5</v>
      </c>
      <c r="B444" s="1">
        <f t="shared" si="48"/>
        <v>0.35859999999999997</v>
      </c>
      <c r="C444" s="1">
        <f t="shared" si="49"/>
        <v>-1E-3</v>
      </c>
      <c r="D444">
        <f t="shared" si="45"/>
        <v>100</v>
      </c>
      <c r="E444">
        <f t="shared" si="46"/>
        <v>5.24</v>
      </c>
      <c r="F444">
        <f t="shared" si="47"/>
        <v>39.58</v>
      </c>
      <c r="I444" s="1">
        <v>0.77539999999999998</v>
      </c>
      <c r="J444" s="1">
        <v>0</v>
      </c>
    </row>
    <row r="445" spans="1:10" x14ac:dyDescent="0.2">
      <c r="A445" s="3">
        <v>43.6</v>
      </c>
      <c r="B445" s="1">
        <f t="shared" si="48"/>
        <v>0.35949999999999999</v>
      </c>
      <c r="C445" s="1">
        <f t="shared" si="49"/>
        <v>-8.9999999999999998E-4</v>
      </c>
      <c r="D445">
        <f t="shared" si="45"/>
        <v>100</v>
      </c>
      <c r="E445">
        <f t="shared" si="46"/>
        <v>5.24</v>
      </c>
      <c r="F445">
        <f t="shared" si="47"/>
        <v>39.58</v>
      </c>
      <c r="I445" s="1">
        <v>0.77629999999999999</v>
      </c>
      <c r="J445" s="1">
        <v>1E-4</v>
      </c>
    </row>
    <row r="446" spans="1:10" x14ac:dyDescent="0.2">
      <c r="A446" s="3">
        <v>43.7</v>
      </c>
      <c r="B446" s="1">
        <f t="shared" si="48"/>
        <v>0.3604</v>
      </c>
      <c r="C446" s="1">
        <f t="shared" si="49"/>
        <v>-8.9999999999999998E-4</v>
      </c>
      <c r="D446">
        <f t="shared" si="45"/>
        <v>100</v>
      </c>
      <c r="E446">
        <f t="shared" si="46"/>
        <v>5.24</v>
      </c>
      <c r="F446">
        <f t="shared" si="47"/>
        <v>39.58</v>
      </c>
      <c r="I446" s="1">
        <v>0.7772</v>
      </c>
      <c r="J446" s="1">
        <v>1E-4</v>
      </c>
    </row>
    <row r="447" spans="1:10" x14ac:dyDescent="0.2">
      <c r="A447" s="3">
        <v>43.8</v>
      </c>
      <c r="B447" s="1">
        <f t="shared" si="48"/>
        <v>0.36110000000000003</v>
      </c>
      <c r="C447" s="1">
        <f t="shared" si="49"/>
        <v>-8.9999999999999998E-4</v>
      </c>
      <c r="D447">
        <f t="shared" si="45"/>
        <v>100</v>
      </c>
      <c r="E447">
        <f t="shared" si="46"/>
        <v>5.24</v>
      </c>
      <c r="F447">
        <f t="shared" si="47"/>
        <v>39.58</v>
      </c>
      <c r="I447" s="1">
        <v>0.77790000000000004</v>
      </c>
      <c r="J447" s="1">
        <v>1E-4</v>
      </c>
    </row>
    <row r="448" spans="1:10" x14ac:dyDescent="0.2">
      <c r="A448" s="3">
        <v>43.9</v>
      </c>
      <c r="B448" s="1">
        <f t="shared" si="48"/>
        <v>0.36189999999999994</v>
      </c>
      <c r="C448" s="1">
        <f t="shared" si="49"/>
        <v>-8.0000000000000004E-4</v>
      </c>
      <c r="D448">
        <f t="shared" si="45"/>
        <v>100</v>
      </c>
      <c r="E448">
        <f t="shared" si="46"/>
        <v>5.24</v>
      </c>
      <c r="F448">
        <f t="shared" si="47"/>
        <v>39.58</v>
      </c>
      <c r="I448" s="1">
        <v>0.77869999999999995</v>
      </c>
      <c r="J448" s="1">
        <v>2.0000000000000001E-4</v>
      </c>
    </row>
    <row r="449" spans="1:10" x14ac:dyDescent="0.2">
      <c r="A449" s="3">
        <v>44</v>
      </c>
      <c r="B449" s="1">
        <f t="shared" si="48"/>
        <v>0.36300000000000004</v>
      </c>
      <c r="C449" s="1">
        <f t="shared" si="49"/>
        <v>-1.1000000000000001E-3</v>
      </c>
      <c r="D449">
        <f t="shared" si="45"/>
        <v>100</v>
      </c>
      <c r="E449">
        <f t="shared" si="46"/>
        <v>5.24</v>
      </c>
      <c r="F449">
        <f t="shared" si="47"/>
        <v>39.58</v>
      </c>
      <c r="I449" s="1">
        <v>0.77980000000000005</v>
      </c>
      <c r="J449" s="1">
        <v>-1E-4</v>
      </c>
    </row>
    <row r="450" spans="1:10" x14ac:dyDescent="0.2">
      <c r="A450" s="3">
        <v>44.1</v>
      </c>
      <c r="B450" s="1">
        <f t="shared" si="48"/>
        <v>0.36379999999999996</v>
      </c>
      <c r="C450" s="1">
        <f t="shared" si="49"/>
        <v>-8.0000000000000004E-4</v>
      </c>
      <c r="D450">
        <f t="shared" si="45"/>
        <v>100</v>
      </c>
      <c r="E450">
        <f t="shared" si="46"/>
        <v>5.24</v>
      </c>
      <c r="F450">
        <f t="shared" si="47"/>
        <v>39.58</v>
      </c>
      <c r="I450" s="1">
        <v>0.78059999999999996</v>
      </c>
      <c r="J450" s="1">
        <v>2.0000000000000001E-4</v>
      </c>
    </row>
    <row r="451" spans="1:10" x14ac:dyDescent="0.2">
      <c r="A451" s="3">
        <v>44.2</v>
      </c>
      <c r="B451" s="1">
        <f t="shared" si="48"/>
        <v>0.3644</v>
      </c>
      <c r="C451" s="1">
        <f t="shared" si="49"/>
        <v>-8.9999999999999998E-4</v>
      </c>
      <c r="D451">
        <f t="shared" si="45"/>
        <v>100</v>
      </c>
      <c r="E451">
        <f t="shared" si="46"/>
        <v>5.24</v>
      </c>
      <c r="F451">
        <f t="shared" si="47"/>
        <v>39.58</v>
      </c>
      <c r="I451" s="1">
        <v>0.78120000000000001</v>
      </c>
      <c r="J451" s="1">
        <v>1E-4</v>
      </c>
    </row>
    <row r="452" spans="1:10" x14ac:dyDescent="0.2">
      <c r="A452" s="3">
        <v>44.3</v>
      </c>
      <c r="B452" s="1">
        <f t="shared" si="48"/>
        <v>0.36530000000000001</v>
      </c>
      <c r="C452" s="1">
        <f t="shared" si="49"/>
        <v>-1E-3</v>
      </c>
      <c r="D452">
        <f t="shared" si="45"/>
        <v>100</v>
      </c>
      <c r="E452">
        <f t="shared" si="46"/>
        <v>5.24</v>
      </c>
      <c r="F452">
        <f t="shared" si="47"/>
        <v>39.58</v>
      </c>
      <c r="I452" s="1">
        <v>0.78210000000000002</v>
      </c>
      <c r="J452" s="1">
        <v>0</v>
      </c>
    </row>
    <row r="453" spans="1:10" x14ac:dyDescent="0.2">
      <c r="A453" s="3">
        <v>44.4</v>
      </c>
      <c r="B453" s="1">
        <f t="shared" si="48"/>
        <v>0.36630000000000001</v>
      </c>
      <c r="C453" s="1">
        <f t="shared" si="49"/>
        <v>-1.1000000000000001E-3</v>
      </c>
      <c r="D453">
        <f t="shared" si="45"/>
        <v>100</v>
      </c>
      <c r="E453">
        <f t="shared" si="46"/>
        <v>5.24</v>
      </c>
      <c r="F453">
        <f t="shared" si="47"/>
        <v>39.58</v>
      </c>
      <c r="I453" s="1">
        <v>0.78310000000000002</v>
      </c>
      <c r="J453" s="1">
        <v>-1E-4</v>
      </c>
    </row>
    <row r="454" spans="1:10" x14ac:dyDescent="0.2">
      <c r="A454" s="3">
        <v>44.5</v>
      </c>
      <c r="B454" s="1">
        <f t="shared" si="48"/>
        <v>0.36710000000000004</v>
      </c>
      <c r="C454" s="1">
        <f t="shared" si="49"/>
        <v>-8.9999999999999998E-4</v>
      </c>
      <c r="D454">
        <f t="shared" si="45"/>
        <v>100</v>
      </c>
      <c r="E454">
        <f t="shared" si="46"/>
        <v>5.24</v>
      </c>
      <c r="F454">
        <f t="shared" si="47"/>
        <v>39.58</v>
      </c>
      <c r="I454" s="1">
        <v>0.78390000000000004</v>
      </c>
      <c r="J454" s="1">
        <v>1E-4</v>
      </c>
    </row>
    <row r="455" spans="1:10" x14ac:dyDescent="0.2">
      <c r="A455" s="3">
        <v>44.6</v>
      </c>
      <c r="B455" s="1">
        <f t="shared" si="48"/>
        <v>0.36779999999999996</v>
      </c>
      <c r="C455" s="1">
        <f t="shared" si="49"/>
        <v>-8.0000000000000004E-4</v>
      </c>
      <c r="D455">
        <f t="shared" si="45"/>
        <v>100</v>
      </c>
      <c r="E455">
        <f t="shared" si="46"/>
        <v>5.24</v>
      </c>
      <c r="F455">
        <f t="shared" si="47"/>
        <v>39.58</v>
      </c>
      <c r="I455" s="1">
        <v>0.78459999999999996</v>
      </c>
      <c r="J455" s="1">
        <v>2.0000000000000001E-4</v>
      </c>
    </row>
    <row r="456" spans="1:10" x14ac:dyDescent="0.2">
      <c r="A456" s="3">
        <v>44.7</v>
      </c>
      <c r="B456" s="1">
        <f t="shared" si="48"/>
        <v>0.36879999999999996</v>
      </c>
      <c r="C456" s="1">
        <f t="shared" si="49"/>
        <v>-1E-3</v>
      </c>
      <c r="D456">
        <f t="shared" si="45"/>
        <v>100</v>
      </c>
      <c r="E456">
        <f t="shared" si="46"/>
        <v>5.24</v>
      </c>
      <c r="F456">
        <f t="shared" si="47"/>
        <v>39.58</v>
      </c>
      <c r="I456" s="1">
        <v>0.78559999999999997</v>
      </c>
      <c r="J456" s="1">
        <v>0</v>
      </c>
    </row>
    <row r="457" spans="1:10" x14ac:dyDescent="0.2">
      <c r="A457" s="3">
        <v>44.8</v>
      </c>
      <c r="B457" s="1">
        <f t="shared" si="48"/>
        <v>0.36959999999999998</v>
      </c>
      <c r="C457" s="1">
        <f t="shared" si="49"/>
        <v>-8.9999999999999998E-4</v>
      </c>
      <c r="D457">
        <f t="shared" si="45"/>
        <v>100</v>
      </c>
      <c r="E457">
        <f t="shared" si="46"/>
        <v>5.24</v>
      </c>
      <c r="F457">
        <f t="shared" si="47"/>
        <v>39.58</v>
      </c>
      <c r="I457" s="1">
        <v>0.78639999999999999</v>
      </c>
      <c r="J457" s="1">
        <v>1E-4</v>
      </c>
    </row>
    <row r="458" spans="1:10" x14ac:dyDescent="0.2">
      <c r="A458" s="3">
        <v>44.9</v>
      </c>
      <c r="B458" s="1">
        <f t="shared" si="48"/>
        <v>0.37030000000000002</v>
      </c>
      <c r="C458" s="1">
        <f t="shared" si="49"/>
        <v>-1E-3</v>
      </c>
      <c r="D458">
        <f t="shared" ref="D458:D521" si="50">$E$4</f>
        <v>100</v>
      </c>
      <c r="E458">
        <f t="shared" ref="E458:E521" si="51">$F$4</f>
        <v>5.24</v>
      </c>
      <c r="F458">
        <f t="shared" ref="F458:F521" si="52">$G$4</f>
        <v>39.58</v>
      </c>
      <c r="I458" s="1">
        <v>0.78710000000000002</v>
      </c>
      <c r="J458" s="1">
        <v>0</v>
      </c>
    </row>
    <row r="459" spans="1:10" x14ac:dyDescent="0.2">
      <c r="A459" s="3">
        <v>45</v>
      </c>
      <c r="B459" s="1">
        <f t="shared" si="48"/>
        <v>0.37110000000000004</v>
      </c>
      <c r="C459" s="1">
        <f t="shared" si="49"/>
        <v>-8.0000000000000004E-4</v>
      </c>
      <c r="D459">
        <f t="shared" si="50"/>
        <v>100</v>
      </c>
      <c r="E459">
        <f t="shared" si="51"/>
        <v>5.24</v>
      </c>
      <c r="F459">
        <f t="shared" si="52"/>
        <v>39.58</v>
      </c>
      <c r="I459" s="1">
        <v>0.78790000000000004</v>
      </c>
      <c r="J459" s="1">
        <v>2.0000000000000001E-4</v>
      </c>
    </row>
    <row r="460" spans="1:10" x14ac:dyDescent="0.2">
      <c r="A460" s="3">
        <v>45.1</v>
      </c>
      <c r="B460" s="1">
        <f t="shared" si="48"/>
        <v>0.37210000000000004</v>
      </c>
      <c r="C460" s="1">
        <f t="shared" si="49"/>
        <v>-8.9999999999999998E-4</v>
      </c>
      <c r="D460">
        <f t="shared" si="50"/>
        <v>100</v>
      </c>
      <c r="E460">
        <f t="shared" si="51"/>
        <v>5.24</v>
      </c>
      <c r="F460">
        <f t="shared" si="52"/>
        <v>39.58</v>
      </c>
      <c r="I460" s="1">
        <v>0.78890000000000005</v>
      </c>
      <c r="J460" s="1">
        <v>1E-4</v>
      </c>
    </row>
    <row r="461" spans="1:10" x14ac:dyDescent="0.2">
      <c r="A461" s="3">
        <v>45.2</v>
      </c>
      <c r="B461" s="1">
        <f t="shared" si="48"/>
        <v>0.37279999999999996</v>
      </c>
      <c r="C461" s="1">
        <f t="shared" si="49"/>
        <v>-8.9999999999999998E-4</v>
      </c>
      <c r="D461">
        <f t="shared" si="50"/>
        <v>100</v>
      </c>
      <c r="E461">
        <f t="shared" si="51"/>
        <v>5.24</v>
      </c>
      <c r="F461">
        <f t="shared" si="52"/>
        <v>39.58</v>
      </c>
      <c r="I461" s="1">
        <v>0.78959999999999997</v>
      </c>
      <c r="J461" s="1">
        <v>1E-4</v>
      </c>
    </row>
    <row r="462" spans="1:10" x14ac:dyDescent="0.2">
      <c r="A462" s="3">
        <v>45.3</v>
      </c>
      <c r="B462" s="1">
        <f t="shared" si="48"/>
        <v>0.3735</v>
      </c>
      <c r="C462" s="1">
        <f t="shared" si="49"/>
        <v>-1E-3</v>
      </c>
      <c r="D462">
        <f t="shared" si="50"/>
        <v>100</v>
      </c>
      <c r="E462">
        <f t="shared" si="51"/>
        <v>5.24</v>
      </c>
      <c r="F462">
        <f t="shared" si="52"/>
        <v>39.58</v>
      </c>
      <c r="I462" s="1">
        <v>0.7903</v>
      </c>
      <c r="J462" s="1">
        <v>0</v>
      </c>
    </row>
    <row r="463" spans="1:10" x14ac:dyDescent="0.2">
      <c r="A463" s="3">
        <v>45.4</v>
      </c>
      <c r="B463" s="1">
        <f t="shared" si="48"/>
        <v>0.3745</v>
      </c>
      <c r="C463" s="1">
        <f t="shared" si="49"/>
        <v>-8.9999999999999998E-4</v>
      </c>
      <c r="D463">
        <f t="shared" si="50"/>
        <v>100</v>
      </c>
      <c r="E463">
        <f t="shared" si="51"/>
        <v>5.24</v>
      </c>
      <c r="F463">
        <f t="shared" si="52"/>
        <v>39.58</v>
      </c>
      <c r="I463" s="1">
        <v>0.7913</v>
      </c>
      <c r="J463" s="1">
        <v>1E-4</v>
      </c>
    </row>
    <row r="464" spans="1:10" x14ac:dyDescent="0.2">
      <c r="A464" s="3">
        <v>45.5</v>
      </c>
      <c r="B464" s="1">
        <f t="shared" ref="B464:B527" si="53">I464-$I$15</f>
        <v>0.3755</v>
      </c>
      <c r="C464" s="1">
        <f t="shared" ref="C464:C527" si="54">J464-$J$15</f>
        <v>-8.9999999999999998E-4</v>
      </c>
      <c r="D464">
        <f t="shared" si="50"/>
        <v>100</v>
      </c>
      <c r="E464">
        <f t="shared" si="51"/>
        <v>5.24</v>
      </c>
      <c r="F464">
        <f t="shared" si="52"/>
        <v>39.58</v>
      </c>
      <c r="I464" s="1">
        <v>0.7923</v>
      </c>
      <c r="J464" s="1">
        <v>1E-4</v>
      </c>
    </row>
    <row r="465" spans="1:10" x14ac:dyDescent="0.2">
      <c r="A465" s="3">
        <v>45.6</v>
      </c>
      <c r="B465" s="1">
        <f t="shared" si="53"/>
        <v>0.37610000000000005</v>
      </c>
      <c r="C465" s="1">
        <f t="shared" si="54"/>
        <v>-8.9999999999999998E-4</v>
      </c>
      <c r="D465">
        <f t="shared" si="50"/>
        <v>100</v>
      </c>
      <c r="E465">
        <f t="shared" si="51"/>
        <v>5.24</v>
      </c>
      <c r="F465">
        <f t="shared" si="52"/>
        <v>39.58</v>
      </c>
      <c r="I465" s="1">
        <v>0.79290000000000005</v>
      </c>
      <c r="J465" s="1">
        <v>1E-4</v>
      </c>
    </row>
    <row r="466" spans="1:10" x14ac:dyDescent="0.2">
      <c r="A466" s="3">
        <v>45.7</v>
      </c>
      <c r="B466" s="1">
        <f t="shared" si="53"/>
        <v>0.37679999999999997</v>
      </c>
      <c r="C466" s="1">
        <f t="shared" si="54"/>
        <v>-1.1000000000000001E-3</v>
      </c>
      <c r="D466">
        <f t="shared" si="50"/>
        <v>100</v>
      </c>
      <c r="E466">
        <f t="shared" si="51"/>
        <v>5.24</v>
      </c>
      <c r="F466">
        <f t="shared" si="52"/>
        <v>39.58</v>
      </c>
      <c r="I466" s="1">
        <v>0.79359999999999997</v>
      </c>
      <c r="J466" s="1">
        <v>-1E-4</v>
      </c>
    </row>
    <row r="467" spans="1:10" x14ac:dyDescent="0.2">
      <c r="A467" s="3">
        <v>45.8</v>
      </c>
      <c r="B467" s="1">
        <f t="shared" si="53"/>
        <v>0.37789999999999996</v>
      </c>
      <c r="C467" s="1">
        <f t="shared" si="54"/>
        <v>-8.0000000000000004E-4</v>
      </c>
      <c r="D467">
        <f t="shared" si="50"/>
        <v>100</v>
      </c>
      <c r="E467">
        <f t="shared" si="51"/>
        <v>5.24</v>
      </c>
      <c r="F467">
        <f t="shared" si="52"/>
        <v>39.58</v>
      </c>
      <c r="I467" s="1">
        <v>0.79469999999999996</v>
      </c>
      <c r="J467" s="1">
        <v>2.0000000000000001E-4</v>
      </c>
    </row>
    <row r="468" spans="1:10" x14ac:dyDescent="0.2">
      <c r="A468" s="3">
        <v>45.9</v>
      </c>
      <c r="B468" s="1">
        <f t="shared" si="53"/>
        <v>0.37879999999999997</v>
      </c>
      <c r="C468" s="1">
        <f t="shared" si="54"/>
        <v>-8.0000000000000004E-4</v>
      </c>
      <c r="D468">
        <f t="shared" si="50"/>
        <v>100</v>
      </c>
      <c r="E468">
        <f t="shared" si="51"/>
        <v>5.24</v>
      </c>
      <c r="F468">
        <f t="shared" si="52"/>
        <v>39.58</v>
      </c>
      <c r="I468" s="1">
        <v>0.79559999999999997</v>
      </c>
      <c r="J468" s="1">
        <v>2.0000000000000001E-4</v>
      </c>
    </row>
    <row r="469" spans="1:10" x14ac:dyDescent="0.2">
      <c r="A469" s="3">
        <v>46</v>
      </c>
      <c r="B469" s="1">
        <f t="shared" si="53"/>
        <v>0.37940000000000002</v>
      </c>
      <c r="C469" s="1">
        <f t="shared" si="54"/>
        <v>-7.000000000000001E-4</v>
      </c>
      <c r="D469">
        <f t="shared" si="50"/>
        <v>100</v>
      </c>
      <c r="E469">
        <f t="shared" si="51"/>
        <v>5.24</v>
      </c>
      <c r="F469">
        <f t="shared" si="52"/>
        <v>39.58</v>
      </c>
      <c r="I469" s="1">
        <v>0.79620000000000002</v>
      </c>
      <c r="J469" s="1">
        <v>2.9999999999999997E-4</v>
      </c>
    </row>
    <row r="470" spans="1:10" x14ac:dyDescent="0.2">
      <c r="A470" s="3">
        <v>46.1</v>
      </c>
      <c r="B470" s="1">
        <f t="shared" si="53"/>
        <v>0.38030000000000003</v>
      </c>
      <c r="C470" s="1">
        <f t="shared" si="54"/>
        <v>-1.2000000000000001E-3</v>
      </c>
      <c r="D470">
        <f t="shared" si="50"/>
        <v>100</v>
      </c>
      <c r="E470">
        <f t="shared" si="51"/>
        <v>5.24</v>
      </c>
      <c r="F470">
        <f t="shared" si="52"/>
        <v>39.58</v>
      </c>
      <c r="I470" s="1">
        <v>0.79710000000000003</v>
      </c>
      <c r="J470" s="1">
        <v>-2.0000000000000001E-4</v>
      </c>
    </row>
    <row r="471" spans="1:10" x14ac:dyDescent="0.2">
      <c r="A471" s="3">
        <v>46.2</v>
      </c>
      <c r="B471" s="1">
        <f t="shared" si="53"/>
        <v>0.38130000000000003</v>
      </c>
      <c r="C471" s="1">
        <f t="shared" si="54"/>
        <v>-8.0000000000000004E-4</v>
      </c>
      <c r="D471">
        <f t="shared" si="50"/>
        <v>100</v>
      </c>
      <c r="E471">
        <f t="shared" si="51"/>
        <v>5.24</v>
      </c>
      <c r="F471">
        <f t="shared" si="52"/>
        <v>39.58</v>
      </c>
      <c r="I471" s="1">
        <v>0.79810000000000003</v>
      </c>
      <c r="J471" s="1">
        <v>2.0000000000000001E-4</v>
      </c>
    </row>
    <row r="472" spans="1:10" x14ac:dyDescent="0.2">
      <c r="A472" s="3">
        <v>46.3</v>
      </c>
      <c r="B472" s="1">
        <f t="shared" si="53"/>
        <v>0.38199999999999995</v>
      </c>
      <c r="C472" s="1">
        <f t="shared" si="54"/>
        <v>-1E-3</v>
      </c>
      <c r="D472">
        <f t="shared" si="50"/>
        <v>100</v>
      </c>
      <c r="E472">
        <f t="shared" si="51"/>
        <v>5.24</v>
      </c>
      <c r="F472">
        <f t="shared" si="52"/>
        <v>39.58</v>
      </c>
      <c r="I472" s="1">
        <v>0.79879999999999995</v>
      </c>
      <c r="J472" s="1">
        <v>0</v>
      </c>
    </row>
    <row r="473" spans="1:10" x14ac:dyDescent="0.2">
      <c r="A473" s="3">
        <v>46.4</v>
      </c>
      <c r="B473" s="1">
        <f t="shared" si="53"/>
        <v>0.38279999999999997</v>
      </c>
      <c r="C473" s="1">
        <f t="shared" si="54"/>
        <v>-1.1000000000000001E-3</v>
      </c>
      <c r="D473">
        <f t="shared" si="50"/>
        <v>100</v>
      </c>
      <c r="E473">
        <f t="shared" si="51"/>
        <v>5.24</v>
      </c>
      <c r="F473">
        <f t="shared" si="52"/>
        <v>39.58</v>
      </c>
      <c r="I473" s="1">
        <v>0.79959999999999998</v>
      </c>
      <c r="J473" s="1">
        <v>-1E-4</v>
      </c>
    </row>
    <row r="474" spans="1:10" x14ac:dyDescent="0.2">
      <c r="A474" s="3">
        <v>46.5</v>
      </c>
      <c r="B474" s="1">
        <f t="shared" si="53"/>
        <v>0.38369999999999999</v>
      </c>
      <c r="C474" s="1">
        <f t="shared" si="54"/>
        <v>-8.9999999999999998E-4</v>
      </c>
      <c r="D474">
        <f t="shared" si="50"/>
        <v>100</v>
      </c>
      <c r="E474">
        <f t="shared" si="51"/>
        <v>5.24</v>
      </c>
      <c r="F474">
        <f t="shared" si="52"/>
        <v>39.58</v>
      </c>
      <c r="I474" s="1">
        <v>0.80049999999999999</v>
      </c>
      <c r="J474" s="1">
        <v>1E-4</v>
      </c>
    </row>
    <row r="475" spans="1:10" x14ac:dyDescent="0.2">
      <c r="A475" s="3">
        <v>46.6</v>
      </c>
      <c r="B475" s="1">
        <f t="shared" si="53"/>
        <v>0.38450000000000001</v>
      </c>
      <c r="C475" s="1">
        <f t="shared" si="54"/>
        <v>-8.9999999999999998E-4</v>
      </c>
      <c r="D475">
        <f t="shared" si="50"/>
        <v>100</v>
      </c>
      <c r="E475">
        <f t="shared" si="51"/>
        <v>5.24</v>
      </c>
      <c r="F475">
        <f t="shared" si="52"/>
        <v>39.58</v>
      </c>
      <c r="I475" s="1">
        <v>0.80130000000000001</v>
      </c>
      <c r="J475" s="1">
        <v>1E-4</v>
      </c>
    </row>
    <row r="476" spans="1:10" x14ac:dyDescent="0.2">
      <c r="A476" s="3">
        <v>46.7</v>
      </c>
      <c r="B476" s="1">
        <f t="shared" si="53"/>
        <v>0.38520000000000004</v>
      </c>
      <c r="C476" s="1">
        <f t="shared" si="54"/>
        <v>-8.9999999999999998E-4</v>
      </c>
      <c r="D476">
        <f t="shared" si="50"/>
        <v>100</v>
      </c>
      <c r="E476">
        <f t="shared" si="51"/>
        <v>5.24</v>
      </c>
      <c r="F476">
        <f t="shared" si="52"/>
        <v>39.58</v>
      </c>
      <c r="I476" s="1">
        <v>0.80200000000000005</v>
      </c>
      <c r="J476" s="1">
        <v>1E-4</v>
      </c>
    </row>
    <row r="477" spans="1:10" x14ac:dyDescent="0.2">
      <c r="A477" s="3">
        <v>46.8</v>
      </c>
      <c r="B477" s="1">
        <f t="shared" si="53"/>
        <v>0.38609999999999994</v>
      </c>
      <c r="C477" s="1">
        <f t="shared" si="54"/>
        <v>-7.000000000000001E-4</v>
      </c>
      <c r="D477">
        <f t="shared" si="50"/>
        <v>100</v>
      </c>
      <c r="E477">
        <f t="shared" si="51"/>
        <v>5.24</v>
      </c>
      <c r="F477">
        <f t="shared" si="52"/>
        <v>39.58</v>
      </c>
      <c r="I477" s="1">
        <v>0.80289999999999995</v>
      </c>
      <c r="J477" s="1">
        <v>2.9999999999999997E-4</v>
      </c>
    </row>
    <row r="478" spans="1:10" x14ac:dyDescent="0.2">
      <c r="A478" s="3">
        <v>46.9</v>
      </c>
      <c r="B478" s="1">
        <f t="shared" si="53"/>
        <v>0.38720000000000004</v>
      </c>
      <c r="C478" s="1">
        <f t="shared" si="54"/>
        <v>-7.000000000000001E-4</v>
      </c>
      <c r="D478">
        <f t="shared" si="50"/>
        <v>100</v>
      </c>
      <c r="E478">
        <f t="shared" si="51"/>
        <v>5.24</v>
      </c>
      <c r="F478">
        <f t="shared" si="52"/>
        <v>39.58</v>
      </c>
      <c r="I478" s="1">
        <v>0.80400000000000005</v>
      </c>
      <c r="J478" s="1">
        <v>2.9999999999999997E-4</v>
      </c>
    </row>
    <row r="479" spans="1:10" x14ac:dyDescent="0.2">
      <c r="A479" s="3">
        <v>47</v>
      </c>
      <c r="B479" s="1">
        <f t="shared" si="53"/>
        <v>0.38779999999999998</v>
      </c>
      <c r="C479" s="1">
        <f t="shared" si="54"/>
        <v>-8.0000000000000004E-4</v>
      </c>
      <c r="D479">
        <f t="shared" si="50"/>
        <v>100</v>
      </c>
      <c r="E479">
        <f t="shared" si="51"/>
        <v>5.24</v>
      </c>
      <c r="F479">
        <f t="shared" si="52"/>
        <v>39.58</v>
      </c>
      <c r="I479" s="1">
        <v>0.80459999999999998</v>
      </c>
      <c r="J479" s="1">
        <v>2.0000000000000001E-4</v>
      </c>
    </row>
    <row r="480" spans="1:10" x14ac:dyDescent="0.2">
      <c r="A480" s="3">
        <v>47.1</v>
      </c>
      <c r="B480" s="1">
        <f t="shared" si="53"/>
        <v>0.38850000000000001</v>
      </c>
      <c r="C480" s="1">
        <f t="shared" si="54"/>
        <v>-1E-3</v>
      </c>
      <c r="D480">
        <f t="shared" si="50"/>
        <v>100</v>
      </c>
      <c r="E480">
        <f t="shared" si="51"/>
        <v>5.24</v>
      </c>
      <c r="F480">
        <f t="shared" si="52"/>
        <v>39.58</v>
      </c>
      <c r="I480" s="1">
        <v>0.80530000000000002</v>
      </c>
      <c r="J480" s="1">
        <v>0</v>
      </c>
    </row>
    <row r="481" spans="1:10" x14ac:dyDescent="0.2">
      <c r="A481" s="3">
        <v>47.2</v>
      </c>
      <c r="B481" s="1">
        <f t="shared" si="53"/>
        <v>0.38950000000000001</v>
      </c>
      <c r="C481" s="1">
        <f t="shared" si="54"/>
        <v>-8.9999999999999998E-4</v>
      </c>
      <c r="D481">
        <f t="shared" si="50"/>
        <v>100</v>
      </c>
      <c r="E481">
        <f t="shared" si="51"/>
        <v>5.24</v>
      </c>
      <c r="F481">
        <f t="shared" si="52"/>
        <v>39.58</v>
      </c>
      <c r="I481" s="1">
        <v>0.80630000000000002</v>
      </c>
      <c r="J481" s="1">
        <v>1E-4</v>
      </c>
    </row>
    <row r="482" spans="1:10" x14ac:dyDescent="0.2">
      <c r="A482" s="3">
        <v>47.3</v>
      </c>
      <c r="B482" s="1">
        <f t="shared" si="53"/>
        <v>0.3906</v>
      </c>
      <c r="C482" s="1">
        <f t="shared" si="54"/>
        <v>-8.9999999999999998E-4</v>
      </c>
      <c r="D482">
        <f t="shared" si="50"/>
        <v>100</v>
      </c>
      <c r="E482">
        <f t="shared" si="51"/>
        <v>5.24</v>
      </c>
      <c r="F482">
        <f t="shared" si="52"/>
        <v>39.58</v>
      </c>
      <c r="I482" s="1">
        <v>0.80740000000000001</v>
      </c>
      <c r="J482" s="1">
        <v>1E-4</v>
      </c>
    </row>
    <row r="483" spans="1:10" x14ac:dyDescent="0.2">
      <c r="A483" s="3">
        <v>47.4</v>
      </c>
      <c r="B483" s="1">
        <f t="shared" si="53"/>
        <v>0.39120000000000005</v>
      </c>
      <c r="C483" s="1">
        <f t="shared" si="54"/>
        <v>-1E-3</v>
      </c>
      <c r="D483">
        <f t="shared" si="50"/>
        <v>100</v>
      </c>
      <c r="E483">
        <f t="shared" si="51"/>
        <v>5.24</v>
      </c>
      <c r="F483">
        <f t="shared" si="52"/>
        <v>39.58</v>
      </c>
      <c r="I483" s="1">
        <v>0.80800000000000005</v>
      </c>
      <c r="J483" s="1">
        <v>0</v>
      </c>
    </row>
    <row r="484" spans="1:10" x14ac:dyDescent="0.2">
      <c r="A484" s="3">
        <v>47.5</v>
      </c>
      <c r="B484" s="1">
        <f t="shared" si="53"/>
        <v>0.39199999999999996</v>
      </c>
      <c r="C484" s="1">
        <f t="shared" si="54"/>
        <v>-8.9999999999999998E-4</v>
      </c>
      <c r="D484">
        <f t="shared" si="50"/>
        <v>100</v>
      </c>
      <c r="E484">
        <f t="shared" si="51"/>
        <v>5.24</v>
      </c>
      <c r="F484">
        <f t="shared" si="52"/>
        <v>39.58</v>
      </c>
      <c r="I484" s="1">
        <v>0.80879999999999996</v>
      </c>
      <c r="J484" s="1">
        <v>1E-4</v>
      </c>
    </row>
    <row r="485" spans="1:10" x14ac:dyDescent="0.2">
      <c r="A485" s="3">
        <v>47.6</v>
      </c>
      <c r="B485" s="1">
        <f t="shared" si="53"/>
        <v>0.39299999999999996</v>
      </c>
      <c r="C485" s="1">
        <f t="shared" si="54"/>
        <v>-8.0000000000000004E-4</v>
      </c>
      <c r="D485">
        <f t="shared" si="50"/>
        <v>100</v>
      </c>
      <c r="E485">
        <f t="shared" si="51"/>
        <v>5.24</v>
      </c>
      <c r="F485">
        <f t="shared" si="52"/>
        <v>39.58</v>
      </c>
      <c r="I485" s="1">
        <v>0.80979999999999996</v>
      </c>
      <c r="J485" s="1">
        <v>2.0000000000000001E-4</v>
      </c>
    </row>
    <row r="486" spans="1:10" x14ac:dyDescent="0.2">
      <c r="A486" s="3">
        <v>47.7</v>
      </c>
      <c r="B486" s="1">
        <f t="shared" si="53"/>
        <v>0.39369999999999999</v>
      </c>
      <c r="C486" s="1">
        <f t="shared" si="54"/>
        <v>-8.9999999999999998E-4</v>
      </c>
      <c r="D486">
        <f t="shared" si="50"/>
        <v>100</v>
      </c>
      <c r="E486">
        <f t="shared" si="51"/>
        <v>5.24</v>
      </c>
      <c r="F486">
        <f t="shared" si="52"/>
        <v>39.58</v>
      </c>
      <c r="I486" s="1">
        <v>0.8105</v>
      </c>
      <c r="J486" s="1">
        <v>1E-4</v>
      </c>
    </row>
    <row r="487" spans="1:10" x14ac:dyDescent="0.2">
      <c r="A487" s="3">
        <v>47.8</v>
      </c>
      <c r="B487" s="1">
        <f t="shared" si="53"/>
        <v>0.39450000000000002</v>
      </c>
      <c r="C487" s="1">
        <f t="shared" si="54"/>
        <v>-8.0000000000000004E-4</v>
      </c>
      <c r="D487">
        <f t="shared" si="50"/>
        <v>100</v>
      </c>
      <c r="E487">
        <f t="shared" si="51"/>
        <v>5.24</v>
      </c>
      <c r="F487">
        <f t="shared" si="52"/>
        <v>39.58</v>
      </c>
      <c r="I487" s="1">
        <v>0.81130000000000002</v>
      </c>
      <c r="J487" s="1">
        <v>2.0000000000000001E-4</v>
      </c>
    </row>
    <row r="488" spans="1:10" x14ac:dyDescent="0.2">
      <c r="A488" s="3">
        <v>47.9</v>
      </c>
      <c r="B488" s="1">
        <f t="shared" si="53"/>
        <v>0.39530000000000004</v>
      </c>
      <c r="C488" s="1">
        <f t="shared" si="54"/>
        <v>-8.0000000000000004E-4</v>
      </c>
      <c r="D488">
        <f t="shared" si="50"/>
        <v>100</v>
      </c>
      <c r="E488">
        <f t="shared" si="51"/>
        <v>5.24</v>
      </c>
      <c r="F488">
        <f t="shared" si="52"/>
        <v>39.58</v>
      </c>
      <c r="I488" s="1">
        <v>0.81210000000000004</v>
      </c>
      <c r="J488" s="1">
        <v>2.0000000000000001E-4</v>
      </c>
    </row>
    <row r="489" spans="1:10" x14ac:dyDescent="0.2">
      <c r="A489" s="3">
        <v>48</v>
      </c>
      <c r="B489" s="1">
        <f t="shared" si="53"/>
        <v>0.39619999999999994</v>
      </c>
      <c r="C489" s="1">
        <f t="shared" si="54"/>
        <v>-8.9999999999999998E-4</v>
      </c>
      <c r="D489">
        <f t="shared" si="50"/>
        <v>100</v>
      </c>
      <c r="E489">
        <f t="shared" si="51"/>
        <v>5.24</v>
      </c>
      <c r="F489">
        <f t="shared" si="52"/>
        <v>39.58</v>
      </c>
      <c r="I489" s="1">
        <v>0.81299999999999994</v>
      </c>
      <c r="J489" s="1">
        <v>1E-4</v>
      </c>
    </row>
    <row r="490" spans="1:10" x14ac:dyDescent="0.2">
      <c r="A490" s="3">
        <v>48.1</v>
      </c>
      <c r="B490" s="1">
        <f t="shared" si="53"/>
        <v>0.39689999999999998</v>
      </c>
      <c r="C490" s="1">
        <f t="shared" si="54"/>
        <v>-1E-3</v>
      </c>
      <c r="D490">
        <f t="shared" si="50"/>
        <v>100</v>
      </c>
      <c r="E490">
        <f t="shared" si="51"/>
        <v>5.24</v>
      </c>
      <c r="F490">
        <f t="shared" si="52"/>
        <v>39.58</v>
      </c>
      <c r="I490" s="1">
        <v>0.81369999999999998</v>
      </c>
      <c r="J490" s="1">
        <v>0</v>
      </c>
    </row>
    <row r="491" spans="1:10" x14ac:dyDescent="0.2">
      <c r="A491" s="3">
        <v>48.2</v>
      </c>
      <c r="B491" s="1">
        <f t="shared" si="53"/>
        <v>0.39779999999999999</v>
      </c>
      <c r="C491" s="1">
        <f t="shared" si="54"/>
        <v>-8.9999999999999998E-4</v>
      </c>
      <c r="D491">
        <f t="shared" si="50"/>
        <v>100</v>
      </c>
      <c r="E491">
        <f t="shared" si="51"/>
        <v>5.24</v>
      </c>
      <c r="F491">
        <f t="shared" si="52"/>
        <v>39.58</v>
      </c>
      <c r="I491" s="1">
        <v>0.81459999999999999</v>
      </c>
      <c r="J491" s="1">
        <v>1E-4</v>
      </c>
    </row>
    <row r="492" spans="1:10" x14ac:dyDescent="0.2">
      <c r="A492" s="3">
        <v>48.3</v>
      </c>
      <c r="B492" s="1">
        <f t="shared" si="53"/>
        <v>0.39899999999999997</v>
      </c>
      <c r="C492" s="1">
        <f t="shared" si="54"/>
        <v>-1E-3</v>
      </c>
      <c r="D492">
        <f t="shared" si="50"/>
        <v>100</v>
      </c>
      <c r="E492">
        <f t="shared" si="51"/>
        <v>5.24</v>
      </c>
      <c r="F492">
        <f t="shared" si="52"/>
        <v>39.58</v>
      </c>
      <c r="I492" s="1">
        <v>0.81579999999999997</v>
      </c>
      <c r="J492" s="1">
        <v>0</v>
      </c>
    </row>
    <row r="493" spans="1:10" x14ac:dyDescent="0.2">
      <c r="A493" s="3">
        <v>48.4</v>
      </c>
      <c r="B493" s="1">
        <f t="shared" si="53"/>
        <v>0.39960000000000001</v>
      </c>
      <c r="C493" s="1">
        <f t="shared" si="54"/>
        <v>-1.1000000000000001E-3</v>
      </c>
      <c r="D493">
        <f t="shared" si="50"/>
        <v>100</v>
      </c>
      <c r="E493">
        <f t="shared" si="51"/>
        <v>5.24</v>
      </c>
      <c r="F493">
        <f t="shared" si="52"/>
        <v>39.58</v>
      </c>
      <c r="I493" s="1">
        <v>0.81640000000000001</v>
      </c>
      <c r="J493" s="1">
        <v>-1E-4</v>
      </c>
    </row>
    <row r="494" spans="1:10" x14ac:dyDescent="0.2">
      <c r="A494" s="3">
        <v>48.5</v>
      </c>
      <c r="B494" s="1">
        <f t="shared" si="53"/>
        <v>0.40019999999999994</v>
      </c>
      <c r="C494" s="1">
        <f t="shared" si="54"/>
        <v>-1E-3</v>
      </c>
      <c r="D494">
        <f t="shared" si="50"/>
        <v>100</v>
      </c>
      <c r="E494">
        <f t="shared" si="51"/>
        <v>5.24</v>
      </c>
      <c r="F494">
        <f t="shared" si="52"/>
        <v>39.58</v>
      </c>
      <c r="I494" s="1">
        <v>0.81699999999999995</v>
      </c>
      <c r="J494" s="1">
        <v>0</v>
      </c>
    </row>
    <row r="495" spans="1:10" x14ac:dyDescent="0.2">
      <c r="A495" s="3">
        <v>48.6</v>
      </c>
      <c r="B495" s="1">
        <f t="shared" si="53"/>
        <v>0.40109999999999996</v>
      </c>
      <c r="C495" s="1">
        <f t="shared" si="54"/>
        <v>-1E-3</v>
      </c>
      <c r="D495">
        <f t="shared" si="50"/>
        <v>100</v>
      </c>
      <c r="E495">
        <f t="shared" si="51"/>
        <v>5.24</v>
      </c>
      <c r="F495">
        <f t="shared" si="52"/>
        <v>39.58</v>
      </c>
      <c r="I495" s="1">
        <v>0.81789999999999996</v>
      </c>
      <c r="J495" s="1">
        <v>0</v>
      </c>
    </row>
    <row r="496" spans="1:10" x14ac:dyDescent="0.2">
      <c r="A496" s="3">
        <v>48.7</v>
      </c>
      <c r="B496" s="1">
        <f t="shared" si="53"/>
        <v>0.40219999999999995</v>
      </c>
      <c r="C496" s="1">
        <f t="shared" si="54"/>
        <v>-6.0000000000000006E-4</v>
      </c>
      <c r="D496">
        <f t="shared" si="50"/>
        <v>100</v>
      </c>
      <c r="E496">
        <f t="shared" si="51"/>
        <v>5.24</v>
      </c>
      <c r="F496">
        <f t="shared" si="52"/>
        <v>39.58</v>
      </c>
      <c r="I496" s="1">
        <v>0.81899999999999995</v>
      </c>
      <c r="J496" s="1">
        <v>4.0000000000000002E-4</v>
      </c>
    </row>
    <row r="497" spans="1:10" x14ac:dyDescent="0.2">
      <c r="A497" s="3">
        <v>48.8</v>
      </c>
      <c r="B497" s="1">
        <f t="shared" si="53"/>
        <v>0.40289999999999998</v>
      </c>
      <c r="C497" s="1">
        <f t="shared" si="54"/>
        <v>-1E-3</v>
      </c>
      <c r="D497">
        <f t="shared" si="50"/>
        <v>100</v>
      </c>
      <c r="E497">
        <f t="shared" si="51"/>
        <v>5.24</v>
      </c>
      <c r="F497">
        <f t="shared" si="52"/>
        <v>39.58</v>
      </c>
      <c r="I497" s="1">
        <v>0.81969999999999998</v>
      </c>
      <c r="J497" s="1">
        <v>0</v>
      </c>
    </row>
    <row r="498" spans="1:10" x14ac:dyDescent="0.2">
      <c r="A498" s="3">
        <v>48.9</v>
      </c>
      <c r="B498" s="1">
        <f t="shared" si="53"/>
        <v>0.40360000000000001</v>
      </c>
      <c r="C498" s="1">
        <f t="shared" si="54"/>
        <v>-1.1000000000000001E-3</v>
      </c>
      <c r="D498">
        <f t="shared" si="50"/>
        <v>100</v>
      </c>
      <c r="E498">
        <f t="shared" si="51"/>
        <v>5.24</v>
      </c>
      <c r="F498">
        <f t="shared" si="52"/>
        <v>39.58</v>
      </c>
      <c r="I498" s="1">
        <v>0.82040000000000002</v>
      </c>
      <c r="J498" s="1">
        <v>-1E-4</v>
      </c>
    </row>
    <row r="499" spans="1:10" x14ac:dyDescent="0.2">
      <c r="A499" s="3">
        <v>49</v>
      </c>
      <c r="B499" s="1">
        <f t="shared" si="53"/>
        <v>0.40460000000000002</v>
      </c>
      <c r="C499" s="1">
        <f t="shared" si="54"/>
        <v>-8.9999999999999998E-4</v>
      </c>
      <c r="D499">
        <f t="shared" si="50"/>
        <v>100</v>
      </c>
      <c r="E499">
        <f t="shared" si="51"/>
        <v>5.24</v>
      </c>
      <c r="F499">
        <f t="shared" si="52"/>
        <v>39.58</v>
      </c>
      <c r="I499" s="1">
        <v>0.82140000000000002</v>
      </c>
      <c r="J499" s="1">
        <v>1E-4</v>
      </c>
    </row>
    <row r="500" spans="1:10" x14ac:dyDescent="0.2">
      <c r="A500" s="3">
        <v>49.1</v>
      </c>
      <c r="B500" s="1">
        <f t="shared" si="53"/>
        <v>0.40550000000000003</v>
      </c>
      <c r="C500" s="1">
        <f t="shared" si="54"/>
        <v>-1E-3</v>
      </c>
      <c r="D500">
        <f t="shared" si="50"/>
        <v>100</v>
      </c>
      <c r="E500">
        <f t="shared" si="51"/>
        <v>5.24</v>
      </c>
      <c r="F500">
        <f t="shared" si="52"/>
        <v>39.58</v>
      </c>
      <c r="I500" s="1">
        <v>0.82230000000000003</v>
      </c>
      <c r="J500" s="1">
        <v>0</v>
      </c>
    </row>
    <row r="501" spans="1:10" x14ac:dyDescent="0.2">
      <c r="A501" s="3">
        <v>49.2</v>
      </c>
      <c r="B501" s="1">
        <f t="shared" si="53"/>
        <v>0.40609999999999996</v>
      </c>
      <c r="C501" s="1">
        <f t="shared" si="54"/>
        <v>-8.9999999999999998E-4</v>
      </c>
      <c r="D501">
        <f t="shared" si="50"/>
        <v>100</v>
      </c>
      <c r="E501">
        <f t="shared" si="51"/>
        <v>5.24</v>
      </c>
      <c r="F501">
        <f t="shared" si="52"/>
        <v>39.58</v>
      </c>
      <c r="I501" s="1">
        <v>0.82289999999999996</v>
      </c>
      <c r="J501" s="1">
        <v>1E-4</v>
      </c>
    </row>
    <row r="502" spans="1:10" x14ac:dyDescent="0.2">
      <c r="A502" s="3">
        <v>49.3</v>
      </c>
      <c r="B502" s="1">
        <f t="shared" si="53"/>
        <v>0.40699999999999997</v>
      </c>
      <c r="C502" s="1">
        <f t="shared" si="54"/>
        <v>-1E-3</v>
      </c>
      <c r="D502">
        <f t="shared" si="50"/>
        <v>100</v>
      </c>
      <c r="E502">
        <f t="shared" si="51"/>
        <v>5.24</v>
      </c>
      <c r="F502">
        <f t="shared" si="52"/>
        <v>39.58</v>
      </c>
      <c r="I502" s="1">
        <v>0.82379999999999998</v>
      </c>
      <c r="J502" s="1">
        <v>0</v>
      </c>
    </row>
    <row r="503" spans="1:10" x14ac:dyDescent="0.2">
      <c r="A503" s="3">
        <v>49.4</v>
      </c>
      <c r="B503" s="1">
        <f t="shared" si="53"/>
        <v>0.40789999999999998</v>
      </c>
      <c r="C503" s="1">
        <f t="shared" si="54"/>
        <v>-1.1000000000000001E-3</v>
      </c>
      <c r="D503">
        <f t="shared" si="50"/>
        <v>100</v>
      </c>
      <c r="E503">
        <f t="shared" si="51"/>
        <v>5.24</v>
      </c>
      <c r="F503">
        <f t="shared" si="52"/>
        <v>39.58</v>
      </c>
      <c r="I503" s="1">
        <v>0.82469999999999999</v>
      </c>
      <c r="J503" s="1">
        <v>-1E-4</v>
      </c>
    </row>
    <row r="504" spans="1:10" x14ac:dyDescent="0.2">
      <c r="A504" s="3">
        <v>49.5</v>
      </c>
      <c r="B504" s="1">
        <f t="shared" si="53"/>
        <v>0.40860000000000002</v>
      </c>
      <c r="C504" s="1">
        <f t="shared" si="54"/>
        <v>-8.9999999999999998E-4</v>
      </c>
      <c r="D504">
        <f t="shared" si="50"/>
        <v>100</v>
      </c>
      <c r="E504">
        <f t="shared" si="51"/>
        <v>5.24</v>
      </c>
      <c r="F504">
        <f t="shared" si="52"/>
        <v>39.58</v>
      </c>
      <c r="I504" s="1">
        <v>0.82540000000000002</v>
      </c>
      <c r="J504" s="1">
        <v>1E-4</v>
      </c>
    </row>
    <row r="505" spans="1:10" x14ac:dyDescent="0.2">
      <c r="A505" s="3">
        <v>49.6</v>
      </c>
      <c r="B505" s="1">
        <f t="shared" si="53"/>
        <v>0.40940000000000004</v>
      </c>
      <c r="C505" s="1">
        <f t="shared" si="54"/>
        <v>-8.9999999999999998E-4</v>
      </c>
      <c r="D505">
        <f t="shared" si="50"/>
        <v>100</v>
      </c>
      <c r="E505">
        <f t="shared" si="51"/>
        <v>5.24</v>
      </c>
      <c r="F505">
        <f t="shared" si="52"/>
        <v>39.58</v>
      </c>
      <c r="I505" s="1">
        <v>0.82620000000000005</v>
      </c>
      <c r="J505" s="1">
        <v>1E-4</v>
      </c>
    </row>
    <row r="506" spans="1:10" x14ac:dyDescent="0.2">
      <c r="A506" s="3">
        <v>49.7</v>
      </c>
      <c r="B506" s="1">
        <f t="shared" si="53"/>
        <v>0.41040000000000004</v>
      </c>
      <c r="C506" s="1">
        <f t="shared" si="54"/>
        <v>-8.0000000000000004E-4</v>
      </c>
      <c r="D506">
        <f t="shared" si="50"/>
        <v>100</v>
      </c>
      <c r="E506">
        <f t="shared" si="51"/>
        <v>5.24</v>
      </c>
      <c r="F506">
        <f t="shared" si="52"/>
        <v>39.58</v>
      </c>
      <c r="I506" s="1">
        <v>0.82720000000000005</v>
      </c>
      <c r="J506" s="1">
        <v>2.0000000000000001E-4</v>
      </c>
    </row>
    <row r="507" spans="1:10" x14ac:dyDescent="0.2">
      <c r="A507" s="3">
        <v>49.8</v>
      </c>
      <c r="B507" s="1">
        <f t="shared" si="53"/>
        <v>0.41129999999999994</v>
      </c>
      <c r="C507" s="1">
        <f t="shared" si="54"/>
        <v>-1E-3</v>
      </c>
      <c r="D507">
        <f t="shared" si="50"/>
        <v>100</v>
      </c>
      <c r="E507">
        <f t="shared" si="51"/>
        <v>5.24</v>
      </c>
      <c r="F507">
        <f t="shared" si="52"/>
        <v>39.58</v>
      </c>
      <c r="I507" s="1">
        <v>0.82809999999999995</v>
      </c>
      <c r="J507" s="1">
        <v>0</v>
      </c>
    </row>
    <row r="508" spans="1:10" x14ac:dyDescent="0.2">
      <c r="A508" s="3">
        <v>49.9</v>
      </c>
      <c r="B508" s="1">
        <f t="shared" si="53"/>
        <v>0.41189999999999999</v>
      </c>
      <c r="C508" s="1">
        <f t="shared" si="54"/>
        <v>-8.9999999999999998E-4</v>
      </c>
      <c r="D508">
        <f t="shared" si="50"/>
        <v>100</v>
      </c>
      <c r="E508">
        <f t="shared" si="51"/>
        <v>5.24</v>
      </c>
      <c r="F508">
        <f t="shared" si="52"/>
        <v>39.58</v>
      </c>
      <c r="I508" s="1">
        <v>0.82869999999999999</v>
      </c>
      <c r="J508" s="1">
        <v>1E-4</v>
      </c>
    </row>
    <row r="509" spans="1:10" x14ac:dyDescent="0.2">
      <c r="A509" s="3">
        <v>50</v>
      </c>
      <c r="B509" s="1">
        <f t="shared" si="53"/>
        <v>0.41270000000000001</v>
      </c>
      <c r="C509" s="1">
        <f t="shared" si="54"/>
        <v>-8.9999999999999998E-4</v>
      </c>
      <c r="D509">
        <f t="shared" si="50"/>
        <v>100</v>
      </c>
      <c r="E509">
        <f t="shared" si="51"/>
        <v>5.24</v>
      </c>
      <c r="F509">
        <f t="shared" si="52"/>
        <v>39.58</v>
      </c>
      <c r="I509" s="1">
        <v>0.82950000000000002</v>
      </c>
      <c r="J509" s="1">
        <v>1E-4</v>
      </c>
    </row>
    <row r="510" spans="1:10" x14ac:dyDescent="0.2">
      <c r="A510" s="3">
        <v>50.1</v>
      </c>
      <c r="B510" s="1">
        <f t="shared" si="53"/>
        <v>0.41370000000000001</v>
      </c>
      <c r="C510" s="1">
        <f t="shared" si="54"/>
        <v>-8.9999999999999998E-4</v>
      </c>
      <c r="D510">
        <f t="shared" si="50"/>
        <v>100</v>
      </c>
      <c r="E510">
        <f t="shared" si="51"/>
        <v>5.24</v>
      </c>
      <c r="F510">
        <f t="shared" si="52"/>
        <v>39.58</v>
      </c>
      <c r="I510" s="1">
        <v>0.83050000000000002</v>
      </c>
      <c r="J510" s="1">
        <v>1E-4</v>
      </c>
    </row>
    <row r="511" spans="1:10" x14ac:dyDescent="0.2">
      <c r="A511" s="3">
        <v>50.2</v>
      </c>
      <c r="B511" s="1">
        <f t="shared" si="53"/>
        <v>0.41460000000000002</v>
      </c>
      <c r="C511" s="1">
        <f t="shared" si="54"/>
        <v>-1E-3</v>
      </c>
      <c r="D511">
        <f t="shared" si="50"/>
        <v>100</v>
      </c>
      <c r="E511">
        <f t="shared" si="51"/>
        <v>5.24</v>
      </c>
      <c r="F511">
        <f t="shared" si="52"/>
        <v>39.58</v>
      </c>
      <c r="I511" s="1">
        <v>0.83140000000000003</v>
      </c>
      <c r="J511" s="1">
        <v>0</v>
      </c>
    </row>
    <row r="512" spans="1:10" x14ac:dyDescent="0.2">
      <c r="A512" s="3">
        <v>50.3</v>
      </c>
      <c r="B512" s="1">
        <f t="shared" si="53"/>
        <v>0.41529999999999995</v>
      </c>
      <c r="C512" s="1">
        <f t="shared" si="54"/>
        <v>-8.9999999999999998E-4</v>
      </c>
      <c r="D512">
        <f t="shared" si="50"/>
        <v>100</v>
      </c>
      <c r="E512">
        <f t="shared" si="51"/>
        <v>5.24</v>
      </c>
      <c r="F512">
        <f t="shared" si="52"/>
        <v>39.58</v>
      </c>
      <c r="I512" s="1">
        <v>0.83209999999999995</v>
      </c>
      <c r="J512" s="1">
        <v>1E-4</v>
      </c>
    </row>
    <row r="513" spans="1:10" x14ac:dyDescent="0.2">
      <c r="A513" s="3">
        <v>50.4</v>
      </c>
      <c r="B513" s="1">
        <f t="shared" si="53"/>
        <v>0.41629999999999995</v>
      </c>
      <c r="C513" s="1">
        <f t="shared" si="54"/>
        <v>-1.1000000000000001E-3</v>
      </c>
      <c r="D513">
        <f t="shared" si="50"/>
        <v>100</v>
      </c>
      <c r="E513">
        <f t="shared" si="51"/>
        <v>5.24</v>
      </c>
      <c r="F513">
        <f t="shared" si="52"/>
        <v>39.58</v>
      </c>
      <c r="I513" s="1">
        <v>0.83309999999999995</v>
      </c>
      <c r="J513" s="1">
        <v>-1E-4</v>
      </c>
    </row>
    <row r="514" spans="1:10" x14ac:dyDescent="0.2">
      <c r="A514" s="3">
        <v>50.5</v>
      </c>
      <c r="B514" s="1">
        <f t="shared" si="53"/>
        <v>0.41709999999999997</v>
      </c>
      <c r="C514" s="1">
        <f t="shared" si="54"/>
        <v>-8.0000000000000004E-4</v>
      </c>
      <c r="D514">
        <f t="shared" si="50"/>
        <v>100</v>
      </c>
      <c r="E514">
        <f t="shared" si="51"/>
        <v>5.24</v>
      </c>
      <c r="F514">
        <f t="shared" si="52"/>
        <v>39.58</v>
      </c>
      <c r="I514" s="1">
        <v>0.83389999999999997</v>
      </c>
      <c r="J514" s="1">
        <v>2.0000000000000001E-4</v>
      </c>
    </row>
    <row r="515" spans="1:10" x14ac:dyDescent="0.2">
      <c r="A515" s="3">
        <v>50.6</v>
      </c>
      <c r="B515" s="1">
        <f t="shared" si="53"/>
        <v>0.4178</v>
      </c>
      <c r="C515" s="1">
        <f t="shared" si="54"/>
        <v>-8.0000000000000004E-4</v>
      </c>
      <c r="D515">
        <f t="shared" si="50"/>
        <v>100</v>
      </c>
      <c r="E515">
        <f t="shared" si="51"/>
        <v>5.24</v>
      </c>
      <c r="F515">
        <f t="shared" si="52"/>
        <v>39.58</v>
      </c>
      <c r="I515" s="1">
        <v>0.83460000000000001</v>
      </c>
      <c r="J515" s="1">
        <v>2.0000000000000001E-4</v>
      </c>
    </row>
    <row r="516" spans="1:10" x14ac:dyDescent="0.2">
      <c r="A516" s="3">
        <v>50.7</v>
      </c>
      <c r="B516" s="1">
        <f t="shared" si="53"/>
        <v>0.41860000000000003</v>
      </c>
      <c r="C516" s="1">
        <f t="shared" si="54"/>
        <v>-1E-3</v>
      </c>
      <c r="D516">
        <f t="shared" si="50"/>
        <v>100</v>
      </c>
      <c r="E516">
        <f t="shared" si="51"/>
        <v>5.24</v>
      </c>
      <c r="F516">
        <f t="shared" si="52"/>
        <v>39.58</v>
      </c>
      <c r="I516" s="1">
        <v>0.83540000000000003</v>
      </c>
      <c r="J516" s="1">
        <v>0</v>
      </c>
    </row>
    <row r="517" spans="1:10" x14ac:dyDescent="0.2">
      <c r="A517" s="3">
        <v>50.8</v>
      </c>
      <c r="B517" s="1">
        <f t="shared" si="53"/>
        <v>0.41950000000000004</v>
      </c>
      <c r="C517" s="1">
        <f t="shared" si="54"/>
        <v>-8.0000000000000004E-4</v>
      </c>
      <c r="D517">
        <f t="shared" si="50"/>
        <v>100</v>
      </c>
      <c r="E517">
        <f t="shared" si="51"/>
        <v>5.24</v>
      </c>
      <c r="F517">
        <f t="shared" si="52"/>
        <v>39.58</v>
      </c>
      <c r="I517" s="1">
        <v>0.83630000000000004</v>
      </c>
      <c r="J517" s="1">
        <v>2.0000000000000001E-4</v>
      </c>
    </row>
    <row r="518" spans="1:10" x14ac:dyDescent="0.2">
      <c r="A518" s="3">
        <v>50.9</v>
      </c>
      <c r="B518" s="1">
        <f t="shared" si="53"/>
        <v>0.42029999999999995</v>
      </c>
      <c r="C518" s="1">
        <f t="shared" si="54"/>
        <v>-1E-3</v>
      </c>
      <c r="D518">
        <f t="shared" si="50"/>
        <v>100</v>
      </c>
      <c r="E518">
        <f t="shared" si="51"/>
        <v>5.24</v>
      </c>
      <c r="F518">
        <f t="shared" si="52"/>
        <v>39.58</v>
      </c>
      <c r="I518" s="1">
        <v>0.83709999999999996</v>
      </c>
      <c r="J518" s="1">
        <v>0</v>
      </c>
    </row>
    <row r="519" spans="1:10" x14ac:dyDescent="0.2">
      <c r="A519" s="3">
        <v>51</v>
      </c>
      <c r="B519" s="1">
        <f t="shared" si="53"/>
        <v>0.42099999999999999</v>
      </c>
      <c r="C519" s="1">
        <f t="shared" si="54"/>
        <v>-1E-3</v>
      </c>
      <c r="D519">
        <f t="shared" si="50"/>
        <v>100</v>
      </c>
      <c r="E519">
        <f t="shared" si="51"/>
        <v>5.24</v>
      </c>
      <c r="F519">
        <f t="shared" si="52"/>
        <v>39.58</v>
      </c>
      <c r="I519" s="1">
        <v>0.83779999999999999</v>
      </c>
      <c r="J519" s="1">
        <v>0</v>
      </c>
    </row>
    <row r="520" spans="1:10" x14ac:dyDescent="0.2">
      <c r="A520" s="3">
        <v>51.1</v>
      </c>
      <c r="B520" s="1">
        <f t="shared" si="53"/>
        <v>0.42199999999999999</v>
      </c>
      <c r="C520" s="1">
        <f t="shared" si="54"/>
        <v>-8.0000000000000004E-4</v>
      </c>
      <c r="D520">
        <f t="shared" si="50"/>
        <v>100</v>
      </c>
      <c r="E520">
        <f t="shared" si="51"/>
        <v>5.24</v>
      </c>
      <c r="F520">
        <f t="shared" si="52"/>
        <v>39.58</v>
      </c>
      <c r="I520" s="1">
        <v>0.83879999999999999</v>
      </c>
      <c r="J520" s="1">
        <v>2.0000000000000001E-4</v>
      </c>
    </row>
    <row r="521" spans="1:10" x14ac:dyDescent="0.2">
      <c r="A521" s="3">
        <v>51.2</v>
      </c>
      <c r="B521" s="1">
        <f t="shared" si="53"/>
        <v>0.42299999999999999</v>
      </c>
      <c r="C521" s="1">
        <f t="shared" si="54"/>
        <v>-8.9999999999999998E-4</v>
      </c>
      <c r="D521">
        <f t="shared" si="50"/>
        <v>100</v>
      </c>
      <c r="E521">
        <f t="shared" si="51"/>
        <v>5.24</v>
      </c>
      <c r="F521">
        <f t="shared" si="52"/>
        <v>39.58</v>
      </c>
      <c r="I521" s="1">
        <v>0.83979999999999999</v>
      </c>
      <c r="J521" s="1">
        <v>1E-4</v>
      </c>
    </row>
    <row r="522" spans="1:10" x14ac:dyDescent="0.2">
      <c r="A522" s="3">
        <v>51.3</v>
      </c>
      <c r="B522" s="1">
        <f t="shared" si="53"/>
        <v>0.42360000000000003</v>
      </c>
      <c r="C522" s="1">
        <f t="shared" si="54"/>
        <v>-8.9999999999999998E-4</v>
      </c>
      <c r="D522">
        <f t="shared" ref="D522:D585" si="55">$E$4</f>
        <v>100</v>
      </c>
      <c r="E522">
        <f t="shared" ref="E522:E585" si="56">$F$4</f>
        <v>5.24</v>
      </c>
      <c r="F522">
        <f t="shared" ref="F522:F585" si="57">$G$4</f>
        <v>39.58</v>
      </c>
      <c r="I522" s="1">
        <v>0.84040000000000004</v>
      </c>
      <c r="J522" s="1">
        <v>1E-4</v>
      </c>
    </row>
    <row r="523" spans="1:10" x14ac:dyDescent="0.2">
      <c r="A523" s="3">
        <v>51.4</v>
      </c>
      <c r="B523" s="1">
        <f t="shared" si="53"/>
        <v>0.42429999999999995</v>
      </c>
      <c r="C523" s="1">
        <f t="shared" si="54"/>
        <v>-1E-3</v>
      </c>
      <c r="D523">
        <f t="shared" si="55"/>
        <v>100</v>
      </c>
      <c r="E523">
        <f t="shared" si="56"/>
        <v>5.24</v>
      </c>
      <c r="F523">
        <f t="shared" si="57"/>
        <v>39.58</v>
      </c>
      <c r="I523" s="1">
        <v>0.84109999999999996</v>
      </c>
      <c r="J523" s="1">
        <v>0</v>
      </c>
    </row>
    <row r="524" spans="1:10" x14ac:dyDescent="0.2">
      <c r="A524" s="3">
        <v>51.5</v>
      </c>
      <c r="B524" s="1">
        <f t="shared" si="53"/>
        <v>0.42539999999999994</v>
      </c>
      <c r="C524" s="1">
        <f t="shared" si="54"/>
        <v>-8.9999999999999998E-4</v>
      </c>
      <c r="D524">
        <f t="shared" si="55"/>
        <v>100</v>
      </c>
      <c r="E524">
        <f t="shared" si="56"/>
        <v>5.24</v>
      </c>
      <c r="F524">
        <f t="shared" si="57"/>
        <v>39.58</v>
      </c>
      <c r="I524" s="1">
        <v>0.84219999999999995</v>
      </c>
      <c r="J524" s="1">
        <v>1E-4</v>
      </c>
    </row>
    <row r="525" spans="1:10" x14ac:dyDescent="0.2">
      <c r="A525" s="3">
        <v>51.6</v>
      </c>
      <c r="B525" s="1">
        <f t="shared" si="53"/>
        <v>0.42629999999999996</v>
      </c>
      <c r="C525" s="1">
        <f t="shared" si="54"/>
        <v>-8.9999999999999998E-4</v>
      </c>
      <c r="D525">
        <f t="shared" si="55"/>
        <v>100</v>
      </c>
      <c r="E525">
        <f t="shared" si="56"/>
        <v>5.24</v>
      </c>
      <c r="F525">
        <f t="shared" si="57"/>
        <v>39.58</v>
      </c>
      <c r="I525" s="1">
        <v>0.84309999999999996</v>
      </c>
      <c r="J525" s="1">
        <v>1E-4</v>
      </c>
    </row>
    <row r="526" spans="1:10" x14ac:dyDescent="0.2">
      <c r="A526" s="3">
        <v>51.7</v>
      </c>
      <c r="B526" s="1">
        <f t="shared" si="53"/>
        <v>0.42699999999999999</v>
      </c>
      <c r="C526" s="1">
        <f t="shared" si="54"/>
        <v>-8.9999999999999998E-4</v>
      </c>
      <c r="D526">
        <f t="shared" si="55"/>
        <v>100</v>
      </c>
      <c r="E526">
        <f t="shared" si="56"/>
        <v>5.24</v>
      </c>
      <c r="F526">
        <f t="shared" si="57"/>
        <v>39.58</v>
      </c>
      <c r="I526" s="1">
        <v>0.84379999999999999</v>
      </c>
      <c r="J526" s="1">
        <v>1E-4</v>
      </c>
    </row>
    <row r="527" spans="1:10" x14ac:dyDescent="0.2">
      <c r="A527" s="3">
        <v>51.8</v>
      </c>
      <c r="B527" s="1">
        <f t="shared" si="53"/>
        <v>0.42780000000000001</v>
      </c>
      <c r="C527" s="1">
        <f t="shared" si="54"/>
        <v>-1E-3</v>
      </c>
      <c r="D527">
        <f t="shared" si="55"/>
        <v>100</v>
      </c>
      <c r="E527">
        <f t="shared" si="56"/>
        <v>5.24</v>
      </c>
      <c r="F527">
        <f t="shared" si="57"/>
        <v>39.58</v>
      </c>
      <c r="I527" s="1">
        <v>0.84460000000000002</v>
      </c>
      <c r="J527" s="1">
        <v>0</v>
      </c>
    </row>
    <row r="528" spans="1:10" x14ac:dyDescent="0.2">
      <c r="A528" s="3">
        <v>51.9</v>
      </c>
      <c r="B528" s="1">
        <f t="shared" ref="B528:B591" si="58">I528-$I$15</f>
        <v>0.42880000000000001</v>
      </c>
      <c r="C528" s="1">
        <f t="shared" ref="C528:C591" si="59">J528-$J$15</f>
        <v>-8.9999999999999998E-4</v>
      </c>
      <c r="D528">
        <f t="shared" si="55"/>
        <v>100</v>
      </c>
      <c r="E528">
        <f t="shared" si="56"/>
        <v>5.24</v>
      </c>
      <c r="F528">
        <f t="shared" si="57"/>
        <v>39.58</v>
      </c>
      <c r="I528" s="1">
        <v>0.84560000000000002</v>
      </c>
      <c r="J528" s="1">
        <v>1E-4</v>
      </c>
    </row>
    <row r="529" spans="1:10" x14ac:dyDescent="0.2">
      <c r="A529" s="3">
        <v>52</v>
      </c>
      <c r="B529" s="1">
        <f t="shared" si="58"/>
        <v>0.42950000000000005</v>
      </c>
      <c r="C529" s="1">
        <f t="shared" si="59"/>
        <v>-1.1000000000000001E-3</v>
      </c>
      <c r="D529">
        <f t="shared" si="55"/>
        <v>100</v>
      </c>
      <c r="E529">
        <f t="shared" si="56"/>
        <v>5.24</v>
      </c>
      <c r="F529">
        <f t="shared" si="57"/>
        <v>39.58</v>
      </c>
      <c r="I529" s="1">
        <v>0.84630000000000005</v>
      </c>
      <c r="J529" s="1">
        <v>-1E-4</v>
      </c>
    </row>
    <row r="530" spans="1:10" x14ac:dyDescent="0.2">
      <c r="A530" s="3">
        <v>52.1</v>
      </c>
      <c r="B530" s="1">
        <f t="shared" si="58"/>
        <v>0.43029999999999996</v>
      </c>
      <c r="C530" s="1">
        <f t="shared" si="59"/>
        <v>-8.0000000000000004E-4</v>
      </c>
      <c r="D530">
        <f t="shared" si="55"/>
        <v>100</v>
      </c>
      <c r="E530">
        <f t="shared" si="56"/>
        <v>5.24</v>
      </c>
      <c r="F530">
        <f t="shared" si="57"/>
        <v>39.58</v>
      </c>
      <c r="I530" s="1">
        <v>0.84709999999999996</v>
      </c>
      <c r="J530" s="1">
        <v>2.0000000000000001E-4</v>
      </c>
    </row>
    <row r="531" spans="1:10" x14ac:dyDescent="0.2">
      <c r="A531" s="3">
        <v>52.2</v>
      </c>
      <c r="B531" s="1">
        <f t="shared" si="58"/>
        <v>0.43109999999999998</v>
      </c>
      <c r="C531" s="1">
        <f t="shared" si="59"/>
        <v>-1E-3</v>
      </c>
      <c r="D531">
        <f t="shared" si="55"/>
        <v>100</v>
      </c>
      <c r="E531">
        <f t="shared" si="56"/>
        <v>5.24</v>
      </c>
      <c r="F531">
        <f t="shared" si="57"/>
        <v>39.58</v>
      </c>
      <c r="I531" s="1">
        <v>0.84789999999999999</v>
      </c>
      <c r="J531" s="1">
        <v>0</v>
      </c>
    </row>
    <row r="532" spans="1:10" x14ac:dyDescent="0.2">
      <c r="A532" s="3">
        <v>52.3</v>
      </c>
      <c r="B532" s="1">
        <f t="shared" si="58"/>
        <v>0.432</v>
      </c>
      <c r="C532" s="1">
        <f t="shared" si="59"/>
        <v>-1E-3</v>
      </c>
      <c r="D532">
        <f t="shared" si="55"/>
        <v>100</v>
      </c>
      <c r="E532">
        <f t="shared" si="56"/>
        <v>5.24</v>
      </c>
      <c r="F532">
        <f t="shared" si="57"/>
        <v>39.58</v>
      </c>
      <c r="I532" s="1">
        <v>0.8488</v>
      </c>
      <c r="J532" s="1">
        <v>0</v>
      </c>
    </row>
    <row r="533" spans="1:10" x14ac:dyDescent="0.2">
      <c r="A533" s="3">
        <v>52.4</v>
      </c>
      <c r="B533" s="1">
        <f t="shared" si="58"/>
        <v>0.43280000000000002</v>
      </c>
      <c r="C533" s="1">
        <f t="shared" si="59"/>
        <v>-1E-3</v>
      </c>
      <c r="D533">
        <f t="shared" si="55"/>
        <v>100</v>
      </c>
      <c r="E533">
        <f t="shared" si="56"/>
        <v>5.24</v>
      </c>
      <c r="F533">
        <f t="shared" si="57"/>
        <v>39.58</v>
      </c>
      <c r="I533" s="1">
        <v>0.84960000000000002</v>
      </c>
      <c r="J533" s="1">
        <v>0</v>
      </c>
    </row>
    <row r="534" spans="1:10" x14ac:dyDescent="0.2">
      <c r="A534" s="3">
        <v>52.5</v>
      </c>
      <c r="B534" s="1">
        <f t="shared" si="58"/>
        <v>0.43360000000000004</v>
      </c>
      <c r="C534" s="1">
        <f t="shared" si="59"/>
        <v>-1E-3</v>
      </c>
      <c r="D534">
        <f t="shared" si="55"/>
        <v>100</v>
      </c>
      <c r="E534">
        <f t="shared" si="56"/>
        <v>5.24</v>
      </c>
      <c r="F534">
        <f t="shared" si="57"/>
        <v>39.58</v>
      </c>
      <c r="I534" s="1">
        <v>0.85040000000000004</v>
      </c>
      <c r="J534" s="1">
        <v>0</v>
      </c>
    </row>
    <row r="535" spans="1:10" x14ac:dyDescent="0.2">
      <c r="A535" s="3">
        <v>52.6</v>
      </c>
      <c r="B535" s="1">
        <f t="shared" si="58"/>
        <v>0.43470000000000003</v>
      </c>
      <c r="C535" s="1">
        <f t="shared" si="59"/>
        <v>-8.9999999999999998E-4</v>
      </c>
      <c r="D535">
        <f t="shared" si="55"/>
        <v>100</v>
      </c>
      <c r="E535">
        <f t="shared" si="56"/>
        <v>5.24</v>
      </c>
      <c r="F535">
        <f t="shared" si="57"/>
        <v>39.58</v>
      </c>
      <c r="I535" s="1">
        <v>0.85150000000000003</v>
      </c>
      <c r="J535" s="1">
        <v>1E-4</v>
      </c>
    </row>
    <row r="536" spans="1:10" x14ac:dyDescent="0.2">
      <c r="A536" s="3">
        <v>52.7</v>
      </c>
      <c r="B536" s="1">
        <f t="shared" si="58"/>
        <v>0.43539999999999995</v>
      </c>
      <c r="C536" s="1">
        <f t="shared" si="59"/>
        <v>-8.9999999999999998E-4</v>
      </c>
      <c r="D536">
        <f t="shared" si="55"/>
        <v>100</v>
      </c>
      <c r="E536">
        <f t="shared" si="56"/>
        <v>5.24</v>
      </c>
      <c r="F536">
        <f t="shared" si="57"/>
        <v>39.58</v>
      </c>
      <c r="I536" s="1">
        <v>0.85219999999999996</v>
      </c>
      <c r="J536" s="1">
        <v>1E-4</v>
      </c>
    </row>
    <row r="537" spans="1:10" x14ac:dyDescent="0.2">
      <c r="A537" s="3">
        <v>52.8</v>
      </c>
      <c r="B537" s="1">
        <f t="shared" si="58"/>
        <v>0.43609999999999999</v>
      </c>
      <c r="C537" s="1">
        <f t="shared" si="59"/>
        <v>-8.9999999999999998E-4</v>
      </c>
      <c r="D537">
        <f t="shared" si="55"/>
        <v>100</v>
      </c>
      <c r="E537">
        <f t="shared" si="56"/>
        <v>5.24</v>
      </c>
      <c r="F537">
        <f t="shared" si="57"/>
        <v>39.58</v>
      </c>
      <c r="I537" s="1">
        <v>0.85289999999999999</v>
      </c>
      <c r="J537" s="1">
        <v>1E-4</v>
      </c>
    </row>
    <row r="538" spans="1:10" x14ac:dyDescent="0.2">
      <c r="A538" s="3">
        <v>52.9</v>
      </c>
      <c r="B538" s="1">
        <f t="shared" si="58"/>
        <v>0.437</v>
      </c>
      <c r="C538" s="1">
        <f t="shared" si="59"/>
        <v>-8.9999999999999998E-4</v>
      </c>
      <c r="D538">
        <f t="shared" si="55"/>
        <v>100</v>
      </c>
      <c r="E538">
        <f t="shared" si="56"/>
        <v>5.24</v>
      </c>
      <c r="F538">
        <f t="shared" si="57"/>
        <v>39.58</v>
      </c>
      <c r="I538" s="1">
        <v>0.8538</v>
      </c>
      <c r="J538" s="1">
        <v>1E-4</v>
      </c>
    </row>
    <row r="539" spans="1:10" x14ac:dyDescent="0.2">
      <c r="A539" s="3">
        <v>53</v>
      </c>
      <c r="B539" s="1">
        <f t="shared" si="58"/>
        <v>0.438</v>
      </c>
      <c r="C539" s="1">
        <f t="shared" si="59"/>
        <v>-8.0000000000000004E-4</v>
      </c>
      <c r="D539">
        <f t="shared" si="55"/>
        <v>100</v>
      </c>
      <c r="E539">
        <f t="shared" si="56"/>
        <v>5.24</v>
      </c>
      <c r="F539">
        <f t="shared" si="57"/>
        <v>39.58</v>
      </c>
      <c r="I539" s="1">
        <v>0.8548</v>
      </c>
      <c r="J539" s="1">
        <v>2.0000000000000001E-4</v>
      </c>
    </row>
    <row r="540" spans="1:10" x14ac:dyDescent="0.2">
      <c r="A540" s="3">
        <v>53.1</v>
      </c>
      <c r="B540" s="1">
        <f t="shared" si="58"/>
        <v>0.43860000000000005</v>
      </c>
      <c r="C540" s="1">
        <f t="shared" si="59"/>
        <v>-1.1000000000000001E-3</v>
      </c>
      <c r="D540">
        <f t="shared" si="55"/>
        <v>100</v>
      </c>
      <c r="E540">
        <f t="shared" si="56"/>
        <v>5.24</v>
      </c>
      <c r="F540">
        <f t="shared" si="57"/>
        <v>39.58</v>
      </c>
      <c r="I540" s="1">
        <v>0.85540000000000005</v>
      </c>
      <c r="J540" s="1">
        <v>-1E-4</v>
      </c>
    </row>
    <row r="541" spans="1:10" x14ac:dyDescent="0.2">
      <c r="A541" s="3">
        <v>53.2</v>
      </c>
      <c r="B541" s="1">
        <f t="shared" si="58"/>
        <v>0.43939999999999996</v>
      </c>
      <c r="C541" s="1">
        <f t="shared" si="59"/>
        <v>-8.9999999999999998E-4</v>
      </c>
      <c r="D541">
        <f t="shared" si="55"/>
        <v>100</v>
      </c>
      <c r="E541">
        <f t="shared" si="56"/>
        <v>5.24</v>
      </c>
      <c r="F541">
        <f t="shared" si="57"/>
        <v>39.58</v>
      </c>
      <c r="I541" s="1">
        <v>0.85619999999999996</v>
      </c>
      <c r="J541" s="1">
        <v>1E-4</v>
      </c>
    </row>
    <row r="542" spans="1:10" x14ac:dyDescent="0.2">
      <c r="A542" s="3">
        <v>53.3</v>
      </c>
      <c r="B542" s="1">
        <f t="shared" si="58"/>
        <v>0.44049999999999995</v>
      </c>
      <c r="C542" s="1">
        <f t="shared" si="59"/>
        <v>-1E-3</v>
      </c>
      <c r="D542">
        <f t="shared" si="55"/>
        <v>100</v>
      </c>
      <c r="E542">
        <f t="shared" si="56"/>
        <v>5.24</v>
      </c>
      <c r="F542">
        <f t="shared" si="57"/>
        <v>39.58</v>
      </c>
      <c r="I542" s="1">
        <v>0.85729999999999995</v>
      </c>
      <c r="J542" s="1">
        <v>0</v>
      </c>
    </row>
    <row r="543" spans="1:10" x14ac:dyDescent="0.2">
      <c r="A543" s="3">
        <v>53.4</v>
      </c>
      <c r="B543" s="1">
        <f t="shared" si="58"/>
        <v>0.44119999999999998</v>
      </c>
      <c r="C543" s="1">
        <f t="shared" si="59"/>
        <v>-1E-3</v>
      </c>
      <c r="D543">
        <f t="shared" si="55"/>
        <v>100</v>
      </c>
      <c r="E543">
        <f t="shared" si="56"/>
        <v>5.24</v>
      </c>
      <c r="F543">
        <f t="shared" si="57"/>
        <v>39.58</v>
      </c>
      <c r="I543" s="1">
        <v>0.85799999999999998</v>
      </c>
      <c r="J543" s="1">
        <v>0</v>
      </c>
    </row>
    <row r="544" spans="1:10" x14ac:dyDescent="0.2">
      <c r="A544" s="3">
        <v>53.5</v>
      </c>
      <c r="B544" s="1">
        <f t="shared" si="58"/>
        <v>0.44190000000000002</v>
      </c>
      <c r="C544" s="1">
        <f t="shared" si="59"/>
        <v>-1.1000000000000001E-3</v>
      </c>
      <c r="D544">
        <f t="shared" si="55"/>
        <v>100</v>
      </c>
      <c r="E544">
        <f t="shared" si="56"/>
        <v>5.24</v>
      </c>
      <c r="F544">
        <f t="shared" si="57"/>
        <v>39.58</v>
      </c>
      <c r="I544" s="1">
        <v>0.85870000000000002</v>
      </c>
      <c r="J544" s="1">
        <v>-1E-4</v>
      </c>
    </row>
    <row r="545" spans="1:10" x14ac:dyDescent="0.2">
      <c r="A545" s="3">
        <v>53.6</v>
      </c>
      <c r="B545" s="1">
        <f t="shared" si="58"/>
        <v>0.44280000000000003</v>
      </c>
      <c r="C545" s="1">
        <f t="shared" si="59"/>
        <v>-8.9999999999999998E-4</v>
      </c>
      <c r="D545">
        <f t="shared" si="55"/>
        <v>100</v>
      </c>
      <c r="E545">
        <f t="shared" si="56"/>
        <v>5.24</v>
      </c>
      <c r="F545">
        <f t="shared" si="57"/>
        <v>39.58</v>
      </c>
      <c r="I545" s="1">
        <v>0.85960000000000003</v>
      </c>
      <c r="J545" s="1">
        <v>1E-4</v>
      </c>
    </row>
    <row r="546" spans="1:10" x14ac:dyDescent="0.2">
      <c r="A546" s="3">
        <v>53.7</v>
      </c>
      <c r="B546" s="1">
        <f t="shared" si="58"/>
        <v>0.44370000000000004</v>
      </c>
      <c r="C546" s="1">
        <f t="shared" si="59"/>
        <v>-8.9999999999999998E-4</v>
      </c>
      <c r="D546">
        <f t="shared" si="55"/>
        <v>100</v>
      </c>
      <c r="E546">
        <f t="shared" si="56"/>
        <v>5.24</v>
      </c>
      <c r="F546">
        <f t="shared" si="57"/>
        <v>39.58</v>
      </c>
      <c r="I546" s="1">
        <v>0.86050000000000004</v>
      </c>
      <c r="J546" s="1">
        <v>1E-4</v>
      </c>
    </row>
    <row r="547" spans="1:10" x14ac:dyDescent="0.2">
      <c r="A547" s="3">
        <v>53.8</v>
      </c>
      <c r="B547" s="1">
        <f t="shared" si="58"/>
        <v>0.44439999999999996</v>
      </c>
      <c r="C547" s="1">
        <f t="shared" si="59"/>
        <v>-1E-3</v>
      </c>
      <c r="D547">
        <f t="shared" si="55"/>
        <v>100</v>
      </c>
      <c r="E547">
        <f t="shared" si="56"/>
        <v>5.24</v>
      </c>
      <c r="F547">
        <f t="shared" si="57"/>
        <v>39.58</v>
      </c>
      <c r="I547" s="1">
        <v>0.86119999999999997</v>
      </c>
      <c r="J547" s="1">
        <v>0</v>
      </c>
    </row>
    <row r="548" spans="1:10" x14ac:dyDescent="0.2">
      <c r="A548" s="3">
        <v>53.9</v>
      </c>
      <c r="B548" s="1">
        <f t="shared" si="58"/>
        <v>0.44519999999999998</v>
      </c>
      <c r="C548" s="1">
        <f t="shared" si="59"/>
        <v>-8.9999999999999998E-4</v>
      </c>
      <c r="D548">
        <f t="shared" si="55"/>
        <v>100</v>
      </c>
      <c r="E548">
        <f t="shared" si="56"/>
        <v>5.24</v>
      </c>
      <c r="F548">
        <f t="shared" si="57"/>
        <v>39.58</v>
      </c>
      <c r="I548" s="1">
        <v>0.86199999999999999</v>
      </c>
      <c r="J548" s="1">
        <v>1E-4</v>
      </c>
    </row>
    <row r="549" spans="1:10" x14ac:dyDescent="0.2">
      <c r="A549" s="3">
        <v>54</v>
      </c>
      <c r="B549" s="1">
        <f t="shared" si="58"/>
        <v>0.44639999999999996</v>
      </c>
      <c r="C549" s="1">
        <f t="shared" si="59"/>
        <v>-1E-3</v>
      </c>
      <c r="D549">
        <f t="shared" si="55"/>
        <v>100</v>
      </c>
      <c r="E549">
        <f t="shared" si="56"/>
        <v>5.24</v>
      </c>
      <c r="F549">
        <f t="shared" si="57"/>
        <v>39.58</v>
      </c>
      <c r="I549" s="1">
        <v>0.86319999999999997</v>
      </c>
      <c r="J549" s="1">
        <v>0</v>
      </c>
    </row>
    <row r="550" spans="1:10" x14ac:dyDescent="0.2">
      <c r="A550" s="3">
        <v>54.1</v>
      </c>
      <c r="B550" s="1">
        <f t="shared" si="58"/>
        <v>0.4471</v>
      </c>
      <c r="C550" s="1">
        <f t="shared" si="59"/>
        <v>-8.0000000000000004E-4</v>
      </c>
      <c r="D550">
        <f t="shared" si="55"/>
        <v>100</v>
      </c>
      <c r="E550">
        <f t="shared" si="56"/>
        <v>5.24</v>
      </c>
      <c r="F550">
        <f t="shared" si="57"/>
        <v>39.58</v>
      </c>
      <c r="I550" s="1">
        <v>0.8639</v>
      </c>
      <c r="J550" s="1">
        <v>2.0000000000000001E-4</v>
      </c>
    </row>
    <row r="551" spans="1:10" x14ac:dyDescent="0.2">
      <c r="A551" s="3">
        <v>54.2</v>
      </c>
      <c r="B551" s="1">
        <f t="shared" si="58"/>
        <v>0.44770000000000004</v>
      </c>
      <c r="C551" s="1">
        <f t="shared" si="59"/>
        <v>-1E-3</v>
      </c>
      <c r="D551">
        <f t="shared" si="55"/>
        <v>100</v>
      </c>
      <c r="E551">
        <f t="shared" si="56"/>
        <v>5.24</v>
      </c>
      <c r="F551">
        <f t="shared" si="57"/>
        <v>39.58</v>
      </c>
      <c r="I551" s="1">
        <v>0.86450000000000005</v>
      </c>
      <c r="J551" s="1">
        <v>0</v>
      </c>
    </row>
    <row r="552" spans="1:10" x14ac:dyDescent="0.2">
      <c r="A552" s="3">
        <v>54.3</v>
      </c>
      <c r="B552" s="1">
        <f t="shared" si="58"/>
        <v>0.44849999999999995</v>
      </c>
      <c r="C552" s="1">
        <f t="shared" si="59"/>
        <v>-8.9999999999999998E-4</v>
      </c>
      <c r="D552">
        <f t="shared" si="55"/>
        <v>100</v>
      </c>
      <c r="E552">
        <f t="shared" si="56"/>
        <v>5.24</v>
      </c>
      <c r="F552">
        <f t="shared" si="57"/>
        <v>39.58</v>
      </c>
      <c r="I552" s="1">
        <v>0.86529999999999996</v>
      </c>
      <c r="J552" s="1">
        <v>1E-4</v>
      </c>
    </row>
    <row r="553" spans="1:10" x14ac:dyDescent="0.2">
      <c r="A553" s="3">
        <v>54.4</v>
      </c>
      <c r="B553" s="1">
        <f t="shared" si="58"/>
        <v>0.44970000000000004</v>
      </c>
      <c r="C553" s="1">
        <f t="shared" si="59"/>
        <v>-1.1000000000000001E-3</v>
      </c>
      <c r="D553">
        <f t="shared" si="55"/>
        <v>100</v>
      </c>
      <c r="E553">
        <f t="shared" si="56"/>
        <v>5.24</v>
      </c>
      <c r="F553">
        <f t="shared" si="57"/>
        <v>39.58</v>
      </c>
      <c r="I553" s="1">
        <v>0.86650000000000005</v>
      </c>
      <c r="J553" s="1">
        <v>-1E-4</v>
      </c>
    </row>
    <row r="554" spans="1:10" x14ac:dyDescent="0.2">
      <c r="A554" s="3">
        <v>54.5</v>
      </c>
      <c r="B554" s="1">
        <f t="shared" si="58"/>
        <v>0.45039999999999997</v>
      </c>
      <c r="C554" s="1">
        <f t="shared" si="59"/>
        <v>-1E-3</v>
      </c>
      <c r="D554">
        <f t="shared" si="55"/>
        <v>100</v>
      </c>
      <c r="E554">
        <f t="shared" si="56"/>
        <v>5.24</v>
      </c>
      <c r="F554">
        <f t="shared" si="57"/>
        <v>39.58</v>
      </c>
      <c r="I554" s="1">
        <v>0.86719999999999997</v>
      </c>
      <c r="J554" s="1">
        <v>0</v>
      </c>
    </row>
    <row r="555" spans="1:10" x14ac:dyDescent="0.2">
      <c r="A555" s="3">
        <v>54.6</v>
      </c>
      <c r="B555" s="1">
        <f t="shared" si="58"/>
        <v>0.4511</v>
      </c>
      <c r="C555" s="1">
        <f t="shared" si="59"/>
        <v>-8.0000000000000004E-4</v>
      </c>
      <c r="D555">
        <f t="shared" si="55"/>
        <v>100</v>
      </c>
      <c r="E555">
        <f t="shared" si="56"/>
        <v>5.24</v>
      </c>
      <c r="F555">
        <f t="shared" si="57"/>
        <v>39.58</v>
      </c>
      <c r="I555" s="1">
        <v>0.8679</v>
      </c>
      <c r="J555" s="1">
        <v>2.0000000000000001E-4</v>
      </c>
    </row>
    <row r="556" spans="1:10" x14ac:dyDescent="0.2">
      <c r="A556" s="3">
        <v>54.7</v>
      </c>
      <c r="B556" s="1">
        <f t="shared" si="58"/>
        <v>0.4521</v>
      </c>
      <c r="C556" s="1">
        <f t="shared" si="59"/>
        <v>-1E-3</v>
      </c>
      <c r="D556">
        <f t="shared" si="55"/>
        <v>100</v>
      </c>
      <c r="E556">
        <f t="shared" si="56"/>
        <v>5.24</v>
      </c>
      <c r="F556">
        <f t="shared" si="57"/>
        <v>39.58</v>
      </c>
      <c r="I556" s="1">
        <v>0.86890000000000001</v>
      </c>
      <c r="J556" s="1">
        <v>0</v>
      </c>
    </row>
    <row r="557" spans="1:10" x14ac:dyDescent="0.2">
      <c r="A557" s="3">
        <v>54.8</v>
      </c>
      <c r="B557" s="1">
        <f t="shared" si="58"/>
        <v>0.45290000000000002</v>
      </c>
      <c r="C557" s="1">
        <f t="shared" si="59"/>
        <v>-1E-3</v>
      </c>
      <c r="D557">
        <f t="shared" si="55"/>
        <v>100</v>
      </c>
      <c r="E557">
        <f t="shared" si="56"/>
        <v>5.24</v>
      </c>
      <c r="F557">
        <f t="shared" si="57"/>
        <v>39.58</v>
      </c>
      <c r="I557" s="1">
        <v>0.86970000000000003</v>
      </c>
      <c r="J557" s="1">
        <v>0</v>
      </c>
    </row>
    <row r="558" spans="1:10" x14ac:dyDescent="0.2">
      <c r="A558" s="3">
        <v>54.9</v>
      </c>
      <c r="B558" s="1">
        <f t="shared" si="58"/>
        <v>0.45359999999999995</v>
      </c>
      <c r="C558" s="1">
        <f t="shared" si="59"/>
        <v>-1E-3</v>
      </c>
      <c r="D558">
        <f t="shared" si="55"/>
        <v>100</v>
      </c>
      <c r="E558">
        <f t="shared" si="56"/>
        <v>5.24</v>
      </c>
      <c r="F558">
        <f t="shared" si="57"/>
        <v>39.58</v>
      </c>
      <c r="I558" s="1">
        <v>0.87039999999999995</v>
      </c>
      <c r="J558" s="1">
        <v>0</v>
      </c>
    </row>
    <row r="559" spans="1:10" x14ac:dyDescent="0.2">
      <c r="A559" s="3">
        <v>55</v>
      </c>
      <c r="B559" s="1">
        <f t="shared" si="58"/>
        <v>0.45439999999999997</v>
      </c>
      <c r="C559" s="1">
        <f t="shared" si="59"/>
        <v>-8.9999999999999998E-4</v>
      </c>
      <c r="D559">
        <f t="shared" si="55"/>
        <v>100</v>
      </c>
      <c r="E559">
        <f t="shared" si="56"/>
        <v>5.24</v>
      </c>
      <c r="F559">
        <f t="shared" si="57"/>
        <v>39.58</v>
      </c>
      <c r="I559" s="1">
        <v>0.87119999999999997</v>
      </c>
      <c r="J559" s="1">
        <v>1E-4</v>
      </c>
    </row>
    <row r="560" spans="1:10" x14ac:dyDescent="0.2">
      <c r="A560" s="3">
        <v>55.1</v>
      </c>
      <c r="B560" s="1">
        <f t="shared" si="58"/>
        <v>0.45539999999999997</v>
      </c>
      <c r="C560" s="1">
        <f t="shared" si="59"/>
        <v>-7.000000000000001E-4</v>
      </c>
      <c r="D560">
        <f t="shared" si="55"/>
        <v>100</v>
      </c>
      <c r="E560">
        <f t="shared" si="56"/>
        <v>5.24</v>
      </c>
      <c r="F560">
        <f t="shared" si="57"/>
        <v>39.58</v>
      </c>
      <c r="I560" s="1">
        <v>0.87219999999999998</v>
      </c>
      <c r="J560" s="1">
        <v>2.9999999999999997E-4</v>
      </c>
    </row>
    <row r="561" spans="1:10" x14ac:dyDescent="0.2">
      <c r="A561" s="3">
        <v>55.2</v>
      </c>
      <c r="B561" s="1">
        <f t="shared" si="58"/>
        <v>0.45610000000000001</v>
      </c>
      <c r="C561" s="1">
        <f t="shared" si="59"/>
        <v>-1E-3</v>
      </c>
      <c r="D561">
        <f t="shared" si="55"/>
        <v>100</v>
      </c>
      <c r="E561">
        <f t="shared" si="56"/>
        <v>5.24</v>
      </c>
      <c r="F561">
        <f t="shared" si="57"/>
        <v>39.58</v>
      </c>
      <c r="I561" s="1">
        <v>0.87290000000000001</v>
      </c>
      <c r="J561" s="1">
        <v>0</v>
      </c>
    </row>
    <row r="562" spans="1:10" x14ac:dyDescent="0.2">
      <c r="A562" s="3">
        <v>55.3</v>
      </c>
      <c r="B562" s="1">
        <f t="shared" si="58"/>
        <v>0.45690000000000003</v>
      </c>
      <c r="C562" s="1">
        <f t="shared" si="59"/>
        <v>-1E-3</v>
      </c>
      <c r="D562">
        <f t="shared" si="55"/>
        <v>100</v>
      </c>
      <c r="E562">
        <f t="shared" si="56"/>
        <v>5.24</v>
      </c>
      <c r="F562">
        <f t="shared" si="57"/>
        <v>39.58</v>
      </c>
      <c r="I562" s="1">
        <v>0.87370000000000003</v>
      </c>
      <c r="J562" s="1">
        <v>0</v>
      </c>
    </row>
    <row r="563" spans="1:10" x14ac:dyDescent="0.2">
      <c r="A563" s="3">
        <v>55.4</v>
      </c>
      <c r="B563" s="1">
        <f t="shared" si="58"/>
        <v>0.45780000000000004</v>
      </c>
      <c r="C563" s="1">
        <f t="shared" si="59"/>
        <v>-1.1000000000000001E-3</v>
      </c>
      <c r="D563">
        <f t="shared" si="55"/>
        <v>100</v>
      </c>
      <c r="E563">
        <f t="shared" si="56"/>
        <v>5.24</v>
      </c>
      <c r="F563">
        <f t="shared" si="57"/>
        <v>39.58</v>
      </c>
      <c r="I563" s="1">
        <v>0.87460000000000004</v>
      </c>
      <c r="J563" s="1">
        <v>-1E-4</v>
      </c>
    </row>
    <row r="564" spans="1:10" x14ac:dyDescent="0.2">
      <c r="A564" s="3">
        <v>55.5</v>
      </c>
      <c r="B564" s="1">
        <f t="shared" si="58"/>
        <v>0.45880000000000004</v>
      </c>
      <c r="C564" s="1">
        <f t="shared" si="59"/>
        <v>-1.1000000000000001E-3</v>
      </c>
      <c r="D564">
        <f t="shared" si="55"/>
        <v>100</v>
      </c>
      <c r="E564">
        <f t="shared" si="56"/>
        <v>5.24</v>
      </c>
      <c r="F564">
        <f t="shared" si="57"/>
        <v>39.58</v>
      </c>
      <c r="I564" s="1">
        <v>0.87560000000000004</v>
      </c>
      <c r="J564" s="1">
        <v>-1E-4</v>
      </c>
    </row>
    <row r="565" spans="1:10" x14ac:dyDescent="0.2">
      <c r="A565" s="3">
        <v>55.6</v>
      </c>
      <c r="B565" s="1">
        <f t="shared" si="58"/>
        <v>0.45949999999999996</v>
      </c>
      <c r="C565" s="1">
        <f t="shared" si="59"/>
        <v>-1E-3</v>
      </c>
      <c r="D565">
        <f t="shared" si="55"/>
        <v>100</v>
      </c>
      <c r="E565">
        <f t="shared" si="56"/>
        <v>5.24</v>
      </c>
      <c r="F565">
        <f t="shared" si="57"/>
        <v>39.58</v>
      </c>
      <c r="I565" s="1">
        <v>0.87629999999999997</v>
      </c>
      <c r="J565" s="1">
        <v>0</v>
      </c>
    </row>
    <row r="566" spans="1:10" x14ac:dyDescent="0.2">
      <c r="A566" s="3">
        <v>55.7</v>
      </c>
      <c r="B566" s="1">
        <f t="shared" si="58"/>
        <v>0.4602</v>
      </c>
      <c r="C566" s="1">
        <f t="shared" si="59"/>
        <v>-1E-3</v>
      </c>
      <c r="D566">
        <f t="shared" si="55"/>
        <v>100</v>
      </c>
      <c r="E566">
        <f t="shared" si="56"/>
        <v>5.24</v>
      </c>
      <c r="F566">
        <f t="shared" si="57"/>
        <v>39.58</v>
      </c>
      <c r="I566" s="1">
        <v>0.877</v>
      </c>
      <c r="J566" s="1">
        <v>0</v>
      </c>
    </row>
    <row r="567" spans="1:10" x14ac:dyDescent="0.2">
      <c r="A567" s="3">
        <v>55.8</v>
      </c>
      <c r="B567" s="1">
        <f t="shared" si="58"/>
        <v>0.46139999999999998</v>
      </c>
      <c r="C567" s="1">
        <f t="shared" si="59"/>
        <v>-1E-3</v>
      </c>
      <c r="D567">
        <f t="shared" si="55"/>
        <v>100</v>
      </c>
      <c r="E567">
        <f t="shared" si="56"/>
        <v>5.24</v>
      </c>
      <c r="F567">
        <f t="shared" si="57"/>
        <v>39.58</v>
      </c>
      <c r="I567" s="1">
        <v>0.87819999999999998</v>
      </c>
      <c r="J567" s="1">
        <v>0</v>
      </c>
    </row>
    <row r="568" spans="1:10" x14ac:dyDescent="0.2">
      <c r="A568" s="3">
        <v>55.9</v>
      </c>
      <c r="B568" s="1">
        <f t="shared" si="58"/>
        <v>0.46210000000000001</v>
      </c>
      <c r="C568" s="1">
        <f t="shared" si="59"/>
        <v>-1E-3</v>
      </c>
      <c r="D568">
        <f t="shared" si="55"/>
        <v>100</v>
      </c>
      <c r="E568">
        <f t="shared" si="56"/>
        <v>5.24</v>
      </c>
      <c r="F568">
        <f t="shared" si="57"/>
        <v>39.58</v>
      </c>
      <c r="I568" s="1">
        <v>0.87890000000000001</v>
      </c>
      <c r="J568" s="1">
        <v>0</v>
      </c>
    </row>
    <row r="569" spans="1:10" x14ac:dyDescent="0.2">
      <c r="A569" s="3">
        <v>56</v>
      </c>
      <c r="B569" s="1">
        <f t="shared" si="58"/>
        <v>0.46280000000000004</v>
      </c>
      <c r="C569" s="1">
        <f t="shared" si="59"/>
        <v>-8.0000000000000004E-4</v>
      </c>
      <c r="D569">
        <f t="shared" si="55"/>
        <v>100</v>
      </c>
      <c r="E569">
        <f t="shared" si="56"/>
        <v>5.24</v>
      </c>
      <c r="F569">
        <f t="shared" si="57"/>
        <v>39.58</v>
      </c>
      <c r="I569" s="1">
        <v>0.87960000000000005</v>
      </c>
      <c r="J569" s="1">
        <v>2.0000000000000001E-4</v>
      </c>
    </row>
    <row r="570" spans="1:10" s="6" customFormat="1" x14ac:dyDescent="0.2">
      <c r="A570" s="3">
        <v>56.1</v>
      </c>
      <c r="B570" s="1">
        <f t="shared" si="58"/>
        <v>0.46380000000000005</v>
      </c>
      <c r="C570" s="1">
        <f t="shared" si="59"/>
        <v>-8.9999999999999998E-4</v>
      </c>
      <c r="D570" s="6">
        <f t="shared" si="55"/>
        <v>100</v>
      </c>
      <c r="E570" s="6">
        <f t="shared" si="56"/>
        <v>5.24</v>
      </c>
      <c r="F570" s="6">
        <f t="shared" si="57"/>
        <v>39.58</v>
      </c>
      <c r="I570" s="1">
        <v>0.88060000000000005</v>
      </c>
      <c r="J570" s="1">
        <v>1E-4</v>
      </c>
    </row>
    <row r="571" spans="1:10" x14ac:dyDescent="0.2">
      <c r="A571" s="3">
        <v>56.2</v>
      </c>
      <c r="B571" s="1">
        <f t="shared" si="58"/>
        <v>0.46469999999999995</v>
      </c>
      <c r="C571" s="1">
        <f t="shared" si="59"/>
        <v>-8.9999999999999998E-4</v>
      </c>
      <c r="D571">
        <f t="shared" si="55"/>
        <v>100</v>
      </c>
      <c r="E571">
        <f t="shared" si="56"/>
        <v>5.24</v>
      </c>
      <c r="F571">
        <f t="shared" si="57"/>
        <v>39.58</v>
      </c>
      <c r="I571" s="1">
        <v>0.88149999999999995</v>
      </c>
      <c r="J571" s="1">
        <v>1E-4</v>
      </c>
    </row>
    <row r="572" spans="1:10" x14ac:dyDescent="0.2">
      <c r="A572" s="3">
        <v>56.3</v>
      </c>
      <c r="B572" s="1">
        <f t="shared" si="58"/>
        <v>0.46529999999999999</v>
      </c>
      <c r="C572" s="1">
        <f t="shared" si="59"/>
        <v>-8.9999999999999998E-4</v>
      </c>
      <c r="D572">
        <f t="shared" si="55"/>
        <v>100</v>
      </c>
      <c r="E572">
        <f t="shared" si="56"/>
        <v>5.24</v>
      </c>
      <c r="F572">
        <f t="shared" si="57"/>
        <v>39.58</v>
      </c>
      <c r="I572" s="1">
        <v>0.8821</v>
      </c>
      <c r="J572" s="1">
        <v>1E-4</v>
      </c>
    </row>
    <row r="573" spans="1:10" x14ac:dyDescent="0.2">
      <c r="A573" s="3">
        <v>56.4</v>
      </c>
      <c r="B573" s="1">
        <f t="shared" si="58"/>
        <v>0.46610000000000001</v>
      </c>
      <c r="C573" s="1">
        <f t="shared" si="59"/>
        <v>-8.9999999999999998E-4</v>
      </c>
      <c r="D573">
        <f t="shared" si="55"/>
        <v>100</v>
      </c>
      <c r="E573">
        <f t="shared" si="56"/>
        <v>5.24</v>
      </c>
      <c r="F573">
        <f t="shared" si="57"/>
        <v>39.58</v>
      </c>
      <c r="I573" s="1">
        <v>0.88290000000000002</v>
      </c>
      <c r="J573" s="1">
        <v>1E-4</v>
      </c>
    </row>
    <row r="574" spans="1:10" x14ac:dyDescent="0.2">
      <c r="A574" s="3">
        <v>56.5</v>
      </c>
      <c r="B574" s="1">
        <f t="shared" si="58"/>
        <v>0.46700000000000003</v>
      </c>
      <c r="C574" s="1">
        <f t="shared" si="59"/>
        <v>-1E-3</v>
      </c>
      <c r="D574">
        <f t="shared" si="55"/>
        <v>100</v>
      </c>
      <c r="E574">
        <f t="shared" si="56"/>
        <v>5.24</v>
      </c>
      <c r="F574">
        <f t="shared" si="57"/>
        <v>39.58</v>
      </c>
      <c r="I574" s="1">
        <v>0.88380000000000003</v>
      </c>
      <c r="J574" s="1">
        <v>0</v>
      </c>
    </row>
    <row r="575" spans="1:10" x14ac:dyDescent="0.2">
      <c r="A575" s="3">
        <v>56.6</v>
      </c>
      <c r="B575" s="1">
        <f t="shared" si="58"/>
        <v>0.46780000000000005</v>
      </c>
      <c r="C575" s="1">
        <f t="shared" si="59"/>
        <v>-1.2000000000000001E-3</v>
      </c>
      <c r="D575">
        <f t="shared" si="55"/>
        <v>100</v>
      </c>
      <c r="E575">
        <f t="shared" si="56"/>
        <v>5.24</v>
      </c>
      <c r="F575">
        <f t="shared" si="57"/>
        <v>39.58</v>
      </c>
      <c r="I575" s="1">
        <v>0.88460000000000005</v>
      </c>
      <c r="J575" s="1">
        <v>-2.0000000000000001E-4</v>
      </c>
    </row>
    <row r="576" spans="1:10" x14ac:dyDescent="0.2">
      <c r="A576" s="3">
        <v>56.7</v>
      </c>
      <c r="B576" s="1">
        <f t="shared" si="58"/>
        <v>0.46849999999999997</v>
      </c>
      <c r="C576" s="1">
        <f t="shared" si="59"/>
        <v>-8.9999999999999998E-4</v>
      </c>
      <c r="D576">
        <f t="shared" si="55"/>
        <v>100</v>
      </c>
      <c r="E576">
        <f t="shared" si="56"/>
        <v>5.24</v>
      </c>
      <c r="F576">
        <f t="shared" si="57"/>
        <v>39.58</v>
      </c>
      <c r="I576" s="1">
        <v>0.88529999999999998</v>
      </c>
      <c r="J576" s="1">
        <v>1E-4</v>
      </c>
    </row>
    <row r="577" spans="1:11" x14ac:dyDescent="0.2">
      <c r="A577" s="3">
        <v>56.8</v>
      </c>
      <c r="B577" s="1">
        <f t="shared" si="58"/>
        <v>0.46949999999999997</v>
      </c>
      <c r="C577" s="1">
        <f t="shared" si="59"/>
        <v>-8.9999999999999998E-4</v>
      </c>
      <c r="D577">
        <f t="shared" si="55"/>
        <v>100</v>
      </c>
      <c r="E577">
        <f t="shared" si="56"/>
        <v>5.24</v>
      </c>
      <c r="F577">
        <f t="shared" si="57"/>
        <v>39.58</v>
      </c>
      <c r="I577" s="1">
        <v>0.88629999999999998</v>
      </c>
      <c r="J577" s="1">
        <v>1E-4</v>
      </c>
    </row>
    <row r="578" spans="1:11" x14ac:dyDescent="0.2">
      <c r="A578" s="3">
        <v>56.9</v>
      </c>
      <c r="B578" s="1">
        <f t="shared" si="58"/>
        <v>0.47049999999999997</v>
      </c>
      <c r="C578" s="1">
        <f t="shared" si="59"/>
        <v>-8.0000000000000004E-4</v>
      </c>
      <c r="D578">
        <f t="shared" si="55"/>
        <v>100</v>
      </c>
      <c r="E578">
        <f t="shared" si="56"/>
        <v>5.24</v>
      </c>
      <c r="F578">
        <f t="shared" si="57"/>
        <v>39.58</v>
      </c>
      <c r="I578" s="1">
        <v>0.88729999999999998</v>
      </c>
      <c r="J578" s="1">
        <v>2.0000000000000001E-4</v>
      </c>
    </row>
    <row r="579" spans="1:11" x14ac:dyDescent="0.2">
      <c r="A579" s="3">
        <v>57</v>
      </c>
      <c r="B579" s="1">
        <f t="shared" si="58"/>
        <v>0.47110000000000002</v>
      </c>
      <c r="C579" s="1">
        <f t="shared" si="59"/>
        <v>-1.2999999999999999E-3</v>
      </c>
      <c r="D579">
        <f t="shared" si="55"/>
        <v>100</v>
      </c>
      <c r="E579">
        <f t="shared" si="56"/>
        <v>5.24</v>
      </c>
      <c r="F579">
        <f t="shared" si="57"/>
        <v>39.58</v>
      </c>
      <c r="I579" s="1">
        <v>0.88790000000000002</v>
      </c>
      <c r="J579" s="1">
        <v>-2.9999999999999997E-4</v>
      </c>
    </row>
    <row r="580" spans="1:11" s="6" customFormat="1" x14ac:dyDescent="0.2">
      <c r="A580" s="3">
        <v>57.1</v>
      </c>
      <c r="B580" s="1">
        <f t="shared" si="58"/>
        <v>0.47190000000000004</v>
      </c>
      <c r="C580" s="1">
        <f t="shared" si="59"/>
        <v>-1E-3</v>
      </c>
      <c r="D580" s="6">
        <f t="shared" si="55"/>
        <v>100</v>
      </c>
      <c r="E580" s="6">
        <f t="shared" si="56"/>
        <v>5.24</v>
      </c>
      <c r="F580" s="6">
        <f t="shared" si="57"/>
        <v>39.58</v>
      </c>
      <c r="I580" s="1">
        <v>0.88870000000000005</v>
      </c>
      <c r="J580" s="1">
        <v>0</v>
      </c>
    </row>
    <row r="581" spans="1:11" x14ac:dyDescent="0.2">
      <c r="A581" s="3">
        <v>57.2</v>
      </c>
      <c r="B581" s="1">
        <f t="shared" si="58"/>
        <v>0.47290000000000004</v>
      </c>
      <c r="C581" s="1">
        <f t="shared" si="59"/>
        <v>-1E-3</v>
      </c>
      <c r="D581">
        <f t="shared" si="55"/>
        <v>100</v>
      </c>
      <c r="E581">
        <f t="shared" si="56"/>
        <v>5.24</v>
      </c>
      <c r="F581">
        <f t="shared" si="57"/>
        <v>39.58</v>
      </c>
      <c r="G581" s="6"/>
      <c r="H581" s="6"/>
      <c r="I581" s="1">
        <v>0.88970000000000005</v>
      </c>
      <c r="J581" s="1">
        <v>0</v>
      </c>
      <c r="K581" s="6"/>
    </row>
    <row r="582" spans="1:11" x14ac:dyDescent="0.2">
      <c r="A582" s="3">
        <v>57.3</v>
      </c>
      <c r="B582" s="1">
        <f t="shared" si="58"/>
        <v>0.47379999999999994</v>
      </c>
      <c r="C582" s="1">
        <f t="shared" si="59"/>
        <v>-1E-3</v>
      </c>
      <c r="D582">
        <f t="shared" si="55"/>
        <v>100</v>
      </c>
      <c r="E582">
        <f t="shared" si="56"/>
        <v>5.24</v>
      </c>
      <c r="F582">
        <f t="shared" si="57"/>
        <v>39.58</v>
      </c>
      <c r="G582" s="6"/>
      <c r="H582" s="6"/>
      <c r="I582" s="1">
        <v>0.89059999999999995</v>
      </c>
      <c r="J582" s="1">
        <v>0</v>
      </c>
      <c r="K582" s="6"/>
    </row>
    <row r="583" spans="1:11" x14ac:dyDescent="0.2">
      <c r="A583" s="3">
        <v>57.4</v>
      </c>
      <c r="B583" s="1">
        <f t="shared" si="58"/>
        <v>0.47449999999999998</v>
      </c>
      <c r="C583" s="1">
        <f t="shared" si="59"/>
        <v>-1E-3</v>
      </c>
      <c r="D583">
        <f t="shared" si="55"/>
        <v>100</v>
      </c>
      <c r="E583">
        <f t="shared" si="56"/>
        <v>5.24</v>
      </c>
      <c r="F583">
        <f t="shared" si="57"/>
        <v>39.58</v>
      </c>
      <c r="G583" s="6"/>
      <c r="H583" s="6"/>
      <c r="I583" s="1">
        <v>0.89129999999999998</v>
      </c>
      <c r="J583" s="1">
        <v>0</v>
      </c>
      <c r="K583" s="6"/>
    </row>
    <row r="584" spans="1:11" x14ac:dyDescent="0.2">
      <c r="A584" s="3">
        <v>57.5</v>
      </c>
      <c r="B584" s="1">
        <f t="shared" si="58"/>
        <v>0.4753</v>
      </c>
      <c r="C584" s="1">
        <f t="shared" si="59"/>
        <v>-1E-3</v>
      </c>
      <c r="D584">
        <f t="shared" si="55"/>
        <v>100</v>
      </c>
      <c r="E584">
        <f t="shared" si="56"/>
        <v>5.24</v>
      </c>
      <c r="F584">
        <f t="shared" si="57"/>
        <v>39.58</v>
      </c>
      <c r="G584" s="6"/>
      <c r="H584" s="6"/>
      <c r="I584" s="1">
        <v>0.8921</v>
      </c>
      <c r="J584" s="1">
        <v>0</v>
      </c>
      <c r="K584" s="6"/>
    </row>
    <row r="585" spans="1:11" x14ac:dyDescent="0.2">
      <c r="A585" s="3">
        <v>57.6</v>
      </c>
      <c r="B585" s="1">
        <f t="shared" si="58"/>
        <v>0.4763</v>
      </c>
      <c r="C585" s="1">
        <f t="shared" si="59"/>
        <v>-1E-3</v>
      </c>
      <c r="D585">
        <f t="shared" si="55"/>
        <v>100</v>
      </c>
      <c r="E585">
        <f t="shared" si="56"/>
        <v>5.24</v>
      </c>
      <c r="F585">
        <f t="shared" si="57"/>
        <v>39.58</v>
      </c>
      <c r="G585" s="6"/>
      <c r="H585" s="6"/>
      <c r="I585" s="1">
        <v>0.8931</v>
      </c>
      <c r="J585" s="1">
        <v>0</v>
      </c>
      <c r="K585" s="6"/>
    </row>
    <row r="586" spans="1:11" x14ac:dyDescent="0.2">
      <c r="A586" s="3">
        <v>57.7</v>
      </c>
      <c r="B586" s="1">
        <f t="shared" si="58"/>
        <v>0.47710000000000002</v>
      </c>
      <c r="C586" s="1">
        <f t="shared" si="59"/>
        <v>-1.2000000000000001E-3</v>
      </c>
      <c r="D586">
        <f t="shared" ref="D586:D649" si="60">$E$4</f>
        <v>100</v>
      </c>
      <c r="E586">
        <f t="shared" ref="E586:E649" si="61">$F$4</f>
        <v>5.24</v>
      </c>
      <c r="F586">
        <f t="shared" ref="F586:F649" si="62">$G$4</f>
        <v>39.58</v>
      </c>
      <c r="G586" s="6"/>
      <c r="H586" s="6"/>
      <c r="I586" s="1">
        <v>0.89390000000000003</v>
      </c>
      <c r="J586" s="1">
        <v>-2.0000000000000001E-4</v>
      </c>
      <c r="K586" s="6"/>
    </row>
    <row r="587" spans="1:11" x14ac:dyDescent="0.2">
      <c r="A587" s="3">
        <v>57.8</v>
      </c>
      <c r="B587" s="1">
        <f t="shared" si="58"/>
        <v>0.47779999999999995</v>
      </c>
      <c r="C587" s="1">
        <f t="shared" si="59"/>
        <v>-1E-3</v>
      </c>
      <c r="D587">
        <f t="shared" si="60"/>
        <v>100</v>
      </c>
      <c r="E587">
        <f t="shared" si="61"/>
        <v>5.24</v>
      </c>
      <c r="F587">
        <f t="shared" si="62"/>
        <v>39.58</v>
      </c>
      <c r="G587" s="6"/>
      <c r="H587" s="6"/>
      <c r="I587" s="1">
        <v>0.89459999999999995</v>
      </c>
      <c r="J587" s="1">
        <v>0</v>
      </c>
      <c r="K587" s="6"/>
    </row>
    <row r="588" spans="1:11" x14ac:dyDescent="0.2">
      <c r="A588" s="3">
        <v>57.9</v>
      </c>
      <c r="B588" s="1">
        <f t="shared" si="58"/>
        <v>0.47859999999999997</v>
      </c>
      <c r="C588" s="1">
        <f t="shared" si="59"/>
        <v>-1.1000000000000001E-3</v>
      </c>
      <c r="D588">
        <f t="shared" si="60"/>
        <v>100</v>
      </c>
      <c r="E588">
        <f t="shared" si="61"/>
        <v>5.24</v>
      </c>
      <c r="F588">
        <f t="shared" si="62"/>
        <v>39.58</v>
      </c>
      <c r="G588" s="6"/>
      <c r="H588" s="6"/>
      <c r="I588" s="1">
        <v>0.89539999999999997</v>
      </c>
      <c r="J588" s="1">
        <v>-1E-4</v>
      </c>
      <c r="K588" s="6"/>
    </row>
    <row r="589" spans="1:11" x14ac:dyDescent="0.2">
      <c r="A589" s="3">
        <v>58</v>
      </c>
      <c r="B589" s="1">
        <f t="shared" si="58"/>
        <v>0.47959999999999997</v>
      </c>
      <c r="C589" s="1">
        <f t="shared" si="59"/>
        <v>-8.9999999999999998E-4</v>
      </c>
      <c r="D589">
        <f t="shared" si="60"/>
        <v>100</v>
      </c>
      <c r="E589">
        <f t="shared" si="61"/>
        <v>5.24</v>
      </c>
      <c r="F589">
        <f t="shared" si="62"/>
        <v>39.58</v>
      </c>
      <c r="G589" s="6"/>
      <c r="H589" s="6"/>
      <c r="I589" s="1">
        <v>0.89639999999999997</v>
      </c>
      <c r="J589" s="1">
        <v>1E-4</v>
      </c>
      <c r="K589" s="6"/>
    </row>
    <row r="590" spans="1:11" x14ac:dyDescent="0.2">
      <c r="A590" s="3">
        <v>58.1</v>
      </c>
      <c r="B590" s="1">
        <f t="shared" si="58"/>
        <v>0.4803</v>
      </c>
      <c r="C590" s="1">
        <f t="shared" si="59"/>
        <v>-8.9999999999999998E-4</v>
      </c>
      <c r="D590">
        <f t="shared" si="60"/>
        <v>100</v>
      </c>
      <c r="E590">
        <f t="shared" si="61"/>
        <v>5.24</v>
      </c>
      <c r="F590">
        <f t="shared" si="62"/>
        <v>39.58</v>
      </c>
      <c r="G590" s="6"/>
      <c r="H590" s="6"/>
      <c r="I590" s="1">
        <v>0.89710000000000001</v>
      </c>
      <c r="J590" s="1">
        <v>1E-4</v>
      </c>
      <c r="K590" s="6"/>
    </row>
    <row r="591" spans="1:11" x14ac:dyDescent="0.2">
      <c r="A591" s="3">
        <v>58.2</v>
      </c>
      <c r="B591" s="1">
        <f t="shared" si="58"/>
        <v>0.48110000000000003</v>
      </c>
      <c r="C591" s="1">
        <f t="shared" si="59"/>
        <v>-8.9999999999999998E-4</v>
      </c>
      <c r="D591">
        <f t="shared" si="60"/>
        <v>100</v>
      </c>
      <c r="E591">
        <f t="shared" si="61"/>
        <v>5.24</v>
      </c>
      <c r="F591">
        <f t="shared" si="62"/>
        <v>39.58</v>
      </c>
      <c r="G591" s="6"/>
      <c r="H591" s="6"/>
      <c r="I591" s="1">
        <v>0.89790000000000003</v>
      </c>
      <c r="J591" s="1">
        <v>1E-4</v>
      </c>
      <c r="K591" s="6"/>
    </row>
    <row r="592" spans="1:11" x14ac:dyDescent="0.2">
      <c r="A592" s="3">
        <v>58.3</v>
      </c>
      <c r="B592" s="1">
        <f t="shared" ref="B592:B655" si="63">I592-$I$15</f>
        <v>0.48210000000000003</v>
      </c>
      <c r="C592" s="1">
        <f t="shared" ref="C592:C655" si="64">J592-$J$15</f>
        <v>-8.9999999999999998E-4</v>
      </c>
      <c r="D592">
        <f t="shared" si="60"/>
        <v>100</v>
      </c>
      <c r="E592">
        <f t="shared" si="61"/>
        <v>5.24</v>
      </c>
      <c r="F592">
        <f t="shared" si="62"/>
        <v>39.58</v>
      </c>
      <c r="G592" s="6"/>
      <c r="H592" s="6"/>
      <c r="I592" s="1">
        <v>0.89890000000000003</v>
      </c>
      <c r="J592" s="1">
        <v>1E-4</v>
      </c>
      <c r="K592" s="6"/>
    </row>
    <row r="593" spans="1:11" x14ac:dyDescent="0.2">
      <c r="A593" s="3">
        <v>58.4</v>
      </c>
      <c r="B593" s="1">
        <f t="shared" si="63"/>
        <v>0.48290000000000005</v>
      </c>
      <c r="C593" s="1">
        <f t="shared" si="64"/>
        <v>-1E-3</v>
      </c>
      <c r="D593">
        <f t="shared" si="60"/>
        <v>100</v>
      </c>
      <c r="E593">
        <f t="shared" si="61"/>
        <v>5.24</v>
      </c>
      <c r="F593">
        <f t="shared" si="62"/>
        <v>39.58</v>
      </c>
      <c r="G593" s="6"/>
      <c r="H593" s="6"/>
      <c r="I593" s="1">
        <v>0.89970000000000006</v>
      </c>
      <c r="J593" s="1">
        <v>0</v>
      </c>
      <c r="K593" s="6"/>
    </row>
    <row r="594" spans="1:11" x14ac:dyDescent="0.2">
      <c r="A594" s="3">
        <v>58.5</v>
      </c>
      <c r="B594" s="1">
        <f t="shared" si="63"/>
        <v>0.48349999999999999</v>
      </c>
      <c r="C594" s="1">
        <f t="shared" si="64"/>
        <v>-1E-3</v>
      </c>
      <c r="D594">
        <f t="shared" si="60"/>
        <v>100</v>
      </c>
      <c r="E594">
        <f t="shared" si="61"/>
        <v>5.24</v>
      </c>
      <c r="F594">
        <f t="shared" si="62"/>
        <v>39.58</v>
      </c>
      <c r="G594" s="6"/>
      <c r="H594" s="6"/>
      <c r="I594" s="1">
        <v>0.90029999999999999</v>
      </c>
      <c r="J594" s="1">
        <v>0</v>
      </c>
      <c r="K594" s="6"/>
    </row>
    <row r="595" spans="1:11" x14ac:dyDescent="0.2">
      <c r="A595" s="3">
        <v>58.6</v>
      </c>
      <c r="B595" s="1">
        <f t="shared" si="63"/>
        <v>0.48449999999999999</v>
      </c>
      <c r="C595" s="1">
        <f t="shared" si="64"/>
        <v>-1E-3</v>
      </c>
      <c r="D595">
        <f t="shared" si="60"/>
        <v>100</v>
      </c>
      <c r="E595">
        <f t="shared" si="61"/>
        <v>5.24</v>
      </c>
      <c r="F595">
        <f t="shared" si="62"/>
        <v>39.58</v>
      </c>
      <c r="G595" s="6"/>
      <c r="H595" s="6"/>
      <c r="I595" s="1">
        <v>0.90129999999999999</v>
      </c>
      <c r="J595" s="1">
        <v>0</v>
      </c>
      <c r="K595" s="6"/>
    </row>
    <row r="596" spans="1:11" x14ac:dyDescent="0.2">
      <c r="A596" s="3">
        <v>58.7</v>
      </c>
      <c r="B596" s="1">
        <f t="shared" si="63"/>
        <v>0.48549999999999999</v>
      </c>
      <c r="C596" s="1">
        <f t="shared" si="64"/>
        <v>-1E-3</v>
      </c>
      <c r="D596">
        <f t="shared" si="60"/>
        <v>100</v>
      </c>
      <c r="E596">
        <f t="shared" si="61"/>
        <v>5.24</v>
      </c>
      <c r="F596">
        <f t="shared" si="62"/>
        <v>39.58</v>
      </c>
      <c r="G596" s="6"/>
      <c r="H596" s="6"/>
      <c r="I596" s="1">
        <v>0.90229999999999999</v>
      </c>
      <c r="J596" s="1">
        <v>0</v>
      </c>
      <c r="K596" s="6"/>
    </row>
    <row r="597" spans="1:11" x14ac:dyDescent="0.2">
      <c r="A597" s="3">
        <v>58.8</v>
      </c>
      <c r="B597" s="1">
        <f t="shared" si="63"/>
        <v>0.48620000000000002</v>
      </c>
      <c r="C597" s="1">
        <f t="shared" si="64"/>
        <v>-8.9999999999999998E-4</v>
      </c>
      <c r="D597">
        <f t="shared" si="60"/>
        <v>100</v>
      </c>
      <c r="E597">
        <f t="shared" si="61"/>
        <v>5.24</v>
      </c>
      <c r="F597">
        <f t="shared" si="62"/>
        <v>39.58</v>
      </c>
      <c r="G597" s="6"/>
      <c r="H597" s="6"/>
      <c r="I597" s="1">
        <v>0.90300000000000002</v>
      </c>
      <c r="J597" s="1">
        <v>1E-4</v>
      </c>
      <c r="K597" s="6"/>
    </row>
    <row r="598" spans="1:11" x14ac:dyDescent="0.2">
      <c r="A598" s="3">
        <v>58.9</v>
      </c>
      <c r="B598" s="1">
        <f t="shared" si="63"/>
        <v>0.48689999999999994</v>
      </c>
      <c r="C598" s="1">
        <f t="shared" si="64"/>
        <v>-8.9999999999999998E-4</v>
      </c>
      <c r="D598">
        <f t="shared" si="60"/>
        <v>100</v>
      </c>
      <c r="E598">
        <f t="shared" si="61"/>
        <v>5.24</v>
      </c>
      <c r="F598">
        <f t="shared" si="62"/>
        <v>39.58</v>
      </c>
      <c r="G598" s="6"/>
      <c r="H598" s="6"/>
      <c r="I598" s="1">
        <v>0.90369999999999995</v>
      </c>
      <c r="J598" s="1">
        <v>1E-4</v>
      </c>
      <c r="K598" s="6"/>
    </row>
    <row r="599" spans="1:11" x14ac:dyDescent="0.2">
      <c r="A599" s="3">
        <v>59</v>
      </c>
      <c r="B599" s="1">
        <f t="shared" si="63"/>
        <v>0.48800000000000004</v>
      </c>
      <c r="C599" s="1">
        <f t="shared" si="64"/>
        <v>-1.2000000000000001E-3</v>
      </c>
      <c r="D599">
        <f t="shared" si="60"/>
        <v>100</v>
      </c>
      <c r="E599">
        <f t="shared" si="61"/>
        <v>5.24</v>
      </c>
      <c r="F599">
        <f t="shared" si="62"/>
        <v>39.58</v>
      </c>
      <c r="G599" s="6"/>
      <c r="H599" s="6"/>
      <c r="I599" s="1">
        <v>0.90480000000000005</v>
      </c>
      <c r="J599" s="1">
        <v>-2.0000000000000001E-4</v>
      </c>
      <c r="K599" s="6"/>
    </row>
    <row r="600" spans="1:11" x14ac:dyDescent="0.2">
      <c r="A600" s="3">
        <v>59.1</v>
      </c>
      <c r="B600" s="1">
        <f t="shared" si="63"/>
        <v>0.48879999999999996</v>
      </c>
      <c r="C600" s="1">
        <f t="shared" si="64"/>
        <v>-1E-3</v>
      </c>
      <c r="D600">
        <f t="shared" si="60"/>
        <v>100</v>
      </c>
      <c r="E600">
        <f t="shared" si="61"/>
        <v>5.24</v>
      </c>
      <c r="F600">
        <f t="shared" si="62"/>
        <v>39.58</v>
      </c>
      <c r="G600" s="6"/>
      <c r="H600" s="6"/>
      <c r="I600" s="1">
        <v>0.90559999999999996</v>
      </c>
      <c r="J600" s="1">
        <v>0</v>
      </c>
      <c r="K600" s="6"/>
    </row>
    <row r="601" spans="1:11" x14ac:dyDescent="0.2">
      <c r="A601" s="3">
        <v>59.2</v>
      </c>
      <c r="B601" s="1">
        <f t="shared" si="63"/>
        <v>0.4894</v>
      </c>
      <c r="C601" s="1">
        <f t="shared" si="64"/>
        <v>-1.1000000000000001E-3</v>
      </c>
      <c r="D601">
        <f t="shared" si="60"/>
        <v>100</v>
      </c>
      <c r="E601">
        <f t="shared" si="61"/>
        <v>5.24</v>
      </c>
      <c r="F601">
        <f t="shared" si="62"/>
        <v>39.58</v>
      </c>
      <c r="G601" s="6"/>
      <c r="H601" s="6"/>
      <c r="I601" s="1">
        <v>0.90620000000000001</v>
      </c>
      <c r="J601" s="1">
        <v>-1E-4</v>
      </c>
      <c r="K601" s="6"/>
    </row>
    <row r="602" spans="1:11" x14ac:dyDescent="0.2">
      <c r="A602" s="3">
        <v>59.3</v>
      </c>
      <c r="B602" s="1">
        <f t="shared" si="63"/>
        <v>0.49030000000000001</v>
      </c>
      <c r="C602" s="1">
        <f t="shared" si="64"/>
        <v>-1E-3</v>
      </c>
      <c r="D602">
        <f t="shared" si="60"/>
        <v>100</v>
      </c>
      <c r="E602">
        <f t="shared" si="61"/>
        <v>5.24</v>
      </c>
      <c r="F602">
        <f t="shared" si="62"/>
        <v>39.58</v>
      </c>
      <c r="G602" s="6"/>
      <c r="H602" s="6"/>
      <c r="I602" s="1">
        <v>0.90710000000000002</v>
      </c>
      <c r="J602" s="1">
        <v>0</v>
      </c>
      <c r="K602" s="6"/>
    </row>
    <row r="603" spans="1:11" x14ac:dyDescent="0.2">
      <c r="A603" s="3">
        <v>59.4</v>
      </c>
      <c r="B603" s="1">
        <f t="shared" si="63"/>
        <v>0.49120000000000003</v>
      </c>
      <c r="C603" s="1">
        <f t="shared" si="64"/>
        <v>-1E-3</v>
      </c>
      <c r="D603">
        <f t="shared" si="60"/>
        <v>100</v>
      </c>
      <c r="E603">
        <f t="shared" si="61"/>
        <v>5.24</v>
      </c>
      <c r="F603">
        <f t="shared" si="62"/>
        <v>39.58</v>
      </c>
      <c r="G603" s="6"/>
      <c r="H603" s="6"/>
      <c r="I603" s="1">
        <v>0.90800000000000003</v>
      </c>
      <c r="J603" s="1">
        <v>0</v>
      </c>
      <c r="K603" s="6"/>
    </row>
    <row r="604" spans="1:11" x14ac:dyDescent="0.2">
      <c r="A604" s="3">
        <v>59.5</v>
      </c>
      <c r="B604" s="1">
        <f t="shared" si="63"/>
        <v>0.49189999999999995</v>
      </c>
      <c r="C604" s="1">
        <f t="shared" si="64"/>
        <v>-1.1000000000000001E-3</v>
      </c>
      <c r="D604">
        <f t="shared" si="60"/>
        <v>100</v>
      </c>
      <c r="E604">
        <f t="shared" si="61"/>
        <v>5.24</v>
      </c>
      <c r="F604">
        <f t="shared" si="62"/>
        <v>39.58</v>
      </c>
      <c r="G604" s="6"/>
      <c r="H604" s="6"/>
      <c r="I604" s="1">
        <v>0.90869999999999995</v>
      </c>
      <c r="J604" s="1">
        <v>-1E-4</v>
      </c>
      <c r="K604" s="6"/>
    </row>
    <row r="605" spans="1:11" x14ac:dyDescent="0.2">
      <c r="A605" s="3">
        <v>59.6</v>
      </c>
      <c r="B605" s="1">
        <f t="shared" si="63"/>
        <v>0.49259999999999998</v>
      </c>
      <c r="C605" s="1">
        <f t="shared" si="64"/>
        <v>-1E-3</v>
      </c>
      <c r="D605">
        <f t="shared" si="60"/>
        <v>100</v>
      </c>
      <c r="E605">
        <f t="shared" si="61"/>
        <v>5.24</v>
      </c>
      <c r="F605">
        <f t="shared" si="62"/>
        <v>39.58</v>
      </c>
      <c r="G605" s="6"/>
      <c r="H605" s="6"/>
      <c r="I605" s="1">
        <v>0.90939999999999999</v>
      </c>
      <c r="J605" s="1">
        <v>0</v>
      </c>
      <c r="K605" s="6"/>
    </row>
    <row r="606" spans="1:11" x14ac:dyDescent="0.2">
      <c r="A606" s="3">
        <v>59.7</v>
      </c>
      <c r="B606" s="1">
        <f t="shared" si="63"/>
        <v>0.49369999999999997</v>
      </c>
      <c r="C606" s="1">
        <f t="shared" si="64"/>
        <v>-1.2000000000000001E-3</v>
      </c>
      <c r="D606">
        <f t="shared" si="60"/>
        <v>100</v>
      </c>
      <c r="E606">
        <f t="shared" si="61"/>
        <v>5.24</v>
      </c>
      <c r="F606">
        <f t="shared" si="62"/>
        <v>39.58</v>
      </c>
      <c r="G606" s="6"/>
      <c r="H606" s="6"/>
      <c r="I606" s="1">
        <v>0.91049999999999998</v>
      </c>
      <c r="J606" s="1">
        <v>-2.0000000000000001E-4</v>
      </c>
      <c r="K606" s="6"/>
    </row>
    <row r="607" spans="1:11" x14ac:dyDescent="0.2">
      <c r="A607" s="3">
        <v>59.8</v>
      </c>
      <c r="B607" s="1">
        <f t="shared" si="63"/>
        <v>0.49459999999999998</v>
      </c>
      <c r="C607" s="1">
        <f t="shared" si="64"/>
        <v>-1E-3</v>
      </c>
      <c r="D607">
        <f t="shared" si="60"/>
        <v>100</v>
      </c>
      <c r="E607">
        <f t="shared" si="61"/>
        <v>5.24</v>
      </c>
      <c r="F607">
        <f t="shared" si="62"/>
        <v>39.58</v>
      </c>
      <c r="G607" s="6"/>
      <c r="H607" s="6"/>
      <c r="I607" s="1">
        <v>0.91139999999999999</v>
      </c>
      <c r="J607" s="1">
        <v>0</v>
      </c>
      <c r="K607" s="6"/>
    </row>
    <row r="608" spans="1:11" x14ac:dyDescent="0.2">
      <c r="A608" s="3">
        <v>59.9</v>
      </c>
      <c r="B608" s="1">
        <f t="shared" si="63"/>
        <v>0.49530000000000002</v>
      </c>
      <c r="C608" s="1">
        <f t="shared" si="64"/>
        <v>-1E-3</v>
      </c>
      <c r="D608">
        <f t="shared" si="60"/>
        <v>100</v>
      </c>
      <c r="E608">
        <f t="shared" si="61"/>
        <v>5.24</v>
      </c>
      <c r="F608">
        <f t="shared" si="62"/>
        <v>39.58</v>
      </c>
      <c r="G608" s="6"/>
      <c r="H608" s="6"/>
      <c r="I608" s="1">
        <v>0.91210000000000002</v>
      </c>
      <c r="J608" s="1">
        <v>0</v>
      </c>
      <c r="K608" s="6"/>
    </row>
    <row r="609" spans="1:11" x14ac:dyDescent="0.2">
      <c r="A609" s="3">
        <v>60</v>
      </c>
      <c r="B609" s="1">
        <f t="shared" si="63"/>
        <v>0.49610000000000004</v>
      </c>
      <c r="C609" s="1">
        <f t="shared" si="64"/>
        <v>-1E-3</v>
      </c>
      <c r="D609">
        <f t="shared" si="60"/>
        <v>100</v>
      </c>
      <c r="E609">
        <f t="shared" si="61"/>
        <v>5.24</v>
      </c>
      <c r="F609">
        <f t="shared" si="62"/>
        <v>39.58</v>
      </c>
      <c r="G609" s="6"/>
      <c r="H609" s="6"/>
      <c r="I609" s="1">
        <v>0.91290000000000004</v>
      </c>
      <c r="J609" s="1">
        <v>0</v>
      </c>
      <c r="K609" s="6"/>
    </row>
    <row r="610" spans="1:11" x14ac:dyDescent="0.2">
      <c r="A610" s="3">
        <v>60.1</v>
      </c>
      <c r="B610" s="1">
        <f t="shared" si="63"/>
        <v>0.49710000000000004</v>
      </c>
      <c r="C610" s="1">
        <f t="shared" si="64"/>
        <v>-1E-3</v>
      </c>
      <c r="D610">
        <f t="shared" si="60"/>
        <v>100</v>
      </c>
      <c r="E610">
        <f t="shared" si="61"/>
        <v>5.24</v>
      </c>
      <c r="F610">
        <f t="shared" si="62"/>
        <v>39.58</v>
      </c>
      <c r="G610" s="6"/>
      <c r="H610" s="6"/>
      <c r="I610" s="1">
        <v>0.91390000000000005</v>
      </c>
      <c r="J610" s="1">
        <v>0</v>
      </c>
      <c r="K610" s="6"/>
    </row>
    <row r="611" spans="1:11" x14ac:dyDescent="0.2">
      <c r="A611" s="3">
        <v>60.2</v>
      </c>
      <c r="B611" s="1">
        <f t="shared" si="63"/>
        <v>0.49799999999999994</v>
      </c>
      <c r="C611" s="1">
        <f t="shared" si="64"/>
        <v>-1.1000000000000001E-3</v>
      </c>
      <c r="D611">
        <f t="shared" si="60"/>
        <v>100</v>
      </c>
      <c r="E611">
        <f t="shared" si="61"/>
        <v>5.24</v>
      </c>
      <c r="F611">
        <f t="shared" si="62"/>
        <v>39.58</v>
      </c>
      <c r="G611" s="6"/>
      <c r="H611" s="6"/>
      <c r="I611" s="1">
        <v>0.91479999999999995</v>
      </c>
      <c r="J611" s="1">
        <v>-1E-4</v>
      </c>
      <c r="K611" s="6"/>
    </row>
    <row r="612" spans="1:11" x14ac:dyDescent="0.2">
      <c r="A612" s="3">
        <v>60.3</v>
      </c>
      <c r="B612" s="1">
        <f t="shared" si="63"/>
        <v>0.49859999999999999</v>
      </c>
      <c r="C612" s="1">
        <f t="shared" si="64"/>
        <v>-8.9999999999999998E-4</v>
      </c>
      <c r="D612">
        <f t="shared" si="60"/>
        <v>100</v>
      </c>
      <c r="E612">
        <f t="shared" si="61"/>
        <v>5.24</v>
      </c>
      <c r="F612">
        <f t="shared" si="62"/>
        <v>39.58</v>
      </c>
      <c r="G612" s="6"/>
      <c r="H612" s="6"/>
      <c r="I612" s="1">
        <v>0.91539999999999999</v>
      </c>
      <c r="J612" s="1">
        <v>1E-4</v>
      </c>
      <c r="K612" s="6"/>
    </row>
    <row r="613" spans="1:11" x14ac:dyDescent="0.2">
      <c r="A613" s="3">
        <v>60.4</v>
      </c>
      <c r="B613" s="1">
        <f t="shared" si="63"/>
        <v>0.49959999999999999</v>
      </c>
      <c r="C613" s="1">
        <f t="shared" si="64"/>
        <v>-1.2000000000000001E-3</v>
      </c>
      <c r="D613">
        <f t="shared" si="60"/>
        <v>100</v>
      </c>
      <c r="E613">
        <f t="shared" si="61"/>
        <v>5.24</v>
      </c>
      <c r="F613">
        <f t="shared" si="62"/>
        <v>39.58</v>
      </c>
      <c r="G613" s="6"/>
      <c r="H613" s="6"/>
      <c r="I613" s="1">
        <v>0.91639999999999999</v>
      </c>
      <c r="J613" s="1">
        <v>-2.0000000000000001E-4</v>
      </c>
      <c r="K613" s="6"/>
    </row>
    <row r="614" spans="1:11" x14ac:dyDescent="0.2">
      <c r="A614" s="3">
        <v>60.5</v>
      </c>
      <c r="B614" s="1">
        <f t="shared" si="63"/>
        <v>0.50049999999999994</v>
      </c>
      <c r="C614" s="1">
        <f t="shared" si="64"/>
        <v>-8.9999999999999998E-4</v>
      </c>
      <c r="D614">
        <f t="shared" si="60"/>
        <v>100</v>
      </c>
      <c r="E614">
        <f t="shared" si="61"/>
        <v>5.24</v>
      </c>
      <c r="F614">
        <f t="shared" si="62"/>
        <v>39.58</v>
      </c>
      <c r="G614" s="6"/>
      <c r="H614" s="6"/>
      <c r="I614" s="1">
        <v>0.9173</v>
      </c>
      <c r="J614" s="1">
        <v>1E-4</v>
      </c>
      <c r="K614" s="6"/>
    </row>
    <row r="615" spans="1:11" x14ac:dyDescent="0.2">
      <c r="A615" s="3">
        <v>60.6</v>
      </c>
      <c r="B615" s="1">
        <f t="shared" si="63"/>
        <v>0.5011000000000001</v>
      </c>
      <c r="C615" s="1">
        <f t="shared" si="64"/>
        <v>-8.0000000000000004E-4</v>
      </c>
      <c r="D615">
        <f t="shared" si="60"/>
        <v>100</v>
      </c>
      <c r="E615">
        <f t="shared" si="61"/>
        <v>5.24</v>
      </c>
      <c r="F615">
        <f t="shared" si="62"/>
        <v>39.58</v>
      </c>
      <c r="G615" s="6"/>
      <c r="H615" s="6"/>
      <c r="I615" s="1">
        <v>0.91790000000000005</v>
      </c>
      <c r="J615" s="1">
        <v>2.0000000000000001E-4</v>
      </c>
      <c r="K615" s="6"/>
    </row>
    <row r="616" spans="1:11" x14ac:dyDescent="0.2">
      <c r="A616" s="3">
        <v>60.7</v>
      </c>
      <c r="B616" s="1">
        <f t="shared" si="63"/>
        <v>0.50190000000000001</v>
      </c>
      <c r="C616" s="1">
        <f t="shared" si="64"/>
        <v>-8.9999999999999998E-4</v>
      </c>
      <c r="D616">
        <f t="shared" si="60"/>
        <v>100</v>
      </c>
      <c r="E616">
        <f t="shared" si="61"/>
        <v>5.24</v>
      </c>
      <c r="F616">
        <f t="shared" si="62"/>
        <v>39.58</v>
      </c>
      <c r="G616" s="6"/>
      <c r="H616" s="6"/>
      <c r="I616" s="1">
        <v>0.91869999999999996</v>
      </c>
      <c r="J616" s="1">
        <v>1E-4</v>
      </c>
      <c r="K616" s="6"/>
    </row>
    <row r="617" spans="1:11" x14ac:dyDescent="0.2">
      <c r="A617" s="3">
        <v>60.8</v>
      </c>
      <c r="B617" s="1">
        <f t="shared" si="63"/>
        <v>0.5028999999999999</v>
      </c>
      <c r="C617" s="1">
        <f t="shared" si="64"/>
        <v>-8.9999999999999998E-4</v>
      </c>
      <c r="D617">
        <f t="shared" si="60"/>
        <v>100</v>
      </c>
      <c r="E617">
        <f t="shared" si="61"/>
        <v>5.24</v>
      </c>
      <c r="F617">
        <f t="shared" si="62"/>
        <v>39.58</v>
      </c>
      <c r="G617" s="6"/>
      <c r="H617" s="6"/>
      <c r="I617" s="1">
        <v>0.91969999999999996</v>
      </c>
      <c r="J617" s="1">
        <v>1E-4</v>
      </c>
      <c r="K617" s="6"/>
    </row>
    <row r="618" spans="1:11" x14ac:dyDescent="0.2">
      <c r="A618" s="3">
        <v>60.9</v>
      </c>
      <c r="B618" s="1">
        <f t="shared" si="63"/>
        <v>0.50370000000000004</v>
      </c>
      <c r="C618" s="1">
        <f t="shared" si="64"/>
        <v>-1.1000000000000001E-3</v>
      </c>
      <c r="D618">
        <f t="shared" si="60"/>
        <v>100</v>
      </c>
      <c r="E618">
        <f t="shared" si="61"/>
        <v>5.24</v>
      </c>
      <c r="F618">
        <f t="shared" si="62"/>
        <v>39.58</v>
      </c>
      <c r="G618" s="6"/>
      <c r="H618" s="6"/>
      <c r="I618" s="1">
        <v>0.92049999999999998</v>
      </c>
      <c r="J618" s="1">
        <v>-1E-4</v>
      </c>
      <c r="K618" s="6"/>
    </row>
    <row r="619" spans="1:11" x14ac:dyDescent="0.2">
      <c r="A619" s="3">
        <v>61</v>
      </c>
      <c r="B619" s="1">
        <f t="shared" si="63"/>
        <v>0.50439999999999996</v>
      </c>
      <c r="C619" s="1">
        <f t="shared" si="64"/>
        <v>-1E-3</v>
      </c>
      <c r="D619">
        <f t="shared" si="60"/>
        <v>100</v>
      </c>
      <c r="E619">
        <f t="shared" si="61"/>
        <v>5.24</v>
      </c>
      <c r="F619">
        <f t="shared" si="62"/>
        <v>39.58</v>
      </c>
      <c r="G619" s="6"/>
      <c r="H619" s="6"/>
      <c r="I619" s="1">
        <v>0.92120000000000002</v>
      </c>
      <c r="J619" s="1">
        <v>0</v>
      </c>
      <c r="K619" s="6"/>
    </row>
    <row r="620" spans="1:11" x14ac:dyDescent="0.2">
      <c r="A620" s="3">
        <v>61.1</v>
      </c>
      <c r="B620" s="1">
        <f t="shared" si="63"/>
        <v>0.50530000000000008</v>
      </c>
      <c r="C620" s="1">
        <f t="shared" si="64"/>
        <v>-1E-3</v>
      </c>
      <c r="D620">
        <f t="shared" si="60"/>
        <v>100</v>
      </c>
      <c r="E620">
        <f t="shared" si="61"/>
        <v>5.24</v>
      </c>
      <c r="F620">
        <f t="shared" si="62"/>
        <v>39.58</v>
      </c>
      <c r="G620" s="6"/>
      <c r="H620" s="6"/>
      <c r="I620" s="1">
        <v>0.92210000000000003</v>
      </c>
      <c r="J620" s="1">
        <v>0</v>
      </c>
      <c r="K620" s="6"/>
    </row>
    <row r="621" spans="1:11" x14ac:dyDescent="0.2">
      <c r="A621" s="3">
        <v>61.2</v>
      </c>
      <c r="B621" s="1">
        <f t="shared" si="63"/>
        <v>0.50629999999999997</v>
      </c>
      <c r="C621" s="1">
        <f t="shared" si="64"/>
        <v>-8.9999999999999998E-4</v>
      </c>
      <c r="D621">
        <f t="shared" si="60"/>
        <v>100</v>
      </c>
      <c r="E621">
        <f t="shared" si="61"/>
        <v>5.24</v>
      </c>
      <c r="F621">
        <f t="shared" si="62"/>
        <v>39.58</v>
      </c>
      <c r="G621" s="6"/>
      <c r="H621" s="6"/>
      <c r="I621" s="1">
        <v>0.92310000000000003</v>
      </c>
      <c r="J621" s="1">
        <v>1E-4</v>
      </c>
      <c r="K621" s="6"/>
    </row>
    <row r="622" spans="1:11" x14ac:dyDescent="0.2">
      <c r="A622" s="3">
        <v>61.3</v>
      </c>
      <c r="B622" s="1">
        <f t="shared" si="63"/>
        <v>0.5069999999999999</v>
      </c>
      <c r="C622" s="1">
        <f t="shared" si="64"/>
        <v>-7.000000000000001E-4</v>
      </c>
      <c r="D622">
        <f t="shared" si="60"/>
        <v>100</v>
      </c>
      <c r="E622">
        <f t="shared" si="61"/>
        <v>5.24</v>
      </c>
      <c r="F622">
        <f t="shared" si="62"/>
        <v>39.58</v>
      </c>
      <c r="G622" s="6"/>
      <c r="H622" s="6"/>
      <c r="I622" s="1">
        <v>0.92379999999999995</v>
      </c>
      <c r="J622" s="1">
        <v>2.9999999999999997E-4</v>
      </c>
      <c r="K622" s="6"/>
    </row>
    <row r="623" spans="1:11" x14ac:dyDescent="0.2">
      <c r="A623" s="3">
        <v>61.4</v>
      </c>
      <c r="B623" s="1">
        <f t="shared" si="63"/>
        <v>0.50770000000000004</v>
      </c>
      <c r="C623" s="1">
        <f t="shared" si="64"/>
        <v>-8.9999999999999998E-4</v>
      </c>
      <c r="D623">
        <f t="shared" si="60"/>
        <v>100</v>
      </c>
      <c r="E623">
        <f t="shared" si="61"/>
        <v>5.24</v>
      </c>
      <c r="F623">
        <f t="shared" si="62"/>
        <v>39.58</v>
      </c>
      <c r="G623" s="6"/>
      <c r="H623" s="6"/>
      <c r="I623" s="1">
        <v>0.92449999999999999</v>
      </c>
      <c r="J623" s="1">
        <v>1E-4</v>
      </c>
      <c r="K623" s="6"/>
    </row>
    <row r="624" spans="1:11" x14ac:dyDescent="0.2">
      <c r="A624" s="3">
        <v>61.5</v>
      </c>
      <c r="B624" s="1">
        <f t="shared" si="63"/>
        <v>0.50879999999999992</v>
      </c>
      <c r="C624" s="1">
        <f t="shared" si="64"/>
        <v>-1.1000000000000001E-3</v>
      </c>
      <c r="D624">
        <f t="shared" si="60"/>
        <v>100</v>
      </c>
      <c r="E624">
        <f t="shared" si="61"/>
        <v>5.24</v>
      </c>
      <c r="F624">
        <f t="shared" si="62"/>
        <v>39.58</v>
      </c>
      <c r="G624" s="6"/>
      <c r="H624" s="6"/>
      <c r="I624" s="1">
        <v>0.92559999999999998</v>
      </c>
      <c r="J624" s="1">
        <v>-1E-4</v>
      </c>
      <c r="K624" s="6"/>
    </row>
    <row r="625" spans="1:11" x14ac:dyDescent="0.2">
      <c r="A625" s="3">
        <v>61.6</v>
      </c>
      <c r="B625" s="1">
        <f t="shared" si="63"/>
        <v>0.50960000000000005</v>
      </c>
      <c r="C625" s="1">
        <f t="shared" si="64"/>
        <v>-8.9999999999999998E-4</v>
      </c>
      <c r="D625">
        <f t="shared" si="60"/>
        <v>100</v>
      </c>
      <c r="E625">
        <f t="shared" si="61"/>
        <v>5.24</v>
      </c>
      <c r="F625">
        <f t="shared" si="62"/>
        <v>39.58</v>
      </c>
      <c r="G625" s="6"/>
      <c r="H625" s="6"/>
      <c r="I625" s="1">
        <v>0.9264</v>
      </c>
      <c r="J625" s="1">
        <v>1E-4</v>
      </c>
      <c r="K625" s="6"/>
    </row>
    <row r="626" spans="1:11" x14ac:dyDescent="0.2">
      <c r="A626" s="3">
        <v>61.7</v>
      </c>
      <c r="B626" s="1">
        <f t="shared" si="63"/>
        <v>0.51029999999999998</v>
      </c>
      <c r="C626" s="1">
        <f t="shared" si="64"/>
        <v>-1E-3</v>
      </c>
      <c r="D626">
        <f t="shared" si="60"/>
        <v>100</v>
      </c>
      <c r="E626">
        <f t="shared" si="61"/>
        <v>5.24</v>
      </c>
      <c r="F626">
        <f t="shared" si="62"/>
        <v>39.58</v>
      </c>
      <c r="G626" s="6"/>
      <c r="H626" s="6"/>
      <c r="I626" s="1">
        <v>0.92710000000000004</v>
      </c>
      <c r="J626" s="1">
        <v>0</v>
      </c>
      <c r="K626" s="6"/>
    </row>
    <row r="627" spans="1:11" x14ac:dyDescent="0.2">
      <c r="A627" s="3">
        <v>61.8</v>
      </c>
      <c r="B627" s="1">
        <f t="shared" si="63"/>
        <v>0.5112000000000001</v>
      </c>
      <c r="C627" s="1">
        <f t="shared" si="64"/>
        <v>-1.1000000000000001E-3</v>
      </c>
      <c r="D627">
        <f t="shared" si="60"/>
        <v>100</v>
      </c>
      <c r="E627">
        <f t="shared" si="61"/>
        <v>5.24</v>
      </c>
      <c r="F627">
        <f t="shared" si="62"/>
        <v>39.58</v>
      </c>
      <c r="G627" s="6"/>
      <c r="H627" s="6"/>
      <c r="I627" s="1">
        <v>0.92800000000000005</v>
      </c>
      <c r="J627" s="1">
        <v>-1E-4</v>
      </c>
      <c r="K627" s="6"/>
    </row>
    <row r="628" spans="1:11" x14ac:dyDescent="0.2">
      <c r="A628" s="3">
        <v>61.9</v>
      </c>
      <c r="B628" s="1">
        <f t="shared" si="63"/>
        <v>0.51219999999999999</v>
      </c>
      <c r="C628" s="1">
        <f t="shared" si="64"/>
        <v>-8.9999999999999998E-4</v>
      </c>
      <c r="D628">
        <f t="shared" si="60"/>
        <v>100</v>
      </c>
      <c r="E628">
        <f t="shared" si="61"/>
        <v>5.24</v>
      </c>
      <c r="F628">
        <f t="shared" si="62"/>
        <v>39.58</v>
      </c>
      <c r="G628" s="6"/>
      <c r="H628" s="6"/>
      <c r="I628" s="1">
        <v>0.92900000000000005</v>
      </c>
      <c r="J628" s="1">
        <v>1E-4</v>
      </c>
      <c r="K628" s="6"/>
    </row>
    <row r="629" spans="1:11" x14ac:dyDescent="0.2">
      <c r="A629" s="3">
        <v>62</v>
      </c>
      <c r="B629" s="1">
        <f t="shared" si="63"/>
        <v>0.51279999999999992</v>
      </c>
      <c r="C629" s="1">
        <f t="shared" si="64"/>
        <v>-1E-3</v>
      </c>
      <c r="D629">
        <f t="shared" si="60"/>
        <v>100</v>
      </c>
      <c r="E629">
        <f t="shared" si="61"/>
        <v>5.24</v>
      </c>
      <c r="F629">
        <f t="shared" si="62"/>
        <v>39.58</v>
      </c>
      <c r="G629" s="6"/>
      <c r="H629" s="6"/>
      <c r="I629" s="1">
        <v>0.92959999999999998</v>
      </c>
      <c r="J629" s="1">
        <v>0</v>
      </c>
      <c r="K629" s="6"/>
    </row>
    <row r="630" spans="1:11" x14ac:dyDescent="0.2">
      <c r="A630" s="3">
        <v>62.1</v>
      </c>
      <c r="B630" s="1">
        <f t="shared" si="63"/>
        <v>0.51360000000000006</v>
      </c>
      <c r="C630" s="1">
        <f t="shared" si="64"/>
        <v>-1.1000000000000001E-3</v>
      </c>
      <c r="D630">
        <f t="shared" si="60"/>
        <v>100</v>
      </c>
      <c r="E630">
        <f t="shared" si="61"/>
        <v>5.24</v>
      </c>
      <c r="F630">
        <f t="shared" si="62"/>
        <v>39.58</v>
      </c>
      <c r="G630" s="6"/>
      <c r="H630" s="6"/>
      <c r="I630" s="1">
        <v>0.9304</v>
      </c>
      <c r="J630" s="1">
        <v>-1E-4</v>
      </c>
      <c r="K630" s="6"/>
    </row>
    <row r="631" spans="1:11" x14ac:dyDescent="0.2">
      <c r="A631" s="3">
        <v>62.2</v>
      </c>
      <c r="B631" s="1">
        <f t="shared" si="63"/>
        <v>0.51449999999999996</v>
      </c>
      <c r="C631" s="1">
        <f t="shared" si="64"/>
        <v>-1.1000000000000001E-3</v>
      </c>
      <c r="D631">
        <f t="shared" si="60"/>
        <v>100</v>
      </c>
      <c r="E631">
        <f t="shared" si="61"/>
        <v>5.24</v>
      </c>
      <c r="F631">
        <f t="shared" si="62"/>
        <v>39.58</v>
      </c>
      <c r="G631" s="6"/>
      <c r="H631" s="6"/>
      <c r="I631" s="1">
        <v>0.93130000000000002</v>
      </c>
      <c r="J631" s="1">
        <v>-1E-4</v>
      </c>
      <c r="K631" s="6"/>
    </row>
    <row r="632" spans="1:11" x14ac:dyDescent="0.2">
      <c r="A632" s="3">
        <v>62.3</v>
      </c>
      <c r="B632" s="1">
        <f t="shared" si="63"/>
        <v>0.51540000000000008</v>
      </c>
      <c r="C632" s="1">
        <f t="shared" si="64"/>
        <v>-8.9999999999999998E-4</v>
      </c>
      <c r="D632">
        <f t="shared" si="60"/>
        <v>100</v>
      </c>
      <c r="E632">
        <f t="shared" si="61"/>
        <v>5.24</v>
      </c>
      <c r="F632">
        <f t="shared" si="62"/>
        <v>39.58</v>
      </c>
      <c r="G632" s="6"/>
      <c r="H632" s="6"/>
      <c r="I632" s="1">
        <v>0.93220000000000003</v>
      </c>
      <c r="J632" s="1">
        <v>1E-4</v>
      </c>
      <c r="K632" s="6"/>
    </row>
    <row r="633" spans="1:11" x14ac:dyDescent="0.2">
      <c r="A633" s="3">
        <v>62.4</v>
      </c>
      <c r="B633" s="1">
        <f t="shared" si="63"/>
        <v>0.51600000000000001</v>
      </c>
      <c r="C633" s="1">
        <f t="shared" si="64"/>
        <v>-8.9999999999999998E-4</v>
      </c>
      <c r="D633">
        <f t="shared" si="60"/>
        <v>100</v>
      </c>
      <c r="E633">
        <f t="shared" si="61"/>
        <v>5.24</v>
      </c>
      <c r="F633">
        <f t="shared" si="62"/>
        <v>39.58</v>
      </c>
      <c r="G633" s="6"/>
      <c r="H633" s="6"/>
      <c r="I633" s="1">
        <v>0.93279999999999996</v>
      </c>
      <c r="J633" s="1">
        <v>1E-4</v>
      </c>
      <c r="K633" s="6"/>
    </row>
    <row r="634" spans="1:11" x14ac:dyDescent="0.2">
      <c r="A634" s="3">
        <v>62.5</v>
      </c>
      <c r="B634" s="1">
        <f t="shared" si="63"/>
        <v>0.51689999999999992</v>
      </c>
      <c r="C634" s="1">
        <f t="shared" si="64"/>
        <v>-8.9999999999999998E-4</v>
      </c>
      <c r="D634">
        <f t="shared" si="60"/>
        <v>100</v>
      </c>
      <c r="E634">
        <f t="shared" si="61"/>
        <v>5.24</v>
      </c>
      <c r="F634">
        <f t="shared" si="62"/>
        <v>39.58</v>
      </c>
      <c r="G634" s="6"/>
      <c r="H634" s="6"/>
      <c r="I634" s="1">
        <v>0.93369999999999997</v>
      </c>
      <c r="J634" s="1">
        <v>1E-4</v>
      </c>
      <c r="K634" s="6"/>
    </row>
    <row r="635" spans="1:11" x14ac:dyDescent="0.2">
      <c r="A635" s="3">
        <v>62.6</v>
      </c>
      <c r="B635" s="1">
        <f t="shared" si="63"/>
        <v>0.51800000000000002</v>
      </c>
      <c r="C635" s="1">
        <f t="shared" si="64"/>
        <v>-1.1000000000000001E-3</v>
      </c>
      <c r="D635">
        <f t="shared" si="60"/>
        <v>100</v>
      </c>
      <c r="E635">
        <f t="shared" si="61"/>
        <v>5.24</v>
      </c>
      <c r="F635">
        <f t="shared" si="62"/>
        <v>39.58</v>
      </c>
      <c r="G635" s="6"/>
      <c r="H635" s="6"/>
      <c r="I635" s="1">
        <v>0.93479999999999996</v>
      </c>
      <c r="J635" s="1">
        <v>-1E-4</v>
      </c>
      <c r="K635" s="6"/>
    </row>
    <row r="636" spans="1:11" x14ac:dyDescent="0.2">
      <c r="A636" s="3">
        <v>62.7</v>
      </c>
      <c r="B636" s="1">
        <f t="shared" si="63"/>
        <v>0.51869999999999994</v>
      </c>
      <c r="C636" s="1">
        <f t="shared" si="64"/>
        <v>-1E-3</v>
      </c>
      <c r="D636">
        <f t="shared" si="60"/>
        <v>100</v>
      </c>
      <c r="E636">
        <f t="shared" si="61"/>
        <v>5.24</v>
      </c>
      <c r="F636">
        <f t="shared" si="62"/>
        <v>39.58</v>
      </c>
      <c r="G636" s="6"/>
      <c r="H636" s="6"/>
      <c r="I636" s="1">
        <v>0.9355</v>
      </c>
      <c r="J636" s="1">
        <v>0</v>
      </c>
      <c r="K636" s="6"/>
    </row>
    <row r="637" spans="1:11" x14ac:dyDescent="0.2">
      <c r="A637" s="3">
        <v>62.8</v>
      </c>
      <c r="B637" s="1">
        <f t="shared" si="63"/>
        <v>0.51940000000000008</v>
      </c>
      <c r="C637" s="1">
        <f t="shared" si="64"/>
        <v>-8.9999999999999998E-4</v>
      </c>
      <c r="D637">
        <f t="shared" si="60"/>
        <v>100</v>
      </c>
      <c r="E637">
        <f t="shared" si="61"/>
        <v>5.24</v>
      </c>
      <c r="F637">
        <f t="shared" si="62"/>
        <v>39.58</v>
      </c>
      <c r="G637" s="6"/>
      <c r="H637" s="6"/>
      <c r="I637" s="1">
        <v>0.93620000000000003</v>
      </c>
      <c r="J637" s="1">
        <v>1E-4</v>
      </c>
      <c r="K637" s="6"/>
    </row>
    <row r="638" spans="1:11" x14ac:dyDescent="0.2">
      <c r="A638" s="3">
        <v>62.9</v>
      </c>
      <c r="B638" s="1">
        <f t="shared" si="63"/>
        <v>0.52029999999999998</v>
      </c>
      <c r="C638" s="1">
        <f t="shared" si="64"/>
        <v>-1E-3</v>
      </c>
      <c r="D638">
        <f t="shared" si="60"/>
        <v>100</v>
      </c>
      <c r="E638">
        <f t="shared" si="61"/>
        <v>5.24</v>
      </c>
      <c r="F638">
        <f t="shared" si="62"/>
        <v>39.58</v>
      </c>
      <c r="G638" s="6"/>
      <c r="H638" s="6"/>
      <c r="I638" s="1">
        <v>0.93710000000000004</v>
      </c>
      <c r="J638" s="1">
        <v>0</v>
      </c>
      <c r="K638" s="6"/>
    </row>
    <row r="639" spans="1:11" x14ac:dyDescent="0.2">
      <c r="A639" s="3">
        <v>63</v>
      </c>
      <c r="B639" s="1">
        <f t="shared" si="63"/>
        <v>0.5213000000000001</v>
      </c>
      <c r="C639" s="1">
        <f t="shared" si="64"/>
        <v>-1E-3</v>
      </c>
      <c r="D639">
        <f t="shared" si="60"/>
        <v>100</v>
      </c>
      <c r="E639">
        <f t="shared" si="61"/>
        <v>5.24</v>
      </c>
      <c r="F639">
        <f t="shared" si="62"/>
        <v>39.58</v>
      </c>
      <c r="G639" s="6"/>
      <c r="H639" s="6"/>
      <c r="I639" s="1">
        <v>0.93810000000000004</v>
      </c>
      <c r="J639" s="1">
        <v>0</v>
      </c>
      <c r="K639" s="6"/>
    </row>
    <row r="640" spans="1:11" x14ac:dyDescent="0.2">
      <c r="A640" s="3">
        <v>63.1</v>
      </c>
      <c r="B640" s="1">
        <f t="shared" si="63"/>
        <v>0.52200000000000002</v>
      </c>
      <c r="C640" s="1">
        <f t="shared" si="64"/>
        <v>-1.1000000000000001E-3</v>
      </c>
      <c r="D640">
        <f t="shared" si="60"/>
        <v>100</v>
      </c>
      <c r="E640">
        <f t="shared" si="61"/>
        <v>5.24</v>
      </c>
      <c r="F640">
        <f t="shared" si="62"/>
        <v>39.58</v>
      </c>
      <c r="G640" s="6"/>
      <c r="H640" s="6"/>
      <c r="I640" s="1">
        <v>0.93879999999999997</v>
      </c>
      <c r="J640" s="1">
        <v>-1E-4</v>
      </c>
      <c r="K640" s="6"/>
    </row>
    <row r="641" spans="1:11" x14ac:dyDescent="0.2">
      <c r="A641" s="3">
        <v>63.2</v>
      </c>
      <c r="B641" s="1">
        <f t="shared" si="63"/>
        <v>0.52289999999999992</v>
      </c>
      <c r="C641" s="1">
        <f t="shared" si="64"/>
        <v>-8.9999999999999998E-4</v>
      </c>
      <c r="D641">
        <f t="shared" si="60"/>
        <v>100</v>
      </c>
      <c r="E641">
        <f t="shared" si="61"/>
        <v>5.24</v>
      </c>
      <c r="F641">
        <f t="shared" si="62"/>
        <v>39.58</v>
      </c>
      <c r="G641" s="6"/>
      <c r="H641" s="6"/>
      <c r="I641" s="1">
        <v>0.93969999999999998</v>
      </c>
      <c r="J641" s="1">
        <v>1E-4</v>
      </c>
      <c r="K641" s="6"/>
    </row>
    <row r="642" spans="1:11" x14ac:dyDescent="0.2">
      <c r="A642" s="3">
        <v>63.3</v>
      </c>
      <c r="B642" s="1">
        <f t="shared" si="63"/>
        <v>0.52390000000000003</v>
      </c>
      <c r="C642" s="1">
        <f t="shared" si="64"/>
        <v>-1.1000000000000001E-3</v>
      </c>
      <c r="D642">
        <f t="shared" si="60"/>
        <v>100</v>
      </c>
      <c r="E642">
        <f t="shared" si="61"/>
        <v>5.24</v>
      </c>
      <c r="F642">
        <f t="shared" si="62"/>
        <v>39.58</v>
      </c>
      <c r="G642" s="6"/>
      <c r="H642" s="6"/>
      <c r="I642" s="1">
        <v>0.94069999999999998</v>
      </c>
      <c r="J642" s="1">
        <v>-1E-4</v>
      </c>
      <c r="K642" s="6"/>
    </row>
    <row r="643" spans="1:11" x14ac:dyDescent="0.2">
      <c r="A643" s="3">
        <v>63.4</v>
      </c>
      <c r="B643" s="1">
        <f t="shared" si="63"/>
        <v>0.52459999999999996</v>
      </c>
      <c r="C643" s="1">
        <f t="shared" si="64"/>
        <v>-1.1000000000000001E-3</v>
      </c>
      <c r="D643">
        <f t="shared" si="60"/>
        <v>100</v>
      </c>
      <c r="E643">
        <f t="shared" si="61"/>
        <v>5.24</v>
      </c>
      <c r="F643">
        <f t="shared" si="62"/>
        <v>39.58</v>
      </c>
      <c r="G643" s="6"/>
      <c r="H643" s="6"/>
      <c r="I643" s="1">
        <v>0.94140000000000001</v>
      </c>
      <c r="J643" s="1">
        <v>-1E-4</v>
      </c>
      <c r="K643" s="6"/>
    </row>
    <row r="644" spans="1:11" x14ac:dyDescent="0.2">
      <c r="A644" s="3">
        <v>63.5</v>
      </c>
      <c r="B644" s="1">
        <f t="shared" si="63"/>
        <v>0.5253000000000001</v>
      </c>
      <c r="C644" s="1">
        <f t="shared" si="64"/>
        <v>-8.9999999999999998E-4</v>
      </c>
      <c r="D644">
        <f t="shared" si="60"/>
        <v>100</v>
      </c>
      <c r="E644">
        <f t="shared" si="61"/>
        <v>5.24</v>
      </c>
      <c r="F644">
        <f t="shared" si="62"/>
        <v>39.58</v>
      </c>
      <c r="G644" s="6"/>
      <c r="H644" s="6"/>
      <c r="I644" s="1">
        <v>0.94210000000000005</v>
      </c>
      <c r="J644" s="1">
        <v>1E-4</v>
      </c>
      <c r="K644" s="6"/>
    </row>
    <row r="645" spans="1:11" x14ac:dyDescent="0.2">
      <c r="A645" s="3">
        <v>63.6</v>
      </c>
      <c r="B645" s="1">
        <f t="shared" si="63"/>
        <v>0.52610000000000001</v>
      </c>
      <c r="C645" s="1">
        <f t="shared" si="64"/>
        <v>-1E-3</v>
      </c>
      <c r="D645">
        <f t="shared" si="60"/>
        <v>100</v>
      </c>
      <c r="E645">
        <f t="shared" si="61"/>
        <v>5.24</v>
      </c>
      <c r="F645">
        <f t="shared" si="62"/>
        <v>39.58</v>
      </c>
      <c r="G645" s="6"/>
      <c r="H645" s="6"/>
      <c r="I645" s="1">
        <v>0.94289999999999996</v>
      </c>
      <c r="J645" s="1">
        <v>0</v>
      </c>
      <c r="K645" s="6"/>
    </row>
    <row r="646" spans="1:11" x14ac:dyDescent="0.2">
      <c r="A646" s="3">
        <v>63.7</v>
      </c>
      <c r="B646" s="1">
        <f t="shared" si="63"/>
        <v>0.5270999999999999</v>
      </c>
      <c r="C646" s="1">
        <f t="shared" si="64"/>
        <v>-1.1000000000000001E-3</v>
      </c>
      <c r="D646">
        <f t="shared" si="60"/>
        <v>100</v>
      </c>
      <c r="E646">
        <f t="shared" si="61"/>
        <v>5.24</v>
      </c>
      <c r="F646">
        <f t="shared" si="62"/>
        <v>39.58</v>
      </c>
      <c r="G646" s="6"/>
      <c r="H646" s="6"/>
      <c r="I646" s="1">
        <v>0.94389999999999996</v>
      </c>
      <c r="J646" s="1">
        <v>-1E-4</v>
      </c>
      <c r="K646" s="6"/>
    </row>
    <row r="647" spans="1:11" x14ac:dyDescent="0.2">
      <c r="A647" s="3">
        <v>63.8</v>
      </c>
      <c r="B647" s="1">
        <f t="shared" si="63"/>
        <v>0.52780000000000005</v>
      </c>
      <c r="C647" s="1">
        <f t="shared" si="64"/>
        <v>-1.1000000000000001E-3</v>
      </c>
      <c r="D647">
        <f t="shared" si="60"/>
        <v>100</v>
      </c>
      <c r="E647">
        <f t="shared" si="61"/>
        <v>5.24</v>
      </c>
      <c r="F647">
        <f t="shared" si="62"/>
        <v>39.58</v>
      </c>
      <c r="G647" s="6"/>
      <c r="H647" s="6"/>
      <c r="I647" s="1">
        <v>0.9446</v>
      </c>
      <c r="J647" s="1">
        <v>-1E-4</v>
      </c>
      <c r="K647" s="6"/>
    </row>
    <row r="648" spans="1:11" x14ac:dyDescent="0.2">
      <c r="A648" s="3">
        <v>63.9</v>
      </c>
      <c r="B648" s="1">
        <f t="shared" si="63"/>
        <v>0.52849999999999997</v>
      </c>
      <c r="C648" s="1">
        <f t="shared" si="64"/>
        <v>-8.9999999999999998E-4</v>
      </c>
      <c r="D648">
        <f t="shared" si="60"/>
        <v>100</v>
      </c>
      <c r="E648">
        <f t="shared" si="61"/>
        <v>5.24</v>
      </c>
      <c r="F648">
        <f t="shared" si="62"/>
        <v>39.58</v>
      </c>
      <c r="G648" s="6"/>
      <c r="H648" s="6"/>
      <c r="I648" s="1">
        <v>0.94530000000000003</v>
      </c>
      <c r="J648" s="1">
        <v>1E-4</v>
      </c>
      <c r="K648" s="6"/>
    </row>
    <row r="649" spans="1:11" x14ac:dyDescent="0.2">
      <c r="A649" s="3">
        <v>64</v>
      </c>
      <c r="B649" s="1">
        <f t="shared" si="63"/>
        <v>0.52950000000000008</v>
      </c>
      <c r="C649" s="1">
        <f t="shared" si="64"/>
        <v>-1E-3</v>
      </c>
      <c r="D649">
        <f t="shared" si="60"/>
        <v>100</v>
      </c>
      <c r="E649">
        <f t="shared" si="61"/>
        <v>5.24</v>
      </c>
      <c r="F649">
        <f t="shared" si="62"/>
        <v>39.58</v>
      </c>
      <c r="G649" s="6"/>
      <c r="H649" s="6"/>
      <c r="I649" s="1">
        <v>0.94630000000000003</v>
      </c>
      <c r="J649" s="1">
        <v>0</v>
      </c>
      <c r="K649" s="6"/>
    </row>
    <row r="650" spans="1:11" x14ac:dyDescent="0.2">
      <c r="A650" s="3">
        <v>64.099999999999994</v>
      </c>
      <c r="B650" s="1">
        <f t="shared" si="63"/>
        <v>0.53049999999999997</v>
      </c>
      <c r="C650" s="1">
        <f t="shared" si="64"/>
        <v>-1.1000000000000001E-3</v>
      </c>
      <c r="D650">
        <f t="shared" ref="D650:D713" si="65">$E$4</f>
        <v>100</v>
      </c>
      <c r="E650">
        <f t="shared" ref="E650:E713" si="66">$F$4</f>
        <v>5.24</v>
      </c>
      <c r="F650">
        <f t="shared" ref="F650:F713" si="67">$G$4</f>
        <v>39.58</v>
      </c>
      <c r="G650" s="6"/>
      <c r="H650" s="6"/>
      <c r="I650" s="1">
        <v>0.94730000000000003</v>
      </c>
      <c r="J650" s="1">
        <v>-1E-4</v>
      </c>
      <c r="K650" s="6"/>
    </row>
    <row r="651" spans="1:11" x14ac:dyDescent="0.2">
      <c r="A651" s="3">
        <v>64.2</v>
      </c>
      <c r="B651" s="1">
        <f t="shared" si="63"/>
        <v>0.53109999999999991</v>
      </c>
      <c r="C651" s="1">
        <f t="shared" si="64"/>
        <v>-8.9999999999999998E-4</v>
      </c>
      <c r="D651">
        <f t="shared" si="65"/>
        <v>100</v>
      </c>
      <c r="E651">
        <f t="shared" si="66"/>
        <v>5.24</v>
      </c>
      <c r="F651">
        <f t="shared" si="67"/>
        <v>39.58</v>
      </c>
      <c r="G651" s="6"/>
      <c r="H651" s="6"/>
      <c r="I651" s="1">
        <v>0.94789999999999996</v>
      </c>
      <c r="J651" s="1">
        <v>1E-4</v>
      </c>
      <c r="K651" s="6"/>
    </row>
    <row r="652" spans="1:11" x14ac:dyDescent="0.2">
      <c r="A652" s="3">
        <v>64.3</v>
      </c>
      <c r="B652" s="1">
        <f t="shared" si="63"/>
        <v>0.53190000000000004</v>
      </c>
      <c r="C652" s="1">
        <f t="shared" si="64"/>
        <v>-1.1000000000000001E-3</v>
      </c>
      <c r="D652">
        <f t="shared" si="65"/>
        <v>100</v>
      </c>
      <c r="E652">
        <f t="shared" si="66"/>
        <v>5.24</v>
      </c>
      <c r="F652">
        <f t="shared" si="67"/>
        <v>39.58</v>
      </c>
      <c r="G652" s="6"/>
      <c r="H652" s="6"/>
      <c r="I652" s="1">
        <v>0.94869999999999999</v>
      </c>
      <c r="J652" s="1">
        <v>-1E-4</v>
      </c>
      <c r="K652" s="6"/>
    </row>
    <row r="653" spans="1:11" x14ac:dyDescent="0.2">
      <c r="A653" s="3">
        <v>64.400000000000006</v>
      </c>
      <c r="B653" s="1">
        <f t="shared" si="63"/>
        <v>0.53299999999999992</v>
      </c>
      <c r="C653" s="1">
        <f t="shared" si="64"/>
        <v>-1.1000000000000001E-3</v>
      </c>
      <c r="D653">
        <f t="shared" si="65"/>
        <v>100</v>
      </c>
      <c r="E653">
        <f t="shared" si="66"/>
        <v>5.24</v>
      </c>
      <c r="F653">
        <f t="shared" si="67"/>
        <v>39.58</v>
      </c>
      <c r="G653" s="6"/>
      <c r="H653" s="6"/>
      <c r="I653" s="1">
        <v>0.94979999999999998</v>
      </c>
      <c r="J653" s="1">
        <v>-1E-4</v>
      </c>
      <c r="K653" s="6"/>
    </row>
    <row r="654" spans="1:11" x14ac:dyDescent="0.2">
      <c r="A654" s="3">
        <v>64.5</v>
      </c>
      <c r="B654" s="1">
        <f t="shared" si="63"/>
        <v>0.53370000000000006</v>
      </c>
      <c r="C654" s="1">
        <f t="shared" si="64"/>
        <v>-8.9999999999999998E-4</v>
      </c>
      <c r="D654">
        <f t="shared" si="65"/>
        <v>100</v>
      </c>
      <c r="E654">
        <f t="shared" si="66"/>
        <v>5.24</v>
      </c>
      <c r="F654">
        <f t="shared" si="67"/>
        <v>39.58</v>
      </c>
      <c r="G654" s="6"/>
      <c r="H654" s="6"/>
      <c r="I654" s="1">
        <v>0.95050000000000001</v>
      </c>
      <c r="J654" s="1">
        <v>1E-4</v>
      </c>
      <c r="K654" s="6"/>
    </row>
    <row r="655" spans="1:11" x14ac:dyDescent="0.2">
      <c r="A655" s="3">
        <v>64.599999999999994</v>
      </c>
      <c r="B655" s="1">
        <f t="shared" si="63"/>
        <v>0.53449999999999998</v>
      </c>
      <c r="C655" s="1">
        <f t="shared" si="64"/>
        <v>-1.1000000000000001E-3</v>
      </c>
      <c r="D655">
        <f t="shared" si="65"/>
        <v>100</v>
      </c>
      <c r="E655">
        <f t="shared" si="66"/>
        <v>5.24</v>
      </c>
      <c r="F655">
        <f t="shared" si="67"/>
        <v>39.58</v>
      </c>
      <c r="G655" s="6"/>
      <c r="H655" s="6"/>
      <c r="I655" s="1">
        <v>0.95130000000000003</v>
      </c>
      <c r="J655" s="1">
        <v>-1E-4</v>
      </c>
      <c r="K655" s="6"/>
    </row>
    <row r="656" spans="1:11" x14ac:dyDescent="0.2">
      <c r="A656" s="3">
        <v>64.7</v>
      </c>
      <c r="B656" s="1">
        <f t="shared" ref="B656:B719" si="68">I656-$I$15</f>
        <v>0.53550000000000009</v>
      </c>
      <c r="C656" s="1">
        <f t="shared" ref="C656:C719" si="69">J656-$J$15</f>
        <v>-1E-3</v>
      </c>
      <c r="D656">
        <f t="shared" si="65"/>
        <v>100</v>
      </c>
      <c r="E656">
        <f t="shared" si="66"/>
        <v>5.24</v>
      </c>
      <c r="F656">
        <f t="shared" si="67"/>
        <v>39.58</v>
      </c>
      <c r="G656" s="6"/>
      <c r="H656" s="6"/>
      <c r="I656" s="1">
        <v>0.95230000000000004</v>
      </c>
      <c r="J656" s="1">
        <v>0</v>
      </c>
      <c r="K656" s="6"/>
    </row>
    <row r="657" spans="1:11" x14ac:dyDescent="0.2">
      <c r="A657" s="3">
        <v>64.8</v>
      </c>
      <c r="B657" s="1">
        <f t="shared" si="68"/>
        <v>0.5363</v>
      </c>
      <c r="C657" s="1">
        <f t="shared" si="69"/>
        <v>-1.1000000000000001E-3</v>
      </c>
      <c r="D657">
        <f t="shared" si="65"/>
        <v>100</v>
      </c>
      <c r="E657">
        <f t="shared" si="66"/>
        <v>5.24</v>
      </c>
      <c r="F657">
        <f t="shared" si="67"/>
        <v>39.58</v>
      </c>
      <c r="G657" s="6"/>
      <c r="H657" s="6"/>
      <c r="I657" s="1">
        <v>0.95309999999999995</v>
      </c>
      <c r="J657" s="1">
        <v>-1E-4</v>
      </c>
      <c r="K657" s="6"/>
    </row>
    <row r="658" spans="1:11" x14ac:dyDescent="0.2">
      <c r="A658" s="3">
        <v>64.900000000000006</v>
      </c>
      <c r="B658" s="1">
        <f t="shared" si="68"/>
        <v>0.53699999999999992</v>
      </c>
      <c r="C658" s="1">
        <f t="shared" si="69"/>
        <v>-1.2000000000000001E-3</v>
      </c>
      <c r="D658">
        <f t="shared" si="65"/>
        <v>100</v>
      </c>
      <c r="E658">
        <f t="shared" si="66"/>
        <v>5.24</v>
      </c>
      <c r="F658">
        <f t="shared" si="67"/>
        <v>39.58</v>
      </c>
      <c r="G658" s="6"/>
      <c r="H658" s="6"/>
      <c r="I658" s="1">
        <v>0.95379999999999998</v>
      </c>
      <c r="J658" s="1">
        <v>-2.0000000000000001E-4</v>
      </c>
      <c r="K658" s="6"/>
    </row>
    <row r="659" spans="1:11" x14ac:dyDescent="0.2">
      <c r="A659" s="3">
        <v>65</v>
      </c>
      <c r="B659" s="1">
        <f t="shared" si="68"/>
        <v>0.53780000000000006</v>
      </c>
      <c r="C659" s="1">
        <f t="shared" si="69"/>
        <v>-1.1000000000000001E-3</v>
      </c>
      <c r="D659">
        <f t="shared" si="65"/>
        <v>100</v>
      </c>
      <c r="E659">
        <f t="shared" si="66"/>
        <v>5.24</v>
      </c>
      <c r="F659">
        <f t="shared" si="67"/>
        <v>39.58</v>
      </c>
      <c r="G659" s="6"/>
      <c r="H659" s="6"/>
      <c r="I659" s="1">
        <v>0.9546</v>
      </c>
      <c r="J659" s="1">
        <v>-1E-4</v>
      </c>
      <c r="K659" s="6"/>
    </row>
    <row r="660" spans="1:11" x14ac:dyDescent="0.2">
      <c r="A660" s="3">
        <v>65.099999999999994</v>
      </c>
      <c r="B660" s="1">
        <f t="shared" si="68"/>
        <v>0.53869999999999996</v>
      </c>
      <c r="C660" s="1">
        <f t="shared" si="69"/>
        <v>-1E-3</v>
      </c>
      <c r="D660">
        <f t="shared" si="65"/>
        <v>100</v>
      </c>
      <c r="E660">
        <f t="shared" si="66"/>
        <v>5.24</v>
      </c>
      <c r="F660">
        <f t="shared" si="67"/>
        <v>39.58</v>
      </c>
      <c r="G660" s="6"/>
      <c r="H660" s="6"/>
      <c r="I660" s="1">
        <v>0.95550000000000002</v>
      </c>
      <c r="J660" s="1">
        <v>0</v>
      </c>
      <c r="K660" s="6"/>
    </row>
    <row r="661" spans="1:11" x14ac:dyDescent="0.2">
      <c r="A661" s="3">
        <v>65.2</v>
      </c>
      <c r="B661" s="1">
        <f t="shared" si="68"/>
        <v>0.53950000000000009</v>
      </c>
      <c r="C661" s="1">
        <f t="shared" si="69"/>
        <v>-1E-3</v>
      </c>
      <c r="D661">
        <f t="shared" si="65"/>
        <v>100</v>
      </c>
      <c r="E661">
        <f t="shared" si="66"/>
        <v>5.24</v>
      </c>
      <c r="F661">
        <f t="shared" si="67"/>
        <v>39.58</v>
      </c>
      <c r="G661" s="6"/>
      <c r="H661" s="6"/>
      <c r="I661" s="1">
        <v>0.95630000000000004</v>
      </c>
      <c r="J661" s="1">
        <v>0</v>
      </c>
      <c r="K661" s="6"/>
    </row>
    <row r="662" spans="1:11" x14ac:dyDescent="0.2">
      <c r="A662" s="3">
        <v>65.3</v>
      </c>
      <c r="B662" s="1">
        <f t="shared" si="68"/>
        <v>0.54020000000000001</v>
      </c>
      <c r="C662" s="1">
        <f t="shared" si="69"/>
        <v>-1.1000000000000001E-3</v>
      </c>
      <c r="D662">
        <f t="shared" si="65"/>
        <v>100</v>
      </c>
      <c r="E662">
        <f t="shared" si="66"/>
        <v>5.24</v>
      </c>
      <c r="F662">
        <f t="shared" si="67"/>
        <v>39.58</v>
      </c>
      <c r="G662" s="6"/>
      <c r="H662" s="6"/>
      <c r="I662" s="1">
        <v>0.95699999999999996</v>
      </c>
      <c r="J662" s="1">
        <v>-1E-4</v>
      </c>
      <c r="K662" s="6"/>
    </row>
    <row r="663" spans="1:11" x14ac:dyDescent="0.2">
      <c r="A663" s="3">
        <v>65.400000000000006</v>
      </c>
      <c r="B663" s="1">
        <f t="shared" si="68"/>
        <v>0.54129999999999989</v>
      </c>
      <c r="C663" s="1">
        <f t="shared" si="69"/>
        <v>-8.9999999999999998E-4</v>
      </c>
      <c r="D663">
        <f t="shared" si="65"/>
        <v>100</v>
      </c>
      <c r="E663">
        <f t="shared" si="66"/>
        <v>5.24</v>
      </c>
      <c r="F663">
        <f t="shared" si="67"/>
        <v>39.58</v>
      </c>
      <c r="G663" s="6"/>
      <c r="H663" s="6"/>
      <c r="I663" s="1">
        <v>0.95809999999999995</v>
      </c>
      <c r="J663" s="1">
        <v>1E-4</v>
      </c>
      <c r="K663" s="6"/>
    </row>
    <row r="664" spans="1:11" x14ac:dyDescent="0.2">
      <c r="A664" s="3">
        <v>65.5</v>
      </c>
      <c r="B664" s="1">
        <f t="shared" si="68"/>
        <v>0.54210000000000003</v>
      </c>
      <c r="C664" s="1">
        <f t="shared" si="69"/>
        <v>-1.1000000000000001E-3</v>
      </c>
      <c r="D664">
        <f t="shared" si="65"/>
        <v>100</v>
      </c>
      <c r="E664">
        <f t="shared" si="66"/>
        <v>5.24</v>
      </c>
      <c r="F664">
        <f t="shared" si="67"/>
        <v>39.58</v>
      </c>
      <c r="G664" s="6"/>
      <c r="H664" s="6"/>
      <c r="I664" s="1">
        <v>0.95889999999999997</v>
      </c>
      <c r="J664" s="1">
        <v>-1E-4</v>
      </c>
      <c r="K664" s="6"/>
    </row>
    <row r="665" spans="1:11" x14ac:dyDescent="0.2">
      <c r="A665" s="3">
        <v>65.599999999999994</v>
      </c>
      <c r="B665" s="1">
        <f t="shared" si="68"/>
        <v>0.54279999999999995</v>
      </c>
      <c r="C665" s="1">
        <f t="shared" si="69"/>
        <v>-1.1000000000000001E-3</v>
      </c>
      <c r="D665">
        <f t="shared" si="65"/>
        <v>100</v>
      </c>
      <c r="E665">
        <f t="shared" si="66"/>
        <v>5.24</v>
      </c>
      <c r="F665">
        <f t="shared" si="67"/>
        <v>39.58</v>
      </c>
      <c r="G665" s="6"/>
      <c r="H665" s="6"/>
      <c r="I665" s="1">
        <v>0.95960000000000001</v>
      </c>
      <c r="J665" s="1">
        <v>-1E-4</v>
      </c>
      <c r="K665" s="6"/>
    </row>
    <row r="666" spans="1:11" x14ac:dyDescent="0.2">
      <c r="A666" s="3">
        <v>65.7</v>
      </c>
      <c r="B666" s="1">
        <f t="shared" si="68"/>
        <v>0.54350000000000009</v>
      </c>
      <c r="C666" s="1">
        <f t="shared" si="69"/>
        <v>-1.1000000000000001E-3</v>
      </c>
      <c r="D666">
        <f t="shared" si="65"/>
        <v>100</v>
      </c>
      <c r="E666">
        <f t="shared" si="66"/>
        <v>5.24</v>
      </c>
      <c r="F666">
        <f t="shared" si="67"/>
        <v>39.58</v>
      </c>
      <c r="G666" s="6"/>
      <c r="H666" s="6"/>
      <c r="I666" s="1">
        <v>0.96030000000000004</v>
      </c>
      <c r="J666" s="1">
        <v>-1E-4</v>
      </c>
      <c r="K666" s="6"/>
    </row>
    <row r="667" spans="1:11" x14ac:dyDescent="0.2">
      <c r="A667" s="3">
        <v>65.8</v>
      </c>
      <c r="B667" s="1">
        <f t="shared" si="68"/>
        <v>0.54449999999999998</v>
      </c>
      <c r="C667" s="1">
        <f t="shared" si="69"/>
        <v>-1E-3</v>
      </c>
      <c r="D667">
        <f t="shared" si="65"/>
        <v>100</v>
      </c>
      <c r="E667">
        <f t="shared" si="66"/>
        <v>5.24</v>
      </c>
      <c r="F667">
        <f t="shared" si="67"/>
        <v>39.58</v>
      </c>
      <c r="G667" s="6"/>
      <c r="H667" s="6"/>
      <c r="I667" s="1">
        <v>0.96130000000000004</v>
      </c>
      <c r="J667" s="1">
        <v>0</v>
      </c>
      <c r="K667" s="6"/>
    </row>
    <row r="668" spans="1:11" x14ac:dyDescent="0.2">
      <c r="A668" s="3">
        <v>65.900000000000006</v>
      </c>
      <c r="B668" s="1">
        <f t="shared" si="68"/>
        <v>0.54540000000000011</v>
      </c>
      <c r="C668" s="1">
        <f t="shared" si="69"/>
        <v>-8.9999999999999998E-4</v>
      </c>
      <c r="D668">
        <f t="shared" si="65"/>
        <v>100</v>
      </c>
      <c r="E668">
        <f t="shared" si="66"/>
        <v>5.24</v>
      </c>
      <c r="F668">
        <f t="shared" si="67"/>
        <v>39.58</v>
      </c>
      <c r="G668" s="6"/>
      <c r="H668" s="6"/>
      <c r="I668" s="1">
        <v>0.96220000000000006</v>
      </c>
      <c r="J668" s="1">
        <v>1E-4</v>
      </c>
      <c r="K668" s="6"/>
    </row>
    <row r="669" spans="1:11" x14ac:dyDescent="0.2">
      <c r="A669" s="3">
        <v>66</v>
      </c>
      <c r="B669" s="1">
        <f t="shared" si="68"/>
        <v>0.54610000000000003</v>
      </c>
      <c r="C669" s="1">
        <f t="shared" si="69"/>
        <v>-1E-3</v>
      </c>
      <c r="D669">
        <f t="shared" si="65"/>
        <v>100</v>
      </c>
      <c r="E669">
        <f t="shared" si="66"/>
        <v>5.24</v>
      </c>
      <c r="F669">
        <f t="shared" si="67"/>
        <v>39.58</v>
      </c>
      <c r="G669" s="6"/>
      <c r="H669" s="6"/>
      <c r="I669" s="1">
        <v>0.96289999999999998</v>
      </c>
      <c r="J669" s="1">
        <v>0</v>
      </c>
      <c r="K669" s="6"/>
    </row>
    <row r="670" spans="1:11" x14ac:dyDescent="0.2">
      <c r="A670" s="3">
        <v>66.099999999999994</v>
      </c>
      <c r="B670" s="1">
        <f t="shared" si="68"/>
        <v>0.54699999999999993</v>
      </c>
      <c r="C670" s="1">
        <f t="shared" si="69"/>
        <v>-1E-3</v>
      </c>
      <c r="D670">
        <f t="shared" si="65"/>
        <v>100</v>
      </c>
      <c r="E670">
        <f t="shared" si="66"/>
        <v>5.24</v>
      </c>
      <c r="F670">
        <f t="shared" si="67"/>
        <v>39.58</v>
      </c>
      <c r="G670" s="6"/>
      <c r="H670" s="6"/>
      <c r="I670" s="1">
        <v>0.96379999999999999</v>
      </c>
      <c r="J670" s="1">
        <v>0</v>
      </c>
      <c r="K670" s="6"/>
    </row>
    <row r="671" spans="1:11" x14ac:dyDescent="0.2">
      <c r="A671" s="3">
        <v>66.2</v>
      </c>
      <c r="B671" s="1">
        <f t="shared" si="68"/>
        <v>0.54800000000000004</v>
      </c>
      <c r="C671" s="1">
        <f t="shared" si="69"/>
        <v>-1E-3</v>
      </c>
      <c r="D671">
        <f t="shared" si="65"/>
        <v>100</v>
      </c>
      <c r="E671">
        <f t="shared" si="66"/>
        <v>5.24</v>
      </c>
      <c r="F671">
        <f t="shared" si="67"/>
        <v>39.58</v>
      </c>
      <c r="G671" s="6"/>
      <c r="H671" s="6"/>
      <c r="I671" s="1">
        <v>0.96479999999999999</v>
      </c>
      <c r="J671" s="1">
        <v>0</v>
      </c>
      <c r="K671" s="6"/>
    </row>
    <row r="672" spans="1:11" x14ac:dyDescent="0.2">
      <c r="A672" s="3">
        <v>66.3</v>
      </c>
      <c r="B672" s="1">
        <f t="shared" si="68"/>
        <v>0.54859999999999998</v>
      </c>
      <c r="C672" s="1">
        <f t="shared" si="69"/>
        <v>-8.9999999999999998E-4</v>
      </c>
      <c r="D672">
        <f t="shared" si="65"/>
        <v>100</v>
      </c>
      <c r="E672">
        <f t="shared" si="66"/>
        <v>5.24</v>
      </c>
      <c r="F672">
        <f t="shared" si="67"/>
        <v>39.58</v>
      </c>
      <c r="G672" s="6"/>
      <c r="H672" s="6"/>
      <c r="I672" s="1">
        <v>0.96540000000000004</v>
      </c>
      <c r="J672" s="1">
        <v>1E-4</v>
      </c>
      <c r="K672" s="6"/>
    </row>
    <row r="673" spans="1:11" x14ac:dyDescent="0.2">
      <c r="A673" s="3">
        <v>66.400000000000006</v>
      </c>
      <c r="B673" s="1">
        <f t="shared" si="68"/>
        <v>0.54939999999999989</v>
      </c>
      <c r="C673" s="1">
        <f t="shared" si="69"/>
        <v>-8.9999999999999998E-4</v>
      </c>
      <c r="D673">
        <f t="shared" si="65"/>
        <v>100</v>
      </c>
      <c r="E673">
        <f t="shared" si="66"/>
        <v>5.24</v>
      </c>
      <c r="F673">
        <f t="shared" si="67"/>
        <v>39.58</v>
      </c>
      <c r="G673" s="6"/>
      <c r="H673" s="6"/>
      <c r="I673" s="1">
        <v>0.96619999999999995</v>
      </c>
      <c r="J673" s="1">
        <v>1E-4</v>
      </c>
      <c r="K673" s="6"/>
    </row>
    <row r="674" spans="1:11" x14ac:dyDescent="0.2">
      <c r="A674" s="3">
        <v>66.5</v>
      </c>
      <c r="B674" s="1">
        <f t="shared" si="68"/>
        <v>0.5504</v>
      </c>
      <c r="C674" s="1">
        <f t="shared" si="69"/>
        <v>-1.2000000000000001E-3</v>
      </c>
      <c r="D674">
        <f t="shared" si="65"/>
        <v>100</v>
      </c>
      <c r="E674">
        <f t="shared" si="66"/>
        <v>5.24</v>
      </c>
      <c r="F674">
        <f t="shared" si="67"/>
        <v>39.58</v>
      </c>
      <c r="G674" s="6"/>
      <c r="H674" s="6"/>
      <c r="I674" s="1">
        <v>0.96719999999999995</v>
      </c>
      <c r="J674" s="1">
        <v>-2.0000000000000001E-4</v>
      </c>
      <c r="K674" s="6"/>
    </row>
    <row r="675" spans="1:11" x14ac:dyDescent="0.2">
      <c r="A675" s="3">
        <v>66.599999999999994</v>
      </c>
      <c r="B675" s="1">
        <f t="shared" si="68"/>
        <v>0.5512999999999999</v>
      </c>
      <c r="C675" s="1">
        <f t="shared" si="69"/>
        <v>-8.9999999999999998E-4</v>
      </c>
      <c r="D675">
        <f t="shared" si="65"/>
        <v>100</v>
      </c>
      <c r="E675">
        <f t="shared" si="66"/>
        <v>5.24</v>
      </c>
      <c r="F675">
        <f t="shared" si="67"/>
        <v>39.58</v>
      </c>
      <c r="G675" s="6"/>
      <c r="H675" s="6"/>
      <c r="I675" s="1">
        <v>0.96809999999999996</v>
      </c>
      <c r="J675" s="1">
        <v>1E-4</v>
      </c>
      <c r="K675" s="6"/>
    </row>
    <row r="676" spans="1:11" x14ac:dyDescent="0.2">
      <c r="A676" s="3">
        <v>66.7</v>
      </c>
      <c r="B676" s="1">
        <f t="shared" si="68"/>
        <v>0.55200000000000005</v>
      </c>
      <c r="C676" s="1">
        <f t="shared" si="69"/>
        <v>-8.9999999999999998E-4</v>
      </c>
      <c r="D676">
        <f t="shared" si="65"/>
        <v>100</v>
      </c>
      <c r="E676">
        <f t="shared" si="66"/>
        <v>5.24</v>
      </c>
      <c r="F676">
        <f t="shared" si="67"/>
        <v>39.58</v>
      </c>
      <c r="G676" s="6"/>
      <c r="H676" s="6"/>
      <c r="I676" s="1">
        <v>0.96879999999999999</v>
      </c>
      <c r="J676" s="1">
        <v>1E-4</v>
      </c>
      <c r="K676" s="6"/>
    </row>
    <row r="677" spans="1:11" x14ac:dyDescent="0.2">
      <c r="A677" s="3">
        <v>66.8</v>
      </c>
      <c r="B677" s="1">
        <f t="shared" si="68"/>
        <v>0.55279999999999996</v>
      </c>
      <c r="C677" s="1">
        <f t="shared" si="69"/>
        <v>-1.1000000000000001E-3</v>
      </c>
      <c r="D677">
        <f t="shared" si="65"/>
        <v>100</v>
      </c>
      <c r="E677">
        <f t="shared" si="66"/>
        <v>5.24</v>
      </c>
      <c r="F677">
        <f t="shared" si="67"/>
        <v>39.58</v>
      </c>
      <c r="G677" s="6"/>
      <c r="H677" s="6"/>
      <c r="I677" s="1">
        <v>0.96960000000000002</v>
      </c>
      <c r="J677" s="1">
        <v>-1E-4</v>
      </c>
      <c r="K677" s="6"/>
    </row>
    <row r="678" spans="1:11" x14ac:dyDescent="0.2">
      <c r="A678" s="3">
        <v>66.900000000000006</v>
      </c>
      <c r="B678" s="1">
        <f t="shared" si="68"/>
        <v>0.55380000000000007</v>
      </c>
      <c r="C678" s="1">
        <f t="shared" si="69"/>
        <v>-8.0000000000000004E-4</v>
      </c>
      <c r="D678">
        <f t="shared" si="65"/>
        <v>100</v>
      </c>
      <c r="E678">
        <f t="shared" si="66"/>
        <v>5.24</v>
      </c>
      <c r="F678">
        <f t="shared" si="67"/>
        <v>39.58</v>
      </c>
      <c r="G678" s="6"/>
      <c r="H678" s="6"/>
      <c r="I678" s="1">
        <v>0.97060000000000002</v>
      </c>
      <c r="J678" s="1">
        <v>2.0000000000000001E-4</v>
      </c>
      <c r="K678" s="6"/>
    </row>
    <row r="679" spans="1:11" x14ac:dyDescent="0.2">
      <c r="A679" s="3">
        <v>67</v>
      </c>
      <c r="B679" s="1">
        <f t="shared" si="68"/>
        <v>0.55449999999999999</v>
      </c>
      <c r="C679" s="1">
        <f t="shared" si="69"/>
        <v>-8.9999999999999998E-4</v>
      </c>
      <c r="D679">
        <f t="shared" si="65"/>
        <v>100</v>
      </c>
      <c r="E679">
        <f t="shared" si="66"/>
        <v>5.24</v>
      </c>
      <c r="F679">
        <f t="shared" si="67"/>
        <v>39.58</v>
      </c>
      <c r="G679" s="6"/>
      <c r="H679" s="6"/>
      <c r="I679" s="1">
        <v>0.97130000000000005</v>
      </c>
      <c r="J679" s="1">
        <v>1E-4</v>
      </c>
      <c r="K679" s="6"/>
    </row>
    <row r="680" spans="1:11" x14ac:dyDescent="0.2">
      <c r="A680" s="3">
        <v>67.099999999999994</v>
      </c>
      <c r="B680" s="1">
        <f t="shared" si="68"/>
        <v>0.55509999999999993</v>
      </c>
      <c r="C680" s="1">
        <f t="shared" si="69"/>
        <v>-8.9999999999999998E-4</v>
      </c>
      <c r="D680">
        <f t="shared" si="65"/>
        <v>100</v>
      </c>
      <c r="E680">
        <f t="shared" si="66"/>
        <v>5.24</v>
      </c>
      <c r="F680">
        <f t="shared" si="67"/>
        <v>39.58</v>
      </c>
      <c r="G680" s="6"/>
      <c r="H680" s="6"/>
      <c r="I680" s="1">
        <v>0.97189999999999999</v>
      </c>
      <c r="J680" s="1">
        <v>1E-4</v>
      </c>
      <c r="K680" s="6"/>
    </row>
    <row r="681" spans="1:11" x14ac:dyDescent="0.2">
      <c r="A681" s="3">
        <v>67.2</v>
      </c>
      <c r="B681" s="1">
        <f t="shared" si="68"/>
        <v>0.55610000000000004</v>
      </c>
      <c r="C681" s="1">
        <f t="shared" si="69"/>
        <v>-1E-3</v>
      </c>
      <c r="D681">
        <f t="shared" si="65"/>
        <v>100</v>
      </c>
      <c r="E681">
        <f t="shared" si="66"/>
        <v>5.24</v>
      </c>
      <c r="F681">
        <f t="shared" si="67"/>
        <v>39.58</v>
      </c>
      <c r="G681" s="6"/>
      <c r="H681" s="6"/>
      <c r="I681" s="1">
        <v>0.97289999999999999</v>
      </c>
      <c r="J681" s="1">
        <v>0</v>
      </c>
      <c r="K681" s="6"/>
    </row>
    <row r="682" spans="1:11" x14ac:dyDescent="0.2">
      <c r="A682" s="3">
        <v>67.3</v>
      </c>
      <c r="B682" s="1">
        <f t="shared" si="68"/>
        <v>0.55709999999999993</v>
      </c>
      <c r="C682" s="1">
        <f t="shared" si="69"/>
        <v>-8.9999999999999998E-4</v>
      </c>
      <c r="D682">
        <f t="shared" si="65"/>
        <v>100</v>
      </c>
      <c r="E682">
        <f t="shared" si="66"/>
        <v>5.24</v>
      </c>
      <c r="F682">
        <f t="shared" si="67"/>
        <v>39.58</v>
      </c>
      <c r="G682" s="6"/>
      <c r="H682" s="6"/>
      <c r="I682" s="1">
        <v>0.97389999999999999</v>
      </c>
      <c r="J682" s="1">
        <v>1E-4</v>
      </c>
      <c r="K682" s="6"/>
    </row>
    <row r="683" spans="1:11" x14ac:dyDescent="0.2">
      <c r="A683" s="3">
        <v>67.400000000000006</v>
      </c>
      <c r="B683" s="1">
        <f t="shared" si="68"/>
        <v>0.55780000000000007</v>
      </c>
      <c r="C683" s="1">
        <f t="shared" si="69"/>
        <v>-1.1000000000000001E-3</v>
      </c>
      <c r="D683">
        <f t="shared" si="65"/>
        <v>100</v>
      </c>
      <c r="E683">
        <f t="shared" si="66"/>
        <v>5.24</v>
      </c>
      <c r="F683">
        <f t="shared" si="67"/>
        <v>39.58</v>
      </c>
      <c r="G683" s="6"/>
      <c r="H683" s="6"/>
      <c r="I683" s="1">
        <v>0.97460000000000002</v>
      </c>
      <c r="J683" s="1">
        <v>-1E-4</v>
      </c>
      <c r="K683" s="6"/>
    </row>
    <row r="684" spans="1:11" x14ac:dyDescent="0.2">
      <c r="A684" s="3">
        <v>67.5</v>
      </c>
      <c r="B684" s="1">
        <f t="shared" si="68"/>
        <v>0.55869999999999997</v>
      </c>
      <c r="C684" s="1">
        <f t="shared" si="69"/>
        <v>-1E-3</v>
      </c>
      <c r="D684">
        <f t="shared" si="65"/>
        <v>100</v>
      </c>
      <c r="E684">
        <f t="shared" si="66"/>
        <v>5.24</v>
      </c>
      <c r="F684">
        <f t="shared" si="67"/>
        <v>39.58</v>
      </c>
      <c r="G684" s="6"/>
      <c r="H684" s="6"/>
      <c r="I684" s="1">
        <v>0.97550000000000003</v>
      </c>
      <c r="J684" s="1">
        <v>0</v>
      </c>
      <c r="K684" s="6"/>
    </row>
    <row r="685" spans="1:11" x14ac:dyDescent="0.2">
      <c r="A685" s="3">
        <v>67.599999999999994</v>
      </c>
      <c r="B685" s="1">
        <f t="shared" si="68"/>
        <v>0.55970000000000009</v>
      </c>
      <c r="C685" s="1">
        <f t="shared" si="69"/>
        <v>-8.9999999999999998E-4</v>
      </c>
      <c r="D685">
        <f t="shared" si="65"/>
        <v>100</v>
      </c>
      <c r="E685">
        <f t="shared" si="66"/>
        <v>5.24</v>
      </c>
      <c r="F685">
        <f t="shared" si="67"/>
        <v>39.58</v>
      </c>
      <c r="G685" s="6"/>
      <c r="H685" s="6"/>
      <c r="I685" s="1">
        <v>0.97650000000000003</v>
      </c>
      <c r="J685" s="1">
        <v>1E-4</v>
      </c>
      <c r="K685" s="6"/>
    </row>
    <row r="686" spans="1:11" x14ac:dyDescent="0.2">
      <c r="A686" s="3">
        <v>67.7</v>
      </c>
      <c r="B686" s="1">
        <f t="shared" si="68"/>
        <v>0.56040000000000001</v>
      </c>
      <c r="C686" s="1">
        <f t="shared" si="69"/>
        <v>-1E-3</v>
      </c>
      <c r="D686">
        <f t="shared" si="65"/>
        <v>100</v>
      </c>
      <c r="E686">
        <f t="shared" si="66"/>
        <v>5.24</v>
      </c>
      <c r="F686">
        <f t="shared" si="67"/>
        <v>39.58</v>
      </c>
      <c r="G686" s="6"/>
      <c r="H686" s="6"/>
      <c r="I686" s="1">
        <v>0.97719999999999996</v>
      </c>
      <c r="J686" s="1">
        <v>0</v>
      </c>
      <c r="K686" s="6"/>
    </row>
    <row r="687" spans="1:11" x14ac:dyDescent="0.2">
      <c r="A687" s="3">
        <v>67.8</v>
      </c>
      <c r="B687" s="1">
        <f t="shared" si="68"/>
        <v>0.56109999999999993</v>
      </c>
      <c r="C687" s="1">
        <f t="shared" si="69"/>
        <v>-1.1000000000000001E-3</v>
      </c>
      <c r="D687">
        <f t="shared" si="65"/>
        <v>100</v>
      </c>
      <c r="E687">
        <f t="shared" si="66"/>
        <v>5.24</v>
      </c>
      <c r="F687">
        <f t="shared" si="67"/>
        <v>39.58</v>
      </c>
      <c r="G687" s="6"/>
      <c r="H687" s="6"/>
      <c r="I687" s="1">
        <v>0.97789999999999999</v>
      </c>
      <c r="J687" s="1">
        <v>-1E-4</v>
      </c>
      <c r="K687" s="6"/>
    </row>
    <row r="688" spans="1:11" x14ac:dyDescent="0.2">
      <c r="A688" s="3">
        <v>67.900000000000006</v>
      </c>
      <c r="B688" s="1">
        <f t="shared" si="68"/>
        <v>0.56200000000000006</v>
      </c>
      <c r="C688" s="1">
        <f t="shared" si="69"/>
        <v>-1.1000000000000001E-3</v>
      </c>
      <c r="D688">
        <f t="shared" si="65"/>
        <v>100</v>
      </c>
      <c r="E688">
        <f t="shared" si="66"/>
        <v>5.24</v>
      </c>
      <c r="F688">
        <f t="shared" si="67"/>
        <v>39.58</v>
      </c>
      <c r="G688" s="6"/>
      <c r="H688" s="6"/>
      <c r="I688" s="1">
        <v>0.9788</v>
      </c>
      <c r="J688" s="1">
        <v>-1E-4</v>
      </c>
      <c r="K688" s="6"/>
    </row>
    <row r="689" spans="1:11" x14ac:dyDescent="0.2">
      <c r="A689" s="3">
        <v>68</v>
      </c>
      <c r="B689" s="1">
        <f t="shared" si="68"/>
        <v>0.56289999999999996</v>
      </c>
      <c r="C689" s="1">
        <f t="shared" si="69"/>
        <v>-1.1000000000000001E-3</v>
      </c>
      <c r="D689">
        <f t="shared" si="65"/>
        <v>100</v>
      </c>
      <c r="E689">
        <f t="shared" si="66"/>
        <v>5.24</v>
      </c>
      <c r="F689">
        <f t="shared" si="67"/>
        <v>39.58</v>
      </c>
      <c r="G689" s="6"/>
      <c r="H689" s="6"/>
      <c r="I689" s="1">
        <v>0.97970000000000002</v>
      </c>
      <c r="J689" s="1">
        <v>-1E-4</v>
      </c>
      <c r="K689" s="6"/>
    </row>
    <row r="690" spans="1:11" x14ac:dyDescent="0.2">
      <c r="A690" s="3">
        <v>68.099999999999994</v>
      </c>
      <c r="B690" s="1">
        <f t="shared" si="68"/>
        <v>0.5636000000000001</v>
      </c>
      <c r="C690" s="1">
        <f t="shared" si="69"/>
        <v>-8.9999999999999998E-4</v>
      </c>
      <c r="D690">
        <f t="shared" si="65"/>
        <v>100</v>
      </c>
      <c r="E690">
        <f t="shared" si="66"/>
        <v>5.24</v>
      </c>
      <c r="F690">
        <f t="shared" si="67"/>
        <v>39.58</v>
      </c>
      <c r="G690" s="6"/>
      <c r="H690" s="6"/>
      <c r="I690" s="1">
        <v>0.98040000000000005</v>
      </c>
      <c r="J690" s="1">
        <v>1E-4</v>
      </c>
      <c r="K690" s="6"/>
    </row>
    <row r="691" spans="1:11" x14ac:dyDescent="0.2">
      <c r="A691" s="3">
        <v>68.2</v>
      </c>
      <c r="B691" s="1">
        <f t="shared" si="68"/>
        <v>0.56440000000000001</v>
      </c>
      <c r="C691" s="1">
        <f t="shared" si="69"/>
        <v>-1.1000000000000001E-3</v>
      </c>
      <c r="D691">
        <f t="shared" si="65"/>
        <v>100</v>
      </c>
      <c r="E691">
        <f t="shared" si="66"/>
        <v>5.24</v>
      </c>
      <c r="F691">
        <f t="shared" si="67"/>
        <v>39.58</v>
      </c>
      <c r="G691" s="6"/>
      <c r="H691" s="6"/>
      <c r="I691" s="1">
        <v>0.98119999999999996</v>
      </c>
      <c r="J691" s="1">
        <v>-1E-4</v>
      </c>
      <c r="K691" s="6"/>
    </row>
    <row r="692" spans="1:11" x14ac:dyDescent="0.2">
      <c r="A692" s="3">
        <v>68.3</v>
      </c>
      <c r="B692" s="1">
        <f t="shared" si="68"/>
        <v>0.56549999999999989</v>
      </c>
      <c r="C692" s="1">
        <f t="shared" si="69"/>
        <v>-1E-3</v>
      </c>
      <c r="D692">
        <f t="shared" si="65"/>
        <v>100</v>
      </c>
      <c r="E692">
        <f t="shared" si="66"/>
        <v>5.24</v>
      </c>
      <c r="F692">
        <f t="shared" si="67"/>
        <v>39.58</v>
      </c>
      <c r="G692" s="6"/>
      <c r="H692" s="6"/>
      <c r="I692" s="1">
        <v>0.98229999999999995</v>
      </c>
      <c r="J692" s="1">
        <v>0</v>
      </c>
      <c r="K692" s="6"/>
    </row>
    <row r="693" spans="1:11" x14ac:dyDescent="0.2">
      <c r="A693" s="3">
        <v>68.400000000000006</v>
      </c>
      <c r="B693" s="1">
        <f t="shared" si="68"/>
        <v>0.56620000000000004</v>
      </c>
      <c r="C693" s="1">
        <f t="shared" si="69"/>
        <v>-8.0000000000000004E-4</v>
      </c>
      <c r="D693">
        <f t="shared" si="65"/>
        <v>100</v>
      </c>
      <c r="E693">
        <f t="shared" si="66"/>
        <v>5.24</v>
      </c>
      <c r="F693">
        <f t="shared" si="67"/>
        <v>39.58</v>
      </c>
      <c r="G693" s="6"/>
      <c r="H693" s="6"/>
      <c r="I693" s="1">
        <v>0.98299999999999998</v>
      </c>
      <c r="J693" s="1">
        <v>2.0000000000000001E-4</v>
      </c>
      <c r="K693" s="6"/>
    </row>
    <row r="694" spans="1:11" x14ac:dyDescent="0.2">
      <c r="A694" s="3">
        <v>68.5</v>
      </c>
      <c r="B694" s="1">
        <f t="shared" si="68"/>
        <v>0.56689999999999996</v>
      </c>
      <c r="C694" s="1">
        <f t="shared" si="69"/>
        <v>-8.0000000000000004E-4</v>
      </c>
      <c r="D694">
        <f t="shared" si="65"/>
        <v>100</v>
      </c>
      <c r="E694">
        <f t="shared" si="66"/>
        <v>5.24</v>
      </c>
      <c r="F694">
        <f t="shared" si="67"/>
        <v>39.58</v>
      </c>
      <c r="G694" s="6"/>
      <c r="H694" s="6"/>
      <c r="I694" s="1">
        <v>0.98370000000000002</v>
      </c>
      <c r="J694" s="1">
        <v>2.0000000000000001E-4</v>
      </c>
      <c r="K694" s="6"/>
    </row>
    <row r="695" spans="1:11" x14ac:dyDescent="0.2">
      <c r="A695" s="3">
        <v>68.599999999999994</v>
      </c>
      <c r="B695" s="1">
        <f t="shared" si="68"/>
        <v>0.56780000000000008</v>
      </c>
      <c r="C695" s="1">
        <f t="shared" si="69"/>
        <v>-8.9999999999999998E-4</v>
      </c>
      <c r="D695">
        <f t="shared" si="65"/>
        <v>100</v>
      </c>
      <c r="E695">
        <f t="shared" si="66"/>
        <v>5.24</v>
      </c>
      <c r="F695">
        <f t="shared" si="67"/>
        <v>39.58</v>
      </c>
      <c r="G695" s="6"/>
      <c r="H695" s="6"/>
      <c r="I695" s="1">
        <v>0.98460000000000003</v>
      </c>
      <c r="J695" s="1">
        <v>1E-4</v>
      </c>
      <c r="K695" s="6"/>
    </row>
    <row r="696" spans="1:11" x14ac:dyDescent="0.2">
      <c r="A696" s="3">
        <v>68.7</v>
      </c>
      <c r="B696" s="1">
        <f t="shared" si="68"/>
        <v>0.56879999999999997</v>
      </c>
      <c r="C696" s="1">
        <f t="shared" si="69"/>
        <v>-1E-3</v>
      </c>
      <c r="D696">
        <f t="shared" si="65"/>
        <v>100</v>
      </c>
      <c r="E696">
        <f t="shared" si="66"/>
        <v>5.24</v>
      </c>
      <c r="F696">
        <f t="shared" si="67"/>
        <v>39.58</v>
      </c>
      <c r="G696" s="6"/>
      <c r="H696" s="6"/>
      <c r="I696" s="1">
        <v>0.98560000000000003</v>
      </c>
      <c r="J696" s="1">
        <v>0</v>
      </c>
      <c r="K696" s="6"/>
    </row>
    <row r="697" spans="1:11" x14ac:dyDescent="0.2">
      <c r="A697" s="3">
        <v>68.8</v>
      </c>
      <c r="B697" s="1">
        <f t="shared" si="68"/>
        <v>0.56960000000000011</v>
      </c>
      <c r="C697" s="1">
        <f t="shared" si="69"/>
        <v>-8.9999999999999998E-4</v>
      </c>
      <c r="D697">
        <f t="shared" si="65"/>
        <v>100</v>
      </c>
      <c r="E697">
        <f t="shared" si="66"/>
        <v>5.24</v>
      </c>
      <c r="F697">
        <f t="shared" si="67"/>
        <v>39.58</v>
      </c>
      <c r="G697" s="6"/>
      <c r="H697" s="6"/>
      <c r="I697" s="1">
        <v>0.98640000000000005</v>
      </c>
      <c r="J697" s="1">
        <v>1E-4</v>
      </c>
      <c r="K697" s="6"/>
    </row>
    <row r="698" spans="1:11" x14ac:dyDescent="0.2">
      <c r="A698" s="3">
        <v>68.900000000000006</v>
      </c>
      <c r="B698" s="1">
        <f t="shared" si="68"/>
        <v>0.57040000000000002</v>
      </c>
      <c r="C698" s="1">
        <f t="shared" si="69"/>
        <v>-1.1000000000000001E-3</v>
      </c>
      <c r="D698">
        <f t="shared" si="65"/>
        <v>100</v>
      </c>
      <c r="E698">
        <f t="shared" si="66"/>
        <v>5.24</v>
      </c>
      <c r="F698">
        <f t="shared" si="67"/>
        <v>39.58</v>
      </c>
      <c r="G698" s="6"/>
      <c r="H698" s="6"/>
      <c r="I698" s="1">
        <v>0.98719999999999997</v>
      </c>
      <c r="J698" s="1">
        <v>-1E-4</v>
      </c>
      <c r="K698" s="6"/>
    </row>
    <row r="699" spans="1:11" x14ac:dyDescent="0.2">
      <c r="A699" s="3">
        <v>69</v>
      </c>
      <c r="B699" s="1">
        <f t="shared" si="68"/>
        <v>0.57129999999999992</v>
      </c>
      <c r="C699" s="1">
        <f t="shared" si="69"/>
        <v>-1E-3</v>
      </c>
      <c r="D699">
        <f t="shared" si="65"/>
        <v>100</v>
      </c>
      <c r="E699">
        <f t="shared" si="66"/>
        <v>5.24</v>
      </c>
      <c r="F699">
        <f t="shared" si="67"/>
        <v>39.58</v>
      </c>
      <c r="G699" s="6"/>
      <c r="H699" s="6"/>
      <c r="I699" s="1">
        <v>0.98809999999999998</v>
      </c>
      <c r="J699" s="1">
        <v>0</v>
      </c>
      <c r="K699" s="6"/>
    </row>
    <row r="700" spans="1:11" x14ac:dyDescent="0.2">
      <c r="A700" s="3">
        <v>69.099999999999994</v>
      </c>
      <c r="B700" s="1">
        <f t="shared" si="68"/>
        <v>0.57210000000000005</v>
      </c>
      <c r="C700" s="1">
        <f t="shared" si="69"/>
        <v>-8.9999999999999998E-4</v>
      </c>
      <c r="D700">
        <f t="shared" si="65"/>
        <v>100</v>
      </c>
      <c r="E700">
        <f t="shared" si="66"/>
        <v>5.24</v>
      </c>
      <c r="F700">
        <f t="shared" si="67"/>
        <v>39.58</v>
      </c>
      <c r="G700" s="6"/>
      <c r="H700" s="6"/>
      <c r="I700" s="1">
        <v>0.9889</v>
      </c>
      <c r="J700" s="1">
        <v>1E-4</v>
      </c>
      <c r="K700" s="6"/>
    </row>
    <row r="701" spans="1:11" x14ac:dyDescent="0.2">
      <c r="A701" s="3">
        <v>69.2</v>
      </c>
      <c r="B701" s="1">
        <f t="shared" si="68"/>
        <v>0.57279999999999998</v>
      </c>
      <c r="C701" s="1">
        <f t="shared" si="69"/>
        <v>-8.9999999999999998E-4</v>
      </c>
      <c r="D701">
        <f t="shared" si="65"/>
        <v>100</v>
      </c>
      <c r="E701">
        <f t="shared" si="66"/>
        <v>5.24</v>
      </c>
      <c r="F701">
        <f t="shared" si="67"/>
        <v>39.58</v>
      </c>
      <c r="G701" s="6"/>
      <c r="H701" s="6"/>
      <c r="I701" s="1">
        <v>0.98960000000000004</v>
      </c>
      <c r="J701" s="1">
        <v>1E-4</v>
      </c>
      <c r="K701" s="6"/>
    </row>
    <row r="702" spans="1:11" x14ac:dyDescent="0.2">
      <c r="A702" s="3">
        <v>69.3</v>
      </c>
      <c r="B702" s="1">
        <f t="shared" si="68"/>
        <v>0.57359999999999989</v>
      </c>
      <c r="C702" s="1">
        <f t="shared" si="69"/>
        <v>-1E-3</v>
      </c>
      <c r="D702">
        <f t="shared" si="65"/>
        <v>100</v>
      </c>
      <c r="E702">
        <f t="shared" si="66"/>
        <v>5.24</v>
      </c>
      <c r="F702">
        <f t="shared" si="67"/>
        <v>39.58</v>
      </c>
      <c r="G702" s="6"/>
      <c r="H702" s="6"/>
      <c r="I702" s="1">
        <v>0.99039999999999995</v>
      </c>
      <c r="J702" s="1">
        <v>0</v>
      </c>
      <c r="K702" s="6"/>
    </row>
    <row r="703" spans="1:11" x14ac:dyDescent="0.2">
      <c r="A703" s="3">
        <v>69.400000000000006</v>
      </c>
      <c r="B703" s="1">
        <f t="shared" si="68"/>
        <v>0.5746</v>
      </c>
      <c r="C703" s="1">
        <f t="shared" si="69"/>
        <v>-8.9999999999999998E-4</v>
      </c>
      <c r="D703">
        <f t="shared" si="65"/>
        <v>100</v>
      </c>
      <c r="E703">
        <f t="shared" si="66"/>
        <v>5.24</v>
      </c>
      <c r="F703">
        <f t="shared" si="67"/>
        <v>39.58</v>
      </c>
      <c r="G703" s="6"/>
      <c r="H703" s="6"/>
      <c r="I703" s="1">
        <v>0.99139999999999995</v>
      </c>
      <c r="J703" s="1">
        <v>1E-4</v>
      </c>
      <c r="K703" s="6"/>
    </row>
    <row r="704" spans="1:11" x14ac:dyDescent="0.2">
      <c r="A704" s="3">
        <v>69.5</v>
      </c>
      <c r="B704" s="1">
        <f t="shared" si="68"/>
        <v>0.57529999999999992</v>
      </c>
      <c r="C704" s="1">
        <f t="shared" si="69"/>
        <v>-8.9999999999999998E-4</v>
      </c>
      <c r="D704">
        <f t="shared" si="65"/>
        <v>100</v>
      </c>
      <c r="E704">
        <f t="shared" si="66"/>
        <v>5.24</v>
      </c>
      <c r="F704">
        <f t="shared" si="67"/>
        <v>39.58</v>
      </c>
      <c r="G704" s="6"/>
      <c r="H704" s="6"/>
      <c r="I704" s="1">
        <v>0.99209999999999998</v>
      </c>
      <c r="J704" s="1">
        <v>1E-4</v>
      </c>
      <c r="K704" s="6"/>
    </row>
    <row r="705" spans="1:11" x14ac:dyDescent="0.2">
      <c r="A705" s="3">
        <v>69.599999999999994</v>
      </c>
      <c r="B705" s="1">
        <f t="shared" si="68"/>
        <v>0.57600000000000007</v>
      </c>
      <c r="C705" s="1">
        <f t="shared" si="69"/>
        <v>-8.9999999999999998E-4</v>
      </c>
      <c r="D705">
        <f t="shared" si="65"/>
        <v>100</v>
      </c>
      <c r="E705">
        <f t="shared" si="66"/>
        <v>5.24</v>
      </c>
      <c r="F705">
        <f t="shared" si="67"/>
        <v>39.58</v>
      </c>
      <c r="G705" s="6"/>
      <c r="H705" s="6"/>
      <c r="I705" s="1">
        <v>0.99280000000000002</v>
      </c>
      <c r="J705" s="1">
        <v>1E-4</v>
      </c>
      <c r="K705" s="6"/>
    </row>
    <row r="706" spans="1:11" x14ac:dyDescent="0.2">
      <c r="A706" s="3">
        <v>69.7</v>
      </c>
      <c r="B706" s="1">
        <f t="shared" si="68"/>
        <v>0.57709999999999995</v>
      </c>
      <c r="C706" s="1">
        <f t="shared" si="69"/>
        <v>-8.0000000000000004E-4</v>
      </c>
      <c r="D706">
        <f t="shared" si="65"/>
        <v>100</v>
      </c>
      <c r="E706">
        <f t="shared" si="66"/>
        <v>5.24</v>
      </c>
      <c r="F706">
        <f t="shared" si="67"/>
        <v>39.58</v>
      </c>
      <c r="G706" s="6"/>
      <c r="H706" s="6"/>
      <c r="I706" s="1">
        <v>0.99390000000000001</v>
      </c>
      <c r="J706" s="1">
        <v>2.0000000000000001E-4</v>
      </c>
      <c r="K706" s="6"/>
    </row>
    <row r="707" spans="1:11" x14ac:dyDescent="0.2">
      <c r="A707" s="3">
        <v>69.8</v>
      </c>
      <c r="B707" s="1">
        <f t="shared" si="68"/>
        <v>0.57800000000000007</v>
      </c>
      <c r="C707" s="1">
        <f t="shared" si="69"/>
        <v>-1E-3</v>
      </c>
      <c r="D707">
        <f t="shared" si="65"/>
        <v>100</v>
      </c>
      <c r="E707">
        <f t="shared" si="66"/>
        <v>5.24</v>
      </c>
      <c r="F707">
        <f t="shared" si="67"/>
        <v>39.58</v>
      </c>
      <c r="G707" s="6"/>
      <c r="H707" s="6"/>
      <c r="I707" s="1">
        <v>0.99480000000000002</v>
      </c>
      <c r="J707" s="1">
        <v>0</v>
      </c>
      <c r="K707" s="6"/>
    </row>
    <row r="708" spans="1:11" x14ac:dyDescent="0.2">
      <c r="A708" s="3">
        <v>69.900000000000006</v>
      </c>
      <c r="B708" s="1">
        <f t="shared" si="68"/>
        <v>0.5786</v>
      </c>
      <c r="C708" s="1">
        <f t="shared" si="69"/>
        <v>-1.2000000000000001E-3</v>
      </c>
      <c r="D708">
        <f t="shared" si="65"/>
        <v>100</v>
      </c>
      <c r="E708">
        <f t="shared" si="66"/>
        <v>5.24</v>
      </c>
      <c r="F708">
        <f t="shared" si="67"/>
        <v>39.58</v>
      </c>
      <c r="G708" s="6"/>
      <c r="H708" s="6"/>
      <c r="I708" s="1">
        <v>0.99539999999999995</v>
      </c>
      <c r="J708" s="1">
        <v>-2.0000000000000001E-4</v>
      </c>
      <c r="K708" s="6"/>
    </row>
    <row r="709" spans="1:11" x14ac:dyDescent="0.2">
      <c r="A709" s="3">
        <v>70</v>
      </c>
      <c r="B709" s="1">
        <f t="shared" si="68"/>
        <v>0.57939999999999992</v>
      </c>
      <c r="C709" s="1">
        <f t="shared" si="69"/>
        <v>-1E-3</v>
      </c>
      <c r="D709">
        <f t="shared" si="65"/>
        <v>100</v>
      </c>
      <c r="E709">
        <f t="shared" si="66"/>
        <v>5.24</v>
      </c>
      <c r="F709">
        <f t="shared" si="67"/>
        <v>39.58</v>
      </c>
      <c r="G709" s="6"/>
      <c r="H709" s="6"/>
      <c r="I709" s="1">
        <v>0.99619999999999997</v>
      </c>
      <c r="J709" s="1">
        <v>0</v>
      </c>
      <c r="K709" s="6"/>
    </row>
    <row r="710" spans="1:11" x14ac:dyDescent="0.2">
      <c r="A710" s="3">
        <v>70.099999999999994</v>
      </c>
      <c r="B710" s="1">
        <f t="shared" si="68"/>
        <v>0.58040000000000003</v>
      </c>
      <c r="C710" s="1">
        <f t="shared" si="69"/>
        <v>-1.1000000000000001E-3</v>
      </c>
      <c r="D710">
        <f t="shared" si="65"/>
        <v>100</v>
      </c>
      <c r="E710">
        <f t="shared" si="66"/>
        <v>5.24</v>
      </c>
      <c r="F710">
        <f t="shared" si="67"/>
        <v>39.58</v>
      </c>
      <c r="G710" s="6"/>
      <c r="H710" s="6"/>
      <c r="I710" s="1">
        <v>0.99719999999999998</v>
      </c>
      <c r="J710" s="1">
        <v>-1E-4</v>
      </c>
      <c r="K710" s="6"/>
    </row>
    <row r="711" spans="1:11" x14ac:dyDescent="0.2">
      <c r="A711" s="3">
        <v>70.2</v>
      </c>
      <c r="B711" s="1">
        <f t="shared" si="68"/>
        <v>0.58119999999999994</v>
      </c>
      <c r="C711" s="1">
        <f t="shared" si="69"/>
        <v>-1E-3</v>
      </c>
      <c r="D711">
        <f t="shared" si="65"/>
        <v>100</v>
      </c>
      <c r="E711">
        <f t="shared" si="66"/>
        <v>5.24</v>
      </c>
      <c r="F711">
        <f t="shared" si="67"/>
        <v>39.58</v>
      </c>
      <c r="G711" s="6"/>
      <c r="H711" s="6"/>
      <c r="I711" s="1">
        <v>0.998</v>
      </c>
      <c r="J711" s="1">
        <v>0</v>
      </c>
      <c r="K711" s="6"/>
    </row>
    <row r="712" spans="1:11" x14ac:dyDescent="0.2">
      <c r="A712" s="3">
        <v>70.3</v>
      </c>
      <c r="B712" s="1">
        <f t="shared" si="68"/>
        <v>0.58190000000000008</v>
      </c>
      <c r="C712" s="1">
        <f t="shared" si="69"/>
        <v>-8.9999999999999998E-4</v>
      </c>
      <c r="D712">
        <f t="shared" si="65"/>
        <v>100</v>
      </c>
      <c r="E712">
        <f t="shared" si="66"/>
        <v>5.24</v>
      </c>
      <c r="F712">
        <f t="shared" si="67"/>
        <v>39.58</v>
      </c>
      <c r="G712" s="6"/>
      <c r="H712" s="6"/>
      <c r="I712" s="1">
        <v>0.99870000000000003</v>
      </c>
      <c r="J712" s="1">
        <v>1E-4</v>
      </c>
      <c r="K712" s="6"/>
    </row>
    <row r="713" spans="1:11" x14ac:dyDescent="0.2">
      <c r="A713" s="3">
        <v>70.400000000000006</v>
      </c>
      <c r="B713" s="1">
        <f t="shared" si="68"/>
        <v>0.58279999999999998</v>
      </c>
      <c r="C713" s="1">
        <f t="shared" si="69"/>
        <v>-1.1000000000000001E-3</v>
      </c>
      <c r="D713">
        <f t="shared" si="65"/>
        <v>100</v>
      </c>
      <c r="E713">
        <f t="shared" si="66"/>
        <v>5.24</v>
      </c>
      <c r="F713">
        <f t="shared" si="67"/>
        <v>39.58</v>
      </c>
      <c r="G713" s="6"/>
      <c r="H713" s="6"/>
      <c r="I713" s="1">
        <v>0.99960000000000004</v>
      </c>
      <c r="J713" s="1">
        <v>-1E-4</v>
      </c>
      <c r="K713" s="6"/>
    </row>
    <row r="714" spans="1:11" x14ac:dyDescent="0.2">
      <c r="A714" s="3">
        <v>70.5</v>
      </c>
      <c r="B714" s="1">
        <f t="shared" si="68"/>
        <v>0.58379999999999987</v>
      </c>
      <c r="C714" s="1">
        <f t="shared" si="69"/>
        <v>-1.1000000000000001E-3</v>
      </c>
      <c r="D714">
        <f t="shared" ref="D714:D752" si="70">$E$4</f>
        <v>100</v>
      </c>
      <c r="E714">
        <f t="shared" ref="E714:E752" si="71">$F$4</f>
        <v>5.24</v>
      </c>
      <c r="F714">
        <f t="shared" ref="F714:F752" si="72">$G$4</f>
        <v>39.58</v>
      </c>
      <c r="G714" s="6"/>
      <c r="H714" s="6"/>
      <c r="I714" s="1">
        <v>1.0005999999999999</v>
      </c>
      <c r="J714" s="1">
        <v>-1E-4</v>
      </c>
      <c r="K714" s="6"/>
    </row>
    <row r="715" spans="1:11" x14ac:dyDescent="0.2">
      <c r="A715" s="3">
        <v>70.599999999999994</v>
      </c>
      <c r="B715" s="1">
        <f t="shared" si="68"/>
        <v>0.58450000000000002</v>
      </c>
      <c r="C715" s="1">
        <f t="shared" si="69"/>
        <v>-8.9999999999999998E-4</v>
      </c>
      <c r="D715">
        <f t="shared" si="70"/>
        <v>100</v>
      </c>
      <c r="E715">
        <f t="shared" si="71"/>
        <v>5.24</v>
      </c>
      <c r="F715">
        <f t="shared" si="72"/>
        <v>39.58</v>
      </c>
      <c r="G715" s="6"/>
      <c r="H715" s="6"/>
      <c r="I715" s="1">
        <v>1.0013000000000001</v>
      </c>
      <c r="J715" s="1">
        <v>1E-4</v>
      </c>
      <c r="K715" s="6"/>
    </row>
    <row r="716" spans="1:11" x14ac:dyDescent="0.2">
      <c r="A716" s="3">
        <v>70.7</v>
      </c>
      <c r="B716" s="1">
        <f t="shared" si="68"/>
        <v>0.58529999999999993</v>
      </c>
      <c r="C716" s="1">
        <f t="shared" si="69"/>
        <v>-8.0000000000000004E-4</v>
      </c>
      <c r="D716">
        <f t="shared" si="70"/>
        <v>100</v>
      </c>
      <c r="E716">
        <f t="shared" si="71"/>
        <v>5.24</v>
      </c>
      <c r="F716">
        <f t="shared" si="72"/>
        <v>39.58</v>
      </c>
      <c r="G716" s="6"/>
      <c r="H716" s="6"/>
      <c r="I716" s="1">
        <v>1.0021</v>
      </c>
      <c r="J716" s="1">
        <v>2.0000000000000001E-4</v>
      </c>
      <c r="K716" s="6"/>
    </row>
    <row r="717" spans="1:11" x14ac:dyDescent="0.2">
      <c r="A717" s="3">
        <v>70.8</v>
      </c>
      <c r="B717" s="1">
        <f t="shared" si="68"/>
        <v>0.58630000000000004</v>
      </c>
      <c r="C717" s="1">
        <f t="shared" si="69"/>
        <v>-1.2000000000000001E-3</v>
      </c>
      <c r="D717">
        <f t="shared" si="70"/>
        <v>100</v>
      </c>
      <c r="E717">
        <f t="shared" si="71"/>
        <v>5.24</v>
      </c>
      <c r="F717">
        <f t="shared" si="72"/>
        <v>39.58</v>
      </c>
      <c r="G717" s="6"/>
      <c r="H717" s="6"/>
      <c r="I717" s="1">
        <v>1.0031000000000001</v>
      </c>
      <c r="J717" s="1">
        <v>-2.0000000000000001E-4</v>
      </c>
      <c r="K717" s="6"/>
    </row>
    <row r="718" spans="1:11" x14ac:dyDescent="0.2">
      <c r="A718" s="3">
        <v>70.900000000000006</v>
      </c>
      <c r="B718" s="1">
        <f t="shared" si="68"/>
        <v>0.58709999999999996</v>
      </c>
      <c r="C718" s="1">
        <f t="shared" si="69"/>
        <v>-8.9999999999999998E-4</v>
      </c>
      <c r="D718">
        <f t="shared" si="70"/>
        <v>100</v>
      </c>
      <c r="E718">
        <f t="shared" si="71"/>
        <v>5.24</v>
      </c>
      <c r="F718">
        <f t="shared" si="72"/>
        <v>39.58</v>
      </c>
      <c r="G718" s="6"/>
      <c r="H718" s="6"/>
      <c r="I718" s="1">
        <v>1.0039</v>
      </c>
      <c r="J718" s="1">
        <v>1E-4</v>
      </c>
      <c r="K718" s="6"/>
    </row>
    <row r="719" spans="1:11" x14ac:dyDescent="0.2">
      <c r="A719" s="3">
        <v>71</v>
      </c>
      <c r="B719" s="1">
        <f t="shared" si="68"/>
        <v>0.58779999999999988</v>
      </c>
      <c r="C719" s="1">
        <f t="shared" si="69"/>
        <v>-8.9999999999999998E-4</v>
      </c>
      <c r="D719">
        <f t="shared" si="70"/>
        <v>100</v>
      </c>
      <c r="E719">
        <f t="shared" si="71"/>
        <v>5.24</v>
      </c>
      <c r="F719">
        <f t="shared" si="72"/>
        <v>39.58</v>
      </c>
      <c r="G719" s="6"/>
      <c r="H719" s="6"/>
      <c r="I719" s="1">
        <v>1.0045999999999999</v>
      </c>
      <c r="J719" s="1">
        <v>1E-4</v>
      </c>
      <c r="K719" s="6"/>
    </row>
    <row r="720" spans="1:11" x14ac:dyDescent="0.2">
      <c r="A720" s="3">
        <v>71.099999999999994</v>
      </c>
      <c r="B720" s="1">
        <f t="shared" ref="B720:B752" si="73">I720-$I$15</f>
        <v>0.58860000000000001</v>
      </c>
      <c r="C720" s="1">
        <f t="shared" ref="C720:C752" si="74">J720-$J$15</f>
        <v>-8.9999999999999998E-4</v>
      </c>
      <c r="D720">
        <f t="shared" si="70"/>
        <v>100</v>
      </c>
      <c r="E720">
        <f t="shared" si="71"/>
        <v>5.24</v>
      </c>
      <c r="F720">
        <f t="shared" si="72"/>
        <v>39.58</v>
      </c>
      <c r="G720" s="6"/>
      <c r="H720" s="6"/>
      <c r="I720" s="1">
        <v>1.0054000000000001</v>
      </c>
      <c r="J720" s="1">
        <v>1E-4</v>
      </c>
      <c r="K720" s="6"/>
    </row>
    <row r="721" spans="1:11" x14ac:dyDescent="0.2">
      <c r="A721" s="3">
        <v>71.2</v>
      </c>
      <c r="B721" s="1">
        <f t="shared" si="73"/>
        <v>0.58969999999999989</v>
      </c>
      <c r="C721" s="1">
        <f t="shared" si="74"/>
        <v>-1.1000000000000001E-3</v>
      </c>
      <c r="D721">
        <f t="shared" si="70"/>
        <v>100</v>
      </c>
      <c r="E721">
        <f t="shared" si="71"/>
        <v>5.24</v>
      </c>
      <c r="F721">
        <f t="shared" si="72"/>
        <v>39.58</v>
      </c>
      <c r="G721" s="6"/>
      <c r="H721" s="6"/>
      <c r="I721" s="1">
        <v>1.0065</v>
      </c>
      <c r="J721" s="1">
        <v>-1E-4</v>
      </c>
      <c r="K721" s="6"/>
    </row>
    <row r="722" spans="1:11" x14ac:dyDescent="0.2">
      <c r="A722" s="3">
        <v>71.3</v>
      </c>
      <c r="B722" s="1">
        <f t="shared" si="73"/>
        <v>0.59030000000000005</v>
      </c>
      <c r="C722" s="1">
        <f t="shared" si="74"/>
        <v>-8.9999999999999998E-4</v>
      </c>
      <c r="D722">
        <f t="shared" si="70"/>
        <v>100</v>
      </c>
      <c r="E722">
        <f t="shared" si="71"/>
        <v>5.24</v>
      </c>
      <c r="F722">
        <f t="shared" si="72"/>
        <v>39.58</v>
      </c>
      <c r="G722" s="6"/>
      <c r="H722" s="6"/>
      <c r="I722" s="1">
        <v>1.0071000000000001</v>
      </c>
      <c r="J722" s="1">
        <v>1E-4</v>
      </c>
      <c r="K722" s="6"/>
    </row>
    <row r="723" spans="1:11" x14ac:dyDescent="0.2">
      <c r="A723" s="3">
        <v>71.400000000000006</v>
      </c>
      <c r="B723" s="1">
        <f t="shared" si="73"/>
        <v>0.59099999999999997</v>
      </c>
      <c r="C723" s="1">
        <f t="shared" si="74"/>
        <v>-8.9999999999999998E-4</v>
      </c>
      <c r="D723">
        <f t="shared" si="70"/>
        <v>100</v>
      </c>
      <c r="E723">
        <f t="shared" si="71"/>
        <v>5.24</v>
      </c>
      <c r="F723">
        <f t="shared" si="72"/>
        <v>39.58</v>
      </c>
      <c r="G723" s="6"/>
      <c r="H723" s="6"/>
      <c r="I723" s="1">
        <v>1.0078</v>
      </c>
      <c r="J723" s="1">
        <v>1E-4</v>
      </c>
      <c r="K723" s="6"/>
    </row>
    <row r="724" spans="1:11" x14ac:dyDescent="0.2">
      <c r="A724" s="3">
        <v>71.5</v>
      </c>
      <c r="B724" s="1">
        <f t="shared" si="73"/>
        <v>0.59199999999999986</v>
      </c>
      <c r="C724" s="1">
        <f t="shared" si="74"/>
        <v>-1.1000000000000001E-3</v>
      </c>
      <c r="D724">
        <f t="shared" si="70"/>
        <v>100</v>
      </c>
      <c r="E724">
        <f t="shared" si="71"/>
        <v>5.24</v>
      </c>
      <c r="F724">
        <f t="shared" si="72"/>
        <v>39.58</v>
      </c>
      <c r="G724" s="6"/>
      <c r="H724" s="6"/>
      <c r="I724" s="1">
        <v>1.0087999999999999</v>
      </c>
      <c r="J724" s="1">
        <v>-1E-4</v>
      </c>
      <c r="K724" s="6"/>
    </row>
    <row r="725" spans="1:11" x14ac:dyDescent="0.2">
      <c r="A725" s="3">
        <v>71.599999999999994</v>
      </c>
      <c r="B725" s="1">
        <f t="shared" si="73"/>
        <v>0.59299999999999997</v>
      </c>
      <c r="C725" s="1">
        <f t="shared" si="74"/>
        <v>-8.0000000000000004E-4</v>
      </c>
      <c r="D725">
        <f t="shared" si="70"/>
        <v>100</v>
      </c>
      <c r="E725">
        <f t="shared" si="71"/>
        <v>5.24</v>
      </c>
      <c r="F725">
        <f t="shared" si="72"/>
        <v>39.58</v>
      </c>
      <c r="G725" s="6"/>
      <c r="H725" s="6"/>
      <c r="I725" s="1">
        <v>1.0098</v>
      </c>
      <c r="J725" s="1">
        <v>2.0000000000000001E-4</v>
      </c>
      <c r="K725" s="6"/>
    </row>
    <row r="726" spans="1:11" x14ac:dyDescent="0.2">
      <c r="A726" s="3">
        <v>71.7</v>
      </c>
      <c r="B726" s="1">
        <f t="shared" si="73"/>
        <v>0.59359999999999991</v>
      </c>
      <c r="C726" s="1">
        <f t="shared" si="74"/>
        <v>-1E-3</v>
      </c>
      <c r="D726">
        <f t="shared" si="70"/>
        <v>100</v>
      </c>
      <c r="E726">
        <f t="shared" si="71"/>
        <v>5.24</v>
      </c>
      <c r="F726">
        <f t="shared" si="72"/>
        <v>39.58</v>
      </c>
      <c r="G726" s="6"/>
      <c r="H726" s="6"/>
      <c r="I726" s="1">
        <v>1.0104</v>
      </c>
      <c r="J726" s="1">
        <v>0</v>
      </c>
      <c r="K726" s="6"/>
    </row>
    <row r="727" spans="1:11" x14ac:dyDescent="0.2">
      <c r="A727" s="3">
        <v>71.8</v>
      </c>
      <c r="B727" s="1">
        <f t="shared" si="73"/>
        <v>0.59460000000000002</v>
      </c>
      <c r="C727" s="1">
        <f t="shared" si="74"/>
        <v>-8.9999999999999998E-4</v>
      </c>
      <c r="D727">
        <f t="shared" si="70"/>
        <v>100</v>
      </c>
      <c r="E727">
        <f t="shared" si="71"/>
        <v>5.24</v>
      </c>
      <c r="F727">
        <f t="shared" si="72"/>
        <v>39.58</v>
      </c>
      <c r="G727" s="6"/>
      <c r="H727" s="6"/>
      <c r="I727" s="1">
        <v>1.0114000000000001</v>
      </c>
      <c r="J727" s="1">
        <v>1E-4</v>
      </c>
      <c r="K727" s="6"/>
    </row>
    <row r="728" spans="1:11" x14ac:dyDescent="0.2">
      <c r="A728" s="3">
        <v>71.900000000000006</v>
      </c>
      <c r="B728" s="1">
        <f t="shared" si="73"/>
        <v>0.59549999999999992</v>
      </c>
      <c r="C728" s="1">
        <f t="shared" si="74"/>
        <v>-1.1000000000000001E-3</v>
      </c>
      <c r="D728">
        <f t="shared" si="70"/>
        <v>100</v>
      </c>
      <c r="E728">
        <f t="shared" si="71"/>
        <v>5.24</v>
      </c>
      <c r="F728">
        <f t="shared" si="72"/>
        <v>39.58</v>
      </c>
      <c r="G728" s="6"/>
      <c r="H728" s="6"/>
      <c r="I728" s="1">
        <v>1.0123</v>
      </c>
      <c r="J728" s="1">
        <v>-1E-4</v>
      </c>
      <c r="K728" s="6"/>
    </row>
    <row r="729" spans="1:11" x14ac:dyDescent="0.2">
      <c r="A729" s="3">
        <v>72</v>
      </c>
      <c r="B729" s="1">
        <f t="shared" si="73"/>
        <v>0.59619999999999984</v>
      </c>
      <c r="C729" s="1">
        <f t="shared" si="74"/>
        <v>-1.1000000000000001E-3</v>
      </c>
      <c r="D729">
        <f t="shared" si="70"/>
        <v>100</v>
      </c>
      <c r="E729">
        <f t="shared" si="71"/>
        <v>5.24</v>
      </c>
      <c r="F729">
        <f t="shared" si="72"/>
        <v>39.58</v>
      </c>
      <c r="G729" s="6"/>
      <c r="H729" s="6"/>
      <c r="I729" s="1">
        <v>1.0129999999999999</v>
      </c>
      <c r="J729" s="1">
        <v>-1E-4</v>
      </c>
      <c r="K729" s="6"/>
    </row>
    <row r="730" spans="1:11" x14ac:dyDescent="0.2">
      <c r="A730" s="3">
        <v>72.099999999999994</v>
      </c>
      <c r="B730" s="1">
        <f t="shared" si="73"/>
        <v>0.59699999999999998</v>
      </c>
      <c r="C730" s="1">
        <f t="shared" si="74"/>
        <v>-1.2000000000000001E-3</v>
      </c>
      <c r="D730">
        <f t="shared" si="70"/>
        <v>100</v>
      </c>
      <c r="E730">
        <f t="shared" si="71"/>
        <v>5.24</v>
      </c>
      <c r="F730">
        <f t="shared" si="72"/>
        <v>39.58</v>
      </c>
      <c r="G730" s="6"/>
      <c r="H730" s="6"/>
      <c r="I730" s="1">
        <v>1.0138</v>
      </c>
      <c r="J730" s="1">
        <v>-2.0000000000000001E-4</v>
      </c>
      <c r="K730" s="6"/>
    </row>
    <row r="731" spans="1:11" x14ac:dyDescent="0.2">
      <c r="A731" s="3">
        <v>72.2</v>
      </c>
      <c r="B731" s="1">
        <f t="shared" si="73"/>
        <v>0.59779999999999989</v>
      </c>
      <c r="C731" s="1">
        <f t="shared" si="74"/>
        <v>-1E-3</v>
      </c>
      <c r="D731">
        <f t="shared" si="70"/>
        <v>100</v>
      </c>
      <c r="E731">
        <f t="shared" si="71"/>
        <v>5.24</v>
      </c>
      <c r="F731">
        <f t="shared" si="72"/>
        <v>39.58</v>
      </c>
      <c r="G731" s="6"/>
      <c r="H731" s="6"/>
      <c r="I731" s="1">
        <v>1.0145999999999999</v>
      </c>
      <c r="J731" s="1">
        <v>0</v>
      </c>
      <c r="K731" s="6"/>
    </row>
    <row r="732" spans="1:11" x14ac:dyDescent="0.2">
      <c r="A732" s="3">
        <v>72.3</v>
      </c>
      <c r="B732" s="1">
        <f t="shared" si="73"/>
        <v>0.59870000000000001</v>
      </c>
      <c r="C732" s="1">
        <f t="shared" si="74"/>
        <v>-8.0000000000000004E-4</v>
      </c>
      <c r="D732">
        <f t="shared" si="70"/>
        <v>100</v>
      </c>
      <c r="E732">
        <f t="shared" si="71"/>
        <v>5.24</v>
      </c>
      <c r="F732">
        <f t="shared" si="72"/>
        <v>39.58</v>
      </c>
      <c r="G732" s="6"/>
      <c r="H732" s="6"/>
      <c r="I732" s="1">
        <v>1.0155000000000001</v>
      </c>
      <c r="J732" s="1">
        <v>2.0000000000000001E-4</v>
      </c>
      <c r="K732" s="6"/>
    </row>
    <row r="733" spans="1:11" x14ac:dyDescent="0.2">
      <c r="A733" s="3">
        <v>72.400000000000006</v>
      </c>
      <c r="B733" s="1">
        <f t="shared" si="73"/>
        <v>0.59939999999999993</v>
      </c>
      <c r="C733" s="1">
        <f t="shared" si="74"/>
        <v>-8.9999999999999998E-4</v>
      </c>
      <c r="D733">
        <f t="shared" si="70"/>
        <v>100</v>
      </c>
      <c r="E733">
        <f t="shared" si="71"/>
        <v>5.24</v>
      </c>
      <c r="F733">
        <f t="shared" si="72"/>
        <v>39.58</v>
      </c>
      <c r="G733" s="6"/>
      <c r="H733" s="6"/>
      <c r="I733" s="1">
        <v>1.0162</v>
      </c>
      <c r="J733" s="1">
        <v>1E-4</v>
      </c>
      <c r="K733" s="6"/>
    </row>
    <row r="734" spans="1:11" x14ac:dyDescent="0.2">
      <c r="A734" s="3">
        <v>72.5</v>
      </c>
      <c r="B734" s="1">
        <f t="shared" si="73"/>
        <v>0.60029999999999983</v>
      </c>
      <c r="C734" s="1">
        <f t="shared" si="74"/>
        <v>-1E-3</v>
      </c>
      <c r="D734">
        <f t="shared" si="70"/>
        <v>100</v>
      </c>
      <c r="E734">
        <f t="shared" si="71"/>
        <v>5.24</v>
      </c>
      <c r="F734">
        <f t="shared" si="72"/>
        <v>39.58</v>
      </c>
      <c r="G734" s="6"/>
      <c r="H734" s="6"/>
      <c r="I734" s="1">
        <v>1.0170999999999999</v>
      </c>
      <c r="J734" s="1">
        <v>0</v>
      </c>
      <c r="K734" s="6"/>
    </row>
    <row r="735" spans="1:11" x14ac:dyDescent="0.2">
      <c r="A735" s="3">
        <v>72.599999999999994</v>
      </c>
      <c r="B735" s="1">
        <f t="shared" si="73"/>
        <v>0.60129999999999995</v>
      </c>
      <c r="C735" s="1">
        <f t="shared" si="74"/>
        <v>-1E-3</v>
      </c>
      <c r="D735">
        <f t="shared" si="70"/>
        <v>100</v>
      </c>
      <c r="E735">
        <f t="shared" si="71"/>
        <v>5.24</v>
      </c>
      <c r="F735">
        <f t="shared" si="72"/>
        <v>39.58</v>
      </c>
      <c r="G735" s="6"/>
      <c r="H735" s="6"/>
      <c r="I735" s="1">
        <v>1.0181</v>
      </c>
      <c r="J735" s="1">
        <v>0</v>
      </c>
      <c r="K735" s="6"/>
    </row>
    <row r="736" spans="1:11" x14ac:dyDescent="0.2">
      <c r="A736" s="3">
        <v>72.7</v>
      </c>
      <c r="B736" s="1">
        <f t="shared" si="73"/>
        <v>0.60209999999999986</v>
      </c>
      <c r="C736" s="1">
        <f t="shared" si="74"/>
        <v>-1.1000000000000001E-3</v>
      </c>
      <c r="D736">
        <f t="shared" si="70"/>
        <v>100</v>
      </c>
      <c r="E736">
        <f t="shared" si="71"/>
        <v>5.24</v>
      </c>
      <c r="F736">
        <f t="shared" si="72"/>
        <v>39.58</v>
      </c>
      <c r="G736" s="6"/>
      <c r="H736" s="6"/>
      <c r="I736" s="1">
        <v>1.0188999999999999</v>
      </c>
      <c r="J736" s="1">
        <v>-1E-4</v>
      </c>
      <c r="K736" s="6"/>
    </row>
    <row r="737" spans="1:11" x14ac:dyDescent="0.2">
      <c r="A737" s="3">
        <v>72.8</v>
      </c>
      <c r="B737" s="1">
        <f t="shared" si="73"/>
        <v>0.60270000000000001</v>
      </c>
      <c r="C737" s="1">
        <f t="shared" si="74"/>
        <v>-1E-3</v>
      </c>
      <c r="D737">
        <f t="shared" si="70"/>
        <v>100</v>
      </c>
      <c r="E737">
        <f t="shared" si="71"/>
        <v>5.24</v>
      </c>
      <c r="F737">
        <f t="shared" si="72"/>
        <v>39.58</v>
      </c>
      <c r="G737" s="6"/>
      <c r="H737" s="6"/>
      <c r="I737" s="1">
        <v>1.0195000000000001</v>
      </c>
      <c r="J737" s="1">
        <v>0</v>
      </c>
      <c r="K737" s="6"/>
    </row>
    <row r="738" spans="1:11" x14ac:dyDescent="0.2">
      <c r="A738" s="3">
        <v>72.900000000000006</v>
      </c>
      <c r="B738" s="1">
        <f t="shared" si="73"/>
        <v>0.60359999999999991</v>
      </c>
      <c r="C738" s="1">
        <f t="shared" si="74"/>
        <v>-8.9999999999999998E-4</v>
      </c>
      <c r="D738">
        <f t="shared" si="70"/>
        <v>100</v>
      </c>
      <c r="E738">
        <f t="shared" si="71"/>
        <v>5.24</v>
      </c>
      <c r="F738">
        <f t="shared" si="72"/>
        <v>39.58</v>
      </c>
      <c r="G738" s="6"/>
      <c r="H738" s="6"/>
      <c r="I738" s="1">
        <v>1.0204</v>
      </c>
      <c r="J738" s="1">
        <v>1E-4</v>
      </c>
      <c r="K738" s="6"/>
    </row>
    <row r="739" spans="1:11" x14ac:dyDescent="0.2">
      <c r="A739" s="3">
        <v>73</v>
      </c>
      <c r="B739" s="1">
        <f t="shared" si="73"/>
        <v>0.60470000000000002</v>
      </c>
      <c r="C739" s="1">
        <f t="shared" si="74"/>
        <v>-1E-3</v>
      </c>
      <c r="D739">
        <f t="shared" si="70"/>
        <v>100</v>
      </c>
      <c r="E739">
        <f t="shared" si="71"/>
        <v>5.24</v>
      </c>
      <c r="F739">
        <f t="shared" si="72"/>
        <v>39.58</v>
      </c>
      <c r="G739" s="6"/>
      <c r="H739" s="6"/>
      <c r="I739" s="1">
        <v>1.0215000000000001</v>
      </c>
      <c r="J739" s="1">
        <v>0</v>
      </c>
      <c r="K739" s="6"/>
    </row>
    <row r="740" spans="1:11" x14ac:dyDescent="0.2">
      <c r="A740" s="3">
        <v>73.099999999999994</v>
      </c>
      <c r="B740" s="1">
        <f t="shared" si="73"/>
        <v>0.60539999999999994</v>
      </c>
      <c r="C740" s="1">
        <f t="shared" si="74"/>
        <v>-8.9999999999999998E-4</v>
      </c>
      <c r="D740">
        <f t="shared" si="70"/>
        <v>100</v>
      </c>
      <c r="E740">
        <f t="shared" si="71"/>
        <v>5.24</v>
      </c>
      <c r="F740">
        <f t="shared" si="72"/>
        <v>39.58</v>
      </c>
      <c r="G740" s="6"/>
      <c r="H740" s="6"/>
      <c r="I740" s="1">
        <v>1.0222</v>
      </c>
      <c r="J740" s="1">
        <v>1E-4</v>
      </c>
      <c r="K740" s="6"/>
    </row>
    <row r="741" spans="1:11" x14ac:dyDescent="0.2">
      <c r="A741" s="3">
        <v>73.2</v>
      </c>
      <c r="B741" s="1">
        <f t="shared" si="73"/>
        <v>0.60609999999999986</v>
      </c>
      <c r="C741" s="1">
        <f t="shared" si="74"/>
        <v>-8.9999999999999998E-4</v>
      </c>
      <c r="D741">
        <f t="shared" si="70"/>
        <v>100</v>
      </c>
      <c r="E741">
        <f t="shared" si="71"/>
        <v>5.24</v>
      </c>
      <c r="F741">
        <f t="shared" si="72"/>
        <v>39.58</v>
      </c>
      <c r="G741" s="6"/>
      <c r="H741" s="6"/>
      <c r="I741" s="1">
        <v>1.0228999999999999</v>
      </c>
      <c r="J741" s="1">
        <v>1E-4</v>
      </c>
      <c r="K741" s="6"/>
    </row>
    <row r="742" spans="1:11" x14ac:dyDescent="0.2">
      <c r="A742" s="3">
        <v>73.3</v>
      </c>
      <c r="B742" s="1">
        <f t="shared" si="73"/>
        <v>0.60709999999999997</v>
      </c>
      <c r="C742" s="1">
        <f t="shared" si="74"/>
        <v>-1.1000000000000001E-3</v>
      </c>
      <c r="D742">
        <f t="shared" si="70"/>
        <v>100</v>
      </c>
      <c r="E742">
        <f t="shared" si="71"/>
        <v>5.24</v>
      </c>
      <c r="F742">
        <f t="shared" si="72"/>
        <v>39.58</v>
      </c>
      <c r="G742" s="6"/>
      <c r="H742" s="6"/>
      <c r="I742" s="1">
        <v>1.0239</v>
      </c>
      <c r="J742" s="1">
        <v>-1E-4</v>
      </c>
      <c r="K742" s="6"/>
    </row>
    <row r="743" spans="1:11" x14ac:dyDescent="0.2">
      <c r="A743" s="3">
        <v>73.400000000000006</v>
      </c>
      <c r="B743" s="1">
        <f t="shared" si="73"/>
        <v>0.60789999999999988</v>
      </c>
      <c r="C743" s="1">
        <f t="shared" si="74"/>
        <v>-1.1000000000000001E-3</v>
      </c>
      <c r="D743">
        <f t="shared" si="70"/>
        <v>100</v>
      </c>
      <c r="E743">
        <f t="shared" si="71"/>
        <v>5.24</v>
      </c>
      <c r="F743">
        <f t="shared" si="72"/>
        <v>39.58</v>
      </c>
      <c r="G743" s="6"/>
      <c r="H743" s="6"/>
      <c r="I743" s="1">
        <v>1.0246999999999999</v>
      </c>
      <c r="J743" s="1">
        <v>-1E-4</v>
      </c>
      <c r="K743" s="6"/>
    </row>
    <row r="744" spans="1:11" x14ac:dyDescent="0.2">
      <c r="A744" s="3">
        <v>73.5</v>
      </c>
      <c r="B744" s="1">
        <f t="shared" si="73"/>
        <v>0.60860000000000003</v>
      </c>
      <c r="C744" s="1">
        <f t="shared" si="74"/>
        <v>-1.1000000000000001E-3</v>
      </c>
      <c r="D744">
        <f t="shared" si="70"/>
        <v>100</v>
      </c>
      <c r="E744">
        <f t="shared" si="71"/>
        <v>5.24</v>
      </c>
      <c r="F744">
        <f t="shared" si="72"/>
        <v>39.58</v>
      </c>
      <c r="G744" s="6"/>
      <c r="H744" s="6"/>
      <c r="I744" s="1">
        <v>1.0254000000000001</v>
      </c>
      <c r="J744" s="1">
        <v>-1E-4</v>
      </c>
      <c r="K744" s="6"/>
    </row>
    <row r="745" spans="1:11" x14ac:dyDescent="0.2">
      <c r="A745" s="3">
        <v>73.599999999999994</v>
      </c>
      <c r="B745" s="1">
        <f t="shared" si="73"/>
        <v>0.60949999999999993</v>
      </c>
      <c r="C745" s="1">
        <f t="shared" si="74"/>
        <v>-1E-3</v>
      </c>
      <c r="D745">
        <f t="shared" si="70"/>
        <v>100</v>
      </c>
      <c r="E745">
        <f t="shared" si="71"/>
        <v>5.24</v>
      </c>
      <c r="F745">
        <f t="shared" si="72"/>
        <v>39.58</v>
      </c>
      <c r="G745" s="6"/>
      <c r="H745" s="6"/>
      <c r="I745" s="1">
        <v>1.0263</v>
      </c>
      <c r="J745" s="1">
        <v>0</v>
      </c>
      <c r="K745" s="6"/>
    </row>
    <row r="746" spans="1:11" x14ac:dyDescent="0.2">
      <c r="A746" s="3">
        <v>73.7</v>
      </c>
      <c r="B746" s="1">
        <f t="shared" si="73"/>
        <v>0.61050000000000004</v>
      </c>
      <c r="C746" s="1">
        <f t="shared" si="74"/>
        <v>-8.0000000000000004E-4</v>
      </c>
      <c r="D746">
        <f t="shared" si="70"/>
        <v>100</v>
      </c>
      <c r="E746">
        <f t="shared" si="71"/>
        <v>5.24</v>
      </c>
      <c r="F746">
        <f t="shared" si="72"/>
        <v>39.58</v>
      </c>
      <c r="G746" s="6"/>
      <c r="H746" s="6"/>
      <c r="I746" s="1">
        <v>1.0273000000000001</v>
      </c>
      <c r="J746" s="1">
        <v>2.0000000000000001E-4</v>
      </c>
      <c r="K746" s="6"/>
    </row>
    <row r="747" spans="1:11" x14ac:dyDescent="0.2">
      <c r="A747" s="3">
        <v>73.8</v>
      </c>
      <c r="B747" s="1">
        <f t="shared" si="73"/>
        <v>0.61109999999999998</v>
      </c>
      <c r="C747" s="1">
        <f t="shared" si="74"/>
        <v>-8.9999999999999998E-4</v>
      </c>
      <c r="D747">
        <f t="shared" si="70"/>
        <v>100</v>
      </c>
      <c r="E747">
        <f t="shared" si="71"/>
        <v>5.24</v>
      </c>
      <c r="F747">
        <f t="shared" si="72"/>
        <v>39.58</v>
      </c>
      <c r="G747" s="6"/>
      <c r="H747" s="6"/>
      <c r="I747" s="1">
        <v>1.0279</v>
      </c>
      <c r="J747" s="1">
        <v>1E-4</v>
      </c>
      <c r="K747" s="6"/>
    </row>
    <row r="748" spans="1:11" x14ac:dyDescent="0.2">
      <c r="A748" s="3">
        <v>73.900000000000006</v>
      </c>
      <c r="B748" s="1">
        <f t="shared" si="73"/>
        <v>0.61189999999999989</v>
      </c>
      <c r="C748" s="1">
        <f t="shared" si="74"/>
        <v>-8.9999999999999998E-4</v>
      </c>
      <c r="D748">
        <f t="shared" si="70"/>
        <v>100</v>
      </c>
      <c r="E748">
        <f t="shared" si="71"/>
        <v>5.24</v>
      </c>
      <c r="F748">
        <f t="shared" si="72"/>
        <v>39.58</v>
      </c>
      <c r="G748" s="6"/>
      <c r="H748" s="6"/>
      <c r="I748" s="1">
        <v>1.0286999999999999</v>
      </c>
      <c r="J748" s="1">
        <v>1E-4</v>
      </c>
      <c r="K748" s="6"/>
    </row>
    <row r="749" spans="1:11" x14ac:dyDescent="0.2">
      <c r="A749" s="3">
        <v>74</v>
      </c>
      <c r="B749" s="1">
        <f t="shared" si="73"/>
        <v>0.61309999999999998</v>
      </c>
      <c r="C749" s="1">
        <f t="shared" si="74"/>
        <v>-8.9999999999999998E-4</v>
      </c>
      <c r="D749">
        <f t="shared" si="70"/>
        <v>100</v>
      </c>
      <c r="E749">
        <f t="shared" si="71"/>
        <v>5.24</v>
      </c>
      <c r="F749">
        <f t="shared" si="72"/>
        <v>39.58</v>
      </c>
      <c r="G749" s="6"/>
      <c r="H749" s="6"/>
      <c r="I749" s="1">
        <v>1.0299</v>
      </c>
      <c r="J749" s="1">
        <v>1E-4</v>
      </c>
      <c r="K749" s="6"/>
    </row>
    <row r="750" spans="1:11" x14ac:dyDescent="0.2">
      <c r="A750" s="3">
        <v>74.099999999999994</v>
      </c>
      <c r="B750" s="1">
        <f t="shared" si="73"/>
        <v>0.6137999999999999</v>
      </c>
      <c r="C750" s="1">
        <f t="shared" si="74"/>
        <v>-1E-3</v>
      </c>
      <c r="D750">
        <f t="shared" si="70"/>
        <v>100</v>
      </c>
      <c r="E750">
        <f t="shared" si="71"/>
        <v>5.24</v>
      </c>
      <c r="F750">
        <f t="shared" si="72"/>
        <v>39.58</v>
      </c>
      <c r="G750" s="6"/>
      <c r="H750" s="6"/>
      <c r="I750" s="1">
        <v>1.0306</v>
      </c>
      <c r="J750" s="1">
        <v>0</v>
      </c>
      <c r="K750" s="6"/>
    </row>
    <row r="751" spans="1:11" x14ac:dyDescent="0.2">
      <c r="A751" s="3">
        <v>74.2</v>
      </c>
      <c r="B751" s="1">
        <f t="shared" si="73"/>
        <v>0.61439999999999984</v>
      </c>
      <c r="C751" s="1">
        <f t="shared" si="74"/>
        <v>-1E-3</v>
      </c>
      <c r="D751">
        <f t="shared" si="70"/>
        <v>100</v>
      </c>
      <c r="E751">
        <f t="shared" si="71"/>
        <v>5.24</v>
      </c>
      <c r="F751">
        <f t="shared" si="72"/>
        <v>39.58</v>
      </c>
      <c r="G751" s="6"/>
      <c r="H751" s="6"/>
      <c r="I751" s="1">
        <v>1.0311999999999999</v>
      </c>
      <c r="J751" s="1">
        <v>0</v>
      </c>
      <c r="K751" s="6"/>
    </row>
    <row r="752" spans="1:11" x14ac:dyDescent="0.2">
      <c r="A752" s="3">
        <v>74.209999999999994</v>
      </c>
      <c r="B752" s="1">
        <f t="shared" si="73"/>
        <v>0.61450000000000005</v>
      </c>
      <c r="C752" s="1">
        <f t="shared" si="74"/>
        <v>-1E-3</v>
      </c>
      <c r="D752">
        <f t="shared" si="70"/>
        <v>100</v>
      </c>
      <c r="E752">
        <f t="shared" si="71"/>
        <v>5.24</v>
      </c>
      <c r="F752">
        <f t="shared" si="72"/>
        <v>39.58</v>
      </c>
      <c r="G752" s="6"/>
      <c r="H752" s="6"/>
      <c r="I752" s="1">
        <v>1.0313000000000001</v>
      </c>
      <c r="J752" s="1">
        <v>0</v>
      </c>
      <c r="K752" s="6"/>
    </row>
    <row r="753" spans="1:11" x14ac:dyDescent="0.2">
      <c r="A753" s="4"/>
      <c r="B753" s="5"/>
      <c r="C753" s="5"/>
      <c r="D753" s="6"/>
      <c r="E753" s="6"/>
      <c r="F753" s="6"/>
      <c r="G753" s="6"/>
      <c r="H753" s="6"/>
      <c r="I753" s="5"/>
      <c r="J753" s="5"/>
      <c r="K753" s="6"/>
    </row>
    <row r="754" spans="1:11" x14ac:dyDescent="0.2">
      <c r="A754" s="4"/>
      <c r="B754" s="5"/>
      <c r="C754" s="5"/>
      <c r="D754" s="6"/>
      <c r="E754" s="6"/>
      <c r="F754" s="6"/>
      <c r="G754" s="6"/>
      <c r="H754" s="6"/>
      <c r="I754" s="5"/>
      <c r="J754" s="5"/>
      <c r="K754" s="6"/>
    </row>
    <row r="755" spans="1:11" x14ac:dyDescent="0.2">
      <c r="A755" s="4"/>
      <c r="B755" s="5"/>
      <c r="C755" s="5"/>
      <c r="D755" s="6"/>
      <c r="E755" s="6"/>
      <c r="F755" s="6"/>
      <c r="G755" s="6"/>
      <c r="H755" s="6"/>
      <c r="I755" s="5"/>
      <c r="J755" s="5"/>
      <c r="K755" s="6"/>
    </row>
    <row r="756" spans="1:11" x14ac:dyDescent="0.2">
      <c r="A756" s="4"/>
      <c r="B756" s="5"/>
      <c r="C756" s="5"/>
      <c r="D756" s="6"/>
      <c r="E756" s="6"/>
      <c r="F756" s="6"/>
      <c r="G756" s="6"/>
      <c r="H756" s="6"/>
      <c r="I756" s="5"/>
      <c r="J756" s="5"/>
      <c r="K756" s="6"/>
    </row>
    <row r="757" spans="1:11" x14ac:dyDescent="0.2">
      <c r="A757" s="4"/>
      <c r="B757" s="5"/>
      <c r="C757" s="5"/>
      <c r="D757" s="6"/>
      <c r="E757" s="6"/>
      <c r="F757" s="6"/>
      <c r="G757" s="6"/>
      <c r="H757" s="6"/>
      <c r="I757" s="5"/>
      <c r="J757" s="5"/>
      <c r="K757" s="6"/>
    </row>
    <row r="758" spans="1:11" x14ac:dyDescent="0.2">
      <c r="A758" s="4"/>
      <c r="B758" s="5"/>
      <c r="C758" s="5"/>
      <c r="D758" s="6"/>
      <c r="E758" s="6"/>
      <c r="F758" s="6"/>
      <c r="G758" s="6"/>
      <c r="H758" s="6"/>
      <c r="I758" s="5"/>
      <c r="J758" s="5"/>
      <c r="K758" s="6"/>
    </row>
    <row r="759" spans="1:11" x14ac:dyDescent="0.2">
      <c r="A759" s="4"/>
      <c r="B759" s="5"/>
      <c r="C759" s="5"/>
      <c r="D759" s="6"/>
      <c r="E759" s="6"/>
      <c r="F759" s="6"/>
      <c r="G759" s="6"/>
      <c r="H759" s="6"/>
      <c r="I759" s="5"/>
      <c r="J759" s="5"/>
      <c r="K759" s="6"/>
    </row>
    <row r="760" spans="1:11" x14ac:dyDescent="0.2">
      <c r="A760" s="4"/>
      <c r="B760" s="5"/>
      <c r="C760" s="5"/>
      <c r="D760" s="6"/>
      <c r="E760" s="6"/>
      <c r="F760" s="6"/>
      <c r="G760" s="6"/>
      <c r="H760" s="6"/>
      <c r="I760" s="5"/>
      <c r="J760" s="5"/>
      <c r="K760" s="6"/>
    </row>
    <row r="761" spans="1:11" x14ac:dyDescent="0.2">
      <c r="A761" s="4"/>
      <c r="B761" s="5"/>
      <c r="C761" s="5"/>
      <c r="D761" s="6"/>
      <c r="E761" s="6"/>
      <c r="F761" s="6"/>
      <c r="G761" s="6"/>
      <c r="H761" s="6"/>
      <c r="I761" s="5"/>
      <c r="J761" s="5"/>
      <c r="K761" s="6"/>
    </row>
    <row r="762" spans="1:11" x14ac:dyDescent="0.2">
      <c r="A762" s="4"/>
      <c r="B762" s="5"/>
      <c r="C762" s="5"/>
      <c r="D762" s="6"/>
      <c r="E762" s="6"/>
      <c r="F762" s="6"/>
      <c r="G762" s="6"/>
      <c r="H762" s="6"/>
      <c r="I762" s="5"/>
      <c r="J762" s="5"/>
      <c r="K762" s="6"/>
    </row>
    <row r="763" spans="1:11" x14ac:dyDescent="0.2">
      <c r="A763" s="4"/>
      <c r="B763" s="5"/>
      <c r="C763" s="5"/>
      <c r="D763" s="6"/>
      <c r="E763" s="6"/>
      <c r="F763" s="6"/>
      <c r="G763" s="6"/>
      <c r="H763" s="6"/>
      <c r="I763" s="5"/>
      <c r="J763" s="5"/>
      <c r="K763" s="6"/>
    </row>
    <row r="764" spans="1:11" x14ac:dyDescent="0.2">
      <c r="A764" s="4"/>
      <c r="B764" s="5"/>
      <c r="C764" s="5"/>
      <c r="D764" s="6"/>
      <c r="E764" s="6"/>
      <c r="F764" s="6"/>
      <c r="G764" s="6"/>
      <c r="H764" s="6"/>
      <c r="I764" s="5"/>
      <c r="J764" s="5"/>
      <c r="K764" s="6"/>
    </row>
    <row r="765" spans="1:11" x14ac:dyDescent="0.2">
      <c r="A765" s="4"/>
      <c r="B765" s="5"/>
      <c r="C765" s="5"/>
      <c r="D765" s="6"/>
      <c r="E765" s="6"/>
      <c r="F765" s="6"/>
      <c r="G765" s="6"/>
      <c r="H765" s="6"/>
      <c r="I765" s="5"/>
      <c r="J765" s="5"/>
      <c r="K765" s="6"/>
    </row>
    <row r="766" spans="1:11" x14ac:dyDescent="0.2">
      <c r="A766" s="4"/>
      <c r="B766" s="5"/>
      <c r="C766" s="5"/>
      <c r="D766" s="6"/>
      <c r="E766" s="6"/>
      <c r="F766" s="6"/>
      <c r="G766" s="6"/>
      <c r="H766" s="6"/>
      <c r="I766" s="5"/>
      <c r="J766" s="5"/>
      <c r="K766" s="6"/>
    </row>
    <row r="767" spans="1:11" x14ac:dyDescent="0.2">
      <c r="A767" s="4"/>
      <c r="B767" s="5"/>
      <c r="C767" s="5"/>
      <c r="D767" s="6"/>
      <c r="E767" s="6"/>
      <c r="F767" s="6"/>
      <c r="G767" s="6"/>
      <c r="H767" s="6"/>
      <c r="I767" s="5"/>
      <c r="J767" s="5"/>
      <c r="K767" s="6"/>
    </row>
    <row r="768" spans="1:11" x14ac:dyDescent="0.2">
      <c r="A768" s="4"/>
      <c r="B768" s="5"/>
      <c r="C768" s="5"/>
      <c r="D768" s="6"/>
      <c r="E768" s="6"/>
      <c r="F768" s="6"/>
      <c r="G768" s="6"/>
      <c r="H768" s="6"/>
      <c r="I768" s="5"/>
      <c r="J768" s="5"/>
      <c r="K768" s="6"/>
    </row>
    <row r="769" spans="1:11" x14ac:dyDescent="0.2">
      <c r="A769" s="4"/>
      <c r="B769" s="5"/>
      <c r="C769" s="5"/>
      <c r="D769" s="6"/>
      <c r="E769" s="6"/>
      <c r="F769" s="6"/>
      <c r="G769" s="6"/>
      <c r="H769" s="6"/>
      <c r="I769" s="5"/>
      <c r="J769" s="5"/>
      <c r="K769" s="6"/>
    </row>
    <row r="770" spans="1:11" x14ac:dyDescent="0.2">
      <c r="A770" s="4"/>
      <c r="B770" s="5"/>
      <c r="C770" s="5"/>
      <c r="D770" s="6"/>
      <c r="E770" s="6"/>
      <c r="F770" s="6"/>
      <c r="G770" s="6"/>
      <c r="H770" s="6"/>
      <c r="I770" s="5"/>
      <c r="J770" s="5"/>
      <c r="K770" s="6"/>
    </row>
    <row r="771" spans="1:11" x14ac:dyDescent="0.2">
      <c r="A771" s="4"/>
      <c r="B771" s="5"/>
      <c r="C771" s="5"/>
      <c r="D771" s="6"/>
      <c r="E771" s="6"/>
      <c r="F771" s="6"/>
      <c r="G771" s="6"/>
      <c r="H771" s="6"/>
      <c r="I771" s="5"/>
      <c r="J771" s="5"/>
      <c r="K771" s="6"/>
    </row>
    <row r="772" spans="1:11" x14ac:dyDescent="0.2">
      <c r="A772" s="4"/>
      <c r="B772" s="5"/>
      <c r="C772" s="5"/>
      <c r="D772" s="6"/>
      <c r="E772" s="6"/>
      <c r="F772" s="6"/>
      <c r="G772" s="6"/>
      <c r="H772" s="6"/>
      <c r="I772" s="5"/>
      <c r="J772" s="5"/>
      <c r="K772" s="6"/>
    </row>
    <row r="773" spans="1:11" x14ac:dyDescent="0.2">
      <c r="A773" s="4"/>
      <c r="B773" s="5"/>
      <c r="C773" s="5"/>
      <c r="D773" s="6"/>
      <c r="E773" s="6"/>
      <c r="F773" s="6"/>
      <c r="G773" s="6"/>
      <c r="H773" s="6"/>
      <c r="I773" s="5"/>
      <c r="J773" s="5"/>
      <c r="K773" s="6"/>
    </row>
    <row r="774" spans="1:11" x14ac:dyDescent="0.2">
      <c r="A774" s="4"/>
      <c r="B774" s="5"/>
      <c r="C774" s="5"/>
      <c r="D774" s="6"/>
      <c r="E774" s="6"/>
      <c r="F774" s="6"/>
      <c r="G774" s="6"/>
      <c r="H774" s="6"/>
      <c r="I774" s="5"/>
      <c r="J774" s="5"/>
      <c r="K774" s="6"/>
    </row>
    <row r="775" spans="1:11" x14ac:dyDescent="0.2">
      <c r="A775" s="4"/>
      <c r="B775" s="5"/>
      <c r="C775" s="5"/>
      <c r="D775" s="6"/>
      <c r="E775" s="6"/>
      <c r="F775" s="6"/>
      <c r="G775" s="6"/>
      <c r="H775" s="6"/>
      <c r="I775" s="5"/>
      <c r="J775" s="5"/>
      <c r="K775" s="6"/>
    </row>
    <row r="776" spans="1:11" x14ac:dyDescent="0.2">
      <c r="A776" s="4"/>
      <c r="B776" s="5"/>
      <c r="C776" s="5"/>
      <c r="D776" s="6"/>
      <c r="E776" s="6"/>
      <c r="F776" s="6"/>
      <c r="G776" s="6"/>
      <c r="H776" s="6"/>
      <c r="I776" s="5"/>
      <c r="J776" s="5"/>
      <c r="K776" s="6"/>
    </row>
    <row r="777" spans="1:11" x14ac:dyDescent="0.2">
      <c r="A777" s="4"/>
      <c r="B777" s="5"/>
      <c r="C777" s="5"/>
      <c r="D777" s="6"/>
      <c r="E777" s="6"/>
      <c r="F777" s="6"/>
      <c r="G777" s="6"/>
      <c r="H777" s="6"/>
      <c r="I777" s="5"/>
      <c r="J777" s="5"/>
      <c r="K777" s="6"/>
    </row>
    <row r="778" spans="1:11" x14ac:dyDescent="0.2">
      <c r="A778" s="4"/>
      <c r="B778" s="5"/>
      <c r="C778" s="5"/>
      <c r="D778" s="6"/>
      <c r="E778" s="6"/>
      <c r="F778" s="6"/>
      <c r="G778" s="6"/>
      <c r="H778" s="6"/>
      <c r="I778" s="5"/>
      <c r="J778" s="5"/>
      <c r="K778" s="6"/>
    </row>
    <row r="779" spans="1:11" x14ac:dyDescent="0.2">
      <c r="A779" s="4"/>
      <c r="B779" s="5"/>
      <c r="C779" s="5"/>
      <c r="D779" s="6"/>
      <c r="E779" s="6"/>
      <c r="F779" s="6"/>
      <c r="G779" s="6"/>
      <c r="H779" s="6"/>
      <c r="I779" s="5"/>
      <c r="J779" s="5"/>
      <c r="K779" s="6"/>
    </row>
    <row r="780" spans="1:11" x14ac:dyDescent="0.2">
      <c r="A780" s="4"/>
      <c r="B780" s="5"/>
      <c r="C780" s="5"/>
      <c r="D780" s="6"/>
      <c r="E780" s="6"/>
      <c r="F780" s="6"/>
      <c r="G780" s="6"/>
      <c r="H780" s="6"/>
      <c r="I780" s="5"/>
      <c r="J780" s="5"/>
      <c r="K780" s="6"/>
    </row>
    <row r="781" spans="1:11" x14ac:dyDescent="0.2">
      <c r="A781" s="4"/>
      <c r="B781" s="5"/>
      <c r="C781" s="5"/>
      <c r="D781" s="6"/>
      <c r="E781" s="6"/>
      <c r="F781" s="6"/>
      <c r="G781" s="6"/>
      <c r="H781" s="6"/>
      <c r="I781" s="5"/>
      <c r="J781" s="5"/>
      <c r="K781" s="6"/>
    </row>
    <row r="782" spans="1:11" x14ac:dyDescent="0.2">
      <c r="A782" s="4"/>
      <c r="B782" s="5"/>
      <c r="C782" s="5"/>
      <c r="D782" s="6"/>
      <c r="E782" s="6"/>
      <c r="F782" s="6"/>
      <c r="G782" s="6"/>
      <c r="H782" s="6"/>
      <c r="I782" s="5"/>
      <c r="J782" s="5"/>
      <c r="K782" s="6"/>
    </row>
    <row r="783" spans="1:11" x14ac:dyDescent="0.2">
      <c r="A783" s="4"/>
      <c r="B783" s="5"/>
      <c r="C783" s="5"/>
      <c r="D783" s="6"/>
      <c r="E783" s="6"/>
      <c r="F783" s="6"/>
      <c r="G783" s="6"/>
      <c r="H783" s="6"/>
      <c r="I783" s="5"/>
      <c r="J783" s="5"/>
      <c r="K783" s="6"/>
    </row>
    <row r="784" spans="1:11" x14ac:dyDescent="0.2">
      <c r="A784" s="4"/>
      <c r="B784" s="5"/>
      <c r="C784" s="5"/>
      <c r="D784" s="6"/>
      <c r="E784" s="6"/>
      <c r="F784" s="6"/>
      <c r="G784" s="6"/>
      <c r="H784" s="6"/>
      <c r="I784" s="5"/>
      <c r="J784" s="5"/>
      <c r="K784" s="6"/>
    </row>
    <row r="785" spans="1:11" x14ac:dyDescent="0.2">
      <c r="A785" s="4"/>
      <c r="B785" s="5"/>
      <c r="C785" s="5"/>
      <c r="D785" s="6"/>
      <c r="E785" s="6"/>
      <c r="F785" s="6"/>
      <c r="G785" s="6"/>
      <c r="H785" s="6"/>
      <c r="I785" s="5"/>
      <c r="J785" s="5"/>
      <c r="K785" s="6"/>
    </row>
    <row r="786" spans="1:11" x14ac:dyDescent="0.2">
      <c r="A786" s="4"/>
      <c r="B786" s="5"/>
      <c r="C786" s="5"/>
      <c r="D786" s="6"/>
      <c r="E786" s="6"/>
      <c r="F786" s="6"/>
      <c r="G786" s="6"/>
      <c r="H786" s="6"/>
      <c r="I786" s="5"/>
      <c r="J786" s="5"/>
      <c r="K786" s="6"/>
    </row>
    <row r="787" spans="1:11" x14ac:dyDescent="0.2">
      <c r="A787" s="4"/>
      <c r="B787" s="5"/>
      <c r="C787" s="5"/>
      <c r="D787" s="6"/>
      <c r="E787" s="6"/>
      <c r="F787" s="6"/>
      <c r="G787" s="6"/>
      <c r="H787" s="6"/>
      <c r="I787" s="5"/>
      <c r="J787" s="5"/>
      <c r="K787" s="6"/>
    </row>
    <row r="788" spans="1:11" x14ac:dyDescent="0.2">
      <c r="A788" s="4"/>
      <c r="B788" s="5"/>
      <c r="C788" s="5"/>
      <c r="D788" s="6"/>
      <c r="E788" s="6"/>
      <c r="F788" s="6"/>
      <c r="G788" s="6"/>
      <c r="H788" s="6"/>
      <c r="I788" s="5"/>
      <c r="J788" s="5"/>
      <c r="K788" s="6"/>
    </row>
    <row r="789" spans="1:11" x14ac:dyDescent="0.2">
      <c r="A789" s="4"/>
      <c r="B789" s="5"/>
      <c r="C789" s="5"/>
      <c r="D789" s="6"/>
      <c r="E789" s="6"/>
      <c r="F789" s="6"/>
      <c r="G789" s="6"/>
      <c r="H789" s="6"/>
      <c r="I789" s="5"/>
      <c r="J789" s="5"/>
      <c r="K789" s="6"/>
    </row>
    <row r="790" spans="1:11" x14ac:dyDescent="0.2">
      <c r="A790" s="4"/>
      <c r="B790" s="5"/>
      <c r="C790" s="5"/>
      <c r="D790" s="6"/>
      <c r="E790" s="6"/>
      <c r="F790" s="6"/>
      <c r="G790" s="6"/>
      <c r="H790" s="6"/>
      <c r="I790" s="5"/>
      <c r="J790" s="5"/>
      <c r="K790" s="6"/>
    </row>
    <row r="791" spans="1:11" x14ac:dyDescent="0.2">
      <c r="A791" s="4"/>
      <c r="B791" s="5"/>
      <c r="C791" s="5"/>
      <c r="D791" s="6"/>
      <c r="E791" s="6"/>
      <c r="F791" s="6"/>
      <c r="G791" s="6"/>
      <c r="H791" s="6"/>
      <c r="I791" s="5"/>
      <c r="J791" s="5"/>
      <c r="K791" s="6"/>
    </row>
    <row r="792" spans="1:11" x14ac:dyDescent="0.2">
      <c r="A792" s="4"/>
      <c r="B792" s="5"/>
      <c r="C792" s="5"/>
      <c r="D792" s="6"/>
      <c r="E792" s="6"/>
      <c r="F792" s="6"/>
      <c r="G792" s="6"/>
      <c r="H792" s="6"/>
      <c r="I792" s="5"/>
      <c r="J792" s="5"/>
      <c r="K792" s="6"/>
    </row>
    <row r="793" spans="1:11" x14ac:dyDescent="0.2">
      <c r="A793" s="4"/>
      <c r="B793" s="5"/>
      <c r="C793" s="5"/>
      <c r="D793" s="6"/>
      <c r="E793" s="6"/>
      <c r="F793" s="6"/>
      <c r="G793" s="6"/>
      <c r="H793" s="6"/>
      <c r="I793" s="5"/>
      <c r="J793" s="5"/>
      <c r="K793" s="6"/>
    </row>
    <row r="794" spans="1:11" x14ac:dyDescent="0.2">
      <c r="A794" s="4"/>
      <c r="B794" s="5"/>
      <c r="C794" s="5"/>
      <c r="D794" s="6"/>
      <c r="E794" s="6"/>
      <c r="F794" s="6"/>
      <c r="G794" s="6"/>
      <c r="H794" s="6"/>
      <c r="I794" s="5"/>
      <c r="J794" s="5"/>
      <c r="K794" s="6"/>
    </row>
    <row r="795" spans="1:11" x14ac:dyDescent="0.2">
      <c r="A795" s="4"/>
      <c r="B795" s="5"/>
      <c r="C795" s="5"/>
      <c r="D795" s="6"/>
      <c r="E795" s="6"/>
      <c r="F795" s="6"/>
      <c r="G795" s="6"/>
      <c r="H795" s="6"/>
      <c r="I795" s="5"/>
      <c r="J795" s="5"/>
      <c r="K795" s="6"/>
    </row>
    <row r="796" spans="1:11" x14ac:dyDescent="0.2">
      <c r="A796" s="4"/>
      <c r="B796" s="5"/>
      <c r="C796" s="5"/>
      <c r="D796" s="6"/>
      <c r="E796" s="6"/>
      <c r="F796" s="6"/>
      <c r="G796" s="6"/>
      <c r="H796" s="6"/>
      <c r="I796" s="5"/>
      <c r="J796" s="5"/>
      <c r="K796" s="6"/>
    </row>
    <row r="797" spans="1:11" x14ac:dyDescent="0.2">
      <c r="A797" s="4"/>
      <c r="B797" s="5"/>
      <c r="C797" s="5"/>
      <c r="D797" s="6"/>
      <c r="E797" s="6"/>
      <c r="F797" s="6"/>
      <c r="G797" s="6"/>
      <c r="H797" s="6"/>
      <c r="I797" s="5"/>
      <c r="J797" s="5"/>
      <c r="K797" s="6"/>
    </row>
    <row r="798" spans="1:11" x14ac:dyDescent="0.2">
      <c r="A798" s="4"/>
      <c r="B798" s="5"/>
      <c r="C798" s="5"/>
      <c r="D798" s="6"/>
      <c r="E798" s="6"/>
      <c r="F798" s="6"/>
      <c r="G798" s="6"/>
      <c r="H798" s="6"/>
      <c r="I798" s="5"/>
      <c r="J798" s="5"/>
      <c r="K798" s="6"/>
    </row>
    <row r="799" spans="1:11" x14ac:dyDescent="0.2">
      <c r="A799" s="4"/>
      <c r="B799" s="5"/>
      <c r="C799" s="5"/>
      <c r="D799" s="6"/>
      <c r="E799" s="6"/>
      <c r="F799" s="6"/>
      <c r="G799" s="6"/>
      <c r="H799" s="6"/>
      <c r="I799" s="5"/>
      <c r="J799" s="5"/>
      <c r="K799" s="6"/>
    </row>
    <row r="800" spans="1:11" x14ac:dyDescent="0.2">
      <c r="A800" s="4"/>
      <c r="B800" s="5"/>
      <c r="C800" s="5"/>
      <c r="D800" s="6"/>
      <c r="E800" s="6"/>
      <c r="F800" s="6"/>
      <c r="G800" s="6"/>
      <c r="H800" s="6"/>
      <c r="I800" s="5"/>
      <c r="J800" s="5"/>
      <c r="K800" s="6"/>
    </row>
    <row r="801" spans="1:11" x14ac:dyDescent="0.2">
      <c r="A801" s="4"/>
      <c r="B801" s="5"/>
      <c r="C801" s="5"/>
      <c r="D801" s="6"/>
      <c r="E801" s="6"/>
      <c r="F801" s="6"/>
      <c r="G801" s="6"/>
      <c r="H801" s="6"/>
      <c r="I801" s="5"/>
      <c r="J801" s="5"/>
      <c r="K801" s="6"/>
    </row>
    <row r="802" spans="1:11" x14ac:dyDescent="0.2">
      <c r="A802" s="4"/>
      <c r="B802" s="5"/>
      <c r="C802" s="5"/>
      <c r="D802" s="6"/>
      <c r="E802" s="6"/>
      <c r="F802" s="6"/>
      <c r="G802" s="6"/>
      <c r="H802" s="6"/>
      <c r="I802" s="5"/>
      <c r="J802" s="5"/>
      <c r="K802" s="6"/>
    </row>
    <row r="803" spans="1:11" x14ac:dyDescent="0.2">
      <c r="A803" s="4"/>
      <c r="B803" s="5"/>
      <c r="C803" s="5"/>
      <c r="D803" s="6"/>
      <c r="E803" s="6"/>
      <c r="F803" s="6"/>
      <c r="G803" s="6"/>
      <c r="H803" s="6"/>
      <c r="I803" s="5"/>
      <c r="J803" s="5"/>
      <c r="K803" s="6"/>
    </row>
    <row r="804" spans="1:11" x14ac:dyDescent="0.2">
      <c r="A804" s="4"/>
      <c r="B804" s="5"/>
      <c r="C804" s="5"/>
      <c r="D804" s="6"/>
      <c r="E804" s="6"/>
      <c r="F804" s="6"/>
      <c r="G804" s="6"/>
      <c r="H804" s="6"/>
      <c r="I804" s="5"/>
      <c r="J804" s="5"/>
      <c r="K804" s="6"/>
    </row>
    <row r="805" spans="1:11" x14ac:dyDescent="0.2">
      <c r="A805" s="4"/>
      <c r="B805" s="5"/>
      <c r="C805" s="5"/>
      <c r="D805" s="6"/>
      <c r="E805" s="6"/>
      <c r="F805" s="6"/>
      <c r="G805" s="6"/>
      <c r="H805" s="6"/>
      <c r="I805" s="5"/>
      <c r="J805" s="5"/>
      <c r="K805" s="6"/>
    </row>
    <row r="806" spans="1:11" x14ac:dyDescent="0.2">
      <c r="A806" s="4"/>
      <c r="B806" s="5"/>
      <c r="C806" s="5"/>
      <c r="D806" s="6"/>
      <c r="E806" s="6"/>
      <c r="F806" s="6"/>
      <c r="G806" s="6"/>
      <c r="H806" s="6"/>
      <c r="I806" s="5"/>
      <c r="J806" s="5"/>
      <c r="K806" s="6"/>
    </row>
    <row r="807" spans="1:11" x14ac:dyDescent="0.2">
      <c r="A807" s="4"/>
      <c r="B807" s="5"/>
      <c r="C807" s="5"/>
      <c r="D807" s="6"/>
      <c r="E807" s="6"/>
      <c r="F807" s="6"/>
      <c r="G807" s="6"/>
      <c r="H807" s="6"/>
      <c r="I807" s="5"/>
      <c r="J807" s="5"/>
      <c r="K807" s="6"/>
    </row>
    <row r="808" spans="1:11" x14ac:dyDescent="0.2">
      <c r="A808" s="4"/>
      <c r="B808" s="5"/>
      <c r="C808" s="5"/>
      <c r="D808" s="6"/>
      <c r="E808" s="6"/>
      <c r="F808" s="6"/>
      <c r="G808" s="6"/>
      <c r="H808" s="6"/>
      <c r="I808" s="5"/>
      <c r="J808" s="5"/>
      <c r="K808" s="6"/>
    </row>
    <row r="809" spans="1:11" x14ac:dyDescent="0.2">
      <c r="A809" s="4"/>
      <c r="B809" s="5"/>
      <c r="C809" s="5"/>
      <c r="D809" s="6"/>
      <c r="E809" s="6"/>
      <c r="F809" s="6"/>
      <c r="G809" s="6"/>
      <c r="H809" s="6"/>
      <c r="I809" s="5"/>
      <c r="J809" s="5"/>
      <c r="K809" s="6"/>
    </row>
    <row r="810" spans="1:11" x14ac:dyDescent="0.2">
      <c r="A810" s="4"/>
      <c r="B810" s="5"/>
      <c r="C810" s="5"/>
      <c r="D810" s="6"/>
      <c r="E810" s="6"/>
      <c r="F810" s="6"/>
      <c r="G810" s="6"/>
      <c r="H810" s="6"/>
      <c r="I810" s="5"/>
      <c r="J810" s="5"/>
      <c r="K810" s="6"/>
    </row>
    <row r="811" spans="1:11" x14ac:dyDescent="0.2">
      <c r="A811" s="4"/>
      <c r="B811" s="5"/>
      <c r="C811" s="5"/>
      <c r="D811" s="6"/>
      <c r="E811" s="6"/>
      <c r="F811" s="6"/>
      <c r="G811" s="6"/>
      <c r="H811" s="6"/>
      <c r="I811" s="5"/>
      <c r="J811" s="5"/>
      <c r="K811" s="6"/>
    </row>
    <row r="812" spans="1:11" x14ac:dyDescent="0.2">
      <c r="A812" s="4"/>
      <c r="B812" s="5"/>
      <c r="C812" s="5"/>
      <c r="D812" s="6"/>
      <c r="E812" s="6"/>
      <c r="F812" s="6"/>
      <c r="G812" s="6"/>
      <c r="H812" s="6"/>
      <c r="I812" s="5"/>
      <c r="J812" s="5"/>
      <c r="K812" s="6"/>
    </row>
    <row r="813" spans="1:11" x14ac:dyDescent="0.2">
      <c r="A813" s="4"/>
      <c r="B813" s="5"/>
      <c r="C813" s="5"/>
      <c r="D813" s="6"/>
      <c r="E813" s="6"/>
      <c r="F813" s="6"/>
      <c r="G813" s="6"/>
      <c r="H813" s="6"/>
      <c r="I813" s="5"/>
      <c r="J813" s="5"/>
      <c r="K813" s="6"/>
    </row>
    <row r="814" spans="1:11" x14ac:dyDescent="0.2">
      <c r="A814" s="4"/>
      <c r="B814" s="5"/>
      <c r="C814" s="5"/>
      <c r="D814" s="6"/>
      <c r="E814" s="6"/>
      <c r="F814" s="6"/>
      <c r="G814" s="6"/>
      <c r="H814" s="6"/>
      <c r="I814" s="5"/>
      <c r="J814" s="5"/>
      <c r="K814" s="6"/>
    </row>
    <row r="815" spans="1:11" x14ac:dyDescent="0.2">
      <c r="A815" s="4"/>
      <c r="B815" s="5"/>
      <c r="C815" s="5"/>
      <c r="D815" s="6"/>
      <c r="E815" s="6"/>
      <c r="F815" s="6"/>
      <c r="G815" s="6"/>
      <c r="H815" s="6"/>
      <c r="I815" s="5"/>
      <c r="J815" s="5"/>
      <c r="K815" s="6"/>
    </row>
    <row r="816" spans="1:11" x14ac:dyDescent="0.2">
      <c r="A816" s="4"/>
      <c r="B816" s="5"/>
      <c r="C816" s="5"/>
      <c r="D816" s="6"/>
      <c r="E816" s="6"/>
      <c r="F816" s="6"/>
      <c r="G816" s="6"/>
      <c r="H816" s="6"/>
      <c r="I816" s="5"/>
      <c r="J816" s="5"/>
      <c r="K816" s="6"/>
    </row>
    <row r="817" spans="1:11" x14ac:dyDescent="0.2">
      <c r="A817" s="4"/>
      <c r="B817" s="5"/>
      <c r="C817" s="5"/>
      <c r="D817" s="6"/>
      <c r="E817" s="6"/>
      <c r="F817" s="6"/>
      <c r="G817" s="6"/>
      <c r="H817" s="6"/>
      <c r="I817" s="5"/>
      <c r="J817" s="5"/>
      <c r="K817" s="6"/>
    </row>
    <row r="818" spans="1:11" x14ac:dyDescent="0.2">
      <c r="A818" s="4"/>
      <c r="B818" s="5"/>
      <c r="C818" s="5"/>
      <c r="D818" s="6"/>
      <c r="E818" s="6"/>
      <c r="F818" s="6"/>
      <c r="G818" s="6"/>
      <c r="H818" s="6"/>
      <c r="I818" s="5"/>
      <c r="J818" s="5"/>
      <c r="K818" s="6"/>
    </row>
    <row r="819" spans="1:11" x14ac:dyDescent="0.2">
      <c r="A819" s="4"/>
      <c r="B819" s="5"/>
      <c r="C819" s="5"/>
      <c r="D819" s="6"/>
      <c r="E819" s="6"/>
      <c r="F819" s="6"/>
      <c r="G819" s="6"/>
      <c r="H819" s="6"/>
      <c r="I819" s="5"/>
      <c r="J819" s="5"/>
      <c r="K819" s="6"/>
    </row>
    <row r="820" spans="1:11" x14ac:dyDescent="0.2">
      <c r="A820" s="4"/>
      <c r="B820" s="5"/>
      <c r="C820" s="5"/>
      <c r="D820" s="6"/>
      <c r="E820" s="6"/>
      <c r="F820" s="6"/>
      <c r="G820" s="6"/>
      <c r="H820" s="6"/>
      <c r="I820" s="5"/>
      <c r="J820" s="5"/>
      <c r="K820" s="6"/>
    </row>
    <row r="821" spans="1:11" x14ac:dyDescent="0.2">
      <c r="A821" s="4"/>
      <c r="B821" s="5"/>
      <c r="C821" s="5"/>
      <c r="D821" s="6"/>
      <c r="E821" s="6"/>
      <c r="F821" s="6"/>
      <c r="G821" s="6"/>
      <c r="H821" s="6"/>
      <c r="I821" s="5"/>
      <c r="J821" s="5"/>
      <c r="K821" s="6"/>
    </row>
    <row r="822" spans="1:11" x14ac:dyDescent="0.2">
      <c r="A822" s="4"/>
      <c r="B822" s="5"/>
      <c r="C822" s="5"/>
      <c r="D822" s="6"/>
      <c r="E822" s="6"/>
      <c r="F822" s="6"/>
      <c r="G822" s="6"/>
      <c r="H822" s="6"/>
      <c r="I822" s="5"/>
      <c r="J822" s="5"/>
      <c r="K822" s="6"/>
    </row>
    <row r="823" spans="1:11" x14ac:dyDescent="0.2">
      <c r="A823" s="4"/>
      <c r="B823" s="5"/>
      <c r="C823" s="5"/>
      <c r="D823" s="6"/>
      <c r="E823" s="6"/>
      <c r="F823" s="6"/>
      <c r="G823" s="6"/>
      <c r="H823" s="6"/>
      <c r="I823" s="5"/>
      <c r="J823" s="5"/>
      <c r="K823" s="6"/>
    </row>
    <row r="824" spans="1:11" x14ac:dyDescent="0.2">
      <c r="A824" s="4"/>
      <c r="B824" s="5"/>
      <c r="C824" s="5"/>
      <c r="D824" s="6"/>
      <c r="E824" s="6"/>
      <c r="F824" s="6"/>
      <c r="G824" s="6"/>
      <c r="H824" s="6"/>
      <c r="I824" s="5"/>
      <c r="J824" s="5"/>
      <c r="K824" s="6"/>
    </row>
    <row r="825" spans="1:11" x14ac:dyDescent="0.2">
      <c r="A825" s="4"/>
      <c r="B825" s="5"/>
      <c r="C825" s="5"/>
      <c r="D825" s="6"/>
      <c r="E825" s="6"/>
      <c r="F825" s="6"/>
      <c r="G825" s="6"/>
      <c r="H825" s="6"/>
      <c r="I825" s="5"/>
      <c r="J825" s="5"/>
      <c r="K825" s="6"/>
    </row>
    <row r="826" spans="1:11" x14ac:dyDescent="0.2">
      <c r="A826" s="4"/>
      <c r="B826" s="5"/>
      <c r="C826" s="5"/>
      <c r="D826" s="6"/>
      <c r="E826" s="6"/>
      <c r="F826" s="6"/>
      <c r="G826" s="6"/>
      <c r="H826" s="6"/>
      <c r="I826" s="5"/>
      <c r="J826" s="5"/>
      <c r="K826" s="6"/>
    </row>
    <row r="827" spans="1:11" x14ac:dyDescent="0.2">
      <c r="A827" s="4"/>
      <c r="B827" s="5"/>
      <c r="C827" s="5"/>
      <c r="D827" s="6"/>
      <c r="E827" s="6"/>
      <c r="F827" s="6"/>
      <c r="G827" s="6"/>
      <c r="H827" s="6"/>
      <c r="I827" s="5"/>
      <c r="J827" s="5"/>
      <c r="K827" s="6"/>
    </row>
    <row r="828" spans="1:11" x14ac:dyDescent="0.2">
      <c r="A828" s="4"/>
      <c r="B828" s="5"/>
      <c r="C828" s="5"/>
      <c r="D828" s="6"/>
      <c r="E828" s="6"/>
      <c r="F828" s="6"/>
      <c r="G828" s="6"/>
      <c r="H828" s="6"/>
      <c r="I828" s="5"/>
      <c r="J828" s="5"/>
      <c r="K828" s="6"/>
    </row>
    <row r="829" spans="1:11" x14ac:dyDescent="0.2">
      <c r="A829" s="4"/>
      <c r="B829" s="5"/>
      <c r="C829" s="5"/>
      <c r="D829" s="6"/>
      <c r="E829" s="6"/>
      <c r="F829" s="6"/>
      <c r="G829" s="6"/>
      <c r="H829" s="6"/>
      <c r="I829" s="5"/>
      <c r="J829" s="5"/>
      <c r="K829" s="6"/>
    </row>
    <row r="830" spans="1:11" x14ac:dyDescent="0.2">
      <c r="A830" s="4"/>
      <c r="B830" s="5"/>
      <c r="C830" s="5"/>
      <c r="D830" s="6"/>
      <c r="E830" s="6"/>
      <c r="F830" s="6"/>
      <c r="G830" s="6"/>
      <c r="H830" s="6"/>
      <c r="I830" s="5"/>
      <c r="J830" s="5"/>
      <c r="K830" s="6"/>
    </row>
    <row r="831" spans="1:11" x14ac:dyDescent="0.2">
      <c r="A831" s="4"/>
      <c r="B831" s="5"/>
      <c r="C831" s="5"/>
      <c r="D831" s="6"/>
      <c r="E831" s="6"/>
      <c r="F831" s="6"/>
      <c r="G831" s="6"/>
      <c r="H831" s="6"/>
      <c r="I831" s="5"/>
      <c r="J831" s="5"/>
      <c r="K831" s="6"/>
    </row>
    <row r="832" spans="1:11" x14ac:dyDescent="0.2">
      <c r="A832" s="4"/>
      <c r="B832" s="5"/>
      <c r="C832" s="5"/>
      <c r="D832" s="6"/>
      <c r="E832" s="6"/>
      <c r="F832" s="6"/>
      <c r="G832" s="6"/>
      <c r="H832" s="6"/>
      <c r="I832" s="5"/>
      <c r="J832" s="5"/>
      <c r="K832" s="6"/>
    </row>
    <row r="833" spans="1:11" x14ac:dyDescent="0.2">
      <c r="A833" s="4"/>
      <c r="B833" s="5"/>
      <c r="C833" s="5"/>
      <c r="D833" s="6"/>
      <c r="E833" s="6"/>
      <c r="F833" s="6"/>
      <c r="G833" s="6"/>
      <c r="H833" s="6"/>
      <c r="I833" s="5"/>
      <c r="J833" s="5"/>
      <c r="K833" s="6"/>
    </row>
    <row r="834" spans="1:11" x14ac:dyDescent="0.2">
      <c r="A834" s="4"/>
      <c r="B834" s="5"/>
      <c r="C834" s="5"/>
      <c r="D834" s="6"/>
      <c r="E834" s="6"/>
      <c r="F834" s="6"/>
      <c r="G834" s="6"/>
      <c r="H834" s="6"/>
      <c r="I834" s="5"/>
      <c r="J834" s="5"/>
      <c r="K834" s="6"/>
    </row>
    <row r="835" spans="1:11" x14ac:dyDescent="0.2">
      <c r="A835" s="4"/>
      <c r="B835" s="5"/>
      <c r="C835" s="5"/>
      <c r="D835" s="6"/>
      <c r="E835" s="6"/>
      <c r="F835" s="6"/>
      <c r="G835" s="6"/>
      <c r="H835" s="6"/>
      <c r="I835" s="5"/>
      <c r="J835" s="5"/>
      <c r="K835" s="6"/>
    </row>
    <row r="836" spans="1:11" x14ac:dyDescent="0.2">
      <c r="A836" s="4"/>
      <c r="B836" s="5"/>
      <c r="C836" s="5"/>
      <c r="D836" s="6"/>
      <c r="E836" s="6"/>
      <c r="F836" s="6"/>
      <c r="G836" s="6"/>
      <c r="H836" s="6"/>
      <c r="I836" s="5"/>
      <c r="J836" s="5"/>
      <c r="K836" s="6"/>
    </row>
    <row r="837" spans="1:11" x14ac:dyDescent="0.2">
      <c r="A837" s="4"/>
      <c r="B837" s="5"/>
      <c r="C837" s="5"/>
      <c r="D837" s="6"/>
      <c r="E837" s="6"/>
      <c r="F837" s="6"/>
      <c r="G837" s="6"/>
      <c r="H837" s="6"/>
      <c r="I837" s="5"/>
      <c r="J837" s="5"/>
      <c r="K837" s="6"/>
    </row>
    <row r="838" spans="1:11" x14ac:dyDescent="0.2">
      <c r="A838" s="4"/>
      <c r="B838" s="5"/>
      <c r="C838" s="5"/>
      <c r="D838" s="6"/>
      <c r="E838" s="6"/>
      <c r="F838" s="6"/>
      <c r="G838" s="6"/>
      <c r="H838" s="6"/>
      <c r="I838" s="5"/>
      <c r="J838" s="5"/>
      <c r="K838" s="6"/>
    </row>
    <row r="839" spans="1:11" x14ac:dyDescent="0.2">
      <c r="A839" s="4"/>
      <c r="B839" s="5"/>
      <c r="C839" s="5"/>
      <c r="D839" s="6"/>
      <c r="E839" s="6"/>
      <c r="F839" s="6"/>
      <c r="G839" s="6"/>
      <c r="H839" s="6"/>
      <c r="I839" s="5"/>
      <c r="J839" s="5"/>
      <c r="K839" s="6"/>
    </row>
    <row r="840" spans="1:11" x14ac:dyDescent="0.2">
      <c r="A840" s="4"/>
      <c r="B840" s="5"/>
      <c r="C840" s="5"/>
      <c r="D840" s="6"/>
      <c r="E840" s="6"/>
      <c r="F840" s="6"/>
      <c r="G840" s="6"/>
      <c r="H840" s="6"/>
      <c r="I840" s="5"/>
      <c r="J840" s="5"/>
      <c r="K840" s="6"/>
    </row>
    <row r="841" spans="1:11" x14ac:dyDescent="0.2">
      <c r="A841" s="4"/>
      <c r="B841" s="5"/>
      <c r="C841" s="5"/>
      <c r="D841" s="6"/>
      <c r="E841" s="6"/>
      <c r="F841" s="6"/>
      <c r="G841" s="6"/>
      <c r="H841" s="6"/>
      <c r="I841" s="5"/>
      <c r="J841" s="5"/>
      <c r="K841" s="6"/>
    </row>
    <row r="842" spans="1:11" x14ac:dyDescent="0.2">
      <c r="A842" s="4"/>
      <c r="B842" s="5"/>
      <c r="C842" s="5"/>
      <c r="D842" s="6"/>
      <c r="E842" s="6"/>
      <c r="F842" s="6"/>
      <c r="G842" s="6"/>
      <c r="H842" s="6"/>
      <c r="I842" s="5"/>
      <c r="J842" s="5"/>
      <c r="K842" s="6"/>
    </row>
    <row r="843" spans="1:11" x14ac:dyDescent="0.2">
      <c r="A843" s="4"/>
      <c r="B843" s="5"/>
      <c r="C843" s="5"/>
      <c r="D843" s="6"/>
      <c r="E843" s="6"/>
      <c r="F843" s="6"/>
      <c r="G843" s="6"/>
      <c r="H843" s="6"/>
      <c r="I843" s="5"/>
      <c r="J843" s="5"/>
      <c r="K843" s="6"/>
    </row>
    <row r="844" spans="1:11" x14ac:dyDescent="0.2">
      <c r="A844" s="4"/>
      <c r="B844" s="5"/>
      <c r="C844" s="5"/>
      <c r="D844" s="6"/>
      <c r="E844" s="6"/>
      <c r="F844" s="6"/>
      <c r="G844" s="6"/>
      <c r="H844" s="6"/>
      <c r="I844" s="5"/>
      <c r="J844" s="5"/>
      <c r="K844" s="6"/>
    </row>
    <row r="845" spans="1:11" x14ac:dyDescent="0.2">
      <c r="A845" s="4"/>
      <c r="B845" s="5"/>
      <c r="C845" s="5"/>
      <c r="D845" s="6"/>
      <c r="E845" s="6"/>
      <c r="F845" s="6"/>
      <c r="G845" s="6"/>
      <c r="H845" s="6"/>
      <c r="I845" s="5"/>
      <c r="J845" s="5"/>
      <c r="K845" s="6"/>
    </row>
    <row r="846" spans="1:11" x14ac:dyDescent="0.2">
      <c r="A846" s="4"/>
      <c r="B846" s="5"/>
      <c r="C846" s="5"/>
      <c r="D846" s="6"/>
      <c r="E846" s="6"/>
      <c r="F846" s="6"/>
      <c r="G846" s="6"/>
      <c r="H846" s="6"/>
      <c r="I846" s="5"/>
      <c r="J846" s="5"/>
      <c r="K846" s="6"/>
    </row>
    <row r="847" spans="1:11" x14ac:dyDescent="0.2">
      <c r="A847" s="4"/>
      <c r="B847" s="5"/>
      <c r="C847" s="5"/>
      <c r="D847" s="6"/>
      <c r="E847" s="6"/>
      <c r="F847" s="6"/>
      <c r="G847" s="6"/>
      <c r="H847" s="6"/>
      <c r="I847" s="5"/>
      <c r="J847" s="5"/>
      <c r="K847" s="6"/>
    </row>
    <row r="848" spans="1:11" x14ac:dyDescent="0.2">
      <c r="A848" s="4"/>
      <c r="B848" s="5"/>
      <c r="C848" s="5"/>
      <c r="D848" s="6"/>
      <c r="E848" s="6"/>
      <c r="F848" s="6"/>
      <c r="G848" s="6"/>
      <c r="H848" s="6"/>
      <c r="I848" s="5"/>
      <c r="J848" s="5"/>
      <c r="K848" s="6"/>
    </row>
    <row r="849" spans="1:11" x14ac:dyDescent="0.2">
      <c r="A849" s="4"/>
      <c r="B849" s="5"/>
      <c r="C849" s="5"/>
      <c r="D849" s="6"/>
      <c r="E849" s="6"/>
      <c r="F849" s="6"/>
      <c r="G849" s="6"/>
      <c r="H849" s="6"/>
      <c r="I849" s="5"/>
      <c r="J849" s="5"/>
      <c r="K849" s="6"/>
    </row>
    <row r="850" spans="1:11" x14ac:dyDescent="0.2">
      <c r="A850" s="4"/>
      <c r="B850" s="5"/>
      <c r="C850" s="5"/>
      <c r="D850" s="6"/>
      <c r="E850" s="6"/>
      <c r="F850" s="6"/>
      <c r="G850" s="6"/>
      <c r="H850" s="6"/>
      <c r="I850" s="5"/>
      <c r="J850" s="5"/>
      <c r="K850" s="6"/>
    </row>
    <row r="851" spans="1:11" x14ac:dyDescent="0.2">
      <c r="A851" s="4"/>
      <c r="B851" s="5"/>
      <c r="C851" s="5"/>
      <c r="D851" s="6"/>
      <c r="E851" s="6"/>
      <c r="F851" s="6"/>
      <c r="G851" s="6"/>
      <c r="H851" s="6"/>
      <c r="I851" s="5"/>
      <c r="J851" s="5"/>
      <c r="K851" s="6"/>
    </row>
    <row r="852" spans="1:11" x14ac:dyDescent="0.2">
      <c r="A852" s="4"/>
      <c r="B852" s="5"/>
      <c r="C852" s="5"/>
      <c r="D852" s="6"/>
      <c r="E852" s="6"/>
      <c r="F852" s="6"/>
      <c r="G852" s="6"/>
      <c r="H852" s="6"/>
      <c r="I852" s="5"/>
      <c r="J852" s="5"/>
      <c r="K852" s="6"/>
    </row>
    <row r="853" spans="1:11" x14ac:dyDescent="0.2">
      <c r="A853" s="4"/>
      <c r="B853" s="5"/>
      <c r="C853" s="5"/>
      <c r="D853" s="6"/>
      <c r="E853" s="6"/>
      <c r="F853" s="6"/>
      <c r="G853" s="6"/>
      <c r="H853" s="6"/>
      <c r="I853" s="5"/>
      <c r="J853" s="5"/>
      <c r="K853" s="6"/>
    </row>
    <row r="854" spans="1:11" x14ac:dyDescent="0.2">
      <c r="A854" s="4"/>
      <c r="B854" s="5"/>
      <c r="C854" s="5"/>
      <c r="D854" s="6"/>
      <c r="E854" s="6"/>
      <c r="F854" s="6"/>
      <c r="G854" s="6"/>
      <c r="H854" s="6"/>
      <c r="I854" s="5"/>
      <c r="J854" s="5"/>
      <c r="K854" s="6"/>
    </row>
    <row r="855" spans="1:11" x14ac:dyDescent="0.2">
      <c r="A855" s="4"/>
      <c r="B855" s="5"/>
      <c r="C855" s="5"/>
      <c r="D855" s="6"/>
      <c r="E855" s="6"/>
      <c r="F855" s="6"/>
      <c r="G855" s="6"/>
      <c r="H855" s="6"/>
      <c r="I855" s="5"/>
      <c r="J855" s="5"/>
      <c r="K855" s="6"/>
    </row>
    <row r="856" spans="1:11" x14ac:dyDescent="0.2">
      <c r="A856" s="4"/>
      <c r="B856" s="5"/>
      <c r="C856" s="5"/>
      <c r="D856" s="6"/>
      <c r="E856" s="6"/>
      <c r="F856" s="6"/>
      <c r="G856" s="6"/>
      <c r="H856" s="6"/>
      <c r="I856" s="5"/>
      <c r="J856" s="5"/>
      <c r="K856" s="6"/>
    </row>
    <row r="857" spans="1:11" x14ac:dyDescent="0.2">
      <c r="A857" s="4"/>
      <c r="B857" s="5"/>
      <c r="C857" s="5"/>
      <c r="D857" s="6"/>
      <c r="E857" s="6"/>
      <c r="F857" s="6"/>
      <c r="G857" s="6"/>
      <c r="H857" s="6"/>
      <c r="I857" s="5"/>
      <c r="J857" s="5"/>
      <c r="K857" s="6"/>
    </row>
    <row r="858" spans="1:11" x14ac:dyDescent="0.2">
      <c r="A858" s="4"/>
      <c r="B858" s="5"/>
      <c r="C858" s="5"/>
      <c r="D858" s="6"/>
      <c r="E858" s="6"/>
      <c r="F858" s="6"/>
      <c r="G858" s="6"/>
      <c r="H858" s="6"/>
      <c r="I858" s="5"/>
      <c r="J858" s="5"/>
      <c r="K858" s="6"/>
    </row>
    <row r="859" spans="1:11" x14ac:dyDescent="0.2">
      <c r="A859" s="4"/>
      <c r="B859" s="5"/>
      <c r="C859" s="5"/>
      <c r="D859" s="6"/>
      <c r="E859" s="6"/>
      <c r="F859" s="6"/>
      <c r="G859" s="6"/>
      <c r="H859" s="6"/>
      <c r="I859" s="5"/>
      <c r="J859" s="5"/>
      <c r="K859" s="6"/>
    </row>
    <row r="860" spans="1:11" x14ac:dyDescent="0.2">
      <c r="A860" s="4"/>
      <c r="B860" s="5"/>
      <c r="C860" s="5"/>
      <c r="D860" s="6"/>
      <c r="E860" s="6"/>
      <c r="F860" s="6"/>
      <c r="G860" s="6"/>
      <c r="H860" s="6"/>
      <c r="I860" s="5"/>
      <c r="J860" s="5"/>
      <c r="K860" s="6"/>
    </row>
    <row r="861" spans="1:11" x14ac:dyDescent="0.2">
      <c r="A861" s="4"/>
      <c r="B861" s="5"/>
      <c r="C861" s="5"/>
      <c r="D861" s="6"/>
      <c r="E861" s="6"/>
      <c r="F861" s="6"/>
      <c r="G861" s="6"/>
      <c r="H861" s="6"/>
      <c r="I861" s="5"/>
      <c r="J861" s="5"/>
      <c r="K861" s="6"/>
    </row>
    <row r="862" spans="1:11" x14ac:dyDescent="0.2">
      <c r="A862" s="4"/>
      <c r="B862" s="5"/>
      <c r="C862" s="5"/>
      <c r="D862" s="6"/>
      <c r="E862" s="6"/>
      <c r="F862" s="6"/>
      <c r="G862" s="6"/>
      <c r="H862" s="6"/>
      <c r="I862" s="5"/>
      <c r="J862" s="5"/>
      <c r="K862" s="6"/>
    </row>
    <row r="863" spans="1:11" x14ac:dyDescent="0.2">
      <c r="A863" s="4"/>
      <c r="B863" s="5"/>
      <c r="C863" s="5"/>
      <c r="D863" s="6"/>
      <c r="E863" s="6"/>
      <c r="F863" s="6"/>
      <c r="G863" s="6"/>
      <c r="H863" s="6"/>
      <c r="I863" s="5"/>
      <c r="J863" s="5"/>
      <c r="K863" s="6"/>
    </row>
    <row r="864" spans="1:11" x14ac:dyDescent="0.2">
      <c r="A864" s="4"/>
      <c r="B864" s="5"/>
      <c r="C864" s="5"/>
      <c r="D864" s="6"/>
      <c r="E864" s="6"/>
      <c r="F864" s="6"/>
      <c r="G864" s="6"/>
      <c r="H864" s="6"/>
      <c r="I864" s="5"/>
      <c r="J864" s="5"/>
      <c r="K864" s="6"/>
    </row>
    <row r="865" spans="1:11" x14ac:dyDescent="0.2">
      <c r="A865" s="4"/>
      <c r="B865" s="5"/>
      <c r="C865" s="5"/>
      <c r="D865" s="6"/>
      <c r="E865" s="6"/>
      <c r="F865" s="6"/>
      <c r="G865" s="6"/>
      <c r="H865" s="6"/>
      <c r="I865" s="5"/>
      <c r="J865" s="5"/>
      <c r="K865" s="6"/>
    </row>
    <row r="866" spans="1:11" x14ac:dyDescent="0.2">
      <c r="A866" s="4"/>
      <c r="B866" s="5"/>
      <c r="C866" s="5"/>
      <c r="D866" s="6"/>
      <c r="E866" s="6"/>
      <c r="F866" s="6"/>
      <c r="G866" s="6"/>
      <c r="H866" s="6"/>
      <c r="I866" s="5"/>
      <c r="J866" s="5"/>
      <c r="K866" s="6"/>
    </row>
    <row r="867" spans="1:11" x14ac:dyDescent="0.2">
      <c r="A867" s="4"/>
      <c r="B867" s="5"/>
      <c r="C867" s="5"/>
      <c r="D867" s="6"/>
      <c r="E867" s="6"/>
      <c r="F867" s="6"/>
      <c r="G867" s="6"/>
      <c r="H867" s="6"/>
      <c r="I867" s="5"/>
      <c r="J867" s="5"/>
      <c r="K867" s="6"/>
    </row>
    <row r="868" spans="1:11" x14ac:dyDescent="0.2">
      <c r="A868" s="4"/>
      <c r="B868" s="5"/>
      <c r="C868" s="5"/>
      <c r="D868" s="6"/>
      <c r="E868" s="6"/>
      <c r="F868" s="6"/>
      <c r="G868" s="6"/>
      <c r="H868" s="6"/>
      <c r="I868" s="5"/>
      <c r="J868" s="5"/>
      <c r="K868" s="6"/>
    </row>
    <row r="869" spans="1:11" x14ac:dyDescent="0.2">
      <c r="A869" s="4"/>
      <c r="B869" s="5"/>
      <c r="C869" s="5"/>
      <c r="D869" s="6"/>
      <c r="E869" s="6"/>
      <c r="F869" s="6"/>
      <c r="G869" s="6"/>
      <c r="H869" s="6"/>
      <c r="I869" s="5"/>
      <c r="J869" s="5"/>
      <c r="K869" s="6"/>
    </row>
    <row r="870" spans="1:11" x14ac:dyDescent="0.2">
      <c r="A870" s="4"/>
      <c r="B870" s="5"/>
      <c r="C870" s="5"/>
      <c r="D870" s="6"/>
      <c r="E870" s="6"/>
      <c r="F870" s="6"/>
      <c r="G870" s="6"/>
      <c r="H870" s="6"/>
      <c r="I870" s="5"/>
      <c r="J870" s="5"/>
      <c r="K870" s="6"/>
    </row>
    <row r="871" spans="1:11" x14ac:dyDescent="0.2">
      <c r="A871" s="4"/>
      <c r="B871" s="5"/>
      <c r="C871" s="5"/>
      <c r="D871" s="6"/>
      <c r="E871" s="6"/>
      <c r="F871" s="6"/>
      <c r="G871" s="6"/>
      <c r="H871" s="6"/>
      <c r="I871" s="5"/>
      <c r="J871" s="5"/>
      <c r="K871" s="6"/>
    </row>
    <row r="872" spans="1:11" x14ac:dyDescent="0.2">
      <c r="A872" s="4"/>
      <c r="B872" s="5"/>
      <c r="C872" s="5"/>
      <c r="D872" s="6"/>
      <c r="E872" s="6"/>
      <c r="F872" s="6"/>
      <c r="G872" s="6"/>
      <c r="H872" s="6"/>
      <c r="I872" s="5"/>
      <c r="J872" s="5"/>
      <c r="K872" s="6"/>
    </row>
    <row r="873" spans="1:11" x14ac:dyDescent="0.2">
      <c r="A873" s="4"/>
      <c r="B873" s="5"/>
      <c r="C873" s="5"/>
      <c r="D873" s="6"/>
      <c r="E873" s="6"/>
      <c r="F873" s="6"/>
      <c r="G873" s="6"/>
      <c r="H873" s="6"/>
      <c r="I873" s="5"/>
      <c r="J873" s="5"/>
      <c r="K873" s="6"/>
    </row>
    <row r="874" spans="1:11" x14ac:dyDescent="0.2">
      <c r="A874" s="4"/>
      <c r="B874" s="5"/>
      <c r="C874" s="5"/>
      <c r="D874" s="6"/>
      <c r="E874" s="6"/>
      <c r="F874" s="6"/>
      <c r="G874" s="6"/>
      <c r="H874" s="6"/>
      <c r="I874" s="5"/>
      <c r="J874" s="5"/>
      <c r="K874" s="6"/>
    </row>
    <row r="875" spans="1:11" x14ac:dyDescent="0.2">
      <c r="A875" s="4"/>
      <c r="B875" s="5"/>
      <c r="C875" s="5"/>
      <c r="D875" s="6"/>
      <c r="E875" s="6"/>
      <c r="F875" s="6"/>
      <c r="G875" s="6"/>
      <c r="H875" s="6"/>
      <c r="I875" s="5"/>
      <c r="J875" s="5"/>
      <c r="K875" s="6"/>
    </row>
    <row r="876" spans="1:11" x14ac:dyDescent="0.2">
      <c r="A876" s="4"/>
      <c r="B876" s="5"/>
      <c r="C876" s="5"/>
      <c r="D876" s="6"/>
      <c r="E876" s="6"/>
      <c r="F876" s="6"/>
      <c r="G876" s="6"/>
      <c r="H876" s="6"/>
      <c r="I876" s="5"/>
      <c r="J876" s="5"/>
      <c r="K876" s="6"/>
    </row>
    <row r="877" spans="1:11" x14ac:dyDescent="0.2">
      <c r="A877" s="4"/>
      <c r="B877" s="5"/>
      <c r="C877" s="5"/>
      <c r="D877" s="6"/>
      <c r="E877" s="6"/>
      <c r="F877" s="6"/>
      <c r="G877" s="6"/>
      <c r="H877" s="6"/>
      <c r="I877" s="5"/>
      <c r="J877" s="5"/>
      <c r="K877" s="6"/>
    </row>
    <row r="878" spans="1:11" x14ac:dyDescent="0.2">
      <c r="A878" s="4"/>
      <c r="B878" s="5"/>
      <c r="C878" s="5"/>
      <c r="D878" s="6"/>
      <c r="E878" s="6"/>
      <c r="F878" s="6"/>
      <c r="G878" s="6"/>
      <c r="H878" s="6"/>
      <c r="I878" s="5"/>
      <c r="J878" s="5"/>
      <c r="K878" s="6"/>
    </row>
    <row r="879" spans="1:11" x14ac:dyDescent="0.2">
      <c r="A879" s="4"/>
      <c r="B879" s="5"/>
      <c r="C879" s="5"/>
      <c r="D879" s="6"/>
      <c r="E879" s="6"/>
      <c r="F879" s="6"/>
      <c r="G879" s="6"/>
      <c r="H879" s="6"/>
      <c r="I879" s="5"/>
      <c r="J879" s="5"/>
      <c r="K879" s="6"/>
    </row>
    <row r="880" spans="1:11" x14ac:dyDescent="0.2">
      <c r="A880" s="4"/>
      <c r="B880" s="5"/>
      <c r="C880" s="5"/>
      <c r="D880" s="6"/>
      <c r="E880" s="6"/>
      <c r="F880" s="6"/>
      <c r="G880" s="6"/>
      <c r="H880" s="6"/>
      <c r="I880" s="5"/>
      <c r="J880" s="5"/>
      <c r="K880" s="6"/>
    </row>
    <row r="881" spans="1:11" x14ac:dyDescent="0.2">
      <c r="A881" s="4"/>
      <c r="B881" s="5"/>
      <c r="C881" s="5"/>
      <c r="D881" s="6"/>
      <c r="E881" s="6"/>
      <c r="F881" s="6"/>
      <c r="G881" s="6"/>
      <c r="H881" s="6"/>
      <c r="I881" s="5"/>
      <c r="J881" s="5"/>
      <c r="K881" s="6"/>
    </row>
    <row r="882" spans="1:11" x14ac:dyDescent="0.2">
      <c r="A882" s="4"/>
      <c r="B882" s="5"/>
      <c r="C882" s="5"/>
      <c r="D882" s="6"/>
      <c r="E882" s="6"/>
      <c r="F882" s="6"/>
      <c r="G882" s="6"/>
      <c r="H882" s="6"/>
      <c r="I882" s="5"/>
      <c r="J882" s="5"/>
      <c r="K882" s="6"/>
    </row>
    <row r="883" spans="1:11" x14ac:dyDescent="0.2">
      <c r="A883" s="4"/>
      <c r="B883" s="5"/>
      <c r="C883" s="5"/>
      <c r="D883" s="6"/>
      <c r="E883" s="6"/>
      <c r="F883" s="6"/>
      <c r="G883" s="6"/>
      <c r="H883" s="6"/>
      <c r="I883" s="5"/>
      <c r="J883" s="5"/>
      <c r="K883" s="6"/>
    </row>
    <row r="884" spans="1:11" x14ac:dyDescent="0.2">
      <c r="A884" s="4"/>
      <c r="B884" s="5"/>
      <c r="C884" s="5"/>
      <c r="D884" s="6"/>
      <c r="E884" s="6"/>
      <c r="F884" s="6"/>
      <c r="G884" s="6"/>
      <c r="H884" s="6"/>
      <c r="I884" s="5"/>
      <c r="J884" s="5"/>
      <c r="K884" s="6"/>
    </row>
    <row r="885" spans="1:11" x14ac:dyDescent="0.2">
      <c r="A885" s="4"/>
      <c r="B885" s="5"/>
      <c r="C885" s="5"/>
      <c r="D885" s="6"/>
      <c r="E885" s="6"/>
      <c r="F885" s="6"/>
      <c r="G885" s="6"/>
      <c r="H885" s="6"/>
      <c r="I885" s="5"/>
      <c r="J885" s="5"/>
      <c r="K885" s="6"/>
    </row>
    <row r="886" spans="1:11" x14ac:dyDescent="0.2">
      <c r="A886" s="4"/>
      <c r="B886" s="5"/>
      <c r="C886" s="5"/>
      <c r="D886" s="6"/>
      <c r="E886" s="6"/>
      <c r="F886" s="6"/>
      <c r="G886" s="6"/>
      <c r="H886" s="6"/>
      <c r="I886" s="5"/>
      <c r="J886" s="5"/>
      <c r="K886" s="6"/>
    </row>
    <row r="887" spans="1:11" x14ac:dyDescent="0.2">
      <c r="A887" s="4"/>
      <c r="B887" s="5"/>
      <c r="C887" s="5"/>
      <c r="D887" s="6"/>
      <c r="E887" s="6"/>
      <c r="F887" s="6"/>
      <c r="G887" s="6"/>
      <c r="H887" s="6"/>
      <c r="I887" s="5"/>
      <c r="J887" s="5"/>
      <c r="K887" s="6"/>
    </row>
    <row r="888" spans="1:11" x14ac:dyDescent="0.2">
      <c r="A888" s="4"/>
      <c r="B888" s="5"/>
      <c r="C888" s="5"/>
      <c r="D888" s="6"/>
      <c r="E888" s="6"/>
      <c r="F888" s="6"/>
      <c r="G888" s="6"/>
      <c r="H888" s="6"/>
      <c r="I888" s="5"/>
      <c r="J888" s="5"/>
      <c r="K888" s="6"/>
    </row>
    <row r="889" spans="1:11" x14ac:dyDescent="0.2">
      <c r="A889" s="4"/>
      <c r="B889" s="5"/>
      <c r="C889" s="5"/>
      <c r="D889" s="6"/>
      <c r="E889" s="6"/>
      <c r="F889" s="6"/>
      <c r="G889" s="6"/>
      <c r="H889" s="6"/>
      <c r="I889" s="5"/>
      <c r="J889" s="5"/>
      <c r="K889" s="6"/>
    </row>
    <row r="890" spans="1:11" x14ac:dyDescent="0.2">
      <c r="A890" s="4"/>
      <c r="B890" s="5"/>
      <c r="C890" s="5"/>
      <c r="D890" s="6"/>
      <c r="E890" s="6"/>
      <c r="F890" s="6"/>
      <c r="G890" s="6"/>
      <c r="H890" s="6"/>
      <c r="I890" s="5"/>
      <c r="J890" s="5"/>
      <c r="K890" s="6"/>
    </row>
    <row r="891" spans="1:11" x14ac:dyDescent="0.2">
      <c r="A891" s="4"/>
      <c r="B891" s="5"/>
      <c r="C891" s="5"/>
      <c r="D891" s="6"/>
      <c r="E891" s="6"/>
      <c r="F891" s="6"/>
      <c r="G891" s="6"/>
      <c r="H891" s="6"/>
      <c r="I891" s="5"/>
      <c r="J891" s="5"/>
      <c r="K891" s="6"/>
    </row>
    <row r="892" spans="1:11" x14ac:dyDescent="0.2">
      <c r="A892" s="4"/>
      <c r="B892" s="5"/>
      <c r="C892" s="5"/>
      <c r="D892" s="6"/>
      <c r="E892" s="6"/>
      <c r="F892" s="6"/>
      <c r="G892" s="6"/>
      <c r="H892" s="6"/>
      <c r="I892" s="5"/>
      <c r="J892" s="5"/>
      <c r="K892" s="6"/>
    </row>
    <row r="893" spans="1:11" x14ac:dyDescent="0.2">
      <c r="A893" s="4"/>
      <c r="B893" s="5"/>
      <c r="C893" s="5"/>
      <c r="D893" s="6"/>
      <c r="E893" s="6"/>
      <c r="F893" s="6"/>
      <c r="G893" s="6"/>
      <c r="H893" s="6"/>
      <c r="I893" s="5"/>
      <c r="J893" s="5"/>
      <c r="K893" s="6"/>
    </row>
    <row r="894" spans="1:11" x14ac:dyDescent="0.2">
      <c r="A894" s="4"/>
      <c r="B894" s="5"/>
      <c r="C894" s="5"/>
      <c r="D894" s="6"/>
      <c r="E894" s="6"/>
      <c r="F894" s="6"/>
      <c r="G894" s="6"/>
      <c r="H894" s="6"/>
      <c r="I894" s="5"/>
      <c r="J894" s="5"/>
      <c r="K894" s="6"/>
    </row>
    <row r="895" spans="1:11" x14ac:dyDescent="0.2">
      <c r="A895" s="4"/>
      <c r="B895" s="5"/>
      <c r="C895" s="5"/>
      <c r="D895" s="6"/>
      <c r="E895" s="6"/>
      <c r="F895" s="6"/>
      <c r="G895" s="6"/>
      <c r="H895" s="6"/>
      <c r="I895" s="5"/>
      <c r="J895" s="5"/>
      <c r="K895" s="6"/>
    </row>
    <row r="896" spans="1:11" x14ac:dyDescent="0.2">
      <c r="A896" s="4"/>
      <c r="B896" s="5"/>
      <c r="C896" s="5"/>
      <c r="D896" s="6"/>
      <c r="E896" s="6"/>
      <c r="F896" s="6"/>
      <c r="G896" s="6"/>
      <c r="H896" s="6"/>
      <c r="I896" s="5"/>
      <c r="J896" s="5"/>
      <c r="K896" s="6"/>
    </row>
    <row r="897" spans="1:11" x14ac:dyDescent="0.2">
      <c r="A897" s="4"/>
      <c r="B897" s="5"/>
      <c r="C897" s="5"/>
      <c r="D897" s="6"/>
      <c r="E897" s="6"/>
      <c r="F897" s="6"/>
      <c r="G897" s="6"/>
      <c r="H897" s="6"/>
      <c r="I897" s="5"/>
      <c r="J897" s="5"/>
      <c r="K897" s="6"/>
    </row>
    <row r="898" spans="1:11" x14ac:dyDescent="0.2">
      <c r="A898" s="4"/>
      <c r="B898" s="5"/>
      <c r="C898" s="5"/>
      <c r="D898" s="6"/>
      <c r="E898" s="6"/>
      <c r="F898" s="6"/>
      <c r="G898" s="6"/>
      <c r="H898" s="6"/>
      <c r="I898" s="5"/>
      <c r="J898" s="5"/>
      <c r="K898" s="6"/>
    </row>
    <row r="899" spans="1:11" x14ac:dyDescent="0.2">
      <c r="A899" s="4"/>
      <c r="B899" s="5"/>
      <c r="C899" s="5"/>
      <c r="D899" s="6"/>
      <c r="E899" s="6"/>
      <c r="F899" s="6"/>
      <c r="G899" s="6"/>
      <c r="H899" s="6"/>
      <c r="I899" s="5"/>
      <c r="J899" s="5"/>
      <c r="K899" s="6"/>
    </row>
    <row r="900" spans="1:11" x14ac:dyDescent="0.2">
      <c r="A900" s="4"/>
      <c r="B900" s="5"/>
      <c r="C900" s="5"/>
      <c r="D900" s="6"/>
      <c r="E900" s="6"/>
      <c r="F900" s="6"/>
      <c r="G900" s="6"/>
      <c r="H900" s="6"/>
      <c r="I900" s="5"/>
      <c r="J900" s="5"/>
      <c r="K900" s="6"/>
    </row>
    <row r="901" spans="1:11" x14ac:dyDescent="0.2">
      <c r="A901" s="4"/>
      <c r="B901" s="5"/>
      <c r="C901" s="5"/>
      <c r="D901" s="6"/>
      <c r="E901" s="6"/>
      <c r="F901" s="6"/>
      <c r="G901" s="6"/>
      <c r="H901" s="6"/>
      <c r="I901" s="5"/>
      <c r="J901" s="5"/>
      <c r="K901" s="6"/>
    </row>
    <row r="902" spans="1:11" x14ac:dyDescent="0.2">
      <c r="A902" s="4"/>
      <c r="B902" s="5"/>
      <c r="C902" s="5"/>
      <c r="D902" s="6"/>
      <c r="E902" s="6"/>
      <c r="F902" s="6"/>
      <c r="G902" s="6"/>
      <c r="H902" s="6"/>
      <c r="I902" s="5"/>
      <c r="J902" s="5"/>
      <c r="K902" s="6"/>
    </row>
    <row r="903" spans="1:11" x14ac:dyDescent="0.2">
      <c r="A903" s="4"/>
      <c r="B903" s="5"/>
      <c r="C903" s="5"/>
      <c r="D903" s="6"/>
      <c r="E903" s="6"/>
      <c r="F903" s="6"/>
      <c r="G903" s="6"/>
      <c r="H903" s="6"/>
      <c r="I903" s="5"/>
      <c r="J903" s="5"/>
      <c r="K903" s="6"/>
    </row>
    <row r="904" spans="1:11" x14ac:dyDescent="0.2">
      <c r="A904" s="4"/>
      <c r="B904" s="5"/>
      <c r="C904" s="5"/>
      <c r="D904" s="6"/>
      <c r="E904" s="6"/>
      <c r="F904" s="6"/>
      <c r="G904" s="6"/>
      <c r="H904" s="6"/>
      <c r="I904" s="5"/>
      <c r="J904" s="5"/>
      <c r="K904" s="6"/>
    </row>
    <row r="905" spans="1:11" x14ac:dyDescent="0.2">
      <c r="A905" s="4"/>
      <c r="B905" s="5"/>
      <c r="C905" s="5"/>
      <c r="D905" s="6"/>
      <c r="E905" s="6"/>
      <c r="F905" s="6"/>
      <c r="G905" s="6"/>
      <c r="H905" s="6"/>
      <c r="I905" s="5"/>
      <c r="J905" s="5"/>
      <c r="K905" s="6"/>
    </row>
    <row r="906" spans="1:11" x14ac:dyDescent="0.2">
      <c r="A906" s="4"/>
      <c r="B906" s="5"/>
      <c r="C906" s="5"/>
      <c r="D906" s="6"/>
      <c r="E906" s="6"/>
      <c r="F906" s="6"/>
      <c r="G906" s="6"/>
      <c r="H906" s="6"/>
      <c r="I906" s="5"/>
      <c r="J906" s="5"/>
      <c r="K906" s="6"/>
    </row>
    <row r="907" spans="1:11" x14ac:dyDescent="0.2">
      <c r="A907" s="4"/>
      <c r="B907" s="5"/>
      <c r="C907" s="5"/>
      <c r="D907" s="6"/>
      <c r="E907" s="6"/>
      <c r="F907" s="6"/>
      <c r="G907" s="6"/>
      <c r="H907" s="6"/>
      <c r="I907" s="5"/>
      <c r="J907" s="5"/>
      <c r="K907" s="6"/>
    </row>
    <row r="908" spans="1:11" x14ac:dyDescent="0.2">
      <c r="A908" s="4"/>
      <c r="B908" s="5"/>
      <c r="C908" s="5"/>
      <c r="D908" s="6"/>
      <c r="E908" s="6"/>
      <c r="F908" s="6"/>
      <c r="G908" s="6"/>
      <c r="H908" s="6"/>
      <c r="I908" s="5"/>
      <c r="J908" s="5"/>
      <c r="K908" s="6"/>
    </row>
    <row r="909" spans="1:11" x14ac:dyDescent="0.2">
      <c r="A909" s="4"/>
      <c r="B909" s="5"/>
      <c r="C909" s="5"/>
      <c r="D909" s="6"/>
      <c r="E909" s="6"/>
      <c r="F909" s="6"/>
      <c r="G909" s="6"/>
      <c r="H909" s="6"/>
      <c r="I909" s="5"/>
      <c r="J909" s="5"/>
      <c r="K909" s="6"/>
    </row>
    <row r="910" spans="1:11" x14ac:dyDescent="0.2">
      <c r="A910" s="4"/>
      <c r="B910" s="5"/>
      <c r="C910" s="5"/>
      <c r="D910" s="6"/>
      <c r="E910" s="6"/>
      <c r="F910" s="6"/>
      <c r="G910" s="6"/>
      <c r="H910" s="6"/>
      <c r="I910" s="5"/>
      <c r="J910" s="5"/>
      <c r="K910" s="6"/>
    </row>
    <row r="911" spans="1:11" x14ac:dyDescent="0.2">
      <c r="A911" s="4"/>
      <c r="B911" s="5"/>
      <c r="C911" s="5"/>
      <c r="D911" s="6"/>
      <c r="E911" s="6"/>
      <c r="F911" s="6"/>
      <c r="G911" s="6"/>
      <c r="H911" s="6"/>
      <c r="I911" s="5"/>
      <c r="J911" s="5"/>
      <c r="K911" s="6"/>
    </row>
    <row r="912" spans="1:11" x14ac:dyDescent="0.2">
      <c r="A912" s="4"/>
      <c r="B912" s="5"/>
      <c r="C912" s="5"/>
      <c r="D912" s="6"/>
      <c r="E912" s="6"/>
      <c r="F912" s="6"/>
      <c r="G912" s="6"/>
      <c r="H912" s="6"/>
      <c r="I912" s="5"/>
      <c r="J912" s="5"/>
      <c r="K912" s="6"/>
    </row>
    <row r="913" spans="1:11" x14ac:dyDescent="0.2">
      <c r="A913" s="4"/>
      <c r="B913" s="5"/>
      <c r="C913" s="5"/>
      <c r="D913" s="6"/>
      <c r="E913" s="6"/>
      <c r="F913" s="6"/>
      <c r="G913" s="6"/>
      <c r="H913" s="6"/>
      <c r="I913" s="5"/>
      <c r="J913" s="5"/>
      <c r="K913" s="6"/>
    </row>
    <row r="914" spans="1:11" x14ac:dyDescent="0.2">
      <c r="A914" s="4"/>
      <c r="B914" s="5"/>
      <c r="C914" s="5"/>
      <c r="D914" s="6"/>
      <c r="E914" s="6"/>
      <c r="F914" s="6"/>
      <c r="G914" s="6"/>
      <c r="H914" s="6"/>
      <c r="I914" s="5"/>
      <c r="J914" s="5"/>
      <c r="K914" s="6"/>
    </row>
    <row r="915" spans="1:11" x14ac:dyDescent="0.2">
      <c r="A915" s="4"/>
      <c r="B915" s="5"/>
      <c r="C915" s="5"/>
      <c r="D915" s="6"/>
      <c r="E915" s="6"/>
      <c r="F915" s="6"/>
      <c r="G915" s="6"/>
      <c r="H915" s="6"/>
      <c r="I915" s="5"/>
      <c r="J915" s="5"/>
      <c r="K915" s="6"/>
    </row>
    <row r="916" spans="1:11" x14ac:dyDescent="0.2">
      <c r="A916" s="4"/>
      <c r="B916" s="5"/>
      <c r="C916" s="5"/>
      <c r="D916" s="6"/>
      <c r="E916" s="6"/>
      <c r="F916" s="6"/>
      <c r="G916" s="6"/>
      <c r="H916" s="6"/>
      <c r="I916" s="5"/>
      <c r="J916" s="5"/>
      <c r="K916" s="6"/>
    </row>
    <row r="917" spans="1:11" x14ac:dyDescent="0.2">
      <c r="A917" s="4"/>
      <c r="B917" s="5"/>
      <c r="C917" s="5"/>
      <c r="D917" s="6"/>
      <c r="E917" s="6"/>
      <c r="F917" s="6"/>
      <c r="G917" s="6"/>
      <c r="H917" s="6"/>
      <c r="I917" s="5"/>
      <c r="J917" s="5"/>
      <c r="K917" s="6"/>
    </row>
    <row r="918" spans="1:11" x14ac:dyDescent="0.2">
      <c r="A918" s="4"/>
      <c r="B918" s="5"/>
      <c r="C918" s="5"/>
      <c r="D918" s="6"/>
      <c r="E918" s="6"/>
      <c r="F918" s="6"/>
      <c r="G918" s="6"/>
      <c r="H918" s="6"/>
      <c r="I918" s="5"/>
      <c r="J918" s="5"/>
      <c r="K918" s="6"/>
    </row>
    <row r="919" spans="1:11" x14ac:dyDescent="0.2">
      <c r="A919" s="4"/>
      <c r="B919" s="5"/>
      <c r="C919" s="5"/>
      <c r="D919" s="6"/>
      <c r="E919" s="6"/>
      <c r="F919" s="6"/>
      <c r="G919" s="6"/>
      <c r="H919" s="6"/>
      <c r="I919" s="5"/>
      <c r="J919" s="5"/>
      <c r="K919" s="6"/>
    </row>
    <row r="920" spans="1:11" x14ac:dyDescent="0.2">
      <c r="A920" s="4"/>
      <c r="B920" s="5"/>
      <c r="C920" s="5"/>
      <c r="D920" s="6"/>
      <c r="E920" s="6"/>
      <c r="F920" s="6"/>
      <c r="G920" s="6"/>
      <c r="H920" s="6"/>
      <c r="I920" s="5"/>
      <c r="J920" s="5"/>
      <c r="K920" s="6"/>
    </row>
    <row r="921" spans="1:11" x14ac:dyDescent="0.2">
      <c r="A921" s="4"/>
      <c r="B921" s="5"/>
      <c r="C921" s="5"/>
      <c r="D921" s="6"/>
      <c r="E921" s="6"/>
      <c r="F921" s="6"/>
      <c r="G921" s="6"/>
      <c r="H921" s="6"/>
      <c r="I921" s="5"/>
      <c r="J921" s="5"/>
      <c r="K921" s="6"/>
    </row>
    <row r="922" spans="1:11" x14ac:dyDescent="0.2">
      <c r="A922" s="4"/>
      <c r="B922" s="5"/>
      <c r="C922" s="5"/>
      <c r="D922" s="6"/>
      <c r="E922" s="6"/>
      <c r="F922" s="6"/>
      <c r="G922" s="6"/>
      <c r="H922" s="6"/>
      <c r="I922" s="5"/>
      <c r="J922" s="5"/>
      <c r="K922" s="6"/>
    </row>
    <row r="923" spans="1:11" x14ac:dyDescent="0.2">
      <c r="A923" s="4"/>
      <c r="B923" s="5"/>
      <c r="C923" s="5"/>
      <c r="D923" s="6"/>
      <c r="E923" s="6"/>
      <c r="F923" s="6"/>
      <c r="G923" s="6"/>
      <c r="H923" s="6"/>
      <c r="I923" s="5"/>
      <c r="J923" s="5"/>
      <c r="K923" s="6"/>
    </row>
    <row r="924" spans="1:11" x14ac:dyDescent="0.2">
      <c r="A924" s="4"/>
      <c r="B924" s="5"/>
      <c r="C924" s="5"/>
      <c r="D924" s="6"/>
      <c r="E924" s="6"/>
      <c r="F924" s="6"/>
      <c r="G924" s="6"/>
      <c r="H924" s="6"/>
      <c r="I924" s="5"/>
      <c r="J924" s="5"/>
      <c r="K924" s="6"/>
    </row>
    <row r="925" spans="1:11" x14ac:dyDescent="0.2">
      <c r="A925" s="4"/>
      <c r="B925" s="5"/>
      <c r="C925" s="5"/>
      <c r="D925" s="6"/>
      <c r="E925" s="6"/>
      <c r="F925" s="6"/>
      <c r="G925" s="6"/>
      <c r="H925" s="6"/>
      <c r="I925" s="5"/>
      <c r="J925" s="5"/>
      <c r="K925" s="6"/>
    </row>
    <row r="926" spans="1:11" x14ac:dyDescent="0.2">
      <c r="A926" s="4"/>
      <c r="B926" s="5"/>
      <c r="C926" s="5"/>
      <c r="D926" s="6"/>
      <c r="E926" s="6"/>
      <c r="F926" s="6"/>
      <c r="G926" s="6"/>
      <c r="H926" s="6"/>
      <c r="I926" s="5"/>
      <c r="J926" s="5"/>
      <c r="K926" s="6"/>
    </row>
    <row r="927" spans="1:11" x14ac:dyDescent="0.2">
      <c r="A927" s="4"/>
      <c r="B927" s="5"/>
      <c r="C927" s="5"/>
      <c r="D927" s="6"/>
      <c r="E927" s="6"/>
      <c r="F927" s="6"/>
      <c r="G927" s="6"/>
      <c r="H927" s="6"/>
      <c r="I927" s="5"/>
      <c r="J927" s="5"/>
      <c r="K927" s="6"/>
    </row>
    <row r="928" spans="1:11" x14ac:dyDescent="0.2">
      <c r="A928" s="4"/>
      <c r="B928" s="5"/>
      <c r="C928" s="5"/>
      <c r="D928" s="6"/>
      <c r="E928" s="6"/>
      <c r="F928" s="6"/>
      <c r="G928" s="6"/>
      <c r="H928" s="6"/>
      <c r="I928" s="5"/>
      <c r="J928" s="5"/>
      <c r="K928" s="6"/>
    </row>
    <row r="929" spans="1:11" x14ac:dyDescent="0.2">
      <c r="A929" s="4"/>
      <c r="B929" s="5"/>
      <c r="C929" s="5"/>
      <c r="D929" s="6"/>
      <c r="E929" s="6"/>
      <c r="F929" s="6"/>
      <c r="G929" s="6"/>
      <c r="H929" s="6"/>
      <c r="I929" s="5"/>
      <c r="J929" s="5"/>
      <c r="K929" s="6"/>
    </row>
    <row r="930" spans="1:11" x14ac:dyDescent="0.2">
      <c r="A930" s="4"/>
      <c r="B930" s="5"/>
      <c r="C930" s="5"/>
      <c r="D930" s="6"/>
      <c r="E930" s="6"/>
      <c r="F930" s="6"/>
      <c r="G930" s="6"/>
      <c r="H930" s="6"/>
      <c r="I930" s="5"/>
      <c r="J930" s="5"/>
      <c r="K930" s="6"/>
    </row>
    <row r="931" spans="1:11" x14ac:dyDescent="0.2">
      <c r="A931" s="4"/>
      <c r="B931" s="5"/>
      <c r="C931" s="5"/>
      <c r="D931" s="6"/>
      <c r="E931" s="6"/>
      <c r="F931" s="6"/>
      <c r="G931" s="6"/>
      <c r="H931" s="6"/>
      <c r="I931" s="5"/>
      <c r="J931" s="5"/>
      <c r="K931" s="6"/>
    </row>
    <row r="932" spans="1:11" x14ac:dyDescent="0.2">
      <c r="A932" s="4"/>
      <c r="B932" s="5"/>
      <c r="C932" s="5"/>
      <c r="D932" s="6"/>
      <c r="E932" s="6"/>
      <c r="F932" s="6"/>
      <c r="G932" s="6"/>
      <c r="H932" s="6"/>
      <c r="I932" s="5"/>
      <c r="J932" s="5"/>
      <c r="K932" s="6"/>
    </row>
    <row r="933" spans="1:11" x14ac:dyDescent="0.2">
      <c r="A933" s="4"/>
      <c r="B933" s="5"/>
      <c r="C933" s="5"/>
      <c r="D933" s="6"/>
      <c r="E933" s="6"/>
      <c r="F933" s="6"/>
      <c r="G933" s="6"/>
      <c r="H933" s="6"/>
      <c r="I933" s="5"/>
      <c r="J933" s="5"/>
      <c r="K933" s="6"/>
    </row>
    <row r="934" spans="1:11" x14ac:dyDescent="0.2">
      <c r="A934" s="4"/>
      <c r="B934" s="5"/>
      <c r="C934" s="5"/>
      <c r="D934" s="6"/>
      <c r="E934" s="6"/>
      <c r="F934" s="6"/>
      <c r="G934" s="6"/>
      <c r="H934" s="6"/>
      <c r="I934" s="5"/>
      <c r="J934" s="5"/>
      <c r="K934" s="6"/>
    </row>
    <row r="935" spans="1:11" x14ac:dyDescent="0.2">
      <c r="A935" s="4"/>
      <c r="B935" s="5"/>
      <c r="C935" s="5"/>
      <c r="D935" s="6"/>
      <c r="E935" s="6"/>
      <c r="F935" s="6"/>
      <c r="G935" s="6"/>
      <c r="H935" s="6"/>
      <c r="I935" s="5"/>
      <c r="J935" s="5"/>
      <c r="K935" s="6"/>
    </row>
    <row r="936" spans="1:11" x14ac:dyDescent="0.2">
      <c r="A936" s="4"/>
      <c r="B936" s="5"/>
      <c r="C936" s="5"/>
      <c r="D936" s="6"/>
      <c r="E936" s="6"/>
      <c r="F936" s="6"/>
      <c r="G936" s="6"/>
      <c r="H936" s="6"/>
      <c r="I936" s="5"/>
      <c r="J936" s="5"/>
      <c r="K936" s="6"/>
    </row>
    <row r="937" spans="1:11" x14ac:dyDescent="0.2">
      <c r="A937" s="4"/>
      <c r="B937" s="5"/>
      <c r="C937" s="5"/>
      <c r="D937" s="6"/>
      <c r="E937" s="6"/>
      <c r="F937" s="6"/>
      <c r="G937" s="6"/>
      <c r="H937" s="6"/>
      <c r="I937" s="5"/>
      <c r="J937" s="5"/>
      <c r="K937" s="6"/>
    </row>
    <row r="938" spans="1:11" x14ac:dyDescent="0.2">
      <c r="A938" s="4"/>
      <c r="B938" s="5"/>
      <c r="C938" s="5"/>
      <c r="D938" s="6"/>
      <c r="E938" s="6"/>
      <c r="F938" s="6"/>
      <c r="G938" s="6"/>
      <c r="H938" s="6"/>
      <c r="I938" s="5"/>
      <c r="J938" s="5"/>
      <c r="K938" s="6"/>
    </row>
    <row r="939" spans="1:11" x14ac:dyDescent="0.2">
      <c r="A939" s="4"/>
      <c r="B939" s="5"/>
      <c r="C939" s="5"/>
      <c r="D939" s="6"/>
      <c r="E939" s="6"/>
      <c r="F939" s="6"/>
      <c r="G939" s="6"/>
      <c r="H939" s="6"/>
      <c r="I939" s="5"/>
      <c r="J939" s="5"/>
      <c r="K939" s="6"/>
    </row>
    <row r="940" spans="1:11" x14ac:dyDescent="0.2">
      <c r="A940" s="4"/>
      <c r="B940" s="5"/>
      <c r="C940" s="5"/>
      <c r="D940" s="6"/>
      <c r="E940" s="6"/>
      <c r="F940" s="6"/>
      <c r="G940" s="6"/>
      <c r="H940" s="6"/>
      <c r="I940" s="5"/>
      <c r="J940" s="5"/>
      <c r="K940" s="6"/>
    </row>
    <row r="941" spans="1:11" x14ac:dyDescent="0.2">
      <c r="A941" s="4"/>
      <c r="B941" s="5"/>
      <c r="C941" s="5"/>
      <c r="D941" s="6"/>
      <c r="E941" s="6"/>
      <c r="F941" s="6"/>
      <c r="G941" s="6"/>
      <c r="H941" s="6"/>
      <c r="I941" s="5"/>
      <c r="J941" s="5"/>
      <c r="K941" s="6"/>
    </row>
    <row r="942" spans="1:11" x14ac:dyDescent="0.2">
      <c r="A942" s="4"/>
      <c r="B942" s="5"/>
      <c r="C942" s="5"/>
      <c r="D942" s="6"/>
      <c r="E942" s="6"/>
      <c r="F942" s="6"/>
      <c r="G942" s="6"/>
      <c r="H942" s="6"/>
      <c r="I942" s="5"/>
      <c r="J942" s="5"/>
      <c r="K942" s="6"/>
    </row>
    <row r="943" spans="1:11" x14ac:dyDescent="0.2">
      <c r="A943" s="4"/>
      <c r="B943" s="5"/>
      <c r="C943" s="5"/>
      <c r="D943" s="6"/>
      <c r="E943" s="6"/>
      <c r="F943" s="6"/>
      <c r="G943" s="6"/>
      <c r="H943" s="6"/>
      <c r="I943" s="5"/>
      <c r="J943" s="5"/>
      <c r="K943" s="6"/>
    </row>
    <row r="944" spans="1:11" x14ac:dyDescent="0.2">
      <c r="A944" s="4"/>
      <c r="B944" s="5"/>
      <c r="C944" s="5"/>
      <c r="D944" s="6"/>
      <c r="E944" s="6"/>
      <c r="F944" s="6"/>
      <c r="G944" s="6"/>
      <c r="H944" s="6"/>
      <c r="I944" s="5"/>
      <c r="J944" s="5"/>
      <c r="K944" s="6"/>
    </row>
    <row r="945" spans="1:11" x14ac:dyDescent="0.2">
      <c r="A945" s="4"/>
      <c r="B945" s="5"/>
      <c r="C945" s="5"/>
      <c r="D945" s="6"/>
      <c r="E945" s="6"/>
      <c r="F945" s="6"/>
      <c r="G945" s="6"/>
      <c r="H945" s="6"/>
      <c r="I945" s="5"/>
      <c r="J945" s="5"/>
      <c r="K945" s="6"/>
    </row>
    <row r="946" spans="1:11" x14ac:dyDescent="0.2">
      <c r="A946" s="4"/>
      <c r="B946" s="5"/>
      <c r="C946" s="5"/>
      <c r="D946" s="6"/>
      <c r="E946" s="6"/>
      <c r="F946" s="6"/>
      <c r="G946" s="6"/>
      <c r="H946" s="6"/>
      <c r="I946" s="5"/>
      <c r="J946" s="5"/>
      <c r="K946" s="6"/>
    </row>
    <row r="947" spans="1:11" x14ac:dyDescent="0.2">
      <c r="A947" s="4"/>
      <c r="B947" s="5"/>
      <c r="C947" s="5"/>
      <c r="D947" s="6"/>
      <c r="E947" s="6"/>
      <c r="F947" s="6"/>
      <c r="G947" s="6"/>
      <c r="H947" s="6"/>
      <c r="I947" s="5"/>
      <c r="J947" s="5"/>
      <c r="K947" s="6"/>
    </row>
    <row r="948" spans="1:11" x14ac:dyDescent="0.2">
      <c r="A948" s="4"/>
      <c r="B948" s="5"/>
      <c r="C948" s="5"/>
      <c r="D948" s="6"/>
      <c r="E948" s="6"/>
      <c r="F948" s="6"/>
      <c r="G948" s="6"/>
      <c r="H948" s="6"/>
      <c r="I948" s="5"/>
      <c r="J948" s="5"/>
      <c r="K948" s="6"/>
    </row>
    <row r="949" spans="1:11" x14ac:dyDescent="0.2">
      <c r="A949" s="4"/>
      <c r="B949" s="5"/>
      <c r="C949" s="5"/>
      <c r="D949" s="6"/>
      <c r="E949" s="6"/>
      <c r="F949" s="6"/>
      <c r="G949" s="6"/>
      <c r="H949" s="6"/>
      <c r="I949" s="5"/>
      <c r="J949" s="5"/>
      <c r="K949" s="6"/>
    </row>
    <row r="950" spans="1:11" x14ac:dyDescent="0.2">
      <c r="A950" s="4"/>
      <c r="B950" s="5"/>
      <c r="C950" s="5"/>
      <c r="D950" s="6"/>
      <c r="E950" s="6"/>
      <c r="F950" s="6"/>
      <c r="G950" s="6"/>
      <c r="H950" s="6"/>
      <c r="I950" s="5"/>
      <c r="J950" s="5"/>
      <c r="K950" s="6"/>
    </row>
    <row r="951" spans="1:11" x14ac:dyDescent="0.2">
      <c r="A951" s="4"/>
      <c r="B951" s="5"/>
      <c r="C951" s="5"/>
      <c r="D951" s="6"/>
      <c r="E951" s="6"/>
      <c r="F951" s="6"/>
      <c r="G951" s="6"/>
      <c r="H951" s="6"/>
      <c r="I951" s="5"/>
      <c r="J951" s="5"/>
      <c r="K951" s="6"/>
    </row>
    <row r="952" spans="1:11" x14ac:dyDescent="0.2">
      <c r="A952" s="4"/>
      <c r="B952" s="5"/>
      <c r="C952" s="5"/>
      <c r="D952" s="6"/>
      <c r="E952" s="6"/>
      <c r="F952" s="6"/>
      <c r="G952" s="6"/>
      <c r="H952" s="6"/>
      <c r="I952" s="5"/>
      <c r="J952" s="5"/>
      <c r="K952" s="6"/>
    </row>
    <row r="953" spans="1:11" x14ac:dyDescent="0.2">
      <c r="A953" s="4"/>
      <c r="B953" s="5"/>
      <c r="C953" s="5"/>
      <c r="D953" s="6"/>
      <c r="E953" s="6"/>
      <c r="F953" s="6"/>
      <c r="G953" s="6"/>
      <c r="H953" s="6"/>
      <c r="I953" s="5"/>
      <c r="J953" s="5"/>
      <c r="K953" s="6"/>
    </row>
    <row r="954" spans="1:11" x14ac:dyDescent="0.2">
      <c r="A954" s="4"/>
      <c r="B954" s="5"/>
      <c r="C954" s="5"/>
      <c r="D954" s="6"/>
      <c r="E954" s="6"/>
      <c r="F954" s="6"/>
      <c r="G954" s="6"/>
      <c r="H954" s="6"/>
      <c r="I954" s="5"/>
      <c r="J954" s="5"/>
      <c r="K954" s="6"/>
    </row>
    <row r="955" spans="1:11" x14ac:dyDescent="0.2">
      <c r="A955" s="4"/>
      <c r="B955" s="5"/>
      <c r="C955" s="5"/>
      <c r="D955" s="6"/>
      <c r="E955" s="6"/>
      <c r="F955" s="6"/>
      <c r="G955" s="6"/>
      <c r="H955" s="6"/>
      <c r="I955" s="5"/>
      <c r="J955" s="5"/>
      <c r="K955" s="6"/>
    </row>
    <row r="956" spans="1:11" x14ac:dyDescent="0.2">
      <c r="A956" s="4"/>
      <c r="B956" s="5"/>
      <c r="C956" s="5"/>
      <c r="D956" s="6"/>
      <c r="E956" s="6"/>
      <c r="F956" s="6"/>
      <c r="G956" s="6"/>
      <c r="H956" s="6"/>
      <c r="I956" s="5"/>
      <c r="J956" s="5"/>
      <c r="K956" s="6"/>
    </row>
    <row r="957" spans="1:11" x14ac:dyDescent="0.2">
      <c r="A957" s="4"/>
      <c r="B957" s="5"/>
      <c r="C957" s="5"/>
      <c r="D957" s="6"/>
      <c r="E957" s="6"/>
      <c r="F957" s="6"/>
      <c r="G957" s="6"/>
      <c r="H957" s="6"/>
      <c r="I957" s="5"/>
      <c r="J957" s="5"/>
      <c r="K957" s="6"/>
    </row>
    <row r="958" spans="1:11" x14ac:dyDescent="0.2">
      <c r="A958" s="4"/>
      <c r="B958" s="5"/>
      <c r="C958" s="5"/>
      <c r="D958" s="6"/>
      <c r="E958" s="6"/>
      <c r="F958" s="6"/>
      <c r="G958" s="6"/>
      <c r="H958" s="6"/>
      <c r="I958" s="5"/>
      <c r="J958" s="5"/>
      <c r="K958" s="6"/>
    </row>
    <row r="959" spans="1:11" x14ac:dyDescent="0.2">
      <c r="A959" s="4"/>
      <c r="B959" s="5"/>
      <c r="C959" s="5"/>
      <c r="D959" s="6"/>
      <c r="E959" s="6"/>
      <c r="F959" s="6"/>
      <c r="G959" s="6"/>
      <c r="H959" s="6"/>
      <c r="I959" s="5"/>
      <c r="J959" s="5"/>
      <c r="K959" s="6"/>
    </row>
    <row r="960" spans="1:11" x14ac:dyDescent="0.2">
      <c r="A960" s="4"/>
      <c r="B960" s="5"/>
      <c r="C960" s="5"/>
      <c r="D960" s="6"/>
      <c r="E960" s="6"/>
      <c r="F960" s="6"/>
      <c r="G960" s="6"/>
      <c r="H960" s="6"/>
      <c r="I960" s="5"/>
      <c r="J960" s="5"/>
      <c r="K960" s="6"/>
    </row>
    <row r="961" spans="1:11" x14ac:dyDescent="0.2">
      <c r="A961" s="4"/>
      <c r="B961" s="5"/>
      <c r="C961" s="5"/>
      <c r="D961" s="6"/>
      <c r="E961" s="6"/>
      <c r="F961" s="6"/>
      <c r="G961" s="6"/>
      <c r="H961" s="6"/>
      <c r="I961" s="5"/>
      <c r="J961" s="5"/>
      <c r="K961" s="6"/>
    </row>
    <row r="962" spans="1:11" x14ac:dyDescent="0.2">
      <c r="A962" s="4"/>
      <c r="B962" s="5"/>
      <c r="C962" s="5"/>
      <c r="D962" s="6"/>
      <c r="E962" s="6"/>
      <c r="F962" s="6"/>
      <c r="G962" s="6"/>
      <c r="H962" s="6"/>
      <c r="I962" s="5"/>
      <c r="J962" s="5"/>
      <c r="K962" s="6"/>
    </row>
    <row r="963" spans="1:11" x14ac:dyDescent="0.2">
      <c r="A963" s="4"/>
      <c r="B963" s="5"/>
      <c r="C963" s="5"/>
      <c r="D963" s="6"/>
      <c r="E963" s="6"/>
      <c r="F963" s="6"/>
      <c r="G963" s="6"/>
      <c r="H963" s="6"/>
      <c r="I963" s="5"/>
      <c r="J963" s="5"/>
      <c r="K963" s="6"/>
    </row>
    <row r="964" spans="1:11" x14ac:dyDescent="0.2">
      <c r="A964" s="4"/>
      <c r="B964" s="5"/>
      <c r="C964" s="5"/>
      <c r="D964" s="6"/>
      <c r="E964" s="6"/>
      <c r="F964" s="6"/>
      <c r="G964" s="6"/>
      <c r="H964" s="6"/>
      <c r="I964" s="5"/>
      <c r="J964" s="5"/>
      <c r="K964" s="6"/>
    </row>
    <row r="965" spans="1:11" x14ac:dyDescent="0.2">
      <c r="A965" s="4"/>
      <c r="B965" s="5"/>
      <c r="C965" s="5"/>
      <c r="D965" s="6"/>
      <c r="E965" s="6"/>
      <c r="F965" s="6"/>
      <c r="G965" s="6"/>
      <c r="H965" s="6"/>
      <c r="I965" s="5"/>
      <c r="J965" s="5"/>
      <c r="K965" s="6"/>
    </row>
    <row r="966" spans="1:11" x14ac:dyDescent="0.2">
      <c r="A966" s="4"/>
      <c r="B966" s="5"/>
      <c r="C966" s="5"/>
      <c r="D966" s="6"/>
      <c r="E966" s="6"/>
      <c r="F966" s="6"/>
      <c r="G966" s="6"/>
      <c r="H966" s="6"/>
      <c r="I966" s="5"/>
      <c r="J966" s="5"/>
      <c r="K966" s="6"/>
    </row>
    <row r="967" spans="1:11" x14ac:dyDescent="0.2">
      <c r="A967" s="4"/>
      <c r="B967" s="5"/>
      <c r="C967" s="5"/>
      <c r="D967" s="6"/>
      <c r="E967" s="6"/>
      <c r="F967" s="6"/>
      <c r="G967" s="6"/>
      <c r="H967" s="6"/>
      <c r="I967" s="5"/>
      <c r="J967" s="5"/>
      <c r="K967" s="6"/>
    </row>
    <row r="968" spans="1:11" x14ac:dyDescent="0.2">
      <c r="A968" s="4"/>
      <c r="B968" s="5"/>
      <c r="C968" s="5"/>
      <c r="D968" s="6"/>
      <c r="E968" s="6"/>
      <c r="F968" s="6"/>
      <c r="G968" s="6"/>
      <c r="H968" s="6"/>
      <c r="I968" s="5"/>
      <c r="J968" s="5"/>
      <c r="K968" s="6"/>
    </row>
    <row r="969" spans="1:11" x14ac:dyDescent="0.2">
      <c r="A969" s="4"/>
      <c r="B969" s="5"/>
      <c r="C969" s="5"/>
      <c r="D969" s="6"/>
      <c r="E969" s="6"/>
      <c r="F969" s="6"/>
      <c r="G969" s="6"/>
      <c r="H969" s="6"/>
      <c r="I969" s="5"/>
      <c r="J969" s="5"/>
      <c r="K969" s="6"/>
    </row>
    <row r="970" spans="1:11" x14ac:dyDescent="0.2">
      <c r="A970" s="4"/>
      <c r="B970" s="5"/>
      <c r="C970" s="5"/>
      <c r="D970" s="6"/>
      <c r="E970" s="6"/>
      <c r="F970" s="6"/>
      <c r="G970" s="6"/>
      <c r="H970" s="6"/>
      <c r="I970" s="5"/>
      <c r="J970" s="5"/>
      <c r="K970" s="6"/>
    </row>
    <row r="971" spans="1:11" x14ac:dyDescent="0.2">
      <c r="A971" s="4"/>
      <c r="B971" s="5"/>
      <c r="C971" s="5"/>
      <c r="D971" s="6"/>
      <c r="E971" s="6"/>
      <c r="F971" s="6"/>
      <c r="G971" s="6"/>
      <c r="H971" s="6"/>
      <c r="I971" s="5"/>
      <c r="J971" s="5"/>
      <c r="K971" s="6"/>
    </row>
    <row r="972" spans="1:11" x14ac:dyDescent="0.2">
      <c r="A972" s="4"/>
      <c r="B972" s="5"/>
      <c r="C972" s="5"/>
      <c r="D972" s="6"/>
      <c r="E972" s="6"/>
      <c r="F972" s="6"/>
      <c r="G972" s="6"/>
      <c r="H972" s="6"/>
      <c r="I972" s="5"/>
      <c r="J972" s="5"/>
      <c r="K972" s="6"/>
    </row>
    <row r="973" spans="1:11" x14ac:dyDescent="0.2">
      <c r="A973" s="4"/>
      <c r="B973" s="5"/>
      <c r="C973" s="5"/>
      <c r="D973" s="6"/>
      <c r="E973" s="6"/>
      <c r="F973" s="6"/>
      <c r="G973" s="6"/>
      <c r="H973" s="6"/>
      <c r="I973" s="5"/>
      <c r="J973" s="5"/>
      <c r="K973" s="6"/>
    </row>
    <row r="974" spans="1:11" x14ac:dyDescent="0.2">
      <c r="A974" s="4"/>
      <c r="B974" s="5"/>
      <c r="C974" s="5"/>
      <c r="D974" s="6"/>
      <c r="E974" s="6"/>
      <c r="F974" s="6"/>
      <c r="G974" s="6"/>
      <c r="H974" s="6"/>
      <c r="I974" s="5"/>
      <c r="J974" s="5"/>
      <c r="K974" s="6"/>
    </row>
    <row r="975" spans="1:11" x14ac:dyDescent="0.2">
      <c r="A975" s="4"/>
      <c r="B975" s="5"/>
      <c r="C975" s="5"/>
      <c r="D975" s="6"/>
      <c r="E975" s="6"/>
      <c r="F975" s="6"/>
      <c r="G975" s="6"/>
      <c r="H975" s="6"/>
      <c r="I975" s="5"/>
      <c r="J975" s="5"/>
      <c r="K975" s="6"/>
    </row>
    <row r="976" spans="1:11" x14ac:dyDescent="0.2">
      <c r="A976" s="4"/>
      <c r="B976" s="5"/>
      <c r="C976" s="5"/>
      <c r="D976" s="6"/>
      <c r="E976" s="6"/>
      <c r="F976" s="6"/>
      <c r="G976" s="6"/>
      <c r="H976" s="6"/>
      <c r="I976" s="5"/>
      <c r="J976" s="5"/>
      <c r="K976" s="6"/>
    </row>
    <row r="977" spans="1:11" x14ac:dyDescent="0.2">
      <c r="A977" s="4"/>
      <c r="B977" s="5"/>
      <c r="C977" s="5"/>
      <c r="D977" s="6"/>
      <c r="E977" s="6"/>
      <c r="F977" s="6"/>
      <c r="G977" s="6"/>
      <c r="H977" s="6"/>
      <c r="I977" s="5"/>
      <c r="J977" s="5"/>
      <c r="K977" s="6"/>
    </row>
    <row r="978" spans="1:11" x14ac:dyDescent="0.2">
      <c r="A978" s="4"/>
      <c r="B978" s="5"/>
      <c r="C978" s="5"/>
      <c r="D978" s="6"/>
      <c r="E978" s="6"/>
      <c r="F978" s="6"/>
      <c r="G978" s="6"/>
      <c r="H978" s="6"/>
      <c r="I978" s="5"/>
      <c r="J978" s="5"/>
      <c r="K978" s="6"/>
    </row>
    <row r="979" spans="1:11" x14ac:dyDescent="0.2">
      <c r="A979" s="4"/>
      <c r="B979" s="5"/>
      <c r="C979" s="5"/>
      <c r="D979" s="6"/>
      <c r="E979" s="6"/>
      <c r="F979" s="6"/>
      <c r="G979" s="6"/>
      <c r="H979" s="6"/>
      <c r="I979" s="5"/>
      <c r="J979" s="5"/>
      <c r="K979" s="6"/>
    </row>
    <row r="980" spans="1:11" x14ac:dyDescent="0.2">
      <c r="A980" s="4"/>
      <c r="B980" s="5"/>
      <c r="C980" s="5"/>
      <c r="D980" s="6"/>
      <c r="E980" s="6"/>
      <c r="F980" s="6"/>
      <c r="G980" s="6"/>
      <c r="H980" s="6"/>
      <c r="I980" s="5"/>
      <c r="J980" s="5"/>
      <c r="K980" s="6"/>
    </row>
    <row r="981" spans="1:11" x14ac:dyDescent="0.2">
      <c r="A981" s="4"/>
      <c r="B981" s="5"/>
      <c r="C981" s="5"/>
      <c r="D981" s="6"/>
      <c r="E981" s="6"/>
      <c r="F981" s="6"/>
      <c r="G981" s="6"/>
      <c r="H981" s="6"/>
      <c r="I981" s="5"/>
      <c r="J981" s="5"/>
      <c r="K981" s="6"/>
    </row>
    <row r="982" spans="1:11" x14ac:dyDescent="0.2">
      <c r="A982" s="4"/>
      <c r="B982" s="5"/>
      <c r="C982" s="5"/>
      <c r="D982" s="6"/>
      <c r="E982" s="6"/>
      <c r="F982" s="6"/>
      <c r="G982" s="6"/>
      <c r="H982" s="6"/>
      <c r="I982" s="5"/>
      <c r="J982" s="5"/>
      <c r="K982" s="6"/>
    </row>
    <row r="983" spans="1:11" x14ac:dyDescent="0.2">
      <c r="A983" s="4"/>
      <c r="B983" s="5"/>
      <c r="C983" s="5"/>
      <c r="D983" s="6"/>
      <c r="E983" s="6"/>
      <c r="F983" s="6"/>
      <c r="G983" s="6"/>
      <c r="H983" s="6"/>
      <c r="I983" s="5"/>
      <c r="J983" s="5"/>
      <c r="K983" s="6"/>
    </row>
    <row r="984" spans="1:11" x14ac:dyDescent="0.2">
      <c r="A984" s="4"/>
      <c r="B984" s="5"/>
      <c r="C984" s="5"/>
      <c r="D984" s="6"/>
      <c r="E984" s="6"/>
      <c r="F984" s="6"/>
      <c r="G984" s="6"/>
      <c r="H984" s="6"/>
      <c r="I984" s="5"/>
      <c r="J984" s="5"/>
      <c r="K984" s="6"/>
    </row>
    <row r="985" spans="1:11" x14ac:dyDescent="0.2">
      <c r="A985" s="4"/>
      <c r="B985" s="5"/>
      <c r="C985" s="5"/>
      <c r="D985" s="6"/>
      <c r="E985" s="6"/>
      <c r="F985" s="6"/>
      <c r="G985" s="6"/>
      <c r="H985" s="6"/>
      <c r="I985" s="5"/>
      <c r="J985" s="5"/>
      <c r="K985" s="6"/>
    </row>
    <row r="986" spans="1:11" x14ac:dyDescent="0.2">
      <c r="A986" s="4"/>
      <c r="B986" s="5"/>
      <c r="C986" s="5"/>
      <c r="D986" s="6"/>
      <c r="E986" s="6"/>
      <c r="F986" s="6"/>
      <c r="G986" s="6"/>
      <c r="H986" s="6"/>
      <c r="I986" s="5"/>
      <c r="J986" s="5"/>
      <c r="K986" s="6"/>
    </row>
    <row r="987" spans="1:11" x14ac:dyDescent="0.2">
      <c r="A987" s="4"/>
      <c r="B987" s="5"/>
      <c r="C987" s="5"/>
      <c r="D987" s="6"/>
      <c r="E987" s="6"/>
      <c r="F987" s="6"/>
      <c r="G987" s="6"/>
      <c r="H987" s="6"/>
      <c r="I987" s="5"/>
      <c r="J987" s="5"/>
      <c r="K987" s="6"/>
    </row>
    <row r="988" spans="1:11" x14ac:dyDescent="0.2">
      <c r="A988" s="4"/>
      <c r="B988" s="5"/>
      <c r="C988" s="5"/>
      <c r="D988" s="6"/>
      <c r="E988" s="6"/>
      <c r="F988" s="6"/>
      <c r="G988" s="6"/>
      <c r="H988" s="6"/>
      <c r="I988" s="5"/>
      <c r="J988" s="5"/>
      <c r="K988" s="6"/>
    </row>
    <row r="989" spans="1:11" x14ac:dyDescent="0.2">
      <c r="A989" s="4"/>
      <c r="B989" s="5"/>
      <c r="C989" s="5"/>
      <c r="D989" s="6"/>
      <c r="E989" s="6"/>
      <c r="F989" s="6"/>
      <c r="G989" s="6"/>
      <c r="H989" s="6"/>
      <c r="I989" s="5"/>
      <c r="J989" s="5"/>
      <c r="K989" s="6"/>
    </row>
    <row r="990" spans="1:11" x14ac:dyDescent="0.2">
      <c r="A990" s="4"/>
      <c r="B990" s="5"/>
      <c r="C990" s="5"/>
      <c r="D990" s="6"/>
      <c r="E990" s="6"/>
      <c r="F990" s="6"/>
      <c r="G990" s="6"/>
      <c r="H990" s="6"/>
      <c r="I990" s="5"/>
      <c r="J990" s="5"/>
      <c r="K990" s="6"/>
    </row>
    <row r="991" spans="1:11" x14ac:dyDescent="0.2">
      <c r="A991" s="4"/>
      <c r="B991" s="5"/>
      <c r="C991" s="5"/>
      <c r="D991" s="6"/>
      <c r="E991" s="6"/>
      <c r="F991" s="6"/>
      <c r="G991" s="6"/>
      <c r="H991" s="6"/>
      <c r="I991" s="5"/>
      <c r="J991" s="5"/>
      <c r="K991" s="6"/>
    </row>
    <row r="992" spans="1:11" x14ac:dyDescent="0.2">
      <c r="A992" s="4"/>
      <c r="B992" s="5"/>
      <c r="C992" s="5"/>
      <c r="D992" s="6"/>
      <c r="E992" s="6"/>
      <c r="F992" s="6"/>
      <c r="G992" s="6"/>
      <c r="H992" s="6"/>
      <c r="I992" s="5"/>
      <c r="J992" s="5"/>
      <c r="K992" s="6"/>
    </row>
    <row r="993" spans="1:11" x14ac:dyDescent="0.2">
      <c r="A993" s="4"/>
      <c r="B993" s="5"/>
      <c r="C993" s="5"/>
      <c r="D993" s="6"/>
      <c r="E993" s="6"/>
      <c r="F993" s="6"/>
      <c r="G993" s="6"/>
      <c r="H993" s="6"/>
      <c r="I993" s="5"/>
      <c r="J993" s="5"/>
      <c r="K993" s="6"/>
    </row>
    <row r="994" spans="1:11" x14ac:dyDescent="0.2">
      <c r="A994" s="4"/>
      <c r="B994" s="5"/>
      <c r="C994" s="5"/>
      <c r="D994" s="6"/>
      <c r="E994" s="6"/>
      <c r="F994" s="6"/>
      <c r="G994" s="6"/>
      <c r="H994" s="6"/>
      <c r="I994" s="5"/>
      <c r="J994" s="5"/>
      <c r="K994" s="6"/>
    </row>
    <row r="995" spans="1:11" x14ac:dyDescent="0.2">
      <c r="A995" s="4"/>
      <c r="B995" s="5"/>
      <c r="C995" s="5"/>
      <c r="D995" s="6"/>
      <c r="E995" s="6"/>
      <c r="F995" s="6"/>
      <c r="G995" s="6"/>
      <c r="H995" s="6"/>
      <c r="I995" s="5"/>
      <c r="J995" s="5"/>
      <c r="K995" s="6"/>
    </row>
    <row r="996" spans="1:11" x14ac:dyDescent="0.2">
      <c r="A996" s="4"/>
      <c r="B996" s="5"/>
      <c r="C996" s="5"/>
      <c r="D996" s="6"/>
      <c r="E996" s="6"/>
      <c r="F996" s="6"/>
      <c r="G996" s="6"/>
      <c r="H996" s="6"/>
      <c r="I996" s="5"/>
      <c r="J996" s="5"/>
      <c r="K996" s="6"/>
    </row>
    <row r="997" spans="1:11" x14ac:dyDescent="0.2">
      <c r="A997" s="4"/>
      <c r="B997" s="5"/>
      <c r="C997" s="5"/>
      <c r="D997" s="6"/>
      <c r="E997" s="6"/>
      <c r="F997" s="6"/>
      <c r="G997" s="6"/>
      <c r="H997" s="6"/>
      <c r="I997" s="5"/>
      <c r="J997" s="5"/>
      <c r="K997" s="6"/>
    </row>
    <row r="998" spans="1:11" x14ac:dyDescent="0.2">
      <c r="A998" s="4"/>
      <c r="B998" s="5"/>
      <c r="C998" s="5"/>
      <c r="D998" s="6"/>
      <c r="E998" s="6"/>
      <c r="F998" s="6"/>
      <c r="G998" s="6"/>
      <c r="H998" s="6"/>
      <c r="I998" s="5"/>
      <c r="J998" s="5"/>
      <c r="K998" s="6"/>
    </row>
    <row r="999" spans="1:11" x14ac:dyDescent="0.2">
      <c r="A999" s="4"/>
      <c r="B999" s="5"/>
      <c r="C999" s="5"/>
      <c r="D999" s="6"/>
      <c r="E999" s="6"/>
      <c r="F999" s="6"/>
      <c r="G999" s="6"/>
      <c r="H999" s="6"/>
      <c r="I999" s="5"/>
      <c r="J999" s="5"/>
      <c r="K999" s="6"/>
    </row>
    <row r="1000" spans="1:11" x14ac:dyDescent="0.2">
      <c r="A1000" s="4"/>
      <c r="B1000" s="5"/>
      <c r="C1000" s="5"/>
      <c r="D1000" s="6"/>
      <c r="E1000" s="6"/>
      <c r="F1000" s="6"/>
      <c r="G1000" s="6"/>
      <c r="H1000" s="6"/>
      <c r="I1000" s="5"/>
      <c r="J1000" s="5"/>
      <c r="K1000" s="6"/>
    </row>
    <row r="1001" spans="1:11" x14ac:dyDescent="0.2">
      <c r="A1001" s="4"/>
      <c r="B1001" s="5"/>
      <c r="C1001" s="5"/>
      <c r="D1001" s="6"/>
      <c r="E1001" s="6"/>
      <c r="F1001" s="6"/>
      <c r="G1001" s="6"/>
      <c r="H1001" s="6"/>
      <c r="I1001" s="5"/>
      <c r="J1001" s="5"/>
      <c r="K1001" s="6"/>
    </row>
    <row r="1002" spans="1:11" x14ac:dyDescent="0.2">
      <c r="A1002" s="4"/>
      <c r="B1002" s="5"/>
      <c r="C1002" s="5"/>
      <c r="D1002" s="6"/>
      <c r="E1002" s="6"/>
      <c r="F1002" s="6"/>
      <c r="G1002" s="6"/>
      <c r="H1002" s="6"/>
      <c r="I1002" s="5"/>
      <c r="J1002" s="5"/>
      <c r="K1002" s="6"/>
    </row>
    <row r="1003" spans="1:11" x14ac:dyDescent="0.2">
      <c r="A1003" s="4"/>
      <c r="B1003" s="5"/>
      <c r="C1003" s="5"/>
      <c r="D1003" s="6"/>
      <c r="E1003" s="6"/>
      <c r="F1003" s="6"/>
      <c r="G1003" s="6"/>
      <c r="H1003" s="6"/>
      <c r="I1003" s="5"/>
      <c r="J1003" s="5"/>
      <c r="K1003" s="6"/>
    </row>
    <row r="1004" spans="1:11" x14ac:dyDescent="0.2">
      <c r="A1004" s="4"/>
      <c r="B1004" s="5"/>
      <c r="C1004" s="5"/>
      <c r="D1004" s="6"/>
      <c r="E1004" s="6"/>
      <c r="F1004" s="6"/>
      <c r="G1004" s="6"/>
      <c r="H1004" s="6"/>
      <c r="I1004" s="5"/>
      <c r="J1004" s="5"/>
      <c r="K1004" s="6"/>
    </row>
    <row r="1005" spans="1:11" x14ac:dyDescent="0.2">
      <c r="A1005" s="4"/>
      <c r="B1005" s="5"/>
      <c r="C1005" s="5"/>
      <c r="D1005" s="6"/>
      <c r="E1005" s="6"/>
      <c r="F1005" s="6"/>
      <c r="G1005" s="6"/>
      <c r="H1005" s="6"/>
      <c r="I1005" s="5"/>
      <c r="J1005" s="5"/>
      <c r="K1005" s="6"/>
    </row>
    <row r="1006" spans="1:11" x14ac:dyDescent="0.2">
      <c r="A1006" s="4"/>
      <c r="B1006" s="5"/>
      <c r="C1006" s="5"/>
      <c r="D1006" s="6"/>
      <c r="E1006" s="6"/>
      <c r="F1006" s="6"/>
      <c r="G1006" s="6"/>
      <c r="H1006" s="6"/>
      <c r="I1006" s="5"/>
      <c r="J1006" s="5"/>
      <c r="K1006" s="6"/>
    </row>
    <row r="1007" spans="1:11" x14ac:dyDescent="0.2">
      <c r="A1007" s="4"/>
      <c r="B1007" s="5"/>
      <c r="C1007" s="5"/>
      <c r="D1007" s="6"/>
      <c r="E1007" s="6"/>
      <c r="F1007" s="6"/>
      <c r="G1007" s="6"/>
      <c r="H1007" s="6"/>
      <c r="I1007" s="5"/>
      <c r="J1007" s="5"/>
      <c r="K1007" s="6"/>
    </row>
    <row r="1008" spans="1:11" x14ac:dyDescent="0.2">
      <c r="A1008" s="4"/>
      <c r="B1008" s="5"/>
      <c r="C1008" s="5"/>
      <c r="D1008" s="6"/>
      <c r="E1008" s="6"/>
      <c r="F1008" s="6"/>
      <c r="G1008" s="6"/>
      <c r="H1008" s="6"/>
      <c r="I1008" s="5"/>
      <c r="J1008" s="5"/>
      <c r="K1008" s="6"/>
    </row>
    <row r="1009" spans="1:11" x14ac:dyDescent="0.2">
      <c r="A1009" s="4"/>
      <c r="B1009" s="5"/>
      <c r="C1009" s="5"/>
      <c r="D1009" s="6"/>
      <c r="E1009" s="6"/>
      <c r="F1009" s="6"/>
      <c r="G1009" s="6"/>
      <c r="H1009" s="6"/>
      <c r="I1009" s="5"/>
      <c r="J1009" s="5"/>
      <c r="K1009" s="6"/>
    </row>
    <row r="1010" spans="1:11" x14ac:dyDescent="0.2">
      <c r="A1010" s="4"/>
      <c r="B1010" s="5"/>
      <c r="C1010" s="5"/>
      <c r="D1010" s="6"/>
      <c r="E1010" s="6"/>
      <c r="F1010" s="6"/>
      <c r="G1010" s="6"/>
      <c r="H1010" s="6"/>
      <c r="I1010" s="5"/>
      <c r="J1010" s="5"/>
      <c r="K1010" s="6"/>
    </row>
    <row r="1011" spans="1:11" x14ac:dyDescent="0.2">
      <c r="A1011" s="4"/>
      <c r="B1011" s="5"/>
      <c r="C1011" s="5"/>
      <c r="D1011" s="6"/>
      <c r="E1011" s="6"/>
      <c r="F1011" s="6"/>
      <c r="G1011" s="6"/>
      <c r="H1011" s="6"/>
      <c r="I1011" s="5"/>
      <c r="J1011" s="5"/>
      <c r="K1011" s="6"/>
    </row>
    <row r="1012" spans="1:11" x14ac:dyDescent="0.2">
      <c r="A1012" s="4"/>
      <c r="B1012" s="5"/>
      <c r="C1012" s="5"/>
      <c r="D1012" s="6"/>
      <c r="E1012" s="6"/>
      <c r="F1012" s="6"/>
      <c r="G1012" s="6"/>
      <c r="H1012" s="6"/>
      <c r="I1012" s="5"/>
      <c r="J1012" s="5"/>
      <c r="K1012" s="6"/>
    </row>
    <row r="1013" spans="1:11" x14ac:dyDescent="0.2">
      <c r="A1013" s="4"/>
      <c r="B1013" s="5"/>
      <c r="C1013" s="5"/>
      <c r="D1013" s="6"/>
      <c r="E1013" s="6"/>
      <c r="F1013" s="6"/>
      <c r="G1013" s="6"/>
      <c r="H1013" s="6"/>
      <c r="I1013" s="5"/>
      <c r="J1013" s="5"/>
      <c r="K1013" s="6"/>
    </row>
    <row r="1014" spans="1:11" x14ac:dyDescent="0.2">
      <c r="A1014" s="4"/>
      <c r="B1014" s="5"/>
      <c r="C1014" s="5"/>
      <c r="D1014" s="6"/>
      <c r="E1014" s="6"/>
      <c r="F1014" s="6"/>
      <c r="G1014" s="6"/>
      <c r="H1014" s="6"/>
      <c r="I1014" s="5"/>
      <c r="J1014" s="5"/>
      <c r="K1014" s="6"/>
    </row>
    <row r="1015" spans="1:11" x14ac:dyDescent="0.2">
      <c r="A1015" s="4"/>
      <c r="B1015" s="5"/>
      <c r="C1015" s="5"/>
      <c r="D1015" s="6"/>
      <c r="E1015" s="6"/>
      <c r="F1015" s="6"/>
      <c r="G1015" s="6"/>
      <c r="H1015" s="6"/>
      <c r="I1015" s="5"/>
      <c r="J1015" s="5"/>
      <c r="K1015" s="6"/>
    </row>
    <row r="1016" spans="1:11" x14ac:dyDescent="0.2">
      <c r="A1016" s="4"/>
      <c r="B1016" s="5"/>
      <c r="C1016" s="5"/>
      <c r="D1016" s="6"/>
      <c r="E1016" s="6"/>
      <c r="F1016" s="6"/>
      <c r="G1016" s="6"/>
      <c r="H1016" s="6"/>
      <c r="I1016" s="5"/>
      <c r="J1016" s="5"/>
      <c r="K1016" s="6"/>
    </row>
    <row r="1017" spans="1:11" x14ac:dyDescent="0.2">
      <c r="A1017" s="4"/>
      <c r="B1017" s="5"/>
      <c r="C1017" s="5"/>
      <c r="D1017" s="6"/>
      <c r="E1017" s="6"/>
      <c r="F1017" s="6"/>
      <c r="G1017" s="6"/>
      <c r="H1017" s="6"/>
      <c r="I1017" s="5"/>
      <c r="J1017" s="5"/>
      <c r="K1017" s="6"/>
    </row>
    <row r="1018" spans="1:11" x14ac:dyDescent="0.2">
      <c r="A1018" s="4"/>
      <c r="B1018" s="5"/>
      <c r="C1018" s="5"/>
      <c r="D1018" s="6"/>
      <c r="E1018" s="6"/>
      <c r="F1018" s="6"/>
      <c r="G1018" s="6"/>
      <c r="H1018" s="6"/>
      <c r="I1018" s="5"/>
      <c r="J1018" s="5"/>
      <c r="K1018" s="6"/>
    </row>
    <row r="1019" spans="1:11" x14ac:dyDescent="0.2">
      <c r="A1019" s="4"/>
      <c r="B1019" s="5"/>
      <c r="C1019" s="5"/>
      <c r="D1019" s="6"/>
      <c r="E1019" s="6"/>
      <c r="F1019" s="6"/>
      <c r="G1019" s="6"/>
      <c r="H1019" s="6"/>
      <c r="I1019" s="5"/>
      <c r="J1019" s="5"/>
      <c r="K1019" s="6"/>
    </row>
    <row r="1020" spans="1:11" x14ac:dyDescent="0.2">
      <c r="A1020" s="4"/>
      <c r="B1020" s="5"/>
      <c r="C1020" s="5"/>
      <c r="D1020" s="6"/>
      <c r="E1020" s="6"/>
      <c r="F1020" s="6"/>
      <c r="G1020" s="6"/>
      <c r="H1020" s="6"/>
      <c r="I1020" s="5"/>
      <c r="J1020" s="5"/>
      <c r="K1020" s="6"/>
    </row>
    <row r="1021" spans="1:11" x14ac:dyDescent="0.2">
      <c r="A1021" s="4"/>
      <c r="B1021" s="5"/>
      <c r="C1021" s="5"/>
      <c r="D1021" s="6"/>
      <c r="E1021" s="6"/>
      <c r="F1021" s="6"/>
      <c r="G1021" s="6"/>
      <c r="H1021" s="6"/>
      <c r="I1021" s="5"/>
      <c r="J1021" s="5"/>
      <c r="K1021" s="6"/>
    </row>
    <row r="1022" spans="1:11" x14ac:dyDescent="0.2">
      <c r="A1022" s="4"/>
      <c r="B1022" s="5"/>
      <c r="C1022" s="5"/>
      <c r="D1022" s="6"/>
      <c r="E1022" s="6"/>
      <c r="F1022" s="6"/>
      <c r="G1022" s="6"/>
      <c r="H1022" s="6"/>
      <c r="I1022" s="5"/>
      <c r="J1022" s="5"/>
      <c r="K1022" s="6"/>
    </row>
    <row r="1023" spans="1:11" x14ac:dyDescent="0.2">
      <c r="A1023" s="4"/>
      <c r="B1023" s="5"/>
      <c r="C1023" s="5"/>
      <c r="D1023" s="6"/>
      <c r="E1023" s="6"/>
      <c r="F1023" s="6"/>
      <c r="G1023" s="6"/>
      <c r="H1023" s="6"/>
      <c r="I1023" s="5"/>
      <c r="J1023" s="5"/>
      <c r="K1023" s="6"/>
    </row>
    <row r="1024" spans="1:11" x14ac:dyDescent="0.2">
      <c r="A1024" s="4"/>
      <c r="B1024" s="5"/>
      <c r="C1024" s="5"/>
      <c r="D1024" s="6"/>
      <c r="E1024" s="6"/>
      <c r="F1024" s="6"/>
      <c r="G1024" s="6"/>
      <c r="H1024" s="6"/>
      <c r="I1024" s="5"/>
      <c r="J1024" s="5"/>
      <c r="K1024" s="6"/>
    </row>
    <row r="1025" spans="1:11" x14ac:dyDescent="0.2">
      <c r="A1025" s="4"/>
      <c r="B1025" s="5"/>
      <c r="C1025" s="5"/>
      <c r="D1025" s="6"/>
      <c r="E1025" s="6"/>
      <c r="F1025" s="6"/>
      <c r="G1025" s="6"/>
      <c r="H1025" s="6"/>
      <c r="I1025" s="5"/>
      <c r="J1025" s="5"/>
      <c r="K1025" s="6"/>
    </row>
    <row r="1026" spans="1:11" x14ac:dyDescent="0.2">
      <c r="A1026" s="4"/>
      <c r="B1026" s="5"/>
      <c r="C1026" s="5"/>
      <c r="D1026" s="6"/>
      <c r="E1026" s="6"/>
      <c r="F1026" s="6"/>
      <c r="G1026" s="6"/>
      <c r="H1026" s="6"/>
      <c r="I1026" s="5"/>
      <c r="J1026" s="5"/>
      <c r="K1026" s="6"/>
    </row>
    <row r="1027" spans="1:11" x14ac:dyDescent="0.2">
      <c r="A1027" s="4"/>
      <c r="B1027" s="5"/>
      <c r="C1027" s="5"/>
      <c r="D1027" s="6"/>
      <c r="E1027" s="6"/>
      <c r="F1027" s="6"/>
      <c r="G1027" s="6"/>
      <c r="H1027" s="6"/>
      <c r="I1027" s="5"/>
      <c r="J1027" s="5"/>
      <c r="K1027" s="6"/>
    </row>
    <row r="1028" spans="1:11" x14ac:dyDescent="0.2">
      <c r="A1028" s="4"/>
      <c r="B1028" s="5"/>
      <c r="C1028" s="5"/>
      <c r="D1028" s="6"/>
      <c r="E1028" s="6"/>
      <c r="F1028" s="6"/>
      <c r="G1028" s="6"/>
      <c r="H1028" s="6"/>
      <c r="I1028" s="5"/>
      <c r="J1028" s="5"/>
      <c r="K1028" s="6"/>
    </row>
    <row r="1029" spans="1:11" x14ac:dyDescent="0.2">
      <c r="A1029" s="4"/>
      <c r="B1029" s="5"/>
      <c r="C1029" s="5"/>
      <c r="D1029" s="6"/>
      <c r="E1029" s="6"/>
      <c r="F1029" s="6"/>
      <c r="G1029" s="6"/>
      <c r="H1029" s="6"/>
      <c r="I1029" s="5"/>
      <c r="J1029" s="5"/>
      <c r="K1029" s="6"/>
    </row>
    <row r="1030" spans="1:11" x14ac:dyDescent="0.2">
      <c r="A1030" s="4"/>
      <c r="B1030" s="5"/>
      <c r="C1030" s="5"/>
      <c r="D1030" s="6"/>
      <c r="E1030" s="6"/>
      <c r="F1030" s="6"/>
      <c r="G1030" s="6"/>
      <c r="H1030" s="6"/>
      <c r="I1030" s="5"/>
      <c r="J1030" s="5"/>
      <c r="K1030" s="6"/>
    </row>
    <row r="1031" spans="1:11" x14ac:dyDescent="0.2">
      <c r="A1031" s="4"/>
      <c r="B1031" s="5"/>
      <c r="C1031" s="5"/>
      <c r="D1031" s="6"/>
      <c r="E1031" s="6"/>
      <c r="F1031" s="6"/>
      <c r="G1031" s="6"/>
      <c r="H1031" s="6"/>
      <c r="I1031" s="5"/>
      <c r="J1031" s="5"/>
      <c r="K1031" s="6"/>
    </row>
    <row r="1032" spans="1:11" x14ac:dyDescent="0.2">
      <c r="A1032" s="4"/>
      <c r="B1032" s="5"/>
      <c r="C1032" s="5"/>
      <c r="D1032" s="6"/>
      <c r="E1032" s="6"/>
      <c r="F1032" s="6"/>
      <c r="G1032" s="6"/>
      <c r="H1032" s="6"/>
      <c r="I1032" s="5"/>
      <c r="J1032" s="5"/>
      <c r="K1032" s="6"/>
    </row>
    <row r="1033" spans="1:11" x14ac:dyDescent="0.2">
      <c r="A1033" s="4"/>
      <c r="B1033" s="5"/>
      <c r="C1033" s="5"/>
      <c r="D1033" s="6"/>
      <c r="E1033" s="6"/>
      <c r="F1033" s="6"/>
      <c r="G1033" s="6"/>
      <c r="H1033" s="6"/>
      <c r="I1033" s="5"/>
      <c r="J1033" s="5"/>
      <c r="K1033" s="6"/>
    </row>
    <row r="1034" spans="1:11" x14ac:dyDescent="0.2">
      <c r="A1034" s="4"/>
      <c r="B1034" s="5"/>
      <c r="C1034" s="5"/>
      <c r="D1034" s="6"/>
      <c r="E1034" s="6"/>
      <c r="F1034" s="6"/>
      <c r="G1034" s="6"/>
      <c r="H1034" s="6"/>
      <c r="I1034" s="5"/>
      <c r="J1034" s="5"/>
      <c r="K1034" s="6"/>
    </row>
    <row r="1035" spans="1:11" x14ac:dyDescent="0.2">
      <c r="A1035" s="4"/>
      <c r="B1035" s="5"/>
      <c r="C1035" s="5"/>
      <c r="D1035" s="6"/>
      <c r="E1035" s="6"/>
      <c r="F1035" s="6"/>
      <c r="G1035" s="6"/>
      <c r="H1035" s="6"/>
      <c r="I1035" s="5"/>
      <c r="J1035" s="5"/>
      <c r="K1035" s="6"/>
    </row>
    <row r="1036" spans="1:11" x14ac:dyDescent="0.2">
      <c r="A1036" s="4"/>
      <c r="B1036" s="5"/>
      <c r="C1036" s="5"/>
      <c r="D1036" s="6"/>
      <c r="E1036" s="6"/>
      <c r="F1036" s="6"/>
      <c r="G1036" s="6"/>
      <c r="H1036" s="6"/>
      <c r="I1036" s="5"/>
      <c r="J1036" s="5"/>
      <c r="K1036" s="6"/>
    </row>
    <row r="1037" spans="1:11" x14ac:dyDescent="0.2">
      <c r="A1037" s="4"/>
      <c r="B1037" s="5"/>
      <c r="C1037" s="5"/>
      <c r="D1037" s="6"/>
      <c r="E1037" s="6"/>
      <c r="F1037" s="6"/>
      <c r="G1037" s="6"/>
      <c r="H1037" s="6"/>
      <c r="I1037" s="5"/>
      <c r="J1037" s="5"/>
      <c r="K1037" s="6"/>
    </row>
    <row r="1038" spans="1:11" x14ac:dyDescent="0.2">
      <c r="A1038" s="4"/>
      <c r="B1038" s="5"/>
      <c r="C1038" s="5"/>
      <c r="D1038" s="6"/>
      <c r="E1038" s="6"/>
      <c r="F1038" s="6"/>
      <c r="G1038" s="6"/>
      <c r="H1038" s="6"/>
      <c r="I1038" s="5"/>
      <c r="J1038" s="5"/>
      <c r="K1038" s="6"/>
    </row>
    <row r="1039" spans="1:11" x14ac:dyDescent="0.2">
      <c r="A1039" s="4"/>
      <c r="B1039" s="5"/>
      <c r="C1039" s="5"/>
      <c r="D1039" s="6"/>
      <c r="E1039" s="6"/>
      <c r="F1039" s="6"/>
      <c r="G1039" s="6"/>
      <c r="H1039" s="6"/>
      <c r="I1039" s="5"/>
      <c r="J1039" s="5"/>
      <c r="K1039" s="6"/>
    </row>
    <row r="1040" spans="1:11" x14ac:dyDescent="0.2">
      <c r="A1040" s="4"/>
      <c r="B1040" s="5"/>
      <c r="C1040" s="5"/>
      <c r="D1040" s="6"/>
      <c r="E1040" s="6"/>
      <c r="F1040" s="6"/>
      <c r="G1040" s="6"/>
      <c r="H1040" s="6"/>
      <c r="I1040" s="5"/>
      <c r="J1040" s="5"/>
      <c r="K1040" s="6"/>
    </row>
    <row r="1041" spans="1:11" x14ac:dyDescent="0.2">
      <c r="A1041" s="4"/>
      <c r="B1041" s="5"/>
      <c r="C1041" s="5"/>
      <c r="D1041" s="6"/>
      <c r="E1041" s="6"/>
      <c r="F1041" s="6"/>
      <c r="G1041" s="6"/>
      <c r="H1041" s="6"/>
      <c r="I1041" s="5"/>
      <c r="J1041" s="5"/>
      <c r="K1041" s="6"/>
    </row>
    <row r="1042" spans="1:11" x14ac:dyDescent="0.2">
      <c r="A1042" s="4"/>
      <c r="B1042" s="5"/>
      <c r="C1042" s="5"/>
      <c r="D1042" s="6"/>
      <c r="E1042" s="6"/>
      <c r="F1042" s="6"/>
      <c r="G1042" s="6"/>
      <c r="H1042" s="6"/>
      <c r="I1042" s="5"/>
      <c r="J1042" s="5"/>
      <c r="K1042" s="6"/>
    </row>
    <row r="1043" spans="1:11" x14ac:dyDescent="0.2">
      <c r="A1043" s="4"/>
      <c r="B1043" s="5"/>
      <c r="C1043" s="5"/>
      <c r="D1043" s="6"/>
      <c r="E1043" s="6"/>
      <c r="F1043" s="6"/>
      <c r="G1043" s="6"/>
      <c r="H1043" s="6"/>
      <c r="I1043" s="5"/>
      <c r="J1043" s="5"/>
      <c r="K1043" s="6"/>
    </row>
    <row r="1044" spans="1:11" x14ac:dyDescent="0.2">
      <c r="A1044" s="4"/>
      <c r="B1044" s="5"/>
      <c r="C1044" s="5"/>
      <c r="D1044" s="6"/>
      <c r="E1044" s="6"/>
      <c r="F1044" s="6"/>
      <c r="G1044" s="6"/>
      <c r="H1044" s="6"/>
      <c r="I1044" s="5"/>
      <c r="J1044" s="5"/>
      <c r="K1044" s="6"/>
    </row>
    <row r="1045" spans="1:11" x14ac:dyDescent="0.2">
      <c r="A1045" s="4"/>
      <c r="B1045" s="5"/>
      <c r="C1045" s="5"/>
      <c r="D1045" s="6"/>
      <c r="E1045" s="6"/>
      <c r="F1045" s="6"/>
      <c r="G1045" s="6"/>
      <c r="H1045" s="6"/>
      <c r="I1045" s="5"/>
      <c r="J1045" s="5"/>
      <c r="K1045" s="6"/>
    </row>
    <row r="1046" spans="1:11" x14ac:dyDescent="0.2">
      <c r="A1046" s="4"/>
      <c r="B1046" s="5"/>
      <c r="C1046" s="5"/>
      <c r="D1046" s="6"/>
      <c r="E1046" s="6"/>
      <c r="F1046" s="6"/>
      <c r="G1046" s="6"/>
      <c r="H1046" s="6"/>
      <c r="I1046" s="5"/>
      <c r="J1046" s="5"/>
      <c r="K1046" s="6"/>
    </row>
    <row r="1047" spans="1:11" x14ac:dyDescent="0.2">
      <c r="A1047" s="4"/>
      <c r="B1047" s="5"/>
      <c r="C1047" s="5"/>
      <c r="D1047" s="6"/>
      <c r="E1047" s="6"/>
      <c r="F1047" s="6"/>
      <c r="G1047" s="6"/>
      <c r="H1047" s="6"/>
      <c r="I1047" s="5"/>
      <c r="J1047" s="5"/>
      <c r="K1047" s="6"/>
    </row>
    <row r="1048" spans="1:11" x14ac:dyDescent="0.2">
      <c r="A1048" s="4"/>
      <c r="B1048" s="5"/>
      <c r="C1048" s="5"/>
      <c r="D1048" s="6"/>
      <c r="E1048" s="6"/>
      <c r="F1048" s="6"/>
      <c r="G1048" s="6"/>
      <c r="H1048" s="6"/>
      <c r="I1048" s="5"/>
      <c r="J1048" s="5"/>
      <c r="K1048" s="6"/>
    </row>
    <row r="1049" spans="1:11" x14ac:dyDescent="0.2">
      <c r="A1049" s="4"/>
      <c r="B1049" s="5"/>
      <c r="C1049" s="5"/>
      <c r="D1049" s="6"/>
      <c r="E1049" s="6"/>
      <c r="F1049" s="6"/>
      <c r="G1049" s="6"/>
      <c r="H1049" s="6"/>
      <c r="I1049" s="5"/>
      <c r="J1049" s="5"/>
      <c r="K1049" s="6"/>
    </row>
    <row r="1050" spans="1:11" x14ac:dyDescent="0.2">
      <c r="A1050" s="4"/>
      <c r="B1050" s="5"/>
      <c r="C1050" s="5"/>
      <c r="D1050" s="6"/>
      <c r="E1050" s="6"/>
      <c r="F1050" s="6"/>
      <c r="G1050" s="6"/>
      <c r="H1050" s="6"/>
      <c r="I1050" s="5"/>
      <c r="J1050" s="5"/>
      <c r="K1050" s="6"/>
    </row>
    <row r="1051" spans="1:11" x14ac:dyDescent="0.2">
      <c r="A1051" s="4"/>
      <c r="B1051" s="5"/>
      <c r="C1051" s="5"/>
      <c r="D1051" s="6"/>
      <c r="E1051" s="6"/>
      <c r="F1051" s="6"/>
      <c r="G1051" s="6"/>
      <c r="H1051" s="6"/>
      <c r="I1051" s="5"/>
      <c r="J1051" s="5"/>
      <c r="K1051" s="6"/>
    </row>
    <row r="1052" spans="1:11" x14ac:dyDescent="0.2">
      <c r="A1052" s="4"/>
      <c r="B1052" s="5"/>
      <c r="C1052" s="5"/>
      <c r="D1052" s="6"/>
      <c r="E1052" s="6"/>
      <c r="F1052" s="6"/>
      <c r="G1052" s="6"/>
      <c r="H1052" s="6"/>
      <c r="I1052" s="5"/>
      <c r="J1052" s="5"/>
      <c r="K1052" s="6"/>
    </row>
    <row r="1053" spans="1:11" x14ac:dyDescent="0.2">
      <c r="A1053" s="4"/>
      <c r="B1053" s="5"/>
      <c r="C1053" s="5"/>
      <c r="D1053" s="6"/>
      <c r="E1053" s="6"/>
      <c r="F1053" s="6"/>
      <c r="G1053" s="6"/>
      <c r="H1053" s="6"/>
      <c r="I1053" s="5"/>
      <c r="J1053" s="5"/>
      <c r="K1053" s="6"/>
    </row>
    <row r="1054" spans="1:11" x14ac:dyDescent="0.2">
      <c r="A1054" s="4"/>
      <c r="B1054" s="5"/>
      <c r="C1054" s="5"/>
      <c r="D1054" s="6"/>
      <c r="E1054" s="6"/>
      <c r="F1054" s="6"/>
      <c r="G1054" s="6"/>
      <c r="H1054" s="6"/>
      <c r="I1054" s="5"/>
      <c r="J1054" s="5"/>
      <c r="K1054" s="6"/>
    </row>
    <row r="1055" spans="1:11" x14ac:dyDescent="0.2">
      <c r="A1055" s="4"/>
      <c r="B1055" s="5"/>
      <c r="C1055" s="5"/>
      <c r="D1055" s="6"/>
      <c r="E1055" s="6"/>
      <c r="F1055" s="6"/>
      <c r="G1055" s="6"/>
      <c r="H1055" s="6"/>
      <c r="I1055" s="5"/>
      <c r="J1055" s="5"/>
      <c r="K1055" s="6"/>
    </row>
    <row r="1056" spans="1:11" x14ac:dyDescent="0.2">
      <c r="A1056" s="4"/>
      <c r="B1056" s="5"/>
      <c r="C1056" s="5"/>
      <c r="D1056" s="6"/>
      <c r="E1056" s="6"/>
      <c r="F1056" s="6"/>
      <c r="G1056" s="6"/>
      <c r="H1056" s="6"/>
      <c r="I1056" s="5"/>
      <c r="J1056" s="5"/>
      <c r="K1056" s="6"/>
    </row>
    <row r="1057" spans="1:11" x14ac:dyDescent="0.2">
      <c r="A1057" s="4"/>
      <c r="B1057" s="5"/>
      <c r="C1057" s="5"/>
      <c r="D1057" s="6"/>
      <c r="E1057" s="6"/>
      <c r="F1057" s="6"/>
      <c r="G1057" s="6"/>
      <c r="H1057" s="6"/>
      <c r="I1057" s="5"/>
      <c r="J1057" s="5"/>
      <c r="K1057" s="6"/>
    </row>
    <row r="1058" spans="1:11" x14ac:dyDescent="0.2">
      <c r="A1058" s="4"/>
      <c r="B1058" s="5"/>
      <c r="C1058" s="5"/>
      <c r="D1058" s="6"/>
      <c r="E1058" s="6"/>
      <c r="F1058" s="6"/>
      <c r="G1058" s="6"/>
      <c r="H1058" s="6"/>
      <c r="I1058" s="5"/>
      <c r="J1058" s="5"/>
      <c r="K1058" s="6"/>
    </row>
    <row r="1059" spans="1:11" x14ac:dyDescent="0.2">
      <c r="A1059" s="4"/>
      <c r="B1059" s="5"/>
      <c r="C1059" s="5"/>
      <c r="D1059" s="6"/>
      <c r="E1059" s="6"/>
      <c r="F1059" s="6"/>
      <c r="G1059" s="6"/>
      <c r="H1059" s="6"/>
      <c r="I1059" s="5"/>
      <c r="J1059" s="5"/>
      <c r="K1059" s="6"/>
    </row>
    <row r="1060" spans="1:11" x14ac:dyDescent="0.2">
      <c r="A1060" s="4"/>
      <c r="B1060" s="5"/>
      <c r="C1060" s="5"/>
      <c r="D1060" s="6"/>
      <c r="E1060" s="6"/>
      <c r="F1060" s="6"/>
      <c r="G1060" s="6"/>
      <c r="H1060" s="6"/>
      <c r="I1060" s="5"/>
      <c r="J1060" s="5"/>
      <c r="K1060" s="6"/>
    </row>
    <row r="1061" spans="1:11" x14ac:dyDescent="0.2">
      <c r="A1061" s="4"/>
      <c r="B1061" s="5"/>
      <c r="C1061" s="5"/>
      <c r="D1061" s="6"/>
      <c r="E1061" s="6"/>
      <c r="F1061" s="6"/>
      <c r="G1061" s="6"/>
      <c r="H1061" s="6"/>
      <c r="I1061" s="5"/>
      <c r="J1061" s="5"/>
      <c r="K1061" s="6"/>
    </row>
    <row r="1062" spans="1:11" x14ac:dyDescent="0.2">
      <c r="A1062" s="4"/>
      <c r="B1062" s="5"/>
      <c r="C1062" s="5"/>
      <c r="D1062" s="6"/>
      <c r="E1062" s="6"/>
      <c r="F1062" s="6"/>
      <c r="G1062" s="6"/>
      <c r="H1062" s="6"/>
      <c r="I1062" s="5"/>
      <c r="J1062" s="5"/>
      <c r="K1062" s="6"/>
    </row>
    <row r="1063" spans="1:11" x14ac:dyDescent="0.2">
      <c r="A1063" s="4"/>
      <c r="B1063" s="5"/>
      <c r="C1063" s="5"/>
      <c r="D1063" s="6"/>
      <c r="E1063" s="6"/>
      <c r="F1063" s="6"/>
      <c r="G1063" s="6"/>
      <c r="H1063" s="6"/>
      <c r="I1063" s="5"/>
      <c r="J1063" s="5"/>
      <c r="K1063" s="6"/>
    </row>
    <row r="1064" spans="1:11" x14ac:dyDescent="0.2">
      <c r="A1064" s="4"/>
      <c r="B1064" s="5"/>
      <c r="C1064" s="5"/>
      <c r="D1064" s="6"/>
      <c r="E1064" s="6"/>
      <c r="F1064" s="6"/>
      <c r="G1064" s="6"/>
      <c r="H1064" s="6"/>
      <c r="I1064" s="5"/>
      <c r="J1064" s="5"/>
      <c r="K1064" s="6"/>
    </row>
    <row r="1065" spans="1:11" x14ac:dyDescent="0.2">
      <c r="A1065" s="4"/>
      <c r="B1065" s="5"/>
      <c r="C1065" s="5"/>
      <c r="D1065" s="6"/>
      <c r="E1065" s="6"/>
      <c r="F1065" s="6"/>
      <c r="G1065" s="6"/>
      <c r="H1065" s="6"/>
      <c r="I1065" s="5"/>
      <c r="J1065" s="5"/>
      <c r="K1065" s="6"/>
    </row>
    <row r="1066" spans="1:11" x14ac:dyDescent="0.2">
      <c r="A1066" s="4"/>
      <c r="B1066" s="5"/>
      <c r="C1066" s="5"/>
      <c r="D1066" s="6"/>
      <c r="E1066" s="6"/>
      <c r="F1066" s="6"/>
      <c r="G1066" s="6"/>
      <c r="H1066" s="6"/>
      <c r="I1066" s="5"/>
      <c r="J1066" s="5"/>
      <c r="K1066" s="6"/>
    </row>
    <row r="1067" spans="1:11" x14ac:dyDescent="0.2">
      <c r="A1067" s="4"/>
      <c r="B1067" s="5"/>
      <c r="C1067" s="5"/>
      <c r="D1067" s="6"/>
      <c r="E1067" s="6"/>
      <c r="F1067" s="6"/>
      <c r="G1067" s="6"/>
      <c r="H1067" s="6"/>
      <c r="I1067" s="5"/>
      <c r="J1067" s="5"/>
      <c r="K1067" s="6"/>
    </row>
    <row r="1068" spans="1:11" x14ac:dyDescent="0.2">
      <c r="A1068" s="4"/>
      <c r="B1068" s="5"/>
      <c r="C1068" s="5"/>
      <c r="D1068" s="6"/>
      <c r="E1068" s="6"/>
      <c r="F1068" s="6"/>
      <c r="G1068" s="6"/>
      <c r="H1068" s="6"/>
      <c r="I1068" s="5"/>
      <c r="J1068" s="5"/>
      <c r="K1068" s="6"/>
    </row>
    <row r="1069" spans="1:11" x14ac:dyDescent="0.2">
      <c r="A1069" s="4"/>
      <c r="B1069" s="5"/>
      <c r="C1069" s="5"/>
      <c r="D1069" s="6"/>
      <c r="E1069" s="6"/>
      <c r="F1069" s="6"/>
      <c r="G1069" s="6"/>
      <c r="H1069" s="6"/>
      <c r="I1069" s="5"/>
      <c r="J1069" s="5"/>
      <c r="K1069" s="6"/>
    </row>
    <row r="1070" spans="1:11" x14ac:dyDescent="0.2">
      <c r="A1070" s="4"/>
      <c r="B1070" s="5"/>
      <c r="C1070" s="5"/>
      <c r="D1070" s="6"/>
      <c r="E1070" s="6"/>
      <c r="F1070" s="6"/>
      <c r="G1070" s="6"/>
      <c r="H1070" s="6"/>
      <c r="I1070" s="5"/>
      <c r="J1070" s="5"/>
      <c r="K1070" s="6"/>
    </row>
    <row r="1071" spans="1:11" x14ac:dyDescent="0.2">
      <c r="A1071" s="4"/>
      <c r="B1071" s="5"/>
      <c r="C1071" s="5"/>
      <c r="D1071" s="6"/>
      <c r="E1071" s="6"/>
      <c r="F1071" s="6"/>
      <c r="G1071" s="6"/>
      <c r="H1071" s="6"/>
      <c r="I1071" s="5"/>
      <c r="J1071" s="5"/>
      <c r="K1071" s="6"/>
    </row>
    <row r="1072" spans="1:11" x14ac:dyDescent="0.2">
      <c r="A1072" s="4"/>
      <c r="B1072" s="5"/>
      <c r="C1072" s="5"/>
      <c r="D1072" s="6"/>
      <c r="E1072" s="6"/>
      <c r="F1072" s="6"/>
      <c r="G1072" s="6"/>
      <c r="H1072" s="6"/>
      <c r="I1072" s="5"/>
      <c r="J1072" s="5"/>
      <c r="K1072" s="6"/>
    </row>
    <row r="1073" spans="1:11" x14ac:dyDescent="0.2">
      <c r="A1073" s="4"/>
      <c r="B1073" s="5"/>
      <c r="C1073" s="5"/>
      <c r="D1073" s="6"/>
      <c r="E1073" s="6"/>
      <c r="F1073" s="6"/>
      <c r="G1073" s="6"/>
      <c r="H1073" s="6"/>
      <c r="I1073" s="5"/>
      <c r="J1073" s="5"/>
      <c r="K1073" s="6"/>
    </row>
    <row r="1074" spans="1:11" x14ac:dyDescent="0.2">
      <c r="A1074" s="4"/>
      <c r="B1074" s="5"/>
      <c r="C1074" s="5"/>
      <c r="D1074" s="6"/>
      <c r="E1074" s="6"/>
      <c r="F1074" s="6"/>
      <c r="G1074" s="6"/>
      <c r="H1074" s="6"/>
      <c r="I1074" s="5"/>
      <c r="J1074" s="5"/>
      <c r="K1074" s="6"/>
    </row>
    <row r="1075" spans="1:11" x14ac:dyDescent="0.2">
      <c r="A1075" s="4"/>
      <c r="B1075" s="5"/>
      <c r="C1075" s="5"/>
      <c r="D1075" s="6"/>
      <c r="E1075" s="6"/>
      <c r="F1075" s="6"/>
      <c r="G1075" s="6"/>
      <c r="H1075" s="6"/>
      <c r="I1075" s="5"/>
      <c r="J1075" s="5"/>
      <c r="K1075" s="6"/>
    </row>
    <row r="1076" spans="1:11" x14ac:dyDescent="0.2">
      <c r="A1076" s="4"/>
      <c r="B1076" s="5"/>
      <c r="C1076" s="5"/>
      <c r="D1076" s="6"/>
      <c r="E1076" s="6"/>
      <c r="F1076" s="6"/>
      <c r="G1076" s="6"/>
      <c r="H1076" s="6"/>
      <c r="I1076" s="5"/>
      <c r="J1076" s="5"/>
      <c r="K1076" s="6"/>
    </row>
    <row r="1077" spans="1:11" x14ac:dyDescent="0.2">
      <c r="A1077" s="4"/>
      <c r="B1077" s="5"/>
      <c r="C1077" s="5"/>
      <c r="D1077" s="6"/>
      <c r="E1077" s="6"/>
      <c r="F1077" s="6"/>
      <c r="G1077" s="6"/>
      <c r="H1077" s="6"/>
      <c r="I1077" s="5"/>
      <c r="J1077" s="5"/>
      <c r="K1077" s="6"/>
    </row>
    <row r="1078" spans="1:11" x14ac:dyDescent="0.2">
      <c r="A1078" s="4"/>
      <c r="B1078" s="5"/>
      <c r="C1078" s="5"/>
      <c r="D1078" s="6"/>
      <c r="E1078" s="6"/>
      <c r="F1078" s="6"/>
      <c r="G1078" s="6"/>
      <c r="H1078" s="6"/>
      <c r="I1078" s="5"/>
      <c r="J1078" s="5"/>
      <c r="K1078" s="6"/>
    </row>
    <row r="1079" spans="1:11" x14ac:dyDescent="0.2">
      <c r="A1079" s="4"/>
      <c r="B1079" s="5"/>
      <c r="C1079" s="5"/>
      <c r="D1079" s="6"/>
      <c r="E1079" s="6"/>
      <c r="F1079" s="6"/>
      <c r="G1079" s="6"/>
      <c r="H1079" s="6"/>
      <c r="I1079" s="5"/>
      <c r="J1079" s="5"/>
      <c r="K1079" s="6"/>
    </row>
    <row r="1080" spans="1:11" x14ac:dyDescent="0.2">
      <c r="A1080" s="4"/>
      <c r="B1080" s="5"/>
      <c r="C1080" s="5"/>
      <c r="D1080" s="6"/>
      <c r="E1080" s="6"/>
      <c r="F1080" s="6"/>
      <c r="G1080" s="6"/>
      <c r="H1080" s="6"/>
      <c r="I1080" s="5"/>
      <c r="J1080" s="5"/>
      <c r="K1080" s="6"/>
    </row>
    <row r="1081" spans="1:11" x14ac:dyDescent="0.2">
      <c r="A1081" s="4"/>
      <c r="B1081" s="5"/>
      <c r="C1081" s="5"/>
      <c r="D1081" s="6"/>
      <c r="E1081" s="6"/>
      <c r="F1081" s="6"/>
      <c r="G1081" s="6"/>
      <c r="H1081" s="6"/>
      <c r="I1081" s="5"/>
      <c r="J1081" s="5"/>
      <c r="K1081" s="6"/>
    </row>
    <row r="1082" spans="1:11" x14ac:dyDescent="0.2">
      <c r="A1082" s="4"/>
      <c r="B1082" s="5"/>
      <c r="C1082" s="5"/>
      <c r="D1082" s="6"/>
      <c r="E1082" s="6"/>
      <c r="F1082" s="6"/>
      <c r="G1082" s="6"/>
      <c r="H1082" s="6"/>
      <c r="I1082" s="5"/>
      <c r="J1082" s="5"/>
      <c r="K1082" s="6"/>
    </row>
    <row r="1083" spans="1:11" x14ac:dyDescent="0.2">
      <c r="A1083" s="4"/>
      <c r="B1083" s="5"/>
      <c r="C1083" s="5"/>
      <c r="D1083" s="6"/>
      <c r="E1083" s="6"/>
      <c r="F1083" s="6"/>
      <c r="G1083" s="6"/>
      <c r="H1083" s="6"/>
      <c r="I1083" s="5"/>
      <c r="J1083" s="5"/>
      <c r="K1083" s="6"/>
    </row>
    <row r="1084" spans="1:11" x14ac:dyDescent="0.2">
      <c r="A1084" s="4"/>
      <c r="B1084" s="5"/>
      <c r="C1084" s="5"/>
      <c r="D1084" s="6"/>
      <c r="E1084" s="6"/>
      <c r="F1084" s="6"/>
      <c r="G1084" s="6"/>
      <c r="H1084" s="6"/>
      <c r="I1084" s="5"/>
      <c r="J1084" s="5"/>
      <c r="K1084" s="6"/>
    </row>
    <row r="1085" spans="1:11" x14ac:dyDescent="0.2">
      <c r="A1085" s="4"/>
      <c r="B1085" s="5"/>
      <c r="C1085" s="5"/>
      <c r="D1085" s="6"/>
      <c r="E1085" s="6"/>
      <c r="F1085" s="6"/>
      <c r="G1085" s="6"/>
      <c r="H1085" s="6"/>
      <c r="I1085" s="5"/>
      <c r="J1085" s="5"/>
      <c r="K1085" s="6"/>
    </row>
    <row r="1086" spans="1:11" x14ac:dyDescent="0.2">
      <c r="A1086" s="4"/>
      <c r="B1086" s="5"/>
      <c r="C1086" s="5"/>
      <c r="D1086" s="6"/>
      <c r="E1086" s="6"/>
      <c r="F1086" s="6"/>
      <c r="G1086" s="6"/>
      <c r="H1086" s="6"/>
      <c r="I1086" s="5"/>
      <c r="J1086" s="5"/>
      <c r="K1086" s="6"/>
    </row>
    <row r="1087" spans="1:11" x14ac:dyDescent="0.2">
      <c r="A1087" s="4"/>
      <c r="B1087" s="5"/>
      <c r="C1087" s="5"/>
      <c r="D1087" s="6"/>
      <c r="E1087" s="6"/>
      <c r="F1087" s="6"/>
      <c r="G1087" s="6"/>
      <c r="H1087" s="6"/>
      <c r="I1087" s="5"/>
      <c r="J1087" s="5"/>
      <c r="K1087" s="6"/>
    </row>
    <row r="1088" spans="1:11" x14ac:dyDescent="0.2">
      <c r="A1088" s="4"/>
      <c r="B1088" s="5"/>
      <c r="C1088" s="5"/>
      <c r="D1088" s="6"/>
      <c r="E1088" s="6"/>
      <c r="F1088" s="6"/>
      <c r="G1088" s="6"/>
      <c r="H1088" s="6"/>
      <c r="I1088" s="5"/>
      <c r="J1088" s="5"/>
      <c r="K1088" s="6"/>
    </row>
    <row r="1089" spans="1:11" x14ac:dyDescent="0.2">
      <c r="A1089" s="4"/>
      <c r="B1089" s="5"/>
      <c r="C1089" s="5"/>
      <c r="D1089" s="6"/>
      <c r="E1089" s="6"/>
      <c r="F1089" s="6"/>
      <c r="G1089" s="6"/>
      <c r="H1089" s="6"/>
      <c r="I1089" s="5"/>
      <c r="J1089" s="5"/>
      <c r="K1089" s="6"/>
    </row>
    <row r="1090" spans="1:11" x14ac:dyDescent="0.2">
      <c r="A1090" s="4"/>
      <c r="B1090" s="5"/>
      <c r="C1090" s="5"/>
      <c r="D1090" s="6"/>
      <c r="E1090" s="6"/>
      <c r="F1090" s="6"/>
      <c r="G1090" s="6"/>
      <c r="H1090" s="6"/>
      <c r="I1090" s="5"/>
      <c r="J1090" s="5"/>
      <c r="K1090" s="6"/>
    </row>
    <row r="1091" spans="1:11" x14ac:dyDescent="0.2">
      <c r="A1091" s="4"/>
      <c r="B1091" s="5"/>
      <c r="C1091" s="5"/>
      <c r="D1091" s="6"/>
      <c r="E1091" s="6"/>
      <c r="F1091" s="6"/>
      <c r="G1091" s="6"/>
      <c r="H1091" s="6"/>
      <c r="I1091" s="5"/>
      <c r="J1091" s="5"/>
      <c r="K1091" s="6"/>
    </row>
    <row r="1092" spans="1:11" x14ac:dyDescent="0.2">
      <c r="A1092" s="4"/>
      <c r="B1092" s="5"/>
      <c r="C1092" s="5"/>
      <c r="D1092" s="6"/>
      <c r="E1092" s="6"/>
      <c r="F1092" s="6"/>
      <c r="G1092" s="6"/>
      <c r="H1092" s="6"/>
      <c r="I1092" s="5"/>
      <c r="J1092" s="5"/>
      <c r="K1092" s="6"/>
    </row>
    <row r="1093" spans="1:11" x14ac:dyDescent="0.2">
      <c r="A1093" s="4"/>
      <c r="B1093" s="5"/>
      <c r="C1093" s="5"/>
      <c r="D1093" s="6"/>
      <c r="E1093" s="6"/>
      <c r="F1093" s="6"/>
      <c r="G1093" s="6"/>
      <c r="H1093" s="6"/>
      <c r="I1093" s="5"/>
      <c r="J1093" s="5"/>
      <c r="K1093" s="6"/>
    </row>
    <row r="1094" spans="1:11" x14ac:dyDescent="0.2">
      <c r="A1094" s="4"/>
      <c r="B1094" s="5"/>
      <c r="C1094" s="5"/>
      <c r="D1094" s="6"/>
      <c r="E1094" s="6"/>
      <c r="F1094" s="6"/>
      <c r="G1094" s="6"/>
      <c r="H1094" s="6"/>
      <c r="I1094" s="5"/>
      <c r="J1094" s="5"/>
      <c r="K1094" s="6"/>
    </row>
    <row r="1095" spans="1:11" x14ac:dyDescent="0.2">
      <c r="A1095" s="4"/>
      <c r="B1095" s="5"/>
      <c r="C1095" s="5"/>
      <c r="D1095" s="6"/>
      <c r="E1095" s="6"/>
      <c r="F1095" s="6"/>
      <c r="G1095" s="6"/>
      <c r="H1095" s="6"/>
      <c r="I1095" s="5"/>
      <c r="J1095" s="5"/>
      <c r="K1095" s="6"/>
    </row>
    <row r="1096" spans="1:11" x14ac:dyDescent="0.2">
      <c r="A1096" s="4"/>
      <c r="B1096" s="5"/>
      <c r="C1096" s="5"/>
      <c r="D1096" s="6"/>
      <c r="E1096" s="6"/>
      <c r="F1096" s="6"/>
      <c r="G1096" s="6"/>
      <c r="H1096" s="6"/>
      <c r="I1096" s="5"/>
      <c r="J1096" s="5"/>
      <c r="K1096" s="6"/>
    </row>
    <row r="1097" spans="1:11" x14ac:dyDescent="0.2">
      <c r="A1097" s="4"/>
      <c r="B1097" s="5"/>
      <c r="C1097" s="5"/>
      <c r="D1097" s="6"/>
      <c r="E1097" s="6"/>
      <c r="F1097" s="6"/>
      <c r="G1097" s="6"/>
      <c r="H1097" s="6"/>
      <c r="I1097" s="5"/>
      <c r="J1097" s="5"/>
      <c r="K1097" s="6"/>
    </row>
    <row r="1098" spans="1:11" x14ac:dyDescent="0.2">
      <c r="A1098" s="4"/>
      <c r="B1098" s="5"/>
      <c r="C1098" s="5"/>
      <c r="D1098" s="6"/>
      <c r="E1098" s="6"/>
      <c r="F1098" s="6"/>
      <c r="G1098" s="6"/>
      <c r="H1098" s="6"/>
      <c r="I1098" s="5"/>
      <c r="J1098" s="5"/>
      <c r="K1098" s="6"/>
    </row>
    <row r="1099" spans="1:11" x14ac:dyDescent="0.2">
      <c r="A1099" s="4"/>
      <c r="B1099" s="5"/>
      <c r="C1099" s="5"/>
      <c r="D1099" s="6"/>
      <c r="E1099" s="6"/>
      <c r="F1099" s="6"/>
      <c r="G1099" s="6"/>
      <c r="H1099" s="6"/>
      <c r="I1099" s="5"/>
      <c r="J1099" s="5"/>
      <c r="K1099" s="6"/>
    </row>
    <row r="1100" spans="1:11" x14ac:dyDescent="0.2">
      <c r="A1100" s="4"/>
      <c r="B1100" s="5"/>
      <c r="C1100" s="5"/>
      <c r="D1100" s="6"/>
      <c r="E1100" s="6"/>
      <c r="F1100" s="6"/>
      <c r="G1100" s="6"/>
      <c r="H1100" s="6"/>
      <c r="I1100" s="5"/>
      <c r="J1100" s="5"/>
      <c r="K1100" s="6"/>
    </row>
    <row r="1101" spans="1:11" x14ac:dyDescent="0.2">
      <c r="A1101" s="4"/>
      <c r="B1101" s="5"/>
      <c r="C1101" s="5"/>
      <c r="D1101" s="6"/>
      <c r="E1101" s="6"/>
      <c r="F1101" s="6"/>
      <c r="G1101" s="6"/>
      <c r="H1101" s="6"/>
      <c r="I1101" s="5"/>
      <c r="J1101" s="5"/>
      <c r="K1101" s="6"/>
    </row>
    <row r="1102" spans="1:11" x14ac:dyDescent="0.2">
      <c r="A1102" s="4"/>
      <c r="B1102" s="5"/>
      <c r="C1102" s="5"/>
      <c r="D1102" s="6"/>
      <c r="E1102" s="6"/>
      <c r="F1102" s="6"/>
      <c r="G1102" s="6"/>
      <c r="H1102" s="6"/>
      <c r="I1102" s="5"/>
      <c r="J1102" s="5"/>
      <c r="K1102" s="6"/>
    </row>
    <row r="1103" spans="1:11" x14ac:dyDescent="0.2">
      <c r="A1103" s="4"/>
      <c r="B1103" s="5"/>
      <c r="C1103" s="5"/>
      <c r="D1103" s="6"/>
      <c r="E1103" s="6"/>
      <c r="F1103" s="6"/>
      <c r="G1103" s="6"/>
      <c r="H1103" s="6"/>
      <c r="I1103" s="5"/>
      <c r="J1103" s="5"/>
      <c r="K1103" s="6"/>
    </row>
    <row r="1104" spans="1:11" x14ac:dyDescent="0.2">
      <c r="A1104" s="4"/>
      <c r="B1104" s="5"/>
      <c r="C1104" s="5"/>
      <c r="D1104" s="6"/>
      <c r="E1104" s="6"/>
      <c r="F1104" s="6"/>
      <c r="G1104" s="6"/>
      <c r="H1104" s="6"/>
      <c r="I1104" s="5"/>
      <c r="J1104" s="5"/>
      <c r="K1104" s="6"/>
    </row>
    <row r="1105" spans="1:11" x14ac:dyDescent="0.2">
      <c r="A1105" s="4"/>
      <c r="B1105" s="5"/>
      <c r="C1105" s="5"/>
      <c r="D1105" s="6"/>
      <c r="E1105" s="6"/>
      <c r="F1105" s="6"/>
      <c r="G1105" s="6"/>
      <c r="H1105" s="6"/>
      <c r="I1105" s="5"/>
      <c r="J1105" s="5"/>
      <c r="K1105" s="6"/>
    </row>
    <row r="1106" spans="1:11" x14ac:dyDescent="0.2">
      <c r="A1106" s="4"/>
      <c r="B1106" s="5"/>
      <c r="C1106" s="5"/>
      <c r="D1106" s="6"/>
      <c r="E1106" s="6"/>
      <c r="F1106" s="6"/>
      <c r="G1106" s="6"/>
      <c r="H1106" s="6"/>
      <c r="I1106" s="5"/>
      <c r="J1106" s="5"/>
      <c r="K1106" s="6"/>
    </row>
    <row r="1107" spans="1:11" x14ac:dyDescent="0.2">
      <c r="A1107" s="4"/>
      <c r="B1107" s="5"/>
      <c r="C1107" s="5"/>
      <c r="D1107" s="6"/>
      <c r="E1107" s="6"/>
      <c r="F1107" s="6"/>
      <c r="G1107" s="6"/>
      <c r="H1107" s="6"/>
      <c r="I1107" s="5"/>
      <c r="J1107" s="5"/>
      <c r="K1107" s="6"/>
    </row>
    <row r="1108" spans="1:11" x14ac:dyDescent="0.2">
      <c r="A1108" s="4"/>
      <c r="B1108" s="5"/>
      <c r="C1108" s="5"/>
      <c r="D1108" s="6"/>
      <c r="E1108" s="6"/>
      <c r="F1108" s="6"/>
      <c r="G1108" s="6"/>
      <c r="H1108" s="6"/>
      <c r="I1108" s="5"/>
      <c r="J1108" s="5"/>
      <c r="K1108" s="6"/>
    </row>
    <row r="1109" spans="1:11" x14ac:dyDescent="0.2">
      <c r="A1109" s="4"/>
      <c r="B1109" s="5"/>
      <c r="C1109" s="5"/>
      <c r="D1109" s="6"/>
      <c r="E1109" s="6"/>
      <c r="F1109" s="6"/>
      <c r="G1109" s="6"/>
      <c r="H1109" s="6"/>
      <c r="I1109" s="5"/>
      <c r="J1109" s="5"/>
      <c r="K1109" s="6"/>
    </row>
    <row r="1110" spans="1:11" x14ac:dyDescent="0.2">
      <c r="A1110" s="4"/>
      <c r="B1110" s="5"/>
      <c r="C1110" s="5"/>
      <c r="D1110" s="6"/>
      <c r="E1110" s="6"/>
      <c r="F1110" s="6"/>
      <c r="G1110" s="6"/>
      <c r="H1110" s="6"/>
      <c r="I1110" s="5"/>
      <c r="J1110" s="5"/>
      <c r="K1110" s="6"/>
    </row>
    <row r="1111" spans="1:11" x14ac:dyDescent="0.2">
      <c r="A1111" s="4"/>
      <c r="B1111" s="5"/>
      <c r="C1111" s="5"/>
      <c r="D1111" s="6"/>
      <c r="E1111" s="6"/>
      <c r="F1111" s="6"/>
      <c r="G1111" s="6"/>
      <c r="H1111" s="6"/>
      <c r="I1111" s="5"/>
      <c r="J1111" s="5"/>
      <c r="K1111" s="6"/>
    </row>
    <row r="1112" spans="1:11" x14ac:dyDescent="0.2">
      <c r="A1112" s="4"/>
      <c r="B1112" s="5"/>
      <c r="C1112" s="5"/>
      <c r="D1112" s="6"/>
      <c r="E1112" s="6"/>
      <c r="F1112" s="6"/>
      <c r="G1112" s="6"/>
      <c r="H1112" s="6"/>
      <c r="I1112" s="5"/>
      <c r="J1112" s="5"/>
      <c r="K1112" s="6"/>
    </row>
    <row r="1113" spans="1:11" x14ac:dyDescent="0.2">
      <c r="A1113" s="4"/>
      <c r="B1113" s="5"/>
      <c r="C1113" s="5"/>
      <c r="D1113" s="6"/>
      <c r="E1113" s="6"/>
      <c r="F1113" s="6"/>
      <c r="G1113" s="6"/>
      <c r="H1113" s="6"/>
      <c r="I1113" s="5"/>
      <c r="J1113" s="5"/>
      <c r="K1113" s="6"/>
    </row>
    <row r="1114" spans="1:11" x14ac:dyDescent="0.2">
      <c r="A1114" s="4"/>
      <c r="B1114" s="5"/>
      <c r="C1114" s="5"/>
      <c r="D1114" s="6"/>
      <c r="E1114" s="6"/>
      <c r="F1114" s="6"/>
      <c r="G1114" s="6"/>
      <c r="H1114" s="6"/>
      <c r="I1114" s="5"/>
      <c r="J1114" s="5"/>
      <c r="K1114" s="6"/>
    </row>
    <row r="1115" spans="1:11" x14ac:dyDescent="0.2">
      <c r="A1115" s="4"/>
      <c r="B1115" s="5"/>
      <c r="C1115" s="5"/>
      <c r="D1115" s="6"/>
      <c r="E1115" s="6"/>
      <c r="F1115" s="6"/>
      <c r="G1115" s="6"/>
      <c r="H1115" s="6"/>
      <c r="I1115" s="5"/>
      <c r="J1115" s="5"/>
      <c r="K1115" s="6"/>
    </row>
    <row r="1116" spans="1:11" x14ac:dyDescent="0.2">
      <c r="A1116" s="4"/>
      <c r="B1116" s="5"/>
      <c r="C1116" s="5"/>
      <c r="D1116" s="6"/>
      <c r="E1116" s="6"/>
      <c r="F1116" s="6"/>
      <c r="G1116" s="6"/>
      <c r="H1116" s="6"/>
      <c r="I1116" s="5"/>
      <c r="J1116" s="5"/>
      <c r="K1116" s="6"/>
    </row>
    <row r="1117" spans="1:11" x14ac:dyDescent="0.2">
      <c r="A1117" s="4"/>
      <c r="B1117" s="5"/>
      <c r="C1117" s="5"/>
      <c r="D1117" s="6"/>
      <c r="E1117" s="6"/>
      <c r="F1117" s="6"/>
      <c r="G1117" s="6"/>
      <c r="H1117" s="6"/>
      <c r="I1117" s="5"/>
      <c r="J1117" s="5"/>
      <c r="K1117" s="6"/>
    </row>
    <row r="1118" spans="1:11" x14ac:dyDescent="0.2">
      <c r="A1118" s="4"/>
      <c r="B1118" s="5"/>
      <c r="C1118" s="5"/>
      <c r="D1118" s="6"/>
      <c r="E1118" s="6"/>
      <c r="F1118" s="6"/>
      <c r="G1118" s="6"/>
      <c r="H1118" s="6"/>
      <c r="I1118" s="5"/>
      <c r="J1118" s="5"/>
      <c r="K1118" s="6"/>
    </row>
    <row r="1119" spans="1:11" x14ac:dyDescent="0.2">
      <c r="A1119" s="4"/>
      <c r="B1119" s="5"/>
      <c r="C1119" s="5"/>
      <c r="D1119" s="6"/>
      <c r="E1119" s="6"/>
      <c r="F1119" s="6"/>
      <c r="G1119" s="6"/>
      <c r="H1119" s="6"/>
      <c r="I1119" s="5"/>
      <c r="J1119" s="5"/>
      <c r="K1119" s="6"/>
    </row>
    <row r="1120" spans="1:11" x14ac:dyDescent="0.2">
      <c r="A1120" s="4"/>
      <c r="B1120" s="5"/>
      <c r="C1120" s="5"/>
      <c r="D1120" s="6"/>
      <c r="E1120" s="6"/>
      <c r="F1120" s="6"/>
      <c r="G1120" s="6"/>
      <c r="H1120" s="6"/>
      <c r="I1120" s="5"/>
      <c r="J1120" s="5"/>
      <c r="K1120" s="6"/>
    </row>
    <row r="1121" spans="1:11" x14ac:dyDescent="0.2">
      <c r="A1121" s="4"/>
      <c r="B1121" s="5"/>
      <c r="C1121" s="5"/>
      <c r="D1121" s="6"/>
      <c r="E1121" s="6"/>
      <c r="F1121" s="6"/>
      <c r="G1121" s="6"/>
      <c r="H1121" s="6"/>
      <c r="I1121" s="5"/>
      <c r="J1121" s="5"/>
      <c r="K1121" s="6"/>
    </row>
    <row r="1122" spans="1:11" x14ac:dyDescent="0.2">
      <c r="A1122" s="4"/>
      <c r="B1122" s="5"/>
      <c r="C1122" s="5"/>
      <c r="D1122" s="6"/>
      <c r="E1122" s="6"/>
      <c r="F1122" s="6"/>
      <c r="G1122" s="6"/>
      <c r="H1122" s="6"/>
      <c r="I1122" s="5"/>
      <c r="J1122" s="5"/>
      <c r="K1122" s="6"/>
    </row>
    <row r="1123" spans="1:11" x14ac:dyDescent="0.2">
      <c r="A1123" s="4"/>
      <c r="B1123" s="5"/>
      <c r="C1123" s="5"/>
      <c r="D1123" s="6"/>
      <c r="E1123" s="6"/>
      <c r="F1123" s="6"/>
      <c r="G1123" s="6"/>
      <c r="H1123" s="6"/>
      <c r="I1123" s="5"/>
      <c r="J1123" s="5"/>
      <c r="K1123" s="6"/>
    </row>
    <row r="1124" spans="1:11" x14ac:dyDescent="0.2">
      <c r="A1124" s="4"/>
      <c r="B1124" s="5"/>
      <c r="C1124" s="5"/>
      <c r="D1124" s="6"/>
      <c r="E1124" s="6"/>
      <c r="F1124" s="6"/>
      <c r="G1124" s="6"/>
      <c r="H1124" s="6"/>
      <c r="I1124" s="5"/>
      <c r="J1124" s="5"/>
      <c r="K1124" s="6"/>
    </row>
    <row r="1125" spans="1:11" x14ac:dyDescent="0.2">
      <c r="A1125" s="4"/>
      <c r="B1125" s="5"/>
      <c r="C1125" s="5"/>
      <c r="D1125" s="6"/>
      <c r="E1125" s="6"/>
      <c r="F1125" s="6"/>
      <c r="G1125" s="6"/>
      <c r="H1125" s="6"/>
      <c r="I1125" s="5"/>
      <c r="J1125" s="5"/>
      <c r="K1125" s="6"/>
    </row>
    <row r="1126" spans="1:11" x14ac:dyDescent="0.2">
      <c r="A1126" s="4"/>
      <c r="B1126" s="5"/>
      <c r="C1126" s="5"/>
      <c r="D1126" s="6"/>
      <c r="E1126" s="6"/>
      <c r="F1126" s="6"/>
      <c r="G1126" s="6"/>
      <c r="H1126" s="6"/>
      <c r="I1126" s="5"/>
      <c r="J1126" s="5"/>
      <c r="K1126" s="6"/>
    </row>
    <row r="1127" spans="1:11" x14ac:dyDescent="0.2">
      <c r="A1127" s="4"/>
      <c r="B1127" s="5"/>
      <c r="C1127" s="5"/>
      <c r="D1127" s="6"/>
      <c r="E1127" s="6"/>
      <c r="F1127" s="6"/>
      <c r="G1127" s="6"/>
      <c r="H1127" s="6"/>
      <c r="I1127" s="5"/>
      <c r="J1127" s="5"/>
      <c r="K1127" s="6"/>
    </row>
    <row r="1128" spans="1:11" x14ac:dyDescent="0.2">
      <c r="A1128" s="4"/>
      <c r="B1128" s="5"/>
      <c r="C1128" s="5"/>
      <c r="D1128" s="6"/>
      <c r="E1128" s="6"/>
      <c r="F1128" s="6"/>
      <c r="G1128" s="6"/>
      <c r="H1128" s="6"/>
      <c r="I1128" s="5"/>
      <c r="J1128" s="5"/>
      <c r="K1128" s="6"/>
    </row>
    <row r="1129" spans="1:11" x14ac:dyDescent="0.2">
      <c r="A1129" s="4"/>
      <c r="B1129" s="5"/>
      <c r="C1129" s="5"/>
      <c r="D1129" s="6"/>
      <c r="E1129" s="6"/>
      <c r="F1129" s="6"/>
      <c r="G1129" s="6"/>
      <c r="H1129" s="6"/>
      <c r="I1129" s="5"/>
      <c r="J1129" s="5"/>
      <c r="K1129" s="6"/>
    </row>
    <row r="1130" spans="1:11" x14ac:dyDescent="0.2">
      <c r="A1130" s="4"/>
      <c r="B1130" s="5"/>
      <c r="C1130" s="5"/>
      <c r="D1130" s="6"/>
      <c r="E1130" s="6"/>
      <c r="F1130" s="6"/>
      <c r="G1130" s="6"/>
      <c r="H1130" s="6"/>
      <c r="I1130" s="5"/>
      <c r="J1130" s="5"/>
      <c r="K1130" s="6"/>
    </row>
    <row r="1131" spans="1:11" x14ac:dyDescent="0.2">
      <c r="A1131" s="4"/>
      <c r="B1131" s="5"/>
      <c r="C1131" s="5"/>
      <c r="D1131" s="6"/>
      <c r="E1131" s="6"/>
      <c r="F1131" s="6"/>
      <c r="G1131" s="6"/>
      <c r="H1131" s="6"/>
      <c r="I1131" s="5"/>
      <c r="J1131" s="5"/>
      <c r="K1131" s="6"/>
    </row>
    <row r="1132" spans="1:11" x14ac:dyDescent="0.2">
      <c r="A1132" s="4"/>
      <c r="B1132" s="5"/>
      <c r="C1132" s="5"/>
      <c r="D1132" s="6"/>
      <c r="E1132" s="6"/>
      <c r="F1132" s="6"/>
      <c r="G1132" s="6"/>
      <c r="H1132" s="6"/>
      <c r="I1132" s="5"/>
      <c r="J1132" s="5"/>
      <c r="K1132" s="6"/>
    </row>
    <row r="1133" spans="1:11" x14ac:dyDescent="0.2">
      <c r="A1133" s="4"/>
      <c r="B1133" s="5"/>
      <c r="C1133" s="5"/>
      <c r="D1133" s="6"/>
      <c r="E1133" s="6"/>
      <c r="F1133" s="6"/>
      <c r="G1133" s="6"/>
      <c r="H1133" s="6"/>
      <c r="I1133" s="5"/>
      <c r="J1133" s="5"/>
      <c r="K1133" s="6"/>
    </row>
    <row r="1134" spans="1:11" x14ac:dyDescent="0.2">
      <c r="A1134" s="4"/>
      <c r="B1134" s="5"/>
      <c r="C1134" s="5"/>
      <c r="D1134" s="6"/>
      <c r="E1134" s="6"/>
      <c r="F1134" s="6"/>
      <c r="G1134" s="6"/>
      <c r="H1134" s="6"/>
      <c r="I1134" s="5"/>
      <c r="J1134" s="5"/>
      <c r="K1134" s="6"/>
    </row>
    <row r="1135" spans="1:11" x14ac:dyDescent="0.2">
      <c r="A1135" s="4"/>
      <c r="B1135" s="5"/>
      <c r="C1135" s="5"/>
      <c r="D1135" s="6"/>
      <c r="E1135" s="6"/>
      <c r="F1135" s="6"/>
      <c r="G1135" s="6"/>
      <c r="H1135" s="6"/>
      <c r="I1135" s="5"/>
      <c r="J1135" s="5"/>
      <c r="K1135" s="6"/>
    </row>
    <row r="1136" spans="1:11" x14ac:dyDescent="0.2">
      <c r="A1136" s="4"/>
      <c r="B1136" s="5"/>
      <c r="C1136" s="5"/>
      <c r="D1136" s="6"/>
      <c r="E1136" s="6"/>
      <c r="F1136" s="6"/>
      <c r="G1136" s="6"/>
      <c r="H1136" s="6"/>
      <c r="I1136" s="5"/>
      <c r="J1136" s="5"/>
      <c r="K1136" s="6"/>
    </row>
    <row r="1137" spans="1:11" x14ac:dyDescent="0.2">
      <c r="A1137" s="4"/>
      <c r="B1137" s="5"/>
      <c r="C1137" s="5"/>
      <c r="D1137" s="6"/>
      <c r="E1137" s="6"/>
      <c r="F1137" s="6"/>
      <c r="G1137" s="6"/>
      <c r="H1137" s="6"/>
      <c r="I1137" s="5"/>
      <c r="J1137" s="5"/>
      <c r="K1137" s="6"/>
    </row>
    <row r="1138" spans="1:11" x14ac:dyDescent="0.2">
      <c r="A1138" s="4"/>
      <c r="B1138" s="5"/>
      <c r="C1138" s="5"/>
      <c r="D1138" s="6"/>
      <c r="E1138" s="6"/>
      <c r="F1138" s="6"/>
      <c r="G1138" s="6"/>
      <c r="H1138" s="6"/>
      <c r="I1138" s="5"/>
      <c r="J1138" s="5"/>
      <c r="K1138" s="6"/>
    </row>
    <row r="1139" spans="1:11" x14ac:dyDescent="0.2">
      <c r="A1139" s="4"/>
      <c r="B1139" s="5"/>
      <c r="C1139" s="5"/>
      <c r="D1139" s="6"/>
      <c r="E1139" s="6"/>
      <c r="F1139" s="6"/>
      <c r="G1139" s="6"/>
      <c r="H1139" s="6"/>
      <c r="I1139" s="5"/>
      <c r="J1139" s="5"/>
      <c r="K1139" s="6"/>
    </row>
    <row r="1140" spans="1:11" x14ac:dyDescent="0.2">
      <c r="A1140" s="4"/>
      <c r="B1140" s="5"/>
      <c r="C1140" s="5"/>
      <c r="D1140" s="6"/>
      <c r="E1140" s="6"/>
      <c r="F1140" s="6"/>
      <c r="G1140" s="6"/>
      <c r="H1140" s="6"/>
      <c r="I1140" s="5"/>
      <c r="J1140" s="5"/>
      <c r="K1140" s="6"/>
    </row>
    <row r="1141" spans="1:11" x14ac:dyDescent="0.2">
      <c r="A1141" s="4"/>
      <c r="B1141" s="5"/>
      <c r="C1141" s="5"/>
      <c r="D1141" s="6"/>
      <c r="E1141" s="6"/>
      <c r="F1141" s="6"/>
      <c r="G1141" s="6"/>
      <c r="H1141" s="6"/>
      <c r="I1141" s="5"/>
      <c r="J1141" s="5"/>
      <c r="K1141" s="6"/>
    </row>
    <row r="1142" spans="1:11" x14ac:dyDescent="0.2">
      <c r="A1142" s="4"/>
      <c r="B1142" s="5"/>
      <c r="C1142" s="5"/>
      <c r="D1142" s="6"/>
      <c r="E1142" s="6"/>
      <c r="F1142" s="6"/>
      <c r="G1142" s="6"/>
      <c r="H1142" s="6"/>
      <c r="I1142" s="5"/>
      <c r="J1142" s="5"/>
      <c r="K1142" s="6"/>
    </row>
    <row r="1143" spans="1:11" x14ac:dyDescent="0.2">
      <c r="A1143" s="4"/>
      <c r="B1143" s="5"/>
      <c r="C1143" s="5"/>
      <c r="D1143" s="6"/>
      <c r="E1143" s="6"/>
      <c r="F1143" s="6"/>
      <c r="G1143" s="6"/>
      <c r="H1143" s="6"/>
      <c r="I1143" s="5"/>
      <c r="J1143" s="5"/>
      <c r="K1143" s="6"/>
    </row>
    <row r="1144" spans="1:11" x14ac:dyDescent="0.2">
      <c r="A1144" s="4"/>
      <c r="B1144" s="5"/>
      <c r="C1144" s="5"/>
      <c r="D1144" s="6"/>
      <c r="E1144" s="6"/>
      <c r="F1144" s="6"/>
      <c r="G1144" s="6"/>
      <c r="H1144" s="6"/>
      <c r="I1144" s="5"/>
      <c r="J1144" s="5"/>
      <c r="K1144" s="6"/>
    </row>
    <row r="1145" spans="1:11" x14ac:dyDescent="0.2">
      <c r="A1145" s="4"/>
      <c r="B1145" s="5"/>
      <c r="C1145" s="5"/>
      <c r="D1145" s="6"/>
      <c r="E1145" s="6"/>
      <c r="F1145" s="6"/>
      <c r="G1145" s="6"/>
      <c r="H1145" s="6"/>
      <c r="I1145" s="5"/>
      <c r="J1145" s="5"/>
      <c r="K1145" s="6"/>
    </row>
    <row r="1146" spans="1:11" x14ac:dyDescent="0.2">
      <c r="A1146" s="4"/>
      <c r="B1146" s="5"/>
      <c r="C1146" s="5"/>
      <c r="D1146" s="6"/>
      <c r="E1146" s="6"/>
      <c r="F1146" s="6"/>
      <c r="G1146" s="6"/>
      <c r="H1146" s="6"/>
      <c r="I1146" s="5"/>
      <c r="J1146" s="5"/>
      <c r="K1146" s="6"/>
    </row>
    <row r="1147" spans="1:11" x14ac:dyDescent="0.2">
      <c r="A1147" s="4"/>
      <c r="B1147" s="5"/>
      <c r="C1147" s="5"/>
      <c r="D1147" s="6"/>
      <c r="E1147" s="6"/>
      <c r="F1147" s="6"/>
      <c r="G1147" s="6"/>
      <c r="H1147" s="6"/>
      <c r="I1147" s="5"/>
      <c r="J1147" s="5"/>
      <c r="K1147" s="6"/>
    </row>
    <row r="1148" spans="1:11" x14ac:dyDescent="0.2">
      <c r="A1148" s="4"/>
      <c r="B1148" s="5"/>
      <c r="C1148" s="5"/>
      <c r="D1148" s="6"/>
      <c r="E1148" s="6"/>
      <c r="F1148" s="6"/>
      <c r="G1148" s="6"/>
      <c r="H1148" s="6"/>
      <c r="I1148" s="5"/>
      <c r="J1148" s="5"/>
      <c r="K1148" s="6"/>
    </row>
    <row r="1149" spans="1:11" x14ac:dyDescent="0.2">
      <c r="A1149" s="4"/>
      <c r="B1149" s="5"/>
      <c r="C1149" s="5"/>
      <c r="D1149" s="6"/>
      <c r="E1149" s="6"/>
      <c r="F1149" s="6"/>
      <c r="G1149" s="6"/>
      <c r="H1149" s="6"/>
      <c r="I1149" s="5"/>
      <c r="J1149" s="5"/>
      <c r="K1149" s="6"/>
    </row>
    <row r="1150" spans="1:11" x14ac:dyDescent="0.2">
      <c r="A1150" s="4"/>
      <c r="B1150" s="5"/>
      <c r="C1150" s="5"/>
      <c r="D1150" s="6"/>
      <c r="E1150" s="6"/>
      <c r="F1150" s="6"/>
      <c r="G1150" s="6"/>
      <c r="H1150" s="6"/>
      <c r="I1150" s="5"/>
      <c r="J1150" s="5"/>
      <c r="K1150" s="6"/>
    </row>
    <row r="1151" spans="1:11" x14ac:dyDescent="0.2">
      <c r="A1151" s="4"/>
      <c r="B1151" s="5"/>
      <c r="C1151" s="5"/>
      <c r="D1151" s="6"/>
      <c r="E1151" s="6"/>
      <c r="F1151" s="6"/>
      <c r="G1151" s="6"/>
      <c r="H1151" s="6"/>
      <c r="I1151" s="5"/>
      <c r="J1151" s="5"/>
      <c r="K1151" s="6"/>
    </row>
    <row r="1152" spans="1:11" x14ac:dyDescent="0.2">
      <c r="A1152" s="4"/>
      <c r="B1152" s="5"/>
      <c r="C1152" s="5"/>
      <c r="D1152" s="6"/>
      <c r="E1152" s="6"/>
      <c r="F1152" s="6"/>
      <c r="G1152" s="6"/>
      <c r="H1152" s="6"/>
      <c r="I1152" s="5"/>
      <c r="J1152" s="5"/>
      <c r="K1152" s="6"/>
    </row>
    <row r="1153" spans="1:11" x14ac:dyDescent="0.2">
      <c r="A1153" s="4"/>
      <c r="B1153" s="5"/>
      <c r="C1153" s="5"/>
      <c r="D1153" s="6"/>
      <c r="E1153" s="6"/>
      <c r="F1153" s="6"/>
      <c r="G1153" s="6"/>
      <c r="H1153" s="6"/>
      <c r="I1153" s="5"/>
      <c r="J1153" s="5"/>
      <c r="K1153" s="6"/>
    </row>
    <row r="1154" spans="1:11" x14ac:dyDescent="0.2">
      <c r="A1154" s="4"/>
      <c r="B1154" s="5"/>
      <c r="C1154" s="5"/>
      <c r="D1154" s="6"/>
      <c r="E1154" s="6"/>
      <c r="F1154" s="6"/>
      <c r="G1154" s="6"/>
      <c r="H1154" s="6"/>
      <c r="I1154" s="5"/>
      <c r="J1154" s="5"/>
      <c r="K1154" s="6"/>
    </row>
    <row r="1155" spans="1:11" x14ac:dyDescent="0.2">
      <c r="A1155" s="4"/>
      <c r="B1155" s="5"/>
      <c r="C1155" s="5"/>
      <c r="D1155" s="6"/>
      <c r="E1155" s="6"/>
      <c r="F1155" s="6"/>
      <c r="G1155" s="6"/>
      <c r="H1155" s="6"/>
      <c r="I1155" s="5"/>
      <c r="J1155" s="5"/>
      <c r="K1155" s="6"/>
    </row>
    <row r="1156" spans="1:11" x14ac:dyDescent="0.2">
      <c r="A1156" s="4"/>
      <c r="B1156" s="5"/>
      <c r="C1156" s="5"/>
      <c r="D1156" s="6"/>
      <c r="E1156" s="6"/>
      <c r="F1156" s="6"/>
      <c r="G1156" s="6"/>
      <c r="H1156" s="6"/>
      <c r="I1156" s="5"/>
      <c r="J1156" s="5"/>
      <c r="K1156" s="6"/>
    </row>
    <row r="1157" spans="1:11" x14ac:dyDescent="0.2">
      <c r="A1157" s="4"/>
      <c r="B1157" s="5"/>
      <c r="C1157" s="5"/>
      <c r="D1157" s="6"/>
      <c r="E1157" s="6"/>
      <c r="F1157" s="6"/>
      <c r="G1157" s="6"/>
      <c r="H1157" s="6"/>
      <c r="I1157" s="5"/>
      <c r="J1157" s="5"/>
      <c r="K1157" s="6"/>
    </row>
    <row r="1158" spans="1:11" x14ac:dyDescent="0.2">
      <c r="A1158" s="4"/>
      <c r="B1158" s="5"/>
      <c r="C1158" s="5"/>
      <c r="D1158" s="6"/>
      <c r="E1158" s="6"/>
      <c r="F1158" s="6"/>
      <c r="G1158" s="6"/>
      <c r="H1158" s="6"/>
      <c r="I1158" s="5"/>
      <c r="J1158" s="5"/>
      <c r="K1158" s="6"/>
    </row>
    <row r="1159" spans="1:11" x14ac:dyDescent="0.2">
      <c r="A1159" s="4"/>
      <c r="B1159" s="5"/>
      <c r="C1159" s="5"/>
      <c r="D1159" s="6"/>
      <c r="E1159" s="6"/>
      <c r="F1159" s="6"/>
      <c r="G1159" s="6"/>
      <c r="H1159" s="6"/>
      <c r="I1159" s="5"/>
      <c r="J1159" s="5"/>
      <c r="K1159" s="6"/>
    </row>
    <row r="1160" spans="1:11" x14ac:dyDescent="0.2">
      <c r="A1160" s="4"/>
      <c r="B1160" s="5"/>
      <c r="C1160" s="5"/>
      <c r="D1160" s="6"/>
      <c r="E1160" s="6"/>
      <c r="F1160" s="6"/>
      <c r="G1160" s="6"/>
      <c r="H1160" s="6"/>
      <c r="I1160" s="5"/>
      <c r="J1160" s="5"/>
      <c r="K1160" s="6"/>
    </row>
    <row r="1161" spans="1:11" x14ac:dyDescent="0.2">
      <c r="A1161" s="4"/>
      <c r="B1161" s="5"/>
      <c r="C1161" s="5"/>
      <c r="D1161" s="6"/>
      <c r="E1161" s="6"/>
      <c r="F1161" s="6"/>
      <c r="G1161" s="6"/>
      <c r="H1161" s="6"/>
      <c r="I1161" s="5"/>
      <c r="J1161" s="5"/>
      <c r="K1161" s="6"/>
    </row>
    <row r="1162" spans="1:11" x14ac:dyDescent="0.2">
      <c r="A1162" s="4"/>
      <c r="B1162" s="5"/>
      <c r="C1162" s="5"/>
      <c r="D1162" s="6"/>
      <c r="E1162" s="6"/>
      <c r="F1162" s="6"/>
      <c r="G1162" s="6"/>
      <c r="H1162" s="6"/>
      <c r="I1162" s="5"/>
      <c r="J1162" s="5"/>
      <c r="K1162" s="6"/>
    </row>
    <row r="1163" spans="1:11" x14ac:dyDescent="0.2">
      <c r="A1163" s="4"/>
      <c r="B1163" s="5"/>
      <c r="C1163" s="5"/>
      <c r="D1163" s="6"/>
      <c r="E1163" s="6"/>
      <c r="F1163" s="6"/>
      <c r="G1163" s="6"/>
      <c r="H1163" s="6"/>
      <c r="I1163" s="5"/>
      <c r="J1163" s="5"/>
      <c r="K1163" s="6"/>
    </row>
    <row r="1164" spans="1:11" x14ac:dyDescent="0.2">
      <c r="A1164" s="4"/>
      <c r="B1164" s="5"/>
      <c r="C1164" s="5"/>
      <c r="D1164" s="6"/>
      <c r="E1164" s="6"/>
      <c r="F1164" s="6"/>
      <c r="G1164" s="6"/>
      <c r="H1164" s="6"/>
      <c r="I1164" s="5"/>
      <c r="J1164" s="5"/>
      <c r="K1164" s="6"/>
    </row>
    <row r="1165" spans="1:11" x14ac:dyDescent="0.2">
      <c r="A1165" s="4"/>
      <c r="B1165" s="5"/>
      <c r="C1165" s="5"/>
      <c r="D1165" s="6"/>
      <c r="E1165" s="6"/>
      <c r="F1165" s="6"/>
      <c r="G1165" s="6"/>
      <c r="H1165" s="6"/>
      <c r="I1165" s="5"/>
      <c r="J1165" s="5"/>
      <c r="K1165" s="6"/>
    </row>
    <row r="1166" spans="1:11" x14ac:dyDescent="0.2">
      <c r="A1166" s="4"/>
      <c r="B1166" s="5"/>
      <c r="C1166" s="5"/>
      <c r="D1166" s="6"/>
      <c r="E1166" s="6"/>
      <c r="F1166" s="6"/>
      <c r="G1166" s="6"/>
      <c r="H1166" s="6"/>
      <c r="I1166" s="5"/>
      <c r="J1166" s="5"/>
      <c r="K1166" s="6"/>
    </row>
    <row r="1167" spans="1:11" x14ac:dyDescent="0.2">
      <c r="A1167" s="4"/>
      <c r="B1167" s="5"/>
      <c r="C1167" s="5"/>
      <c r="D1167" s="6"/>
      <c r="E1167" s="6"/>
      <c r="F1167" s="6"/>
      <c r="G1167" s="6"/>
      <c r="H1167" s="6"/>
      <c r="I1167" s="5"/>
      <c r="J1167" s="5"/>
      <c r="K1167" s="6"/>
    </row>
    <row r="1168" spans="1:11" x14ac:dyDescent="0.2">
      <c r="A1168" s="4"/>
      <c r="B1168" s="5"/>
      <c r="C1168" s="5"/>
      <c r="D1168" s="6"/>
      <c r="E1168" s="6"/>
      <c r="F1168" s="6"/>
      <c r="G1168" s="6"/>
      <c r="H1168" s="6"/>
      <c r="I1168" s="5"/>
      <c r="J1168" s="5"/>
      <c r="K1168" s="6"/>
    </row>
    <row r="1169" spans="1:11" x14ac:dyDescent="0.2">
      <c r="A1169" s="4"/>
      <c r="B1169" s="5"/>
      <c r="C1169" s="5"/>
      <c r="D1169" s="6"/>
      <c r="E1169" s="6"/>
      <c r="F1169" s="6"/>
      <c r="G1169" s="6"/>
      <c r="H1169" s="6"/>
      <c r="I1169" s="5"/>
      <c r="J1169" s="5"/>
      <c r="K1169" s="6"/>
    </row>
    <row r="1170" spans="1:11" x14ac:dyDescent="0.2">
      <c r="A1170" s="4"/>
      <c r="B1170" s="5"/>
      <c r="C1170" s="5"/>
      <c r="D1170" s="6"/>
      <c r="E1170" s="6"/>
      <c r="F1170" s="6"/>
      <c r="G1170" s="6"/>
      <c r="H1170" s="6"/>
      <c r="I1170" s="5"/>
      <c r="J1170" s="5"/>
      <c r="K1170" s="6"/>
    </row>
    <row r="1171" spans="1:11" x14ac:dyDescent="0.2">
      <c r="A1171" s="4"/>
      <c r="B1171" s="5"/>
      <c r="C1171" s="5"/>
      <c r="D1171" s="6"/>
      <c r="E1171" s="6"/>
      <c r="F1171" s="6"/>
      <c r="G1171" s="6"/>
      <c r="H1171" s="6"/>
      <c r="I1171" s="5"/>
      <c r="J1171" s="5"/>
      <c r="K1171" s="6"/>
    </row>
    <row r="1172" spans="1:11" x14ac:dyDescent="0.2">
      <c r="A1172" s="4"/>
      <c r="B1172" s="5"/>
      <c r="C1172" s="5"/>
      <c r="D1172" s="6"/>
      <c r="E1172" s="6"/>
      <c r="F1172" s="6"/>
      <c r="G1172" s="6"/>
      <c r="H1172" s="6"/>
      <c r="I1172" s="5"/>
      <c r="J1172" s="5"/>
      <c r="K1172" s="6"/>
    </row>
    <row r="1173" spans="1:11" x14ac:dyDescent="0.2">
      <c r="A1173" s="4"/>
      <c r="B1173" s="5"/>
      <c r="C1173" s="5"/>
      <c r="D1173" s="6"/>
      <c r="E1173" s="6"/>
      <c r="F1173" s="6"/>
      <c r="G1173" s="6"/>
      <c r="H1173" s="6"/>
      <c r="I1173" s="5"/>
      <c r="J1173" s="5"/>
      <c r="K1173" s="6"/>
    </row>
    <row r="1174" spans="1:11" x14ac:dyDescent="0.2">
      <c r="A1174" s="4"/>
      <c r="B1174" s="5"/>
      <c r="C1174" s="5"/>
      <c r="D1174" s="6"/>
      <c r="E1174" s="6"/>
      <c r="F1174" s="6"/>
      <c r="G1174" s="6"/>
      <c r="H1174" s="6"/>
      <c r="I1174" s="5"/>
      <c r="J1174" s="5"/>
      <c r="K1174" s="6"/>
    </row>
    <row r="1175" spans="1:11" x14ac:dyDescent="0.2">
      <c r="A1175" s="4"/>
      <c r="B1175" s="5"/>
      <c r="C1175" s="5"/>
      <c r="D1175" s="6"/>
      <c r="E1175" s="6"/>
      <c r="F1175" s="6"/>
      <c r="G1175" s="6"/>
      <c r="H1175" s="6"/>
      <c r="I1175" s="5"/>
      <c r="J1175" s="5"/>
      <c r="K1175" s="6"/>
    </row>
    <row r="1176" spans="1:11" x14ac:dyDescent="0.2">
      <c r="A1176" s="4"/>
      <c r="B1176" s="5"/>
      <c r="C1176" s="5"/>
      <c r="D1176" s="6"/>
      <c r="E1176" s="6"/>
      <c r="F1176" s="6"/>
      <c r="G1176" s="6"/>
      <c r="H1176" s="6"/>
      <c r="I1176" s="5"/>
      <c r="J1176" s="5"/>
      <c r="K1176" s="6"/>
    </row>
    <row r="1177" spans="1:11" x14ac:dyDescent="0.2">
      <c r="A1177" s="4"/>
      <c r="B1177" s="5"/>
      <c r="C1177" s="5"/>
      <c r="D1177" s="6"/>
      <c r="E1177" s="6"/>
      <c r="F1177" s="6"/>
      <c r="G1177" s="6"/>
      <c r="H1177" s="6"/>
      <c r="I1177" s="5"/>
      <c r="J1177" s="5"/>
      <c r="K1177" s="6"/>
    </row>
    <row r="1178" spans="1:11" x14ac:dyDescent="0.2">
      <c r="A1178" s="4"/>
      <c r="B1178" s="5"/>
      <c r="C1178" s="5"/>
      <c r="D1178" s="6"/>
      <c r="E1178" s="6"/>
      <c r="F1178" s="6"/>
      <c r="G1178" s="6"/>
      <c r="H1178" s="6"/>
      <c r="I1178" s="5"/>
      <c r="J1178" s="5"/>
      <c r="K1178" s="6"/>
    </row>
    <row r="1179" spans="1:11" x14ac:dyDescent="0.2">
      <c r="A1179" s="4"/>
      <c r="B1179" s="5"/>
      <c r="C1179" s="5"/>
      <c r="D1179" s="6"/>
      <c r="E1179" s="6"/>
      <c r="F1179" s="6"/>
      <c r="G1179" s="6"/>
      <c r="H1179" s="6"/>
      <c r="I1179" s="5"/>
      <c r="J1179" s="5"/>
      <c r="K1179" s="6"/>
    </row>
    <row r="1180" spans="1:11" x14ac:dyDescent="0.2">
      <c r="A1180" s="4"/>
      <c r="B1180" s="5"/>
      <c r="C1180" s="5"/>
      <c r="D1180" s="6"/>
      <c r="E1180" s="6"/>
      <c r="F1180" s="6"/>
      <c r="G1180" s="6"/>
      <c r="H1180" s="6"/>
      <c r="I1180" s="5"/>
      <c r="J1180" s="5"/>
      <c r="K1180" s="6"/>
    </row>
    <row r="1181" spans="1:11" x14ac:dyDescent="0.2">
      <c r="A1181" s="4"/>
      <c r="B1181" s="5"/>
      <c r="C1181" s="5"/>
      <c r="D1181" s="6"/>
      <c r="E1181" s="6"/>
      <c r="F1181" s="6"/>
      <c r="G1181" s="6"/>
      <c r="H1181" s="6"/>
      <c r="I1181" s="5"/>
      <c r="J1181" s="5"/>
      <c r="K1181" s="6"/>
    </row>
    <row r="1182" spans="1:11" x14ac:dyDescent="0.2">
      <c r="A1182" s="4"/>
      <c r="B1182" s="5"/>
      <c r="C1182" s="5"/>
      <c r="D1182" s="6"/>
      <c r="E1182" s="6"/>
      <c r="F1182" s="6"/>
      <c r="G1182" s="6"/>
      <c r="H1182" s="6"/>
      <c r="I1182" s="5"/>
      <c r="J1182" s="5"/>
      <c r="K1182" s="6"/>
    </row>
    <row r="1183" spans="1:11" x14ac:dyDescent="0.2">
      <c r="A1183" s="4"/>
      <c r="B1183" s="5"/>
      <c r="C1183" s="5"/>
      <c r="D1183" s="6"/>
      <c r="E1183" s="6"/>
      <c r="F1183" s="6"/>
      <c r="G1183" s="6"/>
      <c r="H1183" s="6"/>
      <c r="I1183" s="5"/>
      <c r="J1183" s="5"/>
      <c r="K1183" s="6"/>
    </row>
    <row r="1184" spans="1:11" x14ac:dyDescent="0.2">
      <c r="A1184" s="4"/>
      <c r="B1184" s="5"/>
      <c r="C1184" s="5"/>
      <c r="D1184" s="6"/>
      <c r="E1184" s="6"/>
      <c r="F1184" s="6"/>
      <c r="G1184" s="6"/>
      <c r="H1184" s="6"/>
      <c r="I1184" s="5"/>
      <c r="J1184" s="5"/>
      <c r="K1184" s="6"/>
    </row>
    <row r="1185" spans="1:11" x14ac:dyDescent="0.2">
      <c r="A1185" s="4"/>
      <c r="B1185" s="5"/>
      <c r="C1185" s="5"/>
      <c r="D1185" s="6"/>
      <c r="E1185" s="6"/>
      <c r="F1185" s="6"/>
      <c r="G1185" s="6"/>
      <c r="H1185" s="6"/>
      <c r="I1185" s="5"/>
      <c r="J1185" s="5"/>
      <c r="K1185" s="6"/>
    </row>
    <row r="1186" spans="1:11" x14ac:dyDescent="0.2">
      <c r="A1186" s="4"/>
      <c r="B1186" s="5"/>
      <c r="C1186" s="5"/>
      <c r="D1186" s="6"/>
      <c r="E1186" s="6"/>
      <c r="F1186" s="6"/>
      <c r="G1186" s="6"/>
      <c r="H1186" s="6"/>
      <c r="I1186" s="5"/>
      <c r="J1186" s="5"/>
      <c r="K1186" s="6"/>
    </row>
    <row r="1187" spans="1:11" x14ac:dyDescent="0.2">
      <c r="A1187" s="4"/>
      <c r="B1187" s="5"/>
      <c r="C1187" s="5"/>
      <c r="D1187" s="6"/>
      <c r="E1187" s="6"/>
      <c r="F1187" s="6"/>
      <c r="G1187" s="6"/>
      <c r="H1187" s="6"/>
      <c r="I1187" s="5"/>
      <c r="J1187" s="5"/>
      <c r="K1187" s="6"/>
    </row>
    <row r="1188" spans="1:11" x14ac:dyDescent="0.2">
      <c r="A1188" s="4"/>
      <c r="B1188" s="5"/>
      <c r="C1188" s="5"/>
      <c r="D1188" s="6"/>
      <c r="E1188" s="6"/>
      <c r="F1188" s="6"/>
      <c r="G1188" s="6"/>
      <c r="H1188" s="6"/>
      <c r="I1188" s="5"/>
      <c r="J1188" s="5"/>
      <c r="K1188" s="6"/>
    </row>
    <row r="1189" spans="1:11" x14ac:dyDescent="0.2">
      <c r="A1189" s="4"/>
      <c r="B1189" s="5"/>
      <c r="C1189" s="5"/>
      <c r="D1189" s="6"/>
      <c r="E1189" s="6"/>
      <c r="F1189" s="6"/>
      <c r="G1189" s="6"/>
      <c r="H1189" s="6"/>
      <c r="I1189" s="5"/>
      <c r="J1189" s="5"/>
      <c r="K1189" s="6"/>
    </row>
    <row r="1190" spans="1:11" x14ac:dyDescent="0.2">
      <c r="A1190" s="4"/>
      <c r="B1190" s="5"/>
      <c r="C1190" s="5"/>
      <c r="D1190" s="6"/>
      <c r="E1190" s="6"/>
      <c r="F1190" s="6"/>
      <c r="G1190" s="6"/>
      <c r="H1190" s="6"/>
      <c r="I1190" s="5"/>
      <c r="J1190" s="5"/>
      <c r="K1190" s="6"/>
    </row>
    <row r="1191" spans="1:11" x14ac:dyDescent="0.2">
      <c r="A1191" s="4"/>
      <c r="B1191" s="5"/>
      <c r="C1191" s="5"/>
      <c r="D1191" s="6"/>
      <c r="E1191" s="6"/>
      <c r="F1191" s="6"/>
      <c r="G1191" s="6"/>
      <c r="H1191" s="6"/>
      <c r="I1191" s="5"/>
      <c r="J1191" s="5"/>
      <c r="K1191" s="6"/>
    </row>
    <row r="1192" spans="1:11" x14ac:dyDescent="0.2">
      <c r="A1192" s="4"/>
      <c r="B1192" s="5"/>
      <c r="C1192" s="5"/>
      <c r="D1192" s="6"/>
      <c r="E1192" s="6"/>
      <c r="F1192" s="6"/>
      <c r="G1192" s="6"/>
      <c r="H1192" s="6"/>
      <c r="I1192" s="5"/>
      <c r="J1192" s="5"/>
      <c r="K1192" s="6"/>
    </row>
    <row r="1193" spans="1:11" x14ac:dyDescent="0.2">
      <c r="A1193" s="4"/>
      <c r="B1193" s="5"/>
      <c r="C1193" s="5"/>
      <c r="D1193" s="6"/>
      <c r="E1193" s="6"/>
      <c r="F1193" s="6"/>
      <c r="G1193" s="6"/>
      <c r="H1193" s="6"/>
      <c r="I1193" s="5"/>
      <c r="J1193" s="5"/>
      <c r="K1193" s="6"/>
    </row>
    <row r="1194" spans="1:11" x14ac:dyDescent="0.2">
      <c r="A1194" s="4"/>
      <c r="B1194" s="5"/>
      <c r="C1194" s="5"/>
      <c r="D1194" s="6"/>
      <c r="E1194" s="6"/>
      <c r="F1194" s="6"/>
      <c r="G1194" s="6"/>
      <c r="H1194" s="6"/>
      <c r="I1194" s="5"/>
      <c r="J1194" s="5"/>
      <c r="K1194" s="6"/>
    </row>
    <row r="1195" spans="1:11" x14ac:dyDescent="0.2">
      <c r="A1195" s="4"/>
      <c r="B1195" s="5"/>
      <c r="C1195" s="5"/>
      <c r="D1195" s="6"/>
      <c r="E1195" s="6"/>
      <c r="F1195" s="6"/>
      <c r="G1195" s="6"/>
      <c r="H1195" s="6"/>
      <c r="I1195" s="5"/>
      <c r="J1195" s="5"/>
      <c r="K1195" s="6"/>
    </row>
    <row r="1196" spans="1:11" x14ac:dyDescent="0.2">
      <c r="A1196" s="4"/>
      <c r="B1196" s="5"/>
      <c r="C1196" s="5"/>
      <c r="D1196" s="6"/>
      <c r="E1196" s="6"/>
      <c r="F1196" s="6"/>
      <c r="G1196" s="6"/>
      <c r="H1196" s="6"/>
      <c r="I1196" s="5"/>
      <c r="J1196" s="5"/>
      <c r="K1196" s="6"/>
    </row>
    <row r="1197" spans="1:11" x14ac:dyDescent="0.2">
      <c r="A1197" s="4"/>
      <c r="B1197" s="5"/>
      <c r="C1197" s="5"/>
      <c r="D1197" s="6"/>
      <c r="E1197" s="6"/>
      <c r="F1197" s="6"/>
      <c r="G1197" s="6"/>
      <c r="H1197" s="6"/>
      <c r="I1197" s="5"/>
      <c r="J1197" s="5"/>
      <c r="K1197" s="6"/>
    </row>
    <row r="1198" spans="1:11" x14ac:dyDescent="0.2">
      <c r="A1198" s="4"/>
      <c r="B1198" s="5"/>
      <c r="C1198" s="5"/>
      <c r="D1198" s="6"/>
      <c r="E1198" s="6"/>
      <c r="F1198" s="6"/>
      <c r="G1198" s="6"/>
      <c r="H1198" s="6"/>
      <c r="I1198" s="5"/>
      <c r="J1198" s="5"/>
      <c r="K1198" s="6"/>
    </row>
    <row r="1199" spans="1:11" x14ac:dyDescent="0.2">
      <c r="A1199" s="4"/>
      <c r="B1199" s="5"/>
      <c r="C1199" s="5"/>
      <c r="D1199" s="6"/>
      <c r="E1199" s="6"/>
      <c r="F1199" s="6"/>
      <c r="G1199" s="6"/>
      <c r="H1199" s="6"/>
      <c r="I1199" s="5"/>
      <c r="J1199" s="5"/>
      <c r="K1199" s="6"/>
    </row>
    <row r="1200" spans="1:11" x14ac:dyDescent="0.2">
      <c r="A1200" s="4"/>
      <c r="B1200" s="5"/>
      <c r="C1200" s="5"/>
      <c r="D1200" s="6"/>
      <c r="E1200" s="6"/>
      <c r="F1200" s="6"/>
      <c r="G1200" s="6"/>
      <c r="H1200" s="6"/>
      <c r="I1200" s="5"/>
      <c r="J1200" s="5"/>
      <c r="K1200" s="6"/>
    </row>
    <row r="1201" spans="1:11" x14ac:dyDescent="0.2">
      <c r="A1201" s="4"/>
      <c r="B1201" s="5"/>
      <c r="C1201" s="5"/>
      <c r="D1201" s="6"/>
      <c r="E1201" s="6"/>
      <c r="F1201" s="6"/>
      <c r="G1201" s="6"/>
      <c r="H1201" s="6"/>
      <c r="I1201" s="5"/>
      <c r="J1201" s="5"/>
      <c r="K1201" s="6"/>
    </row>
    <row r="1202" spans="1:11" x14ac:dyDescent="0.2">
      <c r="A1202" s="4"/>
      <c r="B1202" s="5"/>
      <c r="C1202" s="5"/>
      <c r="D1202" s="6"/>
      <c r="E1202" s="6"/>
      <c r="F1202" s="6"/>
      <c r="G1202" s="6"/>
      <c r="H1202" s="6"/>
      <c r="I1202" s="5"/>
      <c r="J1202" s="5"/>
      <c r="K1202" s="6"/>
    </row>
    <row r="1203" spans="1:11" x14ac:dyDescent="0.2">
      <c r="A1203" s="4"/>
      <c r="B1203" s="5"/>
      <c r="C1203" s="5"/>
      <c r="D1203" s="6"/>
      <c r="E1203" s="6"/>
      <c r="F1203" s="6"/>
      <c r="G1203" s="6"/>
      <c r="H1203" s="6"/>
      <c r="I1203" s="5"/>
      <c r="J1203" s="5"/>
      <c r="K1203" s="6"/>
    </row>
    <row r="1204" spans="1:11" x14ac:dyDescent="0.2">
      <c r="A1204" s="4"/>
      <c r="B1204" s="5"/>
      <c r="C1204" s="5"/>
      <c r="D1204" s="6"/>
      <c r="E1204" s="6"/>
      <c r="F1204" s="6"/>
      <c r="G1204" s="6"/>
      <c r="H1204" s="6"/>
      <c r="I1204" s="5"/>
      <c r="J1204" s="5"/>
      <c r="K1204" s="6"/>
    </row>
    <row r="1205" spans="1:11" x14ac:dyDescent="0.2">
      <c r="A1205" s="4"/>
      <c r="B1205" s="5"/>
      <c r="C1205" s="5"/>
      <c r="D1205" s="6"/>
      <c r="E1205" s="6"/>
      <c r="F1205" s="6"/>
      <c r="G1205" s="6"/>
      <c r="H1205" s="6"/>
      <c r="I1205" s="5"/>
      <c r="J1205" s="5"/>
      <c r="K1205" s="6"/>
    </row>
    <row r="1206" spans="1:11" x14ac:dyDescent="0.2">
      <c r="A1206" s="4"/>
      <c r="B1206" s="5"/>
      <c r="C1206" s="5"/>
      <c r="D1206" s="6"/>
      <c r="E1206" s="6"/>
      <c r="F1206" s="6"/>
      <c r="G1206" s="6"/>
      <c r="H1206" s="6"/>
      <c r="I1206" s="5"/>
      <c r="J1206" s="5"/>
      <c r="K1206" s="6"/>
    </row>
    <row r="1207" spans="1:11" x14ac:dyDescent="0.2">
      <c r="A1207" s="4"/>
      <c r="B1207" s="5"/>
      <c r="C1207" s="5"/>
      <c r="D1207" s="6"/>
      <c r="E1207" s="6"/>
      <c r="F1207" s="6"/>
      <c r="G1207" s="6"/>
      <c r="H1207" s="6"/>
      <c r="I1207" s="5"/>
      <c r="J1207" s="5"/>
      <c r="K1207" s="6"/>
    </row>
    <row r="1208" spans="1:11" x14ac:dyDescent="0.2">
      <c r="A1208" s="4"/>
      <c r="B1208" s="5"/>
      <c r="C1208" s="5"/>
      <c r="D1208" s="6"/>
      <c r="E1208" s="6"/>
      <c r="F1208" s="6"/>
      <c r="G1208" s="6"/>
      <c r="H1208" s="6"/>
      <c r="I1208" s="5"/>
      <c r="J1208" s="5"/>
      <c r="K1208" s="6"/>
    </row>
    <row r="1209" spans="1:11" x14ac:dyDescent="0.2">
      <c r="A1209" s="4"/>
      <c r="B1209" s="5"/>
      <c r="C1209" s="5"/>
      <c r="D1209" s="6"/>
      <c r="E1209" s="6"/>
      <c r="F1209" s="6"/>
      <c r="G1209" s="6"/>
      <c r="H1209" s="6"/>
      <c r="I1209" s="5"/>
      <c r="J1209" s="5"/>
      <c r="K1209" s="6"/>
    </row>
    <row r="1210" spans="1:11" x14ac:dyDescent="0.2">
      <c r="A1210" s="4"/>
      <c r="B1210" s="5"/>
      <c r="C1210" s="5"/>
      <c r="D1210" s="6"/>
      <c r="E1210" s="6"/>
      <c r="F1210" s="6"/>
      <c r="G1210" s="6"/>
      <c r="H1210" s="6"/>
      <c r="I1210" s="5"/>
      <c r="J1210" s="5"/>
      <c r="K1210" s="6"/>
    </row>
    <row r="1211" spans="1:11" x14ac:dyDescent="0.2">
      <c r="A1211" s="4"/>
      <c r="B1211" s="5"/>
      <c r="C1211" s="5"/>
      <c r="D1211" s="6"/>
      <c r="E1211" s="6"/>
      <c r="F1211" s="6"/>
      <c r="G1211" s="6"/>
      <c r="H1211" s="6"/>
      <c r="I1211" s="5"/>
      <c r="J1211" s="5"/>
      <c r="K1211" s="6"/>
    </row>
    <row r="1212" spans="1:11" x14ac:dyDescent="0.2">
      <c r="A1212" s="4"/>
      <c r="B1212" s="5"/>
      <c r="C1212" s="5"/>
      <c r="D1212" s="6"/>
      <c r="E1212" s="6"/>
      <c r="F1212" s="6"/>
      <c r="G1212" s="6"/>
      <c r="H1212" s="6"/>
      <c r="I1212" s="5"/>
      <c r="J1212" s="5"/>
      <c r="K1212" s="6"/>
    </row>
    <row r="1213" spans="1:11" x14ac:dyDescent="0.2">
      <c r="A1213" s="4"/>
      <c r="B1213" s="5"/>
      <c r="C1213" s="5"/>
      <c r="D1213" s="6"/>
      <c r="E1213" s="6"/>
      <c r="F1213" s="6"/>
      <c r="G1213" s="6"/>
      <c r="H1213" s="6"/>
      <c r="I1213" s="5"/>
      <c r="J1213" s="5"/>
      <c r="K1213" s="6"/>
    </row>
    <row r="1214" spans="1:11" x14ac:dyDescent="0.2">
      <c r="A1214" s="4"/>
      <c r="B1214" s="5"/>
      <c r="C1214" s="5"/>
      <c r="D1214" s="6"/>
      <c r="E1214" s="6"/>
      <c r="F1214" s="6"/>
      <c r="G1214" s="6"/>
      <c r="H1214" s="6"/>
      <c r="I1214" s="5"/>
      <c r="J1214" s="5"/>
      <c r="K1214" s="6"/>
    </row>
    <row r="1215" spans="1:11" x14ac:dyDescent="0.2">
      <c r="A1215" s="4"/>
      <c r="B1215" s="5"/>
      <c r="C1215" s="5"/>
      <c r="D1215" s="6"/>
      <c r="E1215" s="6"/>
      <c r="F1215" s="6"/>
      <c r="G1215" s="6"/>
      <c r="H1215" s="6"/>
      <c r="I1215" s="5"/>
      <c r="J1215" s="5"/>
      <c r="K1215" s="6"/>
    </row>
    <row r="1216" spans="1:11" x14ac:dyDescent="0.2">
      <c r="A1216" s="4"/>
      <c r="B1216" s="5"/>
      <c r="C1216" s="5"/>
      <c r="D1216" s="6"/>
      <c r="E1216" s="6"/>
      <c r="F1216" s="6"/>
      <c r="G1216" s="6"/>
      <c r="H1216" s="6"/>
      <c r="I1216" s="5"/>
      <c r="J1216" s="5"/>
      <c r="K1216" s="6"/>
    </row>
    <row r="1217" spans="1:11" x14ac:dyDescent="0.2">
      <c r="A1217" s="4"/>
      <c r="B1217" s="5"/>
      <c r="C1217" s="5"/>
      <c r="D1217" s="6"/>
      <c r="E1217" s="6"/>
      <c r="F1217" s="6"/>
      <c r="G1217" s="6"/>
      <c r="H1217" s="6"/>
      <c r="I1217" s="5"/>
      <c r="J1217" s="5"/>
      <c r="K1217" s="6"/>
    </row>
    <row r="1218" spans="1:11" x14ac:dyDescent="0.2">
      <c r="A1218" s="4"/>
      <c r="B1218" s="5"/>
      <c r="C1218" s="5"/>
      <c r="D1218" s="6"/>
      <c r="E1218" s="6"/>
      <c r="F1218" s="6"/>
      <c r="G1218" s="6"/>
      <c r="H1218" s="6"/>
      <c r="I1218" s="5"/>
      <c r="J1218" s="5"/>
      <c r="K1218" s="6"/>
    </row>
    <row r="1219" spans="1:11" x14ac:dyDescent="0.2">
      <c r="A1219" s="4"/>
      <c r="B1219" s="5"/>
      <c r="C1219" s="5"/>
      <c r="D1219" s="6"/>
      <c r="E1219" s="6"/>
      <c r="F1219" s="6"/>
      <c r="G1219" s="6"/>
      <c r="H1219" s="6"/>
      <c r="I1219" s="5"/>
      <c r="J1219" s="5"/>
      <c r="K1219" s="6"/>
    </row>
    <row r="1220" spans="1:11" x14ac:dyDescent="0.2">
      <c r="A1220" s="4"/>
      <c r="B1220" s="5"/>
      <c r="C1220" s="5"/>
      <c r="D1220" s="6"/>
      <c r="E1220" s="6"/>
      <c r="F1220" s="6"/>
      <c r="G1220" s="6"/>
      <c r="H1220" s="6"/>
      <c r="I1220" s="5"/>
      <c r="J1220" s="5"/>
      <c r="K1220" s="6"/>
    </row>
    <row r="1221" spans="1:11" x14ac:dyDescent="0.2">
      <c r="A1221" s="4"/>
      <c r="B1221" s="5"/>
      <c r="C1221" s="5"/>
      <c r="D1221" s="6"/>
      <c r="E1221" s="6"/>
      <c r="F1221" s="6"/>
      <c r="G1221" s="6"/>
      <c r="H1221" s="6"/>
      <c r="I1221" s="5"/>
      <c r="J1221" s="5"/>
      <c r="K1221" s="6"/>
    </row>
    <row r="1222" spans="1:11" x14ac:dyDescent="0.2">
      <c r="A1222" s="4"/>
      <c r="B1222" s="5"/>
      <c r="C1222" s="5"/>
      <c r="D1222" s="6"/>
      <c r="E1222" s="6"/>
      <c r="F1222" s="6"/>
      <c r="G1222" s="6"/>
      <c r="H1222" s="6"/>
      <c r="I1222" s="5"/>
      <c r="J1222" s="5"/>
      <c r="K1222" s="6"/>
    </row>
    <row r="1223" spans="1:11" x14ac:dyDescent="0.2">
      <c r="A1223" s="4"/>
      <c r="B1223" s="5"/>
      <c r="C1223" s="5"/>
      <c r="D1223" s="6"/>
      <c r="E1223" s="6"/>
      <c r="F1223" s="6"/>
      <c r="G1223" s="6"/>
      <c r="H1223" s="6"/>
      <c r="I1223" s="5"/>
      <c r="J1223" s="5"/>
      <c r="K1223" s="6"/>
    </row>
    <row r="1224" spans="1:11" x14ac:dyDescent="0.2">
      <c r="A1224" s="4"/>
      <c r="B1224" s="5"/>
      <c r="C1224" s="5"/>
      <c r="D1224" s="6"/>
      <c r="E1224" s="6"/>
      <c r="F1224" s="6"/>
      <c r="G1224" s="6"/>
      <c r="H1224" s="6"/>
      <c r="I1224" s="5"/>
      <c r="J1224" s="5"/>
      <c r="K1224" s="6"/>
    </row>
    <row r="1225" spans="1:11" x14ac:dyDescent="0.2">
      <c r="A1225" s="4"/>
      <c r="B1225" s="5"/>
      <c r="C1225" s="5"/>
      <c r="D1225" s="6"/>
      <c r="E1225" s="6"/>
      <c r="F1225" s="6"/>
      <c r="G1225" s="6"/>
      <c r="H1225" s="6"/>
      <c r="I1225" s="5"/>
      <c r="J1225" s="5"/>
      <c r="K1225" s="6"/>
    </row>
    <row r="1226" spans="1:11" x14ac:dyDescent="0.2">
      <c r="A1226" s="4"/>
      <c r="B1226" s="5"/>
      <c r="C1226" s="5"/>
      <c r="D1226" s="6"/>
      <c r="E1226" s="6"/>
      <c r="F1226" s="6"/>
      <c r="G1226" s="6"/>
      <c r="H1226" s="6"/>
      <c r="I1226" s="5"/>
      <c r="J1226" s="5"/>
      <c r="K1226" s="6"/>
    </row>
    <row r="1227" spans="1:11" x14ac:dyDescent="0.2">
      <c r="A1227" s="4"/>
      <c r="B1227" s="5"/>
      <c r="C1227" s="5"/>
      <c r="D1227" s="6"/>
      <c r="E1227" s="6"/>
      <c r="F1227" s="6"/>
      <c r="G1227" s="6"/>
      <c r="H1227" s="6"/>
      <c r="I1227" s="5"/>
      <c r="J1227" s="5"/>
      <c r="K1227" s="6"/>
    </row>
    <row r="1228" spans="1:11" x14ac:dyDescent="0.2">
      <c r="A1228" s="4"/>
      <c r="B1228" s="5"/>
      <c r="C1228" s="5"/>
      <c r="D1228" s="6"/>
      <c r="E1228" s="6"/>
      <c r="F1228" s="6"/>
      <c r="G1228" s="6"/>
      <c r="H1228" s="6"/>
      <c r="I1228" s="5"/>
      <c r="J1228" s="5"/>
      <c r="K1228" s="6"/>
    </row>
    <row r="1229" spans="1:11" x14ac:dyDescent="0.2">
      <c r="A1229" s="4"/>
      <c r="B1229" s="5"/>
      <c r="C1229" s="5"/>
      <c r="D1229" s="6"/>
      <c r="E1229" s="6"/>
      <c r="F1229" s="6"/>
      <c r="G1229" s="6"/>
      <c r="H1229" s="6"/>
      <c r="I1229" s="5"/>
      <c r="J1229" s="5"/>
      <c r="K1229" s="6"/>
    </row>
    <row r="1230" spans="1:11" x14ac:dyDescent="0.2">
      <c r="A1230" s="4"/>
      <c r="B1230" s="5"/>
      <c r="C1230" s="5"/>
      <c r="D1230" s="6"/>
      <c r="E1230" s="6"/>
      <c r="F1230" s="6"/>
      <c r="G1230" s="6"/>
      <c r="H1230" s="6"/>
      <c r="I1230" s="5"/>
      <c r="J1230" s="5"/>
      <c r="K1230" s="6"/>
    </row>
    <row r="1231" spans="1:11" x14ac:dyDescent="0.2">
      <c r="A1231" s="4"/>
      <c r="B1231" s="5"/>
      <c r="C1231" s="5"/>
      <c r="D1231" s="6"/>
      <c r="E1231" s="6"/>
      <c r="F1231" s="6"/>
      <c r="G1231" s="6"/>
      <c r="H1231" s="6"/>
      <c r="I1231" s="5"/>
      <c r="J1231" s="5"/>
      <c r="K1231" s="6"/>
    </row>
    <row r="1232" spans="1:11" x14ac:dyDescent="0.2">
      <c r="A1232" s="4"/>
      <c r="B1232" s="5"/>
      <c r="C1232" s="5"/>
      <c r="D1232" s="6"/>
      <c r="E1232" s="6"/>
      <c r="F1232" s="6"/>
      <c r="G1232" s="6"/>
      <c r="H1232" s="6"/>
      <c r="I1232" s="5"/>
      <c r="J1232" s="5"/>
      <c r="K1232" s="6"/>
    </row>
    <row r="1233" spans="1:11" x14ac:dyDescent="0.2">
      <c r="A1233" s="4"/>
      <c r="B1233" s="5"/>
      <c r="C1233" s="5"/>
      <c r="D1233" s="6"/>
      <c r="E1233" s="6"/>
      <c r="F1233" s="6"/>
      <c r="G1233" s="6"/>
      <c r="H1233" s="6"/>
      <c r="I1233" s="5"/>
      <c r="J1233" s="5"/>
      <c r="K1233" s="6"/>
    </row>
    <row r="1234" spans="1:11" x14ac:dyDescent="0.2">
      <c r="A1234" s="4"/>
      <c r="B1234" s="5"/>
      <c r="C1234" s="5"/>
      <c r="D1234" s="6"/>
      <c r="E1234" s="6"/>
      <c r="F1234" s="6"/>
      <c r="G1234" s="6"/>
      <c r="H1234" s="6"/>
      <c r="I1234" s="5"/>
      <c r="J1234" s="5"/>
      <c r="K1234" s="6"/>
    </row>
    <row r="1235" spans="1:11" x14ac:dyDescent="0.2">
      <c r="A1235" s="4"/>
      <c r="B1235" s="5"/>
      <c r="C1235" s="5"/>
      <c r="D1235" s="6"/>
      <c r="E1235" s="6"/>
      <c r="F1235" s="6"/>
      <c r="G1235" s="6"/>
      <c r="H1235" s="6"/>
      <c r="I1235" s="5"/>
      <c r="J1235" s="5"/>
      <c r="K1235" s="6"/>
    </row>
    <row r="1236" spans="1:11" x14ac:dyDescent="0.2">
      <c r="A1236" s="4"/>
      <c r="B1236" s="5"/>
      <c r="C1236" s="5"/>
      <c r="D1236" s="6"/>
      <c r="E1236" s="6"/>
      <c r="F1236" s="6"/>
      <c r="G1236" s="6"/>
      <c r="H1236" s="6"/>
      <c r="I1236" s="5"/>
      <c r="J1236" s="5"/>
      <c r="K1236" s="6"/>
    </row>
    <row r="1237" spans="1:11" x14ac:dyDescent="0.2">
      <c r="A1237" s="4"/>
      <c r="B1237" s="5"/>
      <c r="C1237" s="5"/>
      <c r="D1237" s="6"/>
      <c r="E1237" s="6"/>
      <c r="F1237" s="6"/>
      <c r="G1237" s="6"/>
      <c r="H1237" s="6"/>
      <c r="I1237" s="5"/>
      <c r="J1237" s="5"/>
      <c r="K1237" s="6"/>
    </row>
    <row r="1238" spans="1:11" x14ac:dyDescent="0.2">
      <c r="A1238" s="4"/>
      <c r="B1238" s="5"/>
      <c r="C1238" s="5"/>
      <c r="D1238" s="6"/>
      <c r="E1238" s="6"/>
      <c r="F1238" s="6"/>
      <c r="G1238" s="6"/>
      <c r="H1238" s="6"/>
      <c r="I1238" s="5"/>
      <c r="J1238" s="5"/>
      <c r="K1238" s="6"/>
    </row>
    <row r="1239" spans="1:11" x14ac:dyDescent="0.2">
      <c r="A1239" s="4"/>
      <c r="B1239" s="5"/>
      <c r="C1239" s="5"/>
      <c r="D1239" s="6"/>
      <c r="E1239" s="6"/>
      <c r="F1239" s="6"/>
      <c r="G1239" s="6"/>
      <c r="H1239" s="6"/>
      <c r="I1239" s="5"/>
      <c r="J1239" s="5"/>
      <c r="K1239" s="6"/>
    </row>
    <row r="1240" spans="1:11" x14ac:dyDescent="0.2">
      <c r="A1240" s="4"/>
      <c r="B1240" s="5"/>
      <c r="C1240" s="5"/>
      <c r="D1240" s="6"/>
      <c r="E1240" s="6"/>
      <c r="F1240" s="6"/>
      <c r="G1240" s="6"/>
      <c r="H1240" s="6"/>
      <c r="I1240" s="5"/>
      <c r="J1240" s="5"/>
      <c r="K1240" s="6"/>
    </row>
    <row r="1241" spans="1:11" x14ac:dyDescent="0.2">
      <c r="A1241" s="4"/>
      <c r="B1241" s="5"/>
      <c r="C1241" s="5"/>
      <c r="D1241" s="6"/>
      <c r="E1241" s="6"/>
      <c r="F1241" s="6"/>
      <c r="G1241" s="6"/>
      <c r="H1241" s="6"/>
      <c r="I1241" s="5"/>
      <c r="J1241" s="5"/>
      <c r="K1241" s="6"/>
    </row>
    <row r="1242" spans="1:11" x14ac:dyDescent="0.2">
      <c r="A1242" s="4"/>
      <c r="B1242" s="5"/>
      <c r="C1242" s="5"/>
      <c r="D1242" s="6"/>
      <c r="E1242" s="6"/>
      <c r="F1242" s="6"/>
      <c r="G1242" s="6"/>
      <c r="H1242" s="6"/>
      <c r="I1242" s="5"/>
      <c r="J1242" s="5"/>
      <c r="K1242" s="6"/>
    </row>
    <row r="1243" spans="1:11" x14ac:dyDescent="0.2">
      <c r="A1243" s="4"/>
      <c r="B1243" s="5"/>
      <c r="C1243" s="5"/>
      <c r="D1243" s="6"/>
      <c r="E1243" s="6"/>
      <c r="F1243" s="6"/>
      <c r="G1243" s="6"/>
      <c r="H1243" s="6"/>
      <c r="I1243" s="5"/>
      <c r="J1243" s="5"/>
      <c r="K1243" s="6"/>
    </row>
    <row r="1244" spans="1:11" x14ac:dyDescent="0.2">
      <c r="A1244" s="4"/>
      <c r="B1244" s="5"/>
      <c r="C1244" s="5"/>
      <c r="D1244" s="6"/>
      <c r="E1244" s="6"/>
      <c r="F1244" s="6"/>
      <c r="G1244" s="6"/>
      <c r="H1244" s="6"/>
      <c r="I1244" s="5"/>
      <c r="J1244" s="5"/>
      <c r="K1244" s="6"/>
    </row>
    <row r="1245" spans="1:11" x14ac:dyDescent="0.2">
      <c r="A1245" s="4"/>
      <c r="B1245" s="5"/>
      <c r="C1245" s="5"/>
      <c r="D1245" s="6"/>
      <c r="E1245" s="6"/>
      <c r="F1245" s="6"/>
      <c r="G1245" s="6"/>
      <c r="H1245" s="6"/>
      <c r="I1245" s="5"/>
      <c r="J1245" s="5"/>
      <c r="K1245" s="6"/>
    </row>
    <row r="1246" spans="1:11" x14ac:dyDescent="0.2">
      <c r="A1246" s="4"/>
      <c r="B1246" s="5"/>
      <c r="C1246" s="5"/>
      <c r="D1246" s="6"/>
      <c r="E1246" s="6"/>
      <c r="F1246" s="6"/>
      <c r="G1246" s="6"/>
      <c r="H1246" s="6"/>
      <c r="I1246" s="5"/>
      <c r="J1246" s="5"/>
      <c r="K1246" s="6"/>
    </row>
    <row r="1247" spans="1:11" x14ac:dyDescent="0.2">
      <c r="A1247" s="4"/>
      <c r="B1247" s="5"/>
      <c r="C1247" s="5"/>
      <c r="D1247" s="6"/>
      <c r="E1247" s="6"/>
      <c r="F1247" s="6"/>
      <c r="G1247" s="6"/>
      <c r="H1247" s="6"/>
      <c r="I1247" s="5"/>
      <c r="J1247" s="5"/>
      <c r="K1247" s="6"/>
    </row>
    <row r="1248" spans="1:11" x14ac:dyDescent="0.2">
      <c r="A1248" s="4"/>
      <c r="B1248" s="5"/>
      <c r="C1248" s="5"/>
      <c r="D1248" s="6"/>
      <c r="E1248" s="6"/>
      <c r="F1248" s="6"/>
      <c r="G1248" s="6"/>
      <c r="H1248" s="6"/>
      <c r="I1248" s="5"/>
      <c r="J1248" s="5"/>
      <c r="K1248" s="6"/>
    </row>
    <row r="1249" spans="1:11" x14ac:dyDescent="0.2">
      <c r="A1249" s="4"/>
      <c r="B1249" s="5"/>
      <c r="C1249" s="5"/>
      <c r="D1249" s="6"/>
      <c r="E1249" s="6"/>
      <c r="F1249" s="6"/>
      <c r="G1249" s="6"/>
      <c r="H1249" s="6"/>
      <c r="I1249" s="5"/>
      <c r="J1249" s="5"/>
      <c r="K1249" s="6"/>
    </row>
    <row r="1250" spans="1:11" x14ac:dyDescent="0.2">
      <c r="A1250" s="4"/>
      <c r="B1250" s="5"/>
      <c r="C1250" s="5"/>
      <c r="D1250" s="6"/>
      <c r="E1250" s="6"/>
      <c r="F1250" s="6"/>
      <c r="G1250" s="6"/>
      <c r="H1250" s="6"/>
      <c r="I1250" s="5"/>
      <c r="J1250" s="5"/>
      <c r="K1250" s="6"/>
    </row>
    <row r="1251" spans="1:11" x14ac:dyDescent="0.2">
      <c r="A1251" s="4"/>
      <c r="B1251" s="5"/>
      <c r="C1251" s="5"/>
      <c r="D1251" s="6"/>
      <c r="E1251" s="6"/>
      <c r="F1251" s="6"/>
      <c r="G1251" s="6"/>
      <c r="H1251" s="6"/>
      <c r="I1251" s="5"/>
      <c r="J1251" s="5"/>
      <c r="K1251" s="6"/>
    </row>
    <row r="1252" spans="1:11" x14ac:dyDescent="0.2">
      <c r="A1252" s="4"/>
      <c r="B1252" s="5"/>
      <c r="C1252" s="5"/>
      <c r="D1252" s="6"/>
      <c r="E1252" s="6"/>
      <c r="F1252" s="6"/>
      <c r="G1252" s="6"/>
      <c r="H1252" s="6"/>
      <c r="I1252" s="5"/>
      <c r="J1252" s="5"/>
      <c r="K1252" s="6"/>
    </row>
    <row r="1253" spans="1:11" x14ac:dyDescent="0.2">
      <c r="A1253" s="4"/>
      <c r="B1253" s="5"/>
      <c r="C1253" s="5"/>
      <c r="D1253" s="6"/>
      <c r="E1253" s="6"/>
      <c r="F1253" s="6"/>
      <c r="G1253" s="6"/>
      <c r="H1253" s="6"/>
      <c r="I1253" s="5"/>
      <c r="J1253" s="5"/>
      <c r="K1253" s="6"/>
    </row>
    <row r="1254" spans="1:11" x14ac:dyDescent="0.2">
      <c r="A1254" s="4"/>
      <c r="B1254" s="5"/>
      <c r="C1254" s="5"/>
      <c r="D1254" s="6"/>
      <c r="E1254" s="6"/>
      <c r="F1254" s="6"/>
      <c r="G1254" s="6"/>
      <c r="H1254" s="6"/>
      <c r="I1254" s="5"/>
      <c r="J1254" s="5"/>
      <c r="K1254" s="6"/>
    </row>
    <row r="1255" spans="1:11" x14ac:dyDescent="0.2">
      <c r="A1255" s="4"/>
      <c r="B1255" s="5"/>
      <c r="C1255" s="5"/>
      <c r="D1255" s="6"/>
      <c r="E1255" s="6"/>
      <c r="F1255" s="6"/>
      <c r="G1255" s="6"/>
      <c r="H1255" s="6"/>
      <c r="I1255" s="5"/>
      <c r="J1255" s="5"/>
      <c r="K1255" s="6"/>
    </row>
    <row r="1256" spans="1:11" x14ac:dyDescent="0.2">
      <c r="A1256" s="4"/>
      <c r="B1256" s="5"/>
      <c r="C1256" s="5"/>
      <c r="D1256" s="6"/>
      <c r="E1256" s="6"/>
      <c r="F1256" s="6"/>
      <c r="G1256" s="6"/>
      <c r="H1256" s="6"/>
      <c r="I1256" s="5"/>
      <c r="J1256" s="5"/>
      <c r="K1256" s="6"/>
    </row>
    <row r="1257" spans="1:11" x14ac:dyDescent="0.2">
      <c r="A1257" s="4"/>
      <c r="B1257" s="5"/>
      <c r="C1257" s="5"/>
      <c r="D1257" s="6"/>
      <c r="E1257" s="6"/>
      <c r="F1257" s="6"/>
      <c r="G1257" s="6"/>
      <c r="H1257" s="6"/>
      <c r="I1257" s="5"/>
      <c r="J1257" s="5"/>
      <c r="K1257" s="6"/>
    </row>
    <row r="1258" spans="1:11" x14ac:dyDescent="0.2">
      <c r="A1258" s="4"/>
      <c r="B1258" s="5"/>
      <c r="C1258" s="5"/>
      <c r="D1258" s="6"/>
      <c r="E1258" s="6"/>
      <c r="F1258" s="6"/>
      <c r="G1258" s="6"/>
      <c r="H1258" s="6"/>
      <c r="I1258" s="5"/>
      <c r="J1258" s="5"/>
      <c r="K1258" s="6"/>
    </row>
    <row r="1259" spans="1:11" x14ac:dyDescent="0.2">
      <c r="A1259" s="4"/>
      <c r="B1259" s="5"/>
      <c r="C1259" s="5"/>
      <c r="D1259" s="6"/>
      <c r="E1259" s="6"/>
      <c r="F1259" s="6"/>
      <c r="G1259" s="6"/>
      <c r="H1259" s="6"/>
      <c r="I1259" s="5"/>
      <c r="J1259" s="5"/>
      <c r="K1259" s="6"/>
    </row>
    <row r="1260" spans="1:11" x14ac:dyDescent="0.2">
      <c r="A1260" s="4"/>
      <c r="B1260" s="5"/>
      <c r="C1260" s="5"/>
      <c r="D1260" s="6"/>
      <c r="E1260" s="6"/>
      <c r="F1260" s="6"/>
      <c r="G1260" s="6"/>
      <c r="H1260" s="6"/>
      <c r="I1260" s="5"/>
      <c r="J1260" s="5"/>
      <c r="K1260" s="6"/>
    </row>
    <row r="1261" spans="1:11" x14ac:dyDescent="0.2">
      <c r="A1261" s="4"/>
      <c r="B1261" s="5"/>
      <c r="C1261" s="5"/>
      <c r="D1261" s="6"/>
      <c r="E1261" s="6"/>
      <c r="F1261" s="6"/>
      <c r="G1261" s="6"/>
      <c r="H1261" s="6"/>
      <c r="I1261" s="5"/>
      <c r="J1261" s="5"/>
      <c r="K1261" s="6"/>
    </row>
    <row r="1262" spans="1:11" x14ac:dyDescent="0.2">
      <c r="A1262" s="4"/>
      <c r="B1262" s="5"/>
      <c r="C1262" s="5"/>
      <c r="D1262" s="6"/>
      <c r="E1262" s="6"/>
      <c r="F1262" s="6"/>
      <c r="G1262" s="6"/>
      <c r="H1262" s="6"/>
      <c r="I1262" s="5"/>
      <c r="J1262" s="5"/>
      <c r="K1262" s="6"/>
    </row>
    <row r="1263" spans="1:11" x14ac:dyDescent="0.2">
      <c r="A1263" s="4"/>
      <c r="B1263" s="5"/>
      <c r="C1263" s="5"/>
      <c r="D1263" s="6"/>
      <c r="E1263" s="6"/>
      <c r="F1263" s="6"/>
      <c r="G1263" s="6"/>
      <c r="H1263" s="6"/>
      <c r="I1263" s="5"/>
      <c r="J1263" s="5"/>
      <c r="K1263" s="6"/>
    </row>
    <row r="1264" spans="1:11" x14ac:dyDescent="0.2">
      <c r="A1264" s="4"/>
      <c r="B1264" s="5"/>
      <c r="C1264" s="5"/>
      <c r="D1264" s="6"/>
      <c r="E1264" s="6"/>
      <c r="F1264" s="6"/>
      <c r="G1264" s="6"/>
      <c r="H1264" s="6"/>
      <c r="I1264" s="5"/>
      <c r="J1264" s="5"/>
      <c r="K1264" s="6"/>
    </row>
    <row r="1265" spans="1:11" x14ac:dyDescent="0.2">
      <c r="A1265" s="4"/>
      <c r="B1265" s="5"/>
      <c r="C1265" s="5"/>
      <c r="D1265" s="6"/>
      <c r="E1265" s="6"/>
      <c r="F1265" s="6"/>
      <c r="G1265" s="6"/>
      <c r="H1265" s="6"/>
      <c r="I1265" s="5"/>
      <c r="J1265" s="5"/>
      <c r="K1265" s="6"/>
    </row>
    <row r="1266" spans="1:11" x14ac:dyDescent="0.2">
      <c r="A1266" s="4"/>
      <c r="B1266" s="5"/>
      <c r="C1266" s="5"/>
      <c r="D1266" s="6"/>
      <c r="E1266" s="6"/>
      <c r="F1266" s="6"/>
      <c r="G1266" s="6"/>
      <c r="H1266" s="6"/>
      <c r="I1266" s="5"/>
      <c r="J1266" s="5"/>
      <c r="K1266" s="6"/>
    </row>
    <row r="1267" spans="1:11" x14ac:dyDescent="0.2">
      <c r="A1267" s="4"/>
      <c r="B1267" s="5"/>
      <c r="C1267" s="5"/>
      <c r="D1267" s="6"/>
      <c r="E1267" s="6"/>
      <c r="F1267" s="6"/>
      <c r="G1267" s="6"/>
      <c r="H1267" s="6"/>
      <c r="I1267" s="5"/>
      <c r="J1267" s="5"/>
      <c r="K1267" s="6"/>
    </row>
    <row r="1268" spans="1:11" x14ac:dyDescent="0.2">
      <c r="A1268" s="4"/>
      <c r="B1268" s="5"/>
      <c r="C1268" s="5"/>
      <c r="D1268" s="6"/>
      <c r="E1268" s="6"/>
      <c r="F1268" s="6"/>
      <c r="G1268" s="6"/>
      <c r="H1268" s="6"/>
      <c r="I1268" s="5"/>
      <c r="J1268" s="5"/>
      <c r="K1268" s="6"/>
    </row>
    <row r="1269" spans="1:11" x14ac:dyDescent="0.2">
      <c r="A1269" s="4"/>
      <c r="B1269" s="5"/>
      <c r="C1269" s="5"/>
      <c r="D1269" s="6"/>
      <c r="E1269" s="6"/>
      <c r="F1269" s="6"/>
      <c r="G1269" s="6"/>
      <c r="H1269" s="6"/>
      <c r="I1269" s="5"/>
      <c r="J1269" s="5"/>
      <c r="K1269" s="6"/>
    </row>
    <row r="1270" spans="1:11" x14ac:dyDescent="0.2">
      <c r="A1270" s="4"/>
      <c r="B1270" s="5"/>
      <c r="C1270" s="5"/>
      <c r="D1270" s="6"/>
      <c r="E1270" s="6"/>
      <c r="F1270" s="6"/>
      <c r="G1270" s="6"/>
      <c r="H1270" s="6"/>
      <c r="I1270" s="5"/>
      <c r="J1270" s="5"/>
      <c r="K1270" s="6"/>
    </row>
    <row r="1271" spans="1:11" x14ac:dyDescent="0.2">
      <c r="A1271" s="4"/>
      <c r="B1271" s="5"/>
      <c r="C1271" s="5"/>
      <c r="D1271" s="6"/>
      <c r="E1271" s="6"/>
      <c r="F1271" s="6"/>
      <c r="G1271" s="6"/>
      <c r="H1271" s="6"/>
      <c r="I1271" s="5"/>
      <c r="J1271" s="5"/>
      <c r="K1271" s="6"/>
    </row>
    <row r="1272" spans="1:11" x14ac:dyDescent="0.2">
      <c r="A1272" s="4"/>
      <c r="B1272" s="5"/>
      <c r="C1272" s="5"/>
      <c r="D1272" s="6"/>
      <c r="E1272" s="6"/>
      <c r="F1272" s="6"/>
      <c r="G1272" s="6"/>
      <c r="H1272" s="6"/>
      <c r="I1272" s="5"/>
      <c r="J1272" s="5"/>
      <c r="K1272" s="6"/>
    </row>
    <row r="1273" spans="1:11" x14ac:dyDescent="0.2">
      <c r="A1273" s="4"/>
      <c r="B1273" s="5"/>
      <c r="C1273" s="5"/>
      <c r="D1273" s="6"/>
      <c r="E1273" s="6"/>
      <c r="F1273" s="6"/>
      <c r="G1273" s="6"/>
      <c r="H1273" s="6"/>
      <c r="I1273" s="5"/>
      <c r="J1273" s="5"/>
      <c r="K1273" s="6"/>
    </row>
    <row r="1274" spans="1:11" x14ac:dyDescent="0.2">
      <c r="A1274" s="4"/>
      <c r="B1274" s="5"/>
      <c r="C1274" s="5"/>
      <c r="D1274" s="6"/>
      <c r="E1274" s="6"/>
      <c r="F1274" s="6"/>
      <c r="G1274" s="6"/>
      <c r="H1274" s="6"/>
      <c r="I1274" s="5"/>
      <c r="J1274" s="5"/>
      <c r="K1274" s="6"/>
    </row>
    <row r="1275" spans="1:11" x14ac:dyDescent="0.2">
      <c r="A1275" s="4"/>
      <c r="B1275" s="5"/>
      <c r="C1275" s="5"/>
      <c r="D1275" s="6"/>
      <c r="E1275" s="6"/>
      <c r="F1275" s="6"/>
      <c r="G1275" s="6"/>
      <c r="H1275" s="6"/>
      <c r="I1275" s="5"/>
      <c r="J1275" s="5"/>
      <c r="K1275" s="6"/>
    </row>
    <row r="1276" spans="1:11" x14ac:dyDescent="0.2">
      <c r="A1276" s="4"/>
      <c r="B1276" s="5"/>
      <c r="C1276" s="5"/>
      <c r="D1276" s="6"/>
      <c r="E1276" s="6"/>
      <c r="F1276" s="6"/>
      <c r="G1276" s="6"/>
      <c r="H1276" s="6"/>
      <c r="I1276" s="5"/>
      <c r="J1276" s="5"/>
      <c r="K1276" s="6"/>
    </row>
    <row r="1277" spans="1:11" x14ac:dyDescent="0.2">
      <c r="A1277" s="4"/>
      <c r="B1277" s="5"/>
      <c r="C1277" s="5"/>
      <c r="D1277" s="6"/>
      <c r="E1277" s="6"/>
      <c r="F1277" s="6"/>
      <c r="G1277" s="6"/>
      <c r="H1277" s="6"/>
      <c r="I1277" s="5"/>
      <c r="J1277" s="5"/>
      <c r="K1277" s="6"/>
    </row>
    <row r="1278" spans="1:11" x14ac:dyDescent="0.2">
      <c r="A1278" s="4"/>
      <c r="B1278" s="5"/>
      <c r="C1278" s="5"/>
      <c r="D1278" s="6"/>
      <c r="E1278" s="6"/>
      <c r="F1278" s="6"/>
      <c r="G1278" s="6"/>
      <c r="H1278" s="6"/>
      <c r="I1278" s="5"/>
      <c r="J1278" s="5"/>
      <c r="K1278" s="6"/>
    </row>
    <row r="1279" spans="1:11" x14ac:dyDescent="0.2">
      <c r="A1279" s="4"/>
      <c r="B1279" s="5"/>
      <c r="C1279" s="5"/>
      <c r="D1279" s="6"/>
      <c r="E1279" s="6"/>
      <c r="F1279" s="6"/>
      <c r="G1279" s="6"/>
      <c r="H1279" s="6"/>
      <c r="I1279" s="5"/>
      <c r="J1279" s="5"/>
      <c r="K1279" s="6"/>
    </row>
    <row r="1280" spans="1:11" x14ac:dyDescent="0.2">
      <c r="A1280" s="4"/>
      <c r="B1280" s="5"/>
      <c r="C1280" s="5"/>
      <c r="D1280" s="6"/>
      <c r="E1280" s="6"/>
      <c r="F1280" s="6"/>
      <c r="G1280" s="6"/>
      <c r="H1280" s="6"/>
      <c r="I1280" s="5"/>
      <c r="J1280" s="5"/>
      <c r="K1280" s="6"/>
    </row>
    <row r="1281" spans="1:11" x14ac:dyDescent="0.2">
      <c r="A1281" s="4"/>
      <c r="B1281" s="5"/>
      <c r="C1281" s="5"/>
      <c r="D1281" s="6"/>
      <c r="E1281" s="6"/>
      <c r="F1281" s="6"/>
      <c r="G1281" s="6"/>
      <c r="H1281" s="6"/>
      <c r="I1281" s="5"/>
      <c r="J1281" s="5"/>
      <c r="K1281" s="6"/>
    </row>
    <row r="1282" spans="1:11" x14ac:dyDescent="0.2">
      <c r="A1282" s="4"/>
      <c r="B1282" s="5"/>
      <c r="C1282" s="5"/>
      <c r="D1282" s="6"/>
      <c r="E1282" s="6"/>
      <c r="F1282" s="6"/>
      <c r="G1282" s="6"/>
      <c r="H1282" s="6"/>
      <c r="I1282" s="5"/>
      <c r="J1282" s="5"/>
      <c r="K1282" s="6"/>
    </row>
    <row r="1283" spans="1:11" x14ac:dyDescent="0.2">
      <c r="A1283" s="4"/>
      <c r="B1283" s="5"/>
      <c r="C1283" s="5"/>
      <c r="D1283" s="6"/>
      <c r="E1283" s="6"/>
      <c r="F1283" s="6"/>
      <c r="G1283" s="6"/>
      <c r="H1283" s="6"/>
      <c r="I1283" s="5"/>
      <c r="J1283" s="5"/>
      <c r="K1283" s="6"/>
    </row>
    <row r="1284" spans="1:11" x14ac:dyDescent="0.2">
      <c r="A1284" s="4"/>
      <c r="B1284" s="5"/>
      <c r="C1284" s="5"/>
      <c r="D1284" s="6"/>
      <c r="E1284" s="6"/>
      <c r="F1284" s="6"/>
      <c r="G1284" s="6"/>
      <c r="H1284" s="6"/>
      <c r="I1284" s="5"/>
      <c r="J1284" s="5"/>
      <c r="K1284" s="6"/>
    </row>
    <row r="1285" spans="1:11" x14ac:dyDescent="0.2">
      <c r="A1285" s="4"/>
      <c r="B1285" s="5"/>
      <c r="C1285" s="5"/>
      <c r="D1285" s="6"/>
      <c r="E1285" s="6"/>
      <c r="F1285" s="6"/>
      <c r="G1285" s="6"/>
      <c r="H1285" s="6"/>
      <c r="I1285" s="5"/>
      <c r="J1285" s="5"/>
      <c r="K1285" s="6"/>
    </row>
    <row r="1286" spans="1:11" x14ac:dyDescent="0.2">
      <c r="A1286" s="4"/>
      <c r="B1286" s="5"/>
      <c r="C1286" s="5"/>
      <c r="D1286" s="6"/>
      <c r="E1286" s="6"/>
      <c r="F1286" s="6"/>
      <c r="G1286" s="6"/>
      <c r="H1286" s="6"/>
      <c r="I1286" s="5"/>
      <c r="J1286" s="5"/>
      <c r="K1286" s="6"/>
    </row>
    <row r="1287" spans="1:11" x14ac:dyDescent="0.2">
      <c r="A1287" s="4"/>
      <c r="B1287" s="5"/>
      <c r="C1287" s="5"/>
      <c r="D1287" s="6"/>
      <c r="E1287" s="6"/>
      <c r="F1287" s="6"/>
      <c r="G1287" s="6"/>
      <c r="H1287" s="6"/>
      <c r="I1287" s="5"/>
      <c r="J1287" s="5"/>
      <c r="K1287" s="6"/>
    </row>
    <row r="1288" spans="1:11" x14ac:dyDescent="0.2">
      <c r="A1288" s="4"/>
      <c r="B1288" s="5"/>
      <c r="C1288" s="5"/>
      <c r="D1288" s="6"/>
      <c r="E1288" s="6"/>
      <c r="F1288" s="6"/>
      <c r="G1288" s="6"/>
      <c r="H1288" s="6"/>
      <c r="I1288" s="5"/>
      <c r="J1288" s="5"/>
      <c r="K1288" s="6"/>
    </row>
    <row r="1289" spans="1:11" x14ac:dyDescent="0.2">
      <c r="A1289" s="4"/>
      <c r="B1289" s="5"/>
      <c r="C1289" s="5"/>
      <c r="D1289" s="6"/>
      <c r="E1289" s="6"/>
      <c r="F1289" s="6"/>
      <c r="G1289" s="6"/>
      <c r="H1289" s="6"/>
      <c r="I1289" s="5"/>
      <c r="J1289" s="5"/>
      <c r="K1289" s="6"/>
    </row>
    <row r="1290" spans="1:11" x14ac:dyDescent="0.2">
      <c r="A1290" s="4"/>
      <c r="B1290" s="5"/>
      <c r="C1290" s="5"/>
      <c r="D1290" s="6"/>
      <c r="E1290" s="6"/>
      <c r="F1290" s="6"/>
      <c r="G1290" s="6"/>
      <c r="H1290" s="6"/>
      <c r="I1290" s="5"/>
      <c r="J1290" s="5"/>
      <c r="K1290" s="6"/>
    </row>
    <row r="1291" spans="1:11" x14ac:dyDescent="0.2">
      <c r="A1291" s="4"/>
      <c r="B1291" s="5"/>
      <c r="C1291" s="5"/>
      <c r="D1291" s="6"/>
      <c r="E1291" s="6"/>
      <c r="F1291" s="6"/>
      <c r="G1291" s="6"/>
      <c r="H1291" s="6"/>
      <c r="I1291" s="5"/>
      <c r="J1291" s="5"/>
      <c r="K1291" s="6"/>
    </row>
    <row r="1292" spans="1:11" x14ac:dyDescent="0.2">
      <c r="A1292" s="4"/>
      <c r="B1292" s="5"/>
      <c r="C1292" s="5"/>
      <c r="D1292" s="6"/>
      <c r="E1292" s="6"/>
      <c r="F1292" s="6"/>
      <c r="G1292" s="6"/>
      <c r="H1292" s="6"/>
      <c r="I1292" s="5"/>
      <c r="J1292" s="5"/>
      <c r="K1292" s="6"/>
    </row>
    <row r="1293" spans="1:11" x14ac:dyDescent="0.2">
      <c r="A1293" s="4"/>
      <c r="B1293" s="5"/>
      <c r="C1293" s="5"/>
      <c r="D1293" s="6"/>
      <c r="E1293" s="6"/>
      <c r="F1293" s="6"/>
      <c r="G1293" s="6"/>
      <c r="H1293" s="6"/>
      <c r="I1293" s="5"/>
      <c r="J1293" s="5"/>
      <c r="K1293" s="6"/>
    </row>
    <row r="1294" spans="1:11" x14ac:dyDescent="0.2">
      <c r="A1294" s="4"/>
      <c r="B1294" s="5"/>
      <c r="C1294" s="5"/>
      <c r="D1294" s="6"/>
      <c r="E1294" s="6"/>
      <c r="F1294" s="6"/>
      <c r="G1294" s="6"/>
      <c r="H1294" s="6"/>
      <c r="I1294" s="5"/>
      <c r="J1294" s="5"/>
      <c r="K1294" s="6"/>
    </row>
    <row r="1295" spans="1:11" x14ac:dyDescent="0.2">
      <c r="A1295" s="4"/>
      <c r="B1295" s="5"/>
      <c r="C1295" s="5"/>
      <c r="D1295" s="6"/>
      <c r="E1295" s="6"/>
      <c r="F1295" s="6"/>
      <c r="G1295" s="6"/>
      <c r="H1295" s="6"/>
      <c r="I1295" s="5"/>
      <c r="J1295" s="5"/>
      <c r="K1295" s="6"/>
    </row>
    <row r="1296" spans="1:11" x14ac:dyDescent="0.2">
      <c r="A1296" s="4"/>
      <c r="B1296" s="5"/>
      <c r="C1296" s="5"/>
      <c r="D1296" s="6"/>
      <c r="E1296" s="6"/>
      <c r="F1296" s="6"/>
      <c r="G1296" s="6"/>
      <c r="H1296" s="6"/>
      <c r="I1296" s="5"/>
      <c r="J1296" s="5"/>
      <c r="K1296" s="6"/>
    </row>
    <row r="1297" spans="1:11" x14ac:dyDescent="0.2">
      <c r="A1297" s="4"/>
      <c r="B1297" s="5"/>
      <c r="C1297" s="5"/>
      <c r="D1297" s="6"/>
      <c r="E1297" s="6"/>
      <c r="F1297" s="6"/>
      <c r="G1297" s="6"/>
      <c r="H1297" s="6"/>
      <c r="I1297" s="5"/>
      <c r="J1297" s="5"/>
      <c r="K1297" s="6"/>
    </row>
    <row r="1298" spans="1:11" x14ac:dyDescent="0.2">
      <c r="A1298" s="4"/>
      <c r="B1298" s="5"/>
      <c r="C1298" s="5"/>
      <c r="D1298" s="6"/>
      <c r="E1298" s="6"/>
      <c r="F1298" s="6"/>
      <c r="G1298" s="6"/>
      <c r="H1298" s="6"/>
      <c r="I1298" s="5"/>
      <c r="J1298" s="5"/>
      <c r="K1298" s="6"/>
    </row>
    <row r="1299" spans="1:11" x14ac:dyDescent="0.2">
      <c r="A1299" s="4"/>
      <c r="B1299" s="5"/>
      <c r="C1299" s="5"/>
      <c r="D1299" s="6"/>
      <c r="E1299" s="6"/>
      <c r="F1299" s="6"/>
      <c r="G1299" s="6"/>
      <c r="H1299" s="6"/>
      <c r="I1299" s="5"/>
      <c r="J1299" s="5"/>
      <c r="K1299" s="6"/>
    </row>
    <row r="1300" spans="1:11" x14ac:dyDescent="0.2">
      <c r="A1300" s="4"/>
      <c r="B1300" s="5"/>
      <c r="C1300" s="5"/>
      <c r="D1300" s="6"/>
      <c r="E1300" s="6"/>
      <c r="F1300" s="6"/>
      <c r="G1300" s="6"/>
      <c r="H1300" s="6"/>
      <c r="I1300" s="5"/>
      <c r="J1300" s="5"/>
      <c r="K1300" s="6"/>
    </row>
    <row r="1301" spans="1:11" x14ac:dyDescent="0.2">
      <c r="A1301" s="4"/>
      <c r="B1301" s="5"/>
      <c r="C1301" s="5"/>
      <c r="D1301" s="6"/>
      <c r="E1301" s="6"/>
      <c r="F1301" s="6"/>
      <c r="G1301" s="6"/>
      <c r="H1301" s="6"/>
      <c r="I1301" s="5"/>
      <c r="J1301" s="5"/>
      <c r="K1301" s="6"/>
    </row>
    <row r="1302" spans="1:11" x14ac:dyDescent="0.2">
      <c r="A1302" s="4"/>
      <c r="B1302" s="5"/>
      <c r="C1302" s="5"/>
      <c r="D1302" s="6"/>
      <c r="E1302" s="6"/>
      <c r="F1302" s="6"/>
      <c r="G1302" s="6"/>
      <c r="H1302" s="6"/>
      <c r="I1302" s="5"/>
      <c r="J1302" s="5"/>
      <c r="K1302" s="6"/>
    </row>
    <row r="1303" spans="1:11" x14ac:dyDescent="0.2">
      <c r="A1303" s="4"/>
      <c r="B1303" s="5"/>
      <c r="C1303" s="5"/>
      <c r="D1303" s="6"/>
      <c r="E1303" s="6"/>
      <c r="F1303" s="6"/>
      <c r="G1303" s="6"/>
      <c r="H1303" s="6"/>
      <c r="I1303" s="5"/>
      <c r="J1303" s="5"/>
      <c r="K1303" s="6"/>
    </row>
    <row r="1304" spans="1:11" x14ac:dyDescent="0.2">
      <c r="A1304" s="4"/>
      <c r="B1304" s="5"/>
      <c r="C1304" s="5"/>
      <c r="D1304" s="6"/>
      <c r="E1304" s="6"/>
      <c r="F1304" s="6"/>
      <c r="G1304" s="6"/>
      <c r="H1304" s="6"/>
      <c r="I1304" s="5"/>
      <c r="J1304" s="5"/>
      <c r="K1304" s="6"/>
    </row>
    <row r="1305" spans="1:11" x14ac:dyDescent="0.2">
      <c r="A1305" s="4"/>
      <c r="B1305" s="5"/>
      <c r="C1305" s="5"/>
      <c r="D1305" s="6"/>
      <c r="E1305" s="6"/>
      <c r="F1305" s="6"/>
      <c r="G1305" s="6"/>
      <c r="H1305" s="6"/>
      <c r="I1305" s="5"/>
      <c r="J1305" s="5"/>
      <c r="K1305" s="6"/>
    </row>
    <row r="1306" spans="1:11" x14ac:dyDescent="0.2">
      <c r="A1306" s="4"/>
      <c r="B1306" s="5"/>
      <c r="C1306" s="5"/>
      <c r="D1306" s="6"/>
      <c r="E1306" s="6"/>
      <c r="F1306" s="6"/>
      <c r="G1306" s="6"/>
      <c r="H1306" s="6"/>
      <c r="I1306" s="5"/>
      <c r="J1306" s="5"/>
      <c r="K1306" s="6"/>
    </row>
    <row r="1307" spans="1:11" x14ac:dyDescent="0.2">
      <c r="A1307" s="4"/>
      <c r="B1307" s="5"/>
      <c r="C1307" s="5"/>
      <c r="D1307" s="6"/>
      <c r="E1307" s="6"/>
      <c r="F1307" s="6"/>
      <c r="G1307" s="6"/>
      <c r="H1307" s="6"/>
      <c r="I1307" s="5"/>
      <c r="J1307" s="5"/>
      <c r="K1307" s="6"/>
    </row>
    <row r="1308" spans="1:11" x14ac:dyDescent="0.2">
      <c r="A1308" s="4"/>
      <c r="B1308" s="5"/>
      <c r="C1308" s="5"/>
      <c r="D1308" s="6"/>
      <c r="E1308" s="6"/>
      <c r="F1308" s="6"/>
      <c r="G1308" s="6"/>
      <c r="H1308" s="6"/>
      <c r="I1308" s="5"/>
      <c r="J1308" s="5"/>
      <c r="K1308" s="6"/>
    </row>
    <row r="1309" spans="1:11" x14ac:dyDescent="0.2">
      <c r="A1309" s="4"/>
      <c r="B1309" s="5"/>
      <c r="C1309" s="5"/>
      <c r="D1309" s="6"/>
      <c r="E1309" s="6"/>
      <c r="F1309" s="6"/>
      <c r="G1309" s="6"/>
      <c r="H1309" s="6"/>
      <c r="I1309" s="5"/>
      <c r="J1309" s="5"/>
      <c r="K1309" s="6"/>
    </row>
    <row r="1310" spans="1:11" x14ac:dyDescent="0.2">
      <c r="A1310" s="4"/>
      <c r="B1310" s="5"/>
      <c r="C1310" s="5"/>
      <c r="D1310" s="6"/>
      <c r="E1310" s="6"/>
      <c r="F1310" s="6"/>
      <c r="G1310" s="6"/>
      <c r="H1310" s="6"/>
      <c r="I1310" s="5"/>
      <c r="J1310" s="5"/>
      <c r="K1310" s="6"/>
    </row>
    <row r="1311" spans="1:11" x14ac:dyDescent="0.2">
      <c r="A1311" s="4"/>
      <c r="B1311" s="5"/>
      <c r="C1311" s="5"/>
      <c r="D1311" s="6"/>
      <c r="E1311" s="6"/>
      <c r="F1311" s="6"/>
      <c r="G1311" s="6"/>
      <c r="H1311" s="6"/>
      <c r="I1311" s="5"/>
      <c r="J1311" s="5"/>
      <c r="K1311" s="6"/>
    </row>
    <row r="1312" spans="1:11" x14ac:dyDescent="0.2">
      <c r="A1312" s="4"/>
      <c r="B1312" s="5"/>
      <c r="C1312" s="5"/>
      <c r="D1312" s="6"/>
      <c r="E1312" s="6"/>
      <c r="F1312" s="6"/>
      <c r="G1312" s="6"/>
      <c r="H1312" s="6"/>
      <c r="I1312" s="5"/>
      <c r="J1312" s="5"/>
      <c r="K1312" s="6"/>
    </row>
    <row r="1313" spans="1:11" x14ac:dyDescent="0.2">
      <c r="A1313" s="4"/>
      <c r="B1313" s="5"/>
      <c r="C1313" s="5"/>
      <c r="D1313" s="6"/>
      <c r="E1313" s="6"/>
      <c r="F1313" s="6"/>
      <c r="G1313" s="6"/>
      <c r="H1313" s="6"/>
      <c r="I1313" s="5"/>
      <c r="J1313" s="5"/>
      <c r="K1313" s="6"/>
    </row>
    <row r="1314" spans="1:11" x14ac:dyDescent="0.2">
      <c r="A1314" s="4"/>
      <c r="B1314" s="5"/>
      <c r="C1314" s="5"/>
      <c r="D1314" s="6"/>
      <c r="E1314" s="6"/>
      <c r="F1314" s="6"/>
      <c r="G1314" s="6"/>
      <c r="H1314" s="6"/>
      <c r="I1314" s="5"/>
      <c r="J1314" s="5"/>
      <c r="K1314" s="6"/>
    </row>
    <row r="1315" spans="1:11" x14ac:dyDescent="0.2">
      <c r="A1315" s="4"/>
      <c r="B1315" s="5"/>
      <c r="C1315" s="5"/>
      <c r="D1315" s="6"/>
      <c r="E1315" s="6"/>
      <c r="F1315" s="6"/>
      <c r="G1315" s="6"/>
      <c r="H1315" s="6"/>
      <c r="I1315" s="5"/>
      <c r="J1315" s="5"/>
      <c r="K1315" s="6"/>
    </row>
    <row r="1316" spans="1:11" x14ac:dyDescent="0.2">
      <c r="A1316" s="4"/>
      <c r="B1316" s="5"/>
      <c r="C1316" s="5"/>
      <c r="D1316" s="6"/>
      <c r="E1316" s="6"/>
      <c r="F1316" s="6"/>
      <c r="G1316" s="6"/>
      <c r="H1316" s="6"/>
      <c r="I1316" s="5"/>
      <c r="J1316" s="5"/>
      <c r="K1316" s="6"/>
    </row>
    <row r="1317" spans="1:11" x14ac:dyDescent="0.2">
      <c r="A1317" s="4"/>
      <c r="B1317" s="5"/>
      <c r="C1317" s="5"/>
      <c r="D1317" s="6"/>
      <c r="E1317" s="6"/>
      <c r="F1317" s="6"/>
      <c r="G1317" s="6"/>
      <c r="H1317" s="6"/>
      <c r="I1317" s="5"/>
      <c r="J1317" s="5"/>
      <c r="K1317" s="6"/>
    </row>
    <row r="1318" spans="1:11" x14ac:dyDescent="0.2">
      <c r="A1318" s="4"/>
      <c r="B1318" s="5"/>
      <c r="C1318" s="5"/>
      <c r="D1318" s="6"/>
      <c r="E1318" s="6"/>
      <c r="F1318" s="6"/>
      <c r="G1318" s="6"/>
      <c r="H1318" s="6"/>
      <c r="I1318" s="5"/>
      <c r="J1318" s="5"/>
      <c r="K1318" s="6"/>
    </row>
    <row r="1319" spans="1:11" x14ac:dyDescent="0.2">
      <c r="A1319" s="4"/>
      <c r="B1319" s="5"/>
      <c r="C1319" s="5"/>
      <c r="D1319" s="6"/>
      <c r="E1319" s="6"/>
      <c r="F1319" s="6"/>
      <c r="G1319" s="6"/>
      <c r="H1319" s="6"/>
      <c r="I1319" s="5"/>
      <c r="J1319" s="5"/>
      <c r="K1319" s="6"/>
    </row>
    <row r="1320" spans="1:11" x14ac:dyDescent="0.2">
      <c r="A1320" s="4"/>
      <c r="B1320" s="5"/>
      <c r="C1320" s="5"/>
      <c r="D1320" s="6"/>
      <c r="E1320" s="6"/>
      <c r="F1320" s="6"/>
      <c r="G1320" s="6"/>
      <c r="H1320" s="6"/>
      <c r="I1320" s="5"/>
      <c r="J1320" s="5"/>
      <c r="K1320" s="6"/>
    </row>
    <row r="1321" spans="1:11" x14ac:dyDescent="0.2">
      <c r="A1321" s="4"/>
      <c r="B1321" s="5"/>
      <c r="C1321" s="5"/>
      <c r="D1321" s="6"/>
      <c r="E1321" s="6"/>
      <c r="F1321" s="6"/>
      <c r="G1321" s="6"/>
      <c r="H1321" s="6"/>
      <c r="I1321" s="5"/>
      <c r="J1321" s="5"/>
      <c r="K1321" s="6"/>
    </row>
    <row r="1322" spans="1:11" x14ac:dyDescent="0.2">
      <c r="A1322" s="4"/>
      <c r="B1322" s="5"/>
      <c r="C1322" s="5"/>
      <c r="D1322" s="6"/>
      <c r="E1322" s="6"/>
      <c r="F1322" s="6"/>
      <c r="G1322" s="6"/>
      <c r="H1322" s="6"/>
      <c r="I1322" s="5"/>
      <c r="J1322" s="5"/>
      <c r="K1322" s="6"/>
    </row>
    <row r="1323" spans="1:11" x14ac:dyDescent="0.2">
      <c r="A1323" s="4"/>
      <c r="B1323" s="5"/>
      <c r="C1323" s="5"/>
      <c r="D1323" s="6"/>
      <c r="E1323" s="6"/>
      <c r="F1323" s="6"/>
      <c r="G1323" s="6"/>
      <c r="H1323" s="6"/>
      <c r="I1323" s="5"/>
      <c r="J1323" s="5"/>
      <c r="K1323" s="6"/>
    </row>
    <row r="1324" spans="1:11" x14ac:dyDescent="0.2">
      <c r="A1324" s="4"/>
      <c r="B1324" s="5"/>
      <c r="C1324" s="5"/>
      <c r="D1324" s="6"/>
      <c r="E1324" s="6"/>
      <c r="F1324" s="6"/>
      <c r="G1324" s="6"/>
      <c r="H1324" s="6"/>
      <c r="I1324" s="5"/>
      <c r="J1324" s="5"/>
      <c r="K1324" s="6"/>
    </row>
    <row r="1325" spans="1:11" x14ac:dyDescent="0.2">
      <c r="A1325" s="4"/>
      <c r="B1325" s="5"/>
      <c r="C1325" s="5"/>
      <c r="D1325" s="6"/>
      <c r="E1325" s="6"/>
      <c r="F1325" s="6"/>
      <c r="G1325" s="6"/>
      <c r="H1325" s="6"/>
      <c r="I1325" s="5"/>
      <c r="J1325" s="5"/>
      <c r="K1325" s="6"/>
    </row>
    <row r="1326" spans="1:11" x14ac:dyDescent="0.2">
      <c r="A1326" s="4"/>
      <c r="B1326" s="5"/>
      <c r="C1326" s="5"/>
      <c r="D1326" s="6"/>
      <c r="E1326" s="6"/>
      <c r="F1326" s="6"/>
      <c r="G1326" s="6"/>
      <c r="H1326" s="6"/>
      <c r="I1326" s="5"/>
      <c r="J1326" s="5"/>
      <c r="K1326" s="6"/>
    </row>
    <row r="1327" spans="1:11" x14ac:dyDescent="0.2">
      <c r="A1327" s="4"/>
      <c r="B1327" s="5"/>
      <c r="C1327" s="5"/>
      <c r="D1327" s="6"/>
      <c r="E1327" s="6"/>
      <c r="F1327" s="6"/>
      <c r="G1327" s="6"/>
      <c r="H1327" s="6"/>
      <c r="I1327" s="5"/>
      <c r="J1327" s="5"/>
      <c r="K1327" s="6"/>
    </row>
    <row r="1328" spans="1:11" x14ac:dyDescent="0.2">
      <c r="A1328" s="4"/>
      <c r="B1328" s="5"/>
      <c r="C1328" s="5"/>
      <c r="D1328" s="6"/>
      <c r="E1328" s="6"/>
      <c r="F1328" s="6"/>
      <c r="G1328" s="6"/>
      <c r="H1328" s="6"/>
      <c r="I1328" s="5"/>
      <c r="J1328" s="5"/>
      <c r="K1328" s="6"/>
    </row>
    <row r="1329" spans="1:11" x14ac:dyDescent="0.2">
      <c r="A1329" s="4"/>
      <c r="B1329" s="5"/>
      <c r="C1329" s="5"/>
      <c r="D1329" s="6"/>
      <c r="E1329" s="6"/>
      <c r="F1329" s="6"/>
      <c r="G1329" s="6"/>
      <c r="H1329" s="6"/>
      <c r="I1329" s="5"/>
      <c r="J1329" s="5"/>
      <c r="K1329" s="6"/>
    </row>
    <row r="1330" spans="1:11" x14ac:dyDescent="0.2">
      <c r="A1330" s="4"/>
      <c r="B1330" s="5"/>
      <c r="C1330" s="5"/>
      <c r="D1330" s="6"/>
      <c r="E1330" s="6"/>
      <c r="F1330" s="6"/>
      <c r="G1330" s="6"/>
      <c r="H1330" s="6"/>
      <c r="I1330" s="5"/>
      <c r="J1330" s="5"/>
      <c r="K1330" s="6"/>
    </row>
    <row r="1331" spans="1:11" x14ac:dyDescent="0.2">
      <c r="A1331" s="4"/>
      <c r="B1331" s="5"/>
      <c r="C1331" s="5"/>
      <c r="D1331" s="6"/>
      <c r="E1331" s="6"/>
      <c r="F1331" s="6"/>
      <c r="G1331" s="6"/>
      <c r="H1331" s="6"/>
      <c r="I1331" s="5"/>
      <c r="J1331" s="5"/>
      <c r="K1331" s="6"/>
    </row>
    <row r="1332" spans="1:11" x14ac:dyDescent="0.2">
      <c r="A1332" s="4"/>
      <c r="B1332" s="5"/>
      <c r="C1332" s="5"/>
      <c r="D1332" s="6"/>
      <c r="E1332" s="6"/>
      <c r="F1332" s="6"/>
      <c r="G1332" s="6"/>
      <c r="H1332" s="6"/>
      <c r="I1332" s="5"/>
      <c r="J1332" s="5"/>
      <c r="K1332" s="6"/>
    </row>
    <row r="1333" spans="1:11" x14ac:dyDescent="0.2">
      <c r="A1333" s="4"/>
      <c r="B1333" s="5"/>
      <c r="C1333" s="5"/>
      <c r="D1333" s="6"/>
      <c r="E1333" s="6"/>
      <c r="F1333" s="6"/>
      <c r="G1333" s="6"/>
      <c r="H1333" s="6"/>
      <c r="I1333" s="5"/>
      <c r="J1333" s="5"/>
      <c r="K1333" s="6"/>
    </row>
    <row r="1334" spans="1:11" x14ac:dyDescent="0.2">
      <c r="A1334" s="4"/>
      <c r="B1334" s="5"/>
      <c r="C1334" s="5"/>
      <c r="D1334" s="6"/>
      <c r="E1334" s="6"/>
      <c r="F1334" s="6"/>
      <c r="G1334" s="6"/>
      <c r="H1334" s="6"/>
      <c r="I1334" s="5"/>
      <c r="J1334" s="5"/>
      <c r="K1334" s="6"/>
    </row>
    <row r="1335" spans="1:11" x14ac:dyDescent="0.2">
      <c r="A1335" s="4"/>
      <c r="B1335" s="5"/>
      <c r="C1335" s="5"/>
      <c r="D1335" s="6"/>
      <c r="E1335" s="6"/>
      <c r="F1335" s="6"/>
      <c r="G1335" s="6"/>
      <c r="H1335" s="6"/>
      <c r="I1335" s="5"/>
      <c r="J1335" s="5"/>
      <c r="K1335" s="6"/>
    </row>
    <row r="1336" spans="1:11" x14ac:dyDescent="0.2">
      <c r="A1336" s="4"/>
      <c r="B1336" s="5"/>
      <c r="C1336" s="5"/>
      <c r="D1336" s="6"/>
      <c r="E1336" s="6"/>
      <c r="F1336" s="6"/>
      <c r="G1336" s="6"/>
      <c r="H1336" s="6"/>
      <c r="I1336" s="5"/>
      <c r="J1336" s="5"/>
      <c r="K1336" s="6"/>
    </row>
    <row r="1337" spans="1:11" x14ac:dyDescent="0.2">
      <c r="A1337" s="4"/>
      <c r="B1337" s="5"/>
      <c r="C1337" s="5"/>
      <c r="D1337" s="6"/>
      <c r="E1337" s="6"/>
      <c r="F1337" s="6"/>
      <c r="G1337" s="6"/>
      <c r="H1337" s="6"/>
      <c r="I1337" s="5"/>
      <c r="J1337" s="5"/>
      <c r="K1337" s="6"/>
    </row>
    <row r="1338" spans="1:11" x14ac:dyDescent="0.2">
      <c r="A1338" s="4"/>
      <c r="B1338" s="5"/>
      <c r="C1338" s="5"/>
      <c r="D1338" s="6"/>
      <c r="E1338" s="6"/>
      <c r="F1338" s="6"/>
      <c r="G1338" s="6"/>
      <c r="H1338" s="6"/>
      <c r="I1338" s="5"/>
      <c r="J1338" s="5"/>
      <c r="K1338" s="6"/>
    </row>
    <row r="1339" spans="1:11" x14ac:dyDescent="0.2">
      <c r="A1339" s="4"/>
      <c r="B1339" s="5"/>
      <c r="C1339" s="5"/>
      <c r="D1339" s="6"/>
      <c r="E1339" s="6"/>
      <c r="F1339" s="6"/>
      <c r="G1339" s="6"/>
      <c r="H1339" s="6"/>
      <c r="I1339" s="5"/>
      <c r="J1339" s="5"/>
      <c r="K1339" s="6"/>
    </row>
    <row r="1340" spans="1:11" x14ac:dyDescent="0.2">
      <c r="A1340" s="4"/>
      <c r="B1340" s="5"/>
      <c r="C1340" s="5"/>
      <c r="D1340" s="6"/>
      <c r="E1340" s="6"/>
      <c r="F1340" s="6"/>
      <c r="G1340" s="6"/>
      <c r="H1340" s="6"/>
      <c r="I1340" s="5"/>
      <c r="J1340" s="5"/>
      <c r="K1340" s="6"/>
    </row>
    <row r="1341" spans="1:11" x14ac:dyDescent="0.2">
      <c r="A1341" s="4"/>
      <c r="B1341" s="5"/>
      <c r="C1341" s="5"/>
      <c r="D1341" s="6"/>
      <c r="E1341" s="6"/>
      <c r="F1341" s="6"/>
      <c r="G1341" s="6"/>
      <c r="H1341" s="6"/>
      <c r="I1341" s="5"/>
      <c r="J1341" s="5"/>
      <c r="K1341" s="6"/>
    </row>
    <row r="1342" spans="1:11" x14ac:dyDescent="0.2">
      <c r="A1342" s="4"/>
      <c r="B1342" s="5"/>
      <c r="C1342" s="5"/>
      <c r="D1342" s="6"/>
      <c r="E1342" s="6"/>
      <c r="F1342" s="6"/>
      <c r="G1342" s="6"/>
      <c r="H1342" s="6"/>
      <c r="I1342" s="5"/>
      <c r="J1342" s="5"/>
      <c r="K1342" s="6"/>
    </row>
    <row r="1343" spans="1:11" x14ac:dyDescent="0.2">
      <c r="A1343" s="4"/>
      <c r="B1343" s="5"/>
      <c r="C1343" s="5"/>
      <c r="D1343" s="6"/>
      <c r="E1343" s="6"/>
      <c r="F1343" s="6"/>
      <c r="G1343" s="6"/>
      <c r="H1343" s="6"/>
      <c r="I1343" s="5"/>
      <c r="J1343" s="5"/>
      <c r="K1343" s="6"/>
    </row>
    <row r="1344" spans="1:11" x14ac:dyDescent="0.2">
      <c r="A1344" s="4"/>
      <c r="B1344" s="5"/>
      <c r="C1344" s="5"/>
      <c r="D1344" s="6"/>
      <c r="E1344" s="6"/>
      <c r="F1344" s="6"/>
      <c r="G1344" s="6"/>
      <c r="H1344" s="6"/>
      <c r="I1344" s="5"/>
      <c r="J1344" s="5"/>
      <c r="K1344" s="6"/>
    </row>
    <row r="1345" spans="1:11" x14ac:dyDescent="0.2">
      <c r="A1345" s="4"/>
      <c r="B1345" s="5"/>
      <c r="C1345" s="5"/>
      <c r="D1345" s="6"/>
      <c r="E1345" s="6"/>
      <c r="F1345" s="6"/>
      <c r="G1345" s="6"/>
      <c r="H1345" s="6"/>
      <c r="I1345" s="5"/>
      <c r="J1345" s="5"/>
      <c r="K1345" s="6"/>
    </row>
    <row r="1346" spans="1:11" x14ac:dyDescent="0.2">
      <c r="A1346" s="4"/>
      <c r="B1346" s="5"/>
      <c r="C1346" s="5"/>
      <c r="D1346" s="6"/>
      <c r="E1346" s="6"/>
      <c r="F1346" s="6"/>
      <c r="G1346" s="6"/>
      <c r="H1346" s="6"/>
      <c r="I1346" s="5"/>
      <c r="J1346" s="5"/>
      <c r="K1346" s="6"/>
    </row>
    <row r="1347" spans="1:11" x14ac:dyDescent="0.2">
      <c r="A1347" s="4"/>
      <c r="B1347" s="5"/>
      <c r="C1347" s="5"/>
      <c r="D1347" s="6"/>
      <c r="E1347" s="6"/>
      <c r="F1347" s="6"/>
      <c r="G1347" s="6"/>
      <c r="H1347" s="6"/>
      <c r="I1347" s="5"/>
      <c r="J1347" s="5"/>
      <c r="K1347" s="6"/>
    </row>
    <row r="1348" spans="1:11" x14ac:dyDescent="0.2">
      <c r="A1348" s="4"/>
      <c r="B1348" s="5"/>
      <c r="C1348" s="5"/>
      <c r="D1348" s="6"/>
      <c r="E1348" s="6"/>
      <c r="F1348" s="6"/>
      <c r="G1348" s="6"/>
      <c r="H1348" s="6"/>
      <c r="I1348" s="5"/>
      <c r="J1348" s="5"/>
      <c r="K1348" s="6"/>
    </row>
    <row r="1349" spans="1:11" x14ac:dyDescent="0.2">
      <c r="A1349" s="4"/>
      <c r="B1349" s="5"/>
      <c r="C1349" s="5"/>
      <c r="D1349" s="6"/>
      <c r="E1349" s="6"/>
      <c r="F1349" s="6"/>
      <c r="G1349" s="6"/>
      <c r="H1349" s="6"/>
      <c r="I1349" s="5"/>
      <c r="J1349" s="5"/>
      <c r="K1349" s="6"/>
    </row>
    <row r="1350" spans="1:11" x14ac:dyDescent="0.2">
      <c r="A1350" s="4"/>
      <c r="B1350" s="5"/>
      <c r="C1350" s="5"/>
      <c r="D1350" s="6"/>
      <c r="E1350" s="6"/>
      <c r="F1350" s="6"/>
      <c r="G1350" s="6"/>
      <c r="H1350" s="6"/>
      <c r="I1350" s="5"/>
      <c r="J1350" s="5"/>
      <c r="K1350" s="6"/>
    </row>
    <row r="1351" spans="1:11" x14ac:dyDescent="0.2">
      <c r="A1351" s="4"/>
      <c r="B1351" s="5"/>
      <c r="C1351" s="5"/>
      <c r="D1351" s="6"/>
      <c r="E1351" s="6"/>
      <c r="F1351" s="6"/>
      <c r="G1351" s="6"/>
      <c r="H1351" s="6"/>
      <c r="I1351" s="5"/>
      <c r="J1351" s="5"/>
      <c r="K1351" s="6"/>
    </row>
    <row r="1352" spans="1:11" x14ac:dyDescent="0.2">
      <c r="A1352" s="4"/>
      <c r="B1352" s="5"/>
      <c r="C1352" s="5"/>
      <c r="D1352" s="6"/>
      <c r="E1352" s="6"/>
      <c r="F1352" s="6"/>
      <c r="G1352" s="6"/>
      <c r="H1352" s="6"/>
      <c r="I1352" s="5"/>
      <c r="J1352" s="5"/>
      <c r="K1352" s="6"/>
    </row>
    <row r="1353" spans="1:11" x14ac:dyDescent="0.2">
      <c r="A1353" s="4"/>
      <c r="B1353" s="5"/>
      <c r="C1353" s="5"/>
      <c r="D1353" s="6"/>
      <c r="E1353" s="6"/>
      <c r="F1353" s="6"/>
      <c r="G1353" s="6"/>
      <c r="H1353" s="6"/>
      <c r="I1353" s="5"/>
      <c r="J1353" s="5"/>
      <c r="K1353" s="6"/>
    </row>
    <row r="1354" spans="1:11" x14ac:dyDescent="0.2">
      <c r="A1354" s="4"/>
      <c r="B1354" s="5"/>
      <c r="C1354" s="5"/>
      <c r="D1354" s="6"/>
      <c r="E1354" s="6"/>
      <c r="F1354" s="6"/>
      <c r="G1354" s="6"/>
      <c r="H1354" s="6"/>
      <c r="I1354" s="5"/>
      <c r="J1354" s="5"/>
      <c r="K1354" s="6"/>
    </row>
    <row r="1355" spans="1:11" x14ac:dyDescent="0.2">
      <c r="A1355" s="4"/>
      <c r="B1355" s="5"/>
      <c r="C1355" s="5"/>
      <c r="D1355" s="6"/>
      <c r="E1355" s="6"/>
      <c r="F1355" s="6"/>
      <c r="G1355" s="6"/>
      <c r="H1355" s="6"/>
      <c r="I1355" s="5"/>
      <c r="J1355" s="5"/>
      <c r="K1355" s="6"/>
    </row>
    <row r="1356" spans="1:11" x14ac:dyDescent="0.2">
      <c r="A1356" s="4"/>
      <c r="B1356" s="5"/>
      <c r="C1356" s="5"/>
      <c r="D1356" s="6"/>
      <c r="E1356" s="6"/>
      <c r="F1356" s="6"/>
      <c r="G1356" s="6"/>
      <c r="H1356" s="6"/>
      <c r="I1356" s="5"/>
      <c r="J1356" s="5"/>
      <c r="K1356" s="6"/>
    </row>
    <row r="1357" spans="1:11" x14ac:dyDescent="0.2">
      <c r="A1357" s="4"/>
      <c r="B1357" s="5"/>
      <c r="C1357" s="5"/>
      <c r="D1357" s="6"/>
      <c r="E1357" s="6"/>
      <c r="F1357" s="6"/>
      <c r="G1357" s="6"/>
      <c r="H1357" s="6"/>
      <c r="I1357" s="5"/>
      <c r="J1357" s="5"/>
      <c r="K1357" s="6"/>
    </row>
    <row r="1358" spans="1:11" x14ac:dyDescent="0.2">
      <c r="A1358" s="4"/>
      <c r="B1358" s="5"/>
      <c r="C1358" s="5"/>
      <c r="D1358" s="6"/>
      <c r="E1358" s="6"/>
      <c r="F1358" s="6"/>
      <c r="G1358" s="6"/>
      <c r="H1358" s="6"/>
      <c r="I1358" s="5"/>
      <c r="J1358" s="5"/>
      <c r="K1358" s="6"/>
    </row>
    <row r="1359" spans="1:11" x14ac:dyDescent="0.2">
      <c r="A1359" s="4"/>
      <c r="B1359" s="5"/>
      <c r="C1359" s="5"/>
      <c r="D1359" s="6"/>
      <c r="E1359" s="6"/>
      <c r="F1359" s="6"/>
      <c r="G1359" s="6"/>
      <c r="H1359" s="6"/>
      <c r="I1359" s="5"/>
      <c r="J1359" s="5"/>
      <c r="K1359" s="6"/>
    </row>
    <row r="1360" spans="1:11" x14ac:dyDescent="0.2">
      <c r="A1360" s="4"/>
      <c r="B1360" s="5"/>
      <c r="C1360" s="5"/>
      <c r="D1360" s="6"/>
      <c r="E1360" s="6"/>
      <c r="F1360" s="6"/>
      <c r="G1360" s="6"/>
      <c r="H1360" s="6"/>
      <c r="I1360" s="5"/>
      <c r="J1360" s="5"/>
      <c r="K1360" s="6"/>
    </row>
    <row r="1361" spans="1:11" x14ac:dyDescent="0.2">
      <c r="A1361" s="4"/>
      <c r="B1361" s="5"/>
      <c r="C1361" s="5"/>
      <c r="D1361" s="6"/>
      <c r="E1361" s="6"/>
      <c r="F1361" s="6"/>
      <c r="G1361" s="6"/>
      <c r="H1361" s="6"/>
      <c r="I1361" s="5"/>
      <c r="J1361" s="5"/>
      <c r="K1361" s="6"/>
    </row>
    <row r="1362" spans="1:11" x14ac:dyDescent="0.2">
      <c r="A1362" s="4"/>
      <c r="B1362" s="5"/>
      <c r="C1362" s="5"/>
      <c r="D1362" s="6"/>
      <c r="E1362" s="6"/>
      <c r="F1362" s="6"/>
      <c r="G1362" s="6"/>
      <c r="H1362" s="6"/>
      <c r="I1362" s="5"/>
      <c r="J1362" s="5"/>
      <c r="K1362" s="6"/>
    </row>
    <row r="1363" spans="1:11" x14ac:dyDescent="0.2">
      <c r="A1363" s="4"/>
      <c r="B1363" s="5"/>
      <c r="C1363" s="5"/>
      <c r="D1363" s="6"/>
      <c r="E1363" s="6"/>
      <c r="F1363" s="6"/>
      <c r="G1363" s="6"/>
      <c r="H1363" s="6"/>
      <c r="I1363" s="5"/>
      <c r="J1363" s="5"/>
      <c r="K1363" s="6"/>
    </row>
    <row r="1364" spans="1:11" x14ac:dyDescent="0.2">
      <c r="A1364" s="4"/>
      <c r="B1364" s="5"/>
      <c r="C1364" s="5"/>
      <c r="D1364" s="6"/>
      <c r="E1364" s="6"/>
      <c r="F1364" s="6"/>
      <c r="G1364" s="6"/>
      <c r="H1364" s="6"/>
      <c r="I1364" s="5"/>
      <c r="J1364" s="5"/>
      <c r="K1364" s="6"/>
    </row>
    <row r="1365" spans="1:11" x14ac:dyDescent="0.2">
      <c r="A1365" s="4"/>
      <c r="B1365" s="5"/>
      <c r="C1365" s="5"/>
      <c r="D1365" s="6"/>
      <c r="E1365" s="6"/>
      <c r="F1365" s="6"/>
      <c r="G1365" s="6"/>
      <c r="H1365" s="6"/>
      <c r="I1365" s="5"/>
      <c r="J1365" s="5"/>
      <c r="K1365" s="6"/>
    </row>
    <row r="1366" spans="1:11" x14ac:dyDescent="0.2">
      <c r="A1366" s="4"/>
      <c r="B1366" s="5"/>
      <c r="C1366" s="5"/>
      <c r="D1366" s="6"/>
      <c r="E1366" s="6"/>
      <c r="F1366" s="6"/>
      <c r="G1366" s="6"/>
      <c r="H1366" s="6"/>
      <c r="I1366" s="5"/>
      <c r="J1366" s="5"/>
      <c r="K1366" s="6"/>
    </row>
    <row r="1367" spans="1:11" x14ac:dyDescent="0.2">
      <c r="A1367" s="4"/>
      <c r="B1367" s="5"/>
      <c r="C1367" s="5"/>
      <c r="D1367" s="6"/>
      <c r="E1367" s="6"/>
      <c r="F1367" s="6"/>
      <c r="G1367" s="6"/>
      <c r="H1367" s="6"/>
      <c r="I1367" s="5"/>
      <c r="J1367" s="5"/>
      <c r="K1367" s="6"/>
    </row>
    <row r="1368" spans="1:11" x14ac:dyDescent="0.2">
      <c r="A1368" s="4"/>
      <c r="B1368" s="5"/>
      <c r="C1368" s="5"/>
      <c r="D1368" s="6"/>
      <c r="E1368" s="6"/>
      <c r="F1368" s="6"/>
      <c r="G1368" s="6"/>
      <c r="H1368" s="6"/>
      <c r="I1368" s="5"/>
      <c r="J1368" s="5"/>
      <c r="K1368" s="6"/>
    </row>
    <row r="1369" spans="1:11" x14ac:dyDescent="0.2">
      <c r="A1369" s="4"/>
      <c r="B1369" s="5"/>
      <c r="C1369" s="5"/>
      <c r="D1369" s="6"/>
      <c r="E1369" s="6"/>
      <c r="F1369" s="6"/>
      <c r="G1369" s="6"/>
      <c r="H1369" s="6"/>
      <c r="I1369" s="5"/>
      <c r="J1369" s="5"/>
      <c r="K1369" s="6"/>
    </row>
    <row r="1370" spans="1:11" x14ac:dyDescent="0.2">
      <c r="A1370" s="4"/>
      <c r="B1370" s="5"/>
      <c r="C1370" s="5"/>
      <c r="D1370" s="6"/>
      <c r="E1370" s="6"/>
      <c r="F1370" s="6"/>
      <c r="G1370" s="6"/>
      <c r="H1370" s="6"/>
      <c r="I1370" s="5"/>
      <c r="J1370" s="5"/>
      <c r="K1370" s="6"/>
    </row>
    <row r="1371" spans="1:11" x14ac:dyDescent="0.2">
      <c r="A1371" s="4"/>
      <c r="B1371" s="5"/>
      <c r="C1371" s="5"/>
      <c r="D1371" s="6"/>
      <c r="E1371" s="6"/>
      <c r="F1371" s="6"/>
      <c r="G1371" s="6"/>
      <c r="H1371" s="6"/>
      <c r="I1371" s="5"/>
      <c r="J1371" s="5"/>
      <c r="K1371" s="6"/>
    </row>
    <row r="1372" spans="1:11" x14ac:dyDescent="0.2">
      <c r="A1372" s="4"/>
      <c r="B1372" s="5"/>
      <c r="C1372" s="5"/>
      <c r="D1372" s="6"/>
      <c r="E1372" s="6"/>
      <c r="F1372" s="6"/>
      <c r="G1372" s="6"/>
      <c r="H1372" s="6"/>
      <c r="I1372" s="5"/>
      <c r="J1372" s="5"/>
      <c r="K1372" s="6"/>
    </row>
    <row r="1373" spans="1:11" x14ac:dyDescent="0.2">
      <c r="A1373" s="4"/>
      <c r="B1373" s="5"/>
      <c r="C1373" s="5"/>
      <c r="D1373" s="6"/>
      <c r="E1373" s="6"/>
      <c r="F1373" s="6"/>
      <c r="G1373" s="6"/>
      <c r="H1373" s="6"/>
      <c r="I1373" s="5"/>
      <c r="J1373" s="5"/>
      <c r="K1373" s="6"/>
    </row>
    <row r="1374" spans="1:11" x14ac:dyDescent="0.2">
      <c r="A1374" s="4"/>
      <c r="B1374" s="5"/>
      <c r="C1374" s="5"/>
      <c r="D1374" s="6"/>
      <c r="E1374" s="6"/>
      <c r="F1374" s="6"/>
      <c r="G1374" s="6"/>
      <c r="H1374" s="6"/>
      <c r="I1374" s="5"/>
      <c r="J1374" s="5"/>
      <c r="K1374" s="6"/>
    </row>
    <row r="1375" spans="1:11" x14ac:dyDescent="0.2">
      <c r="A1375" s="4"/>
      <c r="B1375" s="5"/>
      <c r="C1375" s="5"/>
      <c r="D1375" s="6"/>
      <c r="E1375" s="6"/>
      <c r="F1375" s="6"/>
      <c r="G1375" s="6"/>
      <c r="H1375" s="6"/>
      <c r="I1375" s="5"/>
      <c r="J1375" s="5"/>
      <c r="K1375" s="6"/>
    </row>
    <row r="1376" spans="1:11" x14ac:dyDescent="0.2">
      <c r="A1376" s="4"/>
      <c r="B1376" s="5"/>
      <c r="C1376" s="5"/>
      <c r="D1376" s="6"/>
      <c r="E1376" s="6"/>
      <c r="F1376" s="6"/>
      <c r="G1376" s="6"/>
      <c r="H1376" s="6"/>
      <c r="I1376" s="5"/>
      <c r="J1376" s="5"/>
      <c r="K1376" s="6"/>
    </row>
    <row r="1377" spans="1:11" x14ac:dyDescent="0.2">
      <c r="A1377" s="4"/>
      <c r="B1377" s="5"/>
      <c r="C1377" s="5"/>
      <c r="D1377" s="6"/>
      <c r="E1377" s="6"/>
      <c r="F1377" s="6"/>
      <c r="G1377" s="6"/>
      <c r="H1377" s="6"/>
      <c r="I1377" s="5"/>
      <c r="J1377" s="5"/>
      <c r="K1377" s="6"/>
    </row>
    <row r="1378" spans="1:11" x14ac:dyDescent="0.2">
      <c r="A1378" s="4"/>
      <c r="B1378" s="5"/>
      <c r="C1378" s="5"/>
      <c r="D1378" s="6"/>
      <c r="E1378" s="6"/>
      <c r="F1378" s="6"/>
      <c r="G1378" s="6"/>
      <c r="H1378" s="6"/>
      <c r="I1378" s="5"/>
      <c r="J1378" s="5"/>
      <c r="K1378" s="6"/>
    </row>
    <row r="1379" spans="1:11" x14ac:dyDescent="0.2">
      <c r="A1379" s="4"/>
      <c r="B1379" s="5"/>
      <c r="C1379" s="5"/>
      <c r="D1379" s="6"/>
      <c r="E1379" s="6"/>
      <c r="F1379" s="6"/>
      <c r="G1379" s="6"/>
      <c r="H1379" s="6"/>
      <c r="I1379" s="5"/>
      <c r="J1379" s="5"/>
      <c r="K1379" s="6"/>
    </row>
    <row r="1380" spans="1:11" x14ac:dyDescent="0.2">
      <c r="A1380" s="4"/>
      <c r="B1380" s="5"/>
      <c r="C1380" s="5"/>
      <c r="D1380" s="6"/>
      <c r="E1380" s="6"/>
      <c r="F1380" s="6"/>
      <c r="G1380" s="6"/>
      <c r="H1380" s="6"/>
      <c r="I1380" s="5"/>
      <c r="J1380" s="5"/>
      <c r="K1380" s="6"/>
    </row>
    <row r="1381" spans="1:11" x14ac:dyDescent="0.2">
      <c r="A1381" s="4"/>
      <c r="B1381" s="5"/>
      <c r="C1381" s="5"/>
      <c r="D1381" s="6"/>
      <c r="E1381" s="6"/>
      <c r="F1381" s="6"/>
      <c r="G1381" s="6"/>
      <c r="H1381" s="6"/>
      <c r="I1381" s="5"/>
      <c r="J1381" s="5"/>
      <c r="K1381" s="6"/>
    </row>
    <row r="1382" spans="1:11" x14ac:dyDescent="0.2">
      <c r="A1382" s="4"/>
      <c r="B1382" s="5"/>
      <c r="C1382" s="5"/>
      <c r="D1382" s="6"/>
      <c r="E1382" s="6"/>
      <c r="F1382" s="6"/>
      <c r="G1382" s="6"/>
      <c r="H1382" s="6"/>
      <c r="I1382" s="5"/>
      <c r="J1382" s="5"/>
      <c r="K1382" s="6"/>
    </row>
    <row r="1383" spans="1:11" x14ac:dyDescent="0.2">
      <c r="A1383" s="4"/>
      <c r="B1383" s="5"/>
      <c r="C1383" s="5"/>
      <c r="D1383" s="6"/>
      <c r="E1383" s="6"/>
      <c r="F1383" s="6"/>
      <c r="G1383" s="6"/>
      <c r="H1383" s="6"/>
      <c r="I1383" s="5"/>
      <c r="J1383" s="5"/>
      <c r="K1383" s="6"/>
    </row>
    <row r="1384" spans="1:11" x14ac:dyDescent="0.2">
      <c r="A1384" s="4"/>
      <c r="B1384" s="5"/>
      <c r="C1384" s="5"/>
      <c r="D1384" s="6"/>
      <c r="E1384" s="6"/>
      <c r="F1384" s="6"/>
      <c r="G1384" s="6"/>
      <c r="H1384" s="6"/>
      <c r="I1384" s="5"/>
      <c r="J1384" s="5"/>
      <c r="K1384" s="6"/>
    </row>
    <row r="1385" spans="1:11" x14ac:dyDescent="0.2">
      <c r="A1385" s="4"/>
      <c r="B1385" s="5"/>
      <c r="C1385" s="5"/>
      <c r="D1385" s="6"/>
      <c r="E1385" s="6"/>
      <c r="F1385" s="6"/>
      <c r="G1385" s="6"/>
      <c r="H1385" s="6"/>
      <c r="I1385" s="5"/>
      <c r="J1385" s="5"/>
      <c r="K1385" s="6"/>
    </row>
    <row r="1386" spans="1:11" x14ac:dyDescent="0.2">
      <c r="A1386" s="4"/>
      <c r="B1386" s="5"/>
      <c r="C1386" s="5"/>
      <c r="D1386" s="6"/>
      <c r="E1386" s="6"/>
      <c r="F1386" s="6"/>
      <c r="G1386" s="6"/>
      <c r="H1386" s="6"/>
      <c r="I1386" s="5"/>
      <c r="J1386" s="5"/>
      <c r="K1386" s="6"/>
    </row>
    <row r="1387" spans="1:11" x14ac:dyDescent="0.2">
      <c r="A1387" s="4"/>
      <c r="B1387" s="5"/>
      <c r="C1387" s="5"/>
      <c r="D1387" s="6"/>
      <c r="E1387" s="6"/>
      <c r="F1387" s="6"/>
      <c r="G1387" s="6"/>
      <c r="H1387" s="6"/>
      <c r="I1387" s="5"/>
      <c r="J1387" s="5"/>
      <c r="K1387" s="6"/>
    </row>
    <row r="1388" spans="1:11" x14ac:dyDescent="0.2">
      <c r="A1388" s="4"/>
      <c r="B1388" s="5"/>
      <c r="C1388" s="5"/>
      <c r="D1388" s="6"/>
      <c r="E1388" s="6"/>
      <c r="F1388" s="6"/>
      <c r="G1388" s="6"/>
      <c r="H1388" s="6"/>
      <c r="I1388" s="5"/>
      <c r="J1388" s="5"/>
      <c r="K1388" s="6"/>
    </row>
    <row r="1389" spans="1:11" x14ac:dyDescent="0.2">
      <c r="A1389" s="4"/>
      <c r="B1389" s="5"/>
      <c r="C1389" s="5"/>
      <c r="D1389" s="6"/>
      <c r="E1389" s="6"/>
      <c r="F1389" s="6"/>
      <c r="G1389" s="6"/>
      <c r="H1389" s="6"/>
      <c r="I1389" s="5"/>
      <c r="J1389" s="5"/>
      <c r="K1389" s="6"/>
    </row>
    <row r="1390" spans="1:11" x14ac:dyDescent="0.2">
      <c r="A1390" s="4"/>
      <c r="B1390" s="5"/>
      <c r="C1390" s="5"/>
      <c r="D1390" s="6"/>
      <c r="E1390" s="6"/>
      <c r="F1390" s="6"/>
      <c r="G1390" s="6"/>
      <c r="H1390" s="6"/>
      <c r="I1390" s="5"/>
      <c r="J1390" s="5"/>
      <c r="K1390" s="6"/>
    </row>
    <row r="1391" spans="1:11" x14ac:dyDescent="0.2">
      <c r="A1391" s="4"/>
      <c r="B1391" s="5"/>
      <c r="C1391" s="5"/>
      <c r="D1391" s="6"/>
      <c r="E1391" s="6"/>
      <c r="F1391" s="6"/>
      <c r="G1391" s="6"/>
      <c r="H1391" s="6"/>
      <c r="I1391" s="5"/>
      <c r="J1391" s="5"/>
      <c r="K1391" s="6"/>
    </row>
    <row r="1392" spans="1:11" x14ac:dyDescent="0.2">
      <c r="A1392" s="4"/>
      <c r="B1392" s="5"/>
      <c r="C1392" s="5"/>
      <c r="D1392" s="6"/>
      <c r="E1392" s="6"/>
      <c r="F1392" s="6"/>
      <c r="G1392" s="6"/>
      <c r="H1392" s="6"/>
      <c r="I1392" s="5"/>
      <c r="J1392" s="5"/>
      <c r="K1392" s="6"/>
    </row>
    <row r="1393" spans="1:11" x14ac:dyDescent="0.2">
      <c r="A1393" s="4"/>
      <c r="B1393" s="5"/>
      <c r="C1393" s="5"/>
      <c r="D1393" s="6"/>
      <c r="E1393" s="6"/>
      <c r="F1393" s="6"/>
      <c r="G1393" s="6"/>
      <c r="H1393" s="6"/>
      <c r="I1393" s="5"/>
      <c r="J1393" s="5"/>
      <c r="K1393" s="6"/>
    </row>
    <row r="1394" spans="1:11" x14ac:dyDescent="0.2">
      <c r="A1394" s="4"/>
      <c r="B1394" s="5"/>
      <c r="C1394" s="5"/>
      <c r="D1394" s="6"/>
      <c r="E1394" s="6"/>
      <c r="F1394" s="6"/>
      <c r="G1394" s="6"/>
      <c r="H1394" s="6"/>
      <c r="I1394" s="5"/>
      <c r="J1394" s="5"/>
      <c r="K1394" s="6"/>
    </row>
    <row r="1395" spans="1:11" x14ac:dyDescent="0.2">
      <c r="A1395" s="4"/>
      <c r="B1395" s="5"/>
      <c r="C1395" s="5"/>
      <c r="D1395" s="6"/>
      <c r="E1395" s="6"/>
      <c r="F1395" s="6"/>
      <c r="G1395" s="6"/>
      <c r="H1395" s="6"/>
      <c r="I1395" s="5"/>
      <c r="J1395" s="5"/>
      <c r="K1395" s="6"/>
    </row>
    <row r="1396" spans="1:11" x14ac:dyDescent="0.2">
      <c r="A1396" s="4"/>
      <c r="B1396" s="5"/>
      <c r="C1396" s="5"/>
      <c r="D1396" s="6"/>
      <c r="E1396" s="6"/>
      <c r="F1396" s="6"/>
      <c r="G1396" s="6"/>
      <c r="H1396" s="6"/>
      <c r="I1396" s="5"/>
      <c r="J1396" s="5"/>
      <c r="K1396" s="6"/>
    </row>
    <row r="1397" spans="1:11" x14ac:dyDescent="0.2">
      <c r="A1397" s="4"/>
      <c r="B1397" s="5"/>
      <c r="C1397" s="5"/>
      <c r="D1397" s="6"/>
      <c r="E1397" s="6"/>
      <c r="F1397" s="6"/>
      <c r="G1397" s="6"/>
      <c r="H1397" s="6"/>
      <c r="I1397" s="5"/>
      <c r="J1397" s="5"/>
      <c r="K1397" s="6"/>
    </row>
    <row r="1398" spans="1:11" x14ac:dyDescent="0.2">
      <c r="A1398" s="4"/>
      <c r="B1398" s="5"/>
      <c r="C1398" s="5"/>
      <c r="D1398" s="6"/>
      <c r="E1398" s="6"/>
      <c r="F1398" s="6"/>
      <c r="G1398" s="6"/>
      <c r="H1398" s="6"/>
      <c r="I1398" s="5"/>
      <c r="J1398" s="5"/>
      <c r="K1398" s="6"/>
    </row>
    <row r="1399" spans="1:11" x14ac:dyDescent="0.2">
      <c r="A1399" s="4"/>
      <c r="B1399" s="5"/>
      <c r="C1399" s="5"/>
      <c r="D1399" s="6"/>
      <c r="E1399" s="6"/>
      <c r="F1399" s="6"/>
      <c r="G1399" s="6"/>
      <c r="H1399" s="6"/>
      <c r="I1399" s="5"/>
      <c r="J1399" s="5"/>
      <c r="K1399" s="6"/>
    </row>
    <row r="1400" spans="1:11" x14ac:dyDescent="0.2">
      <c r="A1400" s="4"/>
      <c r="B1400" s="5"/>
      <c r="C1400" s="5"/>
      <c r="D1400" s="6"/>
      <c r="E1400" s="6"/>
      <c r="F1400" s="6"/>
      <c r="G1400" s="6"/>
      <c r="H1400" s="6"/>
      <c r="I1400" s="5"/>
      <c r="J1400" s="5"/>
      <c r="K1400" s="6"/>
    </row>
    <row r="1401" spans="1:11" x14ac:dyDescent="0.2">
      <c r="A1401" s="4"/>
      <c r="B1401" s="5"/>
      <c r="C1401" s="5"/>
      <c r="D1401" s="6"/>
      <c r="E1401" s="6"/>
      <c r="F1401" s="6"/>
      <c r="G1401" s="6"/>
      <c r="H1401" s="6"/>
      <c r="I1401" s="5"/>
      <c r="J1401" s="5"/>
      <c r="K1401" s="6"/>
    </row>
    <row r="1402" spans="1:11" x14ac:dyDescent="0.2">
      <c r="A1402" s="4"/>
      <c r="B1402" s="5"/>
      <c r="C1402" s="5"/>
      <c r="D1402" s="6"/>
      <c r="E1402" s="6"/>
      <c r="F1402" s="6"/>
      <c r="G1402" s="6"/>
      <c r="H1402" s="6"/>
      <c r="I1402" s="5"/>
      <c r="J1402" s="5"/>
      <c r="K1402" s="6"/>
    </row>
    <row r="1403" spans="1:11" x14ac:dyDescent="0.2">
      <c r="A1403" s="4"/>
      <c r="B1403" s="5"/>
      <c r="C1403" s="5"/>
      <c r="D1403" s="6"/>
      <c r="E1403" s="6"/>
      <c r="F1403" s="6"/>
      <c r="G1403" s="6"/>
      <c r="H1403" s="6"/>
      <c r="I1403" s="5"/>
      <c r="J1403" s="5"/>
      <c r="K1403" s="6"/>
    </row>
    <row r="1404" spans="1:11" x14ac:dyDescent="0.2">
      <c r="A1404" s="4"/>
      <c r="B1404" s="5"/>
      <c r="C1404" s="5"/>
      <c r="D1404" s="6"/>
      <c r="E1404" s="6"/>
      <c r="F1404" s="6"/>
      <c r="G1404" s="6"/>
      <c r="H1404" s="6"/>
      <c r="I1404" s="5"/>
      <c r="J1404" s="5"/>
      <c r="K1404" s="6"/>
    </row>
    <row r="1405" spans="1:11" x14ac:dyDescent="0.2">
      <c r="A1405" s="4"/>
      <c r="B1405" s="5"/>
      <c r="C1405" s="5"/>
      <c r="D1405" s="6"/>
      <c r="E1405" s="6"/>
      <c r="F1405" s="6"/>
      <c r="G1405" s="6"/>
      <c r="H1405" s="6"/>
      <c r="I1405" s="5"/>
      <c r="J1405" s="5"/>
      <c r="K1405" s="6"/>
    </row>
    <row r="1406" spans="1:11" x14ac:dyDescent="0.2">
      <c r="A1406" s="4"/>
      <c r="B1406" s="5"/>
      <c r="C1406" s="5"/>
      <c r="D1406" s="6"/>
      <c r="E1406" s="6"/>
      <c r="F1406" s="6"/>
      <c r="G1406" s="6"/>
      <c r="H1406" s="6"/>
      <c r="I1406" s="5"/>
      <c r="J1406" s="5"/>
      <c r="K1406" s="6"/>
    </row>
    <row r="1407" spans="1:11" x14ac:dyDescent="0.2">
      <c r="A1407" s="4"/>
      <c r="B1407" s="5"/>
      <c r="C1407" s="5"/>
      <c r="D1407" s="6"/>
      <c r="E1407" s="6"/>
      <c r="F1407" s="6"/>
      <c r="G1407" s="6"/>
      <c r="H1407" s="6"/>
      <c r="I1407" s="5"/>
      <c r="J1407" s="5"/>
      <c r="K1407" s="6"/>
    </row>
    <row r="1408" spans="1:11" x14ac:dyDescent="0.2">
      <c r="A1408" s="4"/>
      <c r="B1408" s="5"/>
      <c r="C1408" s="5"/>
      <c r="D1408" s="6"/>
      <c r="E1408" s="6"/>
      <c r="F1408" s="6"/>
      <c r="G1408" s="6"/>
      <c r="H1408" s="6"/>
      <c r="I1408" s="5"/>
      <c r="J1408" s="5"/>
      <c r="K1408" s="6"/>
    </row>
    <row r="1409" spans="1:11" x14ac:dyDescent="0.2">
      <c r="A1409" s="4"/>
      <c r="B1409" s="5"/>
      <c r="C1409" s="5"/>
      <c r="D1409" s="6"/>
      <c r="E1409" s="6"/>
      <c r="F1409" s="6"/>
      <c r="G1409" s="6"/>
      <c r="H1409" s="6"/>
      <c r="I1409" s="5"/>
      <c r="J1409" s="5"/>
      <c r="K1409" s="6"/>
    </row>
    <row r="1410" spans="1:11" x14ac:dyDescent="0.2">
      <c r="A1410" s="4"/>
      <c r="B1410" s="5"/>
      <c r="C1410" s="5"/>
      <c r="D1410" s="6"/>
      <c r="E1410" s="6"/>
      <c r="F1410" s="6"/>
      <c r="G1410" s="6"/>
      <c r="H1410" s="6"/>
      <c r="I1410" s="5"/>
      <c r="J1410" s="5"/>
      <c r="K1410" s="6"/>
    </row>
    <row r="1411" spans="1:11" x14ac:dyDescent="0.2">
      <c r="A1411" s="4"/>
      <c r="B1411" s="5"/>
      <c r="C1411" s="5"/>
      <c r="D1411" s="6"/>
      <c r="E1411" s="6"/>
      <c r="F1411" s="6"/>
      <c r="G1411" s="6"/>
      <c r="H1411" s="6"/>
      <c r="I1411" s="5"/>
      <c r="J1411" s="5"/>
      <c r="K1411" s="6"/>
    </row>
    <row r="1412" spans="1:11" x14ac:dyDescent="0.2">
      <c r="A1412" s="4"/>
      <c r="B1412" s="5"/>
      <c r="C1412" s="5"/>
      <c r="D1412" s="6"/>
      <c r="E1412" s="6"/>
      <c r="F1412" s="6"/>
      <c r="G1412" s="6"/>
      <c r="H1412" s="6"/>
      <c r="I1412" s="5"/>
      <c r="J1412" s="5"/>
      <c r="K1412" s="6"/>
    </row>
    <row r="1413" spans="1:11" x14ac:dyDescent="0.2">
      <c r="A1413" s="4"/>
      <c r="B1413" s="5"/>
      <c r="C1413" s="5"/>
      <c r="D1413" s="6"/>
      <c r="E1413" s="6"/>
      <c r="F1413" s="6"/>
      <c r="G1413" s="6"/>
      <c r="H1413" s="6"/>
      <c r="I1413" s="5"/>
      <c r="J1413" s="5"/>
      <c r="K1413" s="6"/>
    </row>
    <row r="1414" spans="1:11" x14ac:dyDescent="0.2">
      <c r="A1414" s="4"/>
      <c r="B1414" s="5"/>
      <c r="C1414" s="5"/>
      <c r="D1414" s="6"/>
      <c r="E1414" s="6"/>
      <c r="F1414" s="6"/>
      <c r="G1414" s="6"/>
      <c r="H1414" s="6"/>
      <c r="I1414" s="5"/>
      <c r="J1414" s="5"/>
      <c r="K1414" s="6"/>
    </row>
    <row r="1415" spans="1:11" x14ac:dyDescent="0.2">
      <c r="A1415" s="4"/>
      <c r="B1415" s="5"/>
      <c r="C1415" s="5"/>
      <c r="D1415" s="6"/>
      <c r="E1415" s="6"/>
      <c r="F1415" s="6"/>
      <c r="G1415" s="6"/>
      <c r="H1415" s="6"/>
      <c r="I1415" s="5"/>
      <c r="J1415" s="5"/>
      <c r="K1415" s="6"/>
    </row>
    <row r="1416" spans="1:11" x14ac:dyDescent="0.2">
      <c r="A1416" s="4"/>
      <c r="B1416" s="5"/>
      <c r="C1416" s="5"/>
      <c r="D1416" s="6"/>
      <c r="E1416" s="6"/>
      <c r="F1416" s="6"/>
      <c r="G1416" s="6"/>
      <c r="H1416" s="6"/>
      <c r="I1416" s="5"/>
      <c r="J1416" s="5"/>
      <c r="K1416" s="6"/>
    </row>
    <row r="1417" spans="1:11" x14ac:dyDescent="0.2">
      <c r="A1417" s="4"/>
      <c r="B1417" s="5"/>
      <c r="C1417" s="5"/>
      <c r="D1417" s="6"/>
      <c r="E1417" s="6"/>
      <c r="F1417" s="6"/>
      <c r="G1417" s="6"/>
      <c r="H1417" s="6"/>
      <c r="I1417" s="5"/>
      <c r="J1417" s="5"/>
      <c r="K1417" s="6"/>
    </row>
    <row r="1418" spans="1:11" x14ac:dyDescent="0.2">
      <c r="A1418" s="4"/>
      <c r="B1418" s="5"/>
      <c r="C1418" s="5"/>
      <c r="D1418" s="6"/>
      <c r="E1418" s="6"/>
      <c r="F1418" s="6"/>
      <c r="G1418" s="6"/>
      <c r="H1418" s="6"/>
      <c r="I1418" s="5"/>
      <c r="J1418" s="5"/>
      <c r="K1418" s="6"/>
    </row>
    <row r="1419" spans="1:11" x14ac:dyDescent="0.2">
      <c r="A1419" s="4"/>
      <c r="B1419" s="5"/>
      <c r="C1419" s="5"/>
      <c r="D1419" s="6"/>
      <c r="E1419" s="6"/>
      <c r="F1419" s="6"/>
      <c r="G1419" s="6"/>
      <c r="H1419" s="6"/>
      <c r="I1419" s="5"/>
      <c r="J1419" s="5"/>
      <c r="K1419" s="6"/>
    </row>
    <row r="1420" spans="1:11" x14ac:dyDescent="0.2">
      <c r="A1420" s="4"/>
      <c r="B1420" s="5"/>
      <c r="C1420" s="5"/>
      <c r="D1420" s="6"/>
      <c r="E1420" s="6"/>
      <c r="F1420" s="6"/>
      <c r="G1420" s="6"/>
      <c r="H1420" s="6"/>
      <c r="I1420" s="5"/>
      <c r="J1420" s="5"/>
      <c r="K1420" s="6"/>
    </row>
    <row r="1421" spans="1:11" x14ac:dyDescent="0.2">
      <c r="A1421" s="4"/>
      <c r="B1421" s="5"/>
      <c r="C1421" s="5"/>
      <c r="D1421" s="6"/>
      <c r="E1421" s="6"/>
      <c r="F1421" s="6"/>
      <c r="G1421" s="6"/>
      <c r="H1421" s="6"/>
      <c r="I1421" s="5"/>
      <c r="J1421" s="5"/>
      <c r="K1421" s="6"/>
    </row>
    <row r="1422" spans="1:11" x14ac:dyDescent="0.2">
      <c r="A1422" s="4"/>
      <c r="B1422" s="5"/>
      <c r="C1422" s="5"/>
      <c r="D1422" s="6"/>
      <c r="E1422" s="6"/>
      <c r="F1422" s="6"/>
      <c r="G1422" s="6"/>
      <c r="H1422" s="6"/>
      <c r="I1422" s="5"/>
      <c r="J1422" s="5"/>
      <c r="K1422" s="6"/>
    </row>
    <row r="1423" spans="1:11" x14ac:dyDescent="0.2">
      <c r="A1423" s="4"/>
      <c r="B1423" s="5"/>
      <c r="C1423" s="5"/>
      <c r="D1423" s="6"/>
      <c r="E1423" s="6"/>
      <c r="F1423" s="6"/>
      <c r="G1423" s="6"/>
      <c r="H1423" s="6"/>
      <c r="I1423" s="5"/>
      <c r="J1423" s="5"/>
      <c r="K1423" s="6"/>
    </row>
    <row r="1424" spans="1:11" x14ac:dyDescent="0.2">
      <c r="A1424" s="4"/>
      <c r="B1424" s="5"/>
      <c r="C1424" s="5"/>
      <c r="D1424" s="6"/>
      <c r="E1424" s="6"/>
      <c r="F1424" s="6"/>
      <c r="G1424" s="6"/>
      <c r="H1424" s="6"/>
      <c r="I1424" s="5"/>
      <c r="J1424" s="5"/>
      <c r="K1424" s="6"/>
    </row>
    <row r="1425" spans="1:11" x14ac:dyDescent="0.2">
      <c r="A1425" s="4"/>
      <c r="B1425" s="5"/>
      <c r="C1425" s="5"/>
      <c r="D1425" s="6"/>
      <c r="E1425" s="6"/>
      <c r="F1425" s="6"/>
      <c r="G1425" s="6"/>
      <c r="H1425" s="6"/>
      <c r="I1425" s="5"/>
      <c r="J1425" s="5"/>
      <c r="K1425" s="6"/>
    </row>
    <row r="1426" spans="1:11" x14ac:dyDescent="0.2">
      <c r="A1426" s="4"/>
      <c r="B1426" s="5"/>
      <c r="C1426" s="5"/>
      <c r="D1426" s="6"/>
      <c r="E1426" s="6"/>
      <c r="F1426" s="6"/>
      <c r="G1426" s="6"/>
      <c r="H1426" s="6"/>
      <c r="I1426" s="5"/>
      <c r="J1426" s="5"/>
      <c r="K1426" s="6"/>
    </row>
    <row r="1427" spans="1:11" x14ac:dyDescent="0.2">
      <c r="A1427" s="4"/>
      <c r="B1427" s="5"/>
      <c r="C1427" s="5"/>
      <c r="D1427" s="6"/>
      <c r="E1427" s="6"/>
      <c r="F1427" s="6"/>
      <c r="G1427" s="6"/>
      <c r="H1427" s="6"/>
      <c r="I1427" s="5"/>
      <c r="J1427" s="5"/>
      <c r="K1427" s="6"/>
    </row>
    <row r="1428" spans="1:11" x14ac:dyDescent="0.2">
      <c r="A1428" s="4"/>
      <c r="B1428" s="5"/>
      <c r="C1428" s="5"/>
      <c r="D1428" s="6"/>
      <c r="E1428" s="6"/>
      <c r="F1428" s="6"/>
      <c r="G1428" s="6"/>
      <c r="H1428" s="6"/>
      <c r="I1428" s="5"/>
      <c r="J1428" s="5"/>
      <c r="K1428" s="6"/>
    </row>
    <row r="1429" spans="1:11" x14ac:dyDescent="0.2">
      <c r="A1429" s="4"/>
      <c r="B1429" s="5"/>
      <c r="C1429" s="5"/>
      <c r="D1429" s="6"/>
      <c r="E1429" s="6"/>
      <c r="F1429" s="6"/>
      <c r="G1429" s="6"/>
      <c r="H1429" s="6"/>
      <c r="I1429" s="5"/>
      <c r="J1429" s="5"/>
      <c r="K1429" s="6"/>
    </row>
    <row r="1430" spans="1:11" x14ac:dyDescent="0.2">
      <c r="A1430" s="4"/>
      <c r="B1430" s="5"/>
      <c r="C1430" s="5"/>
      <c r="D1430" s="6"/>
      <c r="E1430" s="6"/>
      <c r="F1430" s="6"/>
      <c r="G1430" s="6"/>
      <c r="H1430" s="6"/>
      <c r="I1430" s="5"/>
      <c r="J1430" s="5"/>
      <c r="K1430" s="6"/>
    </row>
    <row r="1431" spans="1:11" x14ac:dyDescent="0.2">
      <c r="A1431" s="4"/>
      <c r="B1431" s="5"/>
      <c r="C1431" s="5"/>
      <c r="D1431" s="6"/>
      <c r="E1431" s="6"/>
      <c r="F1431" s="6"/>
      <c r="G1431" s="6"/>
      <c r="H1431" s="6"/>
      <c r="I1431" s="5"/>
      <c r="J1431" s="5"/>
      <c r="K1431" s="6"/>
    </row>
    <row r="1432" spans="1:11" x14ac:dyDescent="0.2">
      <c r="A1432" s="4"/>
      <c r="B1432" s="5"/>
      <c r="C1432" s="5"/>
      <c r="D1432" s="6"/>
      <c r="E1432" s="6"/>
      <c r="F1432" s="6"/>
      <c r="G1432" s="6"/>
      <c r="H1432" s="6"/>
      <c r="I1432" s="5"/>
      <c r="J1432" s="5"/>
      <c r="K1432" s="6"/>
    </row>
    <row r="1433" spans="1:11" x14ac:dyDescent="0.2">
      <c r="A1433" s="4"/>
      <c r="B1433" s="5"/>
      <c r="C1433" s="5"/>
      <c r="D1433" s="6"/>
      <c r="E1433" s="6"/>
      <c r="F1433" s="6"/>
      <c r="G1433" s="6"/>
      <c r="H1433" s="6"/>
      <c r="I1433" s="5"/>
      <c r="J1433" s="5"/>
      <c r="K1433" s="6"/>
    </row>
    <row r="1434" spans="1:11" x14ac:dyDescent="0.2">
      <c r="A1434" s="4"/>
      <c r="B1434" s="5"/>
      <c r="C1434" s="5"/>
      <c r="D1434" s="6"/>
      <c r="E1434" s="6"/>
      <c r="F1434" s="6"/>
      <c r="G1434" s="6"/>
      <c r="H1434" s="6"/>
      <c r="I1434" s="5"/>
      <c r="J1434" s="5"/>
      <c r="K1434" s="6"/>
    </row>
    <row r="1435" spans="1:11" x14ac:dyDescent="0.2">
      <c r="A1435" s="4"/>
      <c r="B1435" s="5"/>
      <c r="C1435" s="5"/>
      <c r="D1435" s="6"/>
      <c r="E1435" s="6"/>
      <c r="F1435" s="6"/>
      <c r="G1435" s="6"/>
      <c r="H1435" s="6"/>
      <c r="I1435" s="5"/>
      <c r="J1435" s="5"/>
      <c r="K1435" s="6"/>
    </row>
    <row r="1436" spans="1:11" x14ac:dyDescent="0.2">
      <c r="A1436" s="4"/>
      <c r="B1436" s="5"/>
      <c r="C1436" s="5"/>
      <c r="D1436" s="6"/>
      <c r="E1436" s="6"/>
      <c r="F1436" s="6"/>
      <c r="G1436" s="6"/>
      <c r="H1436" s="6"/>
      <c r="I1436" s="5"/>
      <c r="J1436" s="5"/>
      <c r="K1436" s="6"/>
    </row>
    <row r="1437" spans="1:11" x14ac:dyDescent="0.2">
      <c r="A1437" s="4"/>
      <c r="B1437" s="5"/>
      <c r="C1437" s="5"/>
      <c r="D1437" s="6"/>
      <c r="E1437" s="6"/>
      <c r="F1437" s="6"/>
      <c r="G1437" s="6"/>
      <c r="H1437" s="6"/>
      <c r="I1437" s="5"/>
      <c r="J1437" s="5"/>
      <c r="K1437" s="6"/>
    </row>
    <row r="1438" spans="1:11" x14ac:dyDescent="0.2">
      <c r="A1438" s="4"/>
      <c r="B1438" s="5"/>
      <c r="C1438" s="5"/>
      <c r="D1438" s="6"/>
      <c r="E1438" s="6"/>
      <c r="F1438" s="6"/>
      <c r="G1438" s="6"/>
      <c r="H1438" s="6"/>
      <c r="I1438" s="5"/>
      <c r="J1438" s="5"/>
      <c r="K1438" s="6"/>
    </row>
    <row r="1439" spans="1:11" x14ac:dyDescent="0.2">
      <c r="A1439" s="4"/>
      <c r="B1439" s="5"/>
      <c r="C1439" s="5"/>
      <c r="D1439" s="6"/>
      <c r="E1439" s="6"/>
      <c r="F1439" s="6"/>
      <c r="G1439" s="6"/>
      <c r="H1439" s="6"/>
      <c r="I1439" s="5"/>
      <c r="J1439" s="5"/>
      <c r="K1439" s="6"/>
    </row>
    <row r="1440" spans="1:11" x14ac:dyDescent="0.2">
      <c r="A1440" s="4"/>
      <c r="B1440" s="5"/>
      <c r="C1440" s="5"/>
      <c r="D1440" s="6"/>
      <c r="E1440" s="6"/>
      <c r="F1440" s="6"/>
      <c r="G1440" s="6"/>
      <c r="H1440" s="6"/>
      <c r="I1440" s="5"/>
      <c r="J1440" s="5"/>
      <c r="K1440" s="6"/>
    </row>
    <row r="1441" spans="1:11" x14ac:dyDescent="0.2">
      <c r="A1441" s="4"/>
      <c r="B1441" s="5"/>
      <c r="C1441" s="5"/>
      <c r="D1441" s="6"/>
      <c r="E1441" s="6"/>
      <c r="F1441" s="6"/>
      <c r="G1441" s="6"/>
      <c r="H1441" s="6"/>
      <c r="I1441" s="5"/>
      <c r="J1441" s="5"/>
      <c r="K1441" s="6"/>
    </row>
    <row r="1442" spans="1:11" x14ac:dyDescent="0.2">
      <c r="A1442" s="4"/>
      <c r="B1442" s="5"/>
      <c r="C1442" s="5"/>
      <c r="D1442" s="6"/>
      <c r="E1442" s="6"/>
      <c r="F1442" s="6"/>
      <c r="G1442" s="6"/>
      <c r="H1442" s="6"/>
      <c r="I1442" s="5"/>
      <c r="J1442" s="5"/>
      <c r="K1442" s="6"/>
    </row>
    <row r="1443" spans="1:11" x14ac:dyDescent="0.2">
      <c r="A1443" s="4"/>
      <c r="B1443" s="5"/>
      <c r="C1443" s="5"/>
      <c r="D1443" s="6"/>
      <c r="E1443" s="6"/>
      <c r="F1443" s="6"/>
      <c r="G1443" s="6"/>
      <c r="H1443" s="6"/>
      <c r="I1443" s="5"/>
      <c r="J1443" s="5"/>
      <c r="K1443" s="6"/>
    </row>
    <row r="1444" spans="1:11" x14ac:dyDescent="0.2">
      <c r="A1444" s="4"/>
      <c r="B1444" s="5"/>
      <c r="C1444" s="5"/>
      <c r="D1444" s="6"/>
      <c r="E1444" s="6"/>
      <c r="F1444" s="6"/>
      <c r="G1444" s="6"/>
      <c r="H1444" s="6"/>
      <c r="I1444" s="5"/>
      <c r="J1444" s="5"/>
      <c r="K1444" s="6"/>
    </row>
    <row r="1445" spans="1:11" x14ac:dyDescent="0.2">
      <c r="A1445" s="4"/>
      <c r="B1445" s="5"/>
      <c r="C1445" s="5"/>
      <c r="D1445" s="6"/>
      <c r="E1445" s="6"/>
      <c r="F1445" s="6"/>
      <c r="G1445" s="6"/>
      <c r="H1445" s="6"/>
      <c r="I1445" s="5"/>
      <c r="J1445" s="5"/>
      <c r="K1445" s="6"/>
    </row>
    <row r="1446" spans="1:11" x14ac:dyDescent="0.2">
      <c r="A1446" s="4"/>
      <c r="B1446" s="5"/>
      <c r="C1446" s="5"/>
      <c r="D1446" s="6"/>
      <c r="E1446" s="6"/>
      <c r="F1446" s="6"/>
      <c r="G1446" s="6"/>
      <c r="H1446" s="6"/>
      <c r="I1446" s="5"/>
      <c r="J1446" s="5"/>
      <c r="K1446" s="6"/>
    </row>
    <row r="1447" spans="1:11" x14ac:dyDescent="0.2">
      <c r="A1447" s="4"/>
      <c r="B1447" s="5"/>
      <c r="C1447" s="5"/>
      <c r="D1447" s="6"/>
      <c r="E1447" s="6"/>
      <c r="F1447" s="6"/>
      <c r="G1447" s="6"/>
      <c r="H1447" s="6"/>
      <c r="I1447" s="5"/>
      <c r="J1447" s="5"/>
      <c r="K1447" s="6"/>
    </row>
    <row r="1448" spans="1:11" x14ac:dyDescent="0.2">
      <c r="A1448" s="4"/>
      <c r="B1448" s="5"/>
      <c r="C1448" s="5"/>
      <c r="D1448" s="6"/>
      <c r="E1448" s="6"/>
      <c r="F1448" s="6"/>
      <c r="G1448" s="6"/>
      <c r="H1448" s="6"/>
      <c r="I1448" s="5"/>
      <c r="J1448" s="5"/>
      <c r="K1448" s="6"/>
    </row>
    <row r="1449" spans="1:11" x14ac:dyDescent="0.2">
      <c r="A1449" s="4"/>
      <c r="B1449" s="5"/>
      <c r="C1449" s="5"/>
      <c r="D1449" s="6"/>
      <c r="E1449" s="6"/>
      <c r="F1449" s="6"/>
      <c r="G1449" s="6"/>
      <c r="H1449" s="6"/>
      <c r="I1449" s="5"/>
      <c r="J1449" s="5"/>
      <c r="K1449" s="6"/>
    </row>
    <row r="1450" spans="1:11" x14ac:dyDescent="0.2">
      <c r="A1450" s="4"/>
      <c r="B1450" s="5"/>
      <c r="C1450" s="5"/>
      <c r="D1450" s="6"/>
      <c r="E1450" s="6"/>
      <c r="F1450" s="6"/>
      <c r="G1450" s="6"/>
      <c r="H1450" s="6"/>
      <c r="I1450" s="5"/>
      <c r="J1450" s="5"/>
      <c r="K1450" s="6"/>
    </row>
    <row r="1451" spans="1:11" x14ac:dyDescent="0.2">
      <c r="A1451" s="4"/>
      <c r="B1451" s="5"/>
      <c r="C1451" s="5"/>
      <c r="D1451" s="6"/>
      <c r="E1451" s="6"/>
      <c r="F1451" s="6"/>
      <c r="G1451" s="6"/>
      <c r="H1451" s="6"/>
      <c r="I1451" s="5"/>
      <c r="J1451" s="5"/>
      <c r="K1451" s="6"/>
    </row>
    <row r="1452" spans="1:11" x14ac:dyDescent="0.2">
      <c r="A1452" s="4"/>
      <c r="B1452" s="5"/>
      <c r="C1452" s="5"/>
      <c r="D1452" s="6"/>
      <c r="E1452" s="6"/>
      <c r="F1452" s="6"/>
      <c r="G1452" s="6"/>
      <c r="H1452" s="6"/>
      <c r="I1452" s="5"/>
      <c r="J1452" s="5"/>
      <c r="K1452" s="6"/>
    </row>
    <row r="1453" spans="1:11" x14ac:dyDescent="0.2">
      <c r="A1453" s="4"/>
      <c r="B1453" s="5"/>
      <c r="C1453" s="5"/>
      <c r="D1453" s="6"/>
      <c r="E1453" s="6"/>
      <c r="F1453" s="6"/>
      <c r="G1453" s="6"/>
      <c r="H1453" s="6"/>
      <c r="I1453" s="5"/>
      <c r="J1453" s="5"/>
      <c r="K1453" s="6"/>
    </row>
    <row r="1454" spans="1:11" x14ac:dyDescent="0.2">
      <c r="A1454" s="4"/>
      <c r="B1454" s="5"/>
      <c r="C1454" s="5"/>
      <c r="D1454" s="6"/>
      <c r="E1454" s="6"/>
      <c r="F1454" s="6"/>
      <c r="G1454" s="6"/>
      <c r="H1454" s="6"/>
      <c r="I1454" s="5"/>
      <c r="J1454" s="5"/>
      <c r="K1454" s="6"/>
    </row>
    <row r="1455" spans="1:11" x14ac:dyDescent="0.2">
      <c r="A1455" s="4"/>
      <c r="B1455" s="5"/>
      <c r="C1455" s="5"/>
      <c r="D1455" s="6"/>
      <c r="E1455" s="6"/>
      <c r="F1455" s="6"/>
      <c r="G1455" s="6"/>
      <c r="H1455" s="6"/>
      <c r="I1455" s="5"/>
      <c r="J1455" s="5"/>
      <c r="K1455" s="6"/>
    </row>
    <row r="1456" spans="1:11" x14ac:dyDescent="0.2">
      <c r="A1456" s="4"/>
      <c r="B1456" s="5"/>
      <c r="C1456" s="5"/>
      <c r="D1456" s="6"/>
      <c r="E1456" s="6"/>
      <c r="F1456" s="6"/>
      <c r="G1456" s="6"/>
      <c r="H1456" s="6"/>
      <c r="I1456" s="5"/>
      <c r="J1456" s="5"/>
      <c r="K1456" s="6"/>
    </row>
    <row r="1457" spans="1:11" x14ac:dyDescent="0.2">
      <c r="A1457" s="4"/>
      <c r="B1457" s="5"/>
      <c r="C1457" s="5"/>
      <c r="D1457" s="6"/>
      <c r="E1457" s="6"/>
      <c r="F1457" s="6"/>
      <c r="G1457" s="6"/>
      <c r="H1457" s="6"/>
      <c r="I1457" s="5"/>
      <c r="J1457" s="5"/>
      <c r="K1457" s="6"/>
    </row>
    <row r="1458" spans="1:11" x14ac:dyDescent="0.2">
      <c r="A1458" s="4"/>
      <c r="B1458" s="5"/>
      <c r="C1458" s="5"/>
      <c r="D1458" s="6"/>
      <c r="E1458" s="6"/>
      <c r="F1458" s="6"/>
      <c r="G1458" s="6"/>
      <c r="H1458" s="6"/>
      <c r="I1458" s="5"/>
      <c r="J1458" s="5"/>
      <c r="K1458" s="6"/>
    </row>
    <row r="1459" spans="1:11" x14ac:dyDescent="0.2">
      <c r="A1459" s="4"/>
      <c r="B1459" s="5"/>
      <c r="C1459" s="5"/>
      <c r="D1459" s="6"/>
      <c r="E1459" s="6"/>
      <c r="F1459" s="6"/>
      <c r="G1459" s="6"/>
      <c r="H1459" s="6"/>
      <c r="I1459" s="5"/>
      <c r="J1459" s="5"/>
      <c r="K1459" s="6"/>
    </row>
    <row r="1460" spans="1:11" x14ac:dyDescent="0.2">
      <c r="A1460" s="4"/>
      <c r="B1460" s="5"/>
      <c r="C1460" s="5"/>
      <c r="D1460" s="6"/>
      <c r="E1460" s="6"/>
      <c r="F1460" s="6"/>
      <c r="G1460" s="6"/>
      <c r="H1460" s="6"/>
      <c r="I1460" s="5"/>
      <c r="J1460" s="5"/>
      <c r="K1460" s="6"/>
    </row>
    <row r="1461" spans="1:11" x14ac:dyDescent="0.2">
      <c r="A1461" s="4"/>
      <c r="B1461" s="5"/>
      <c r="C1461" s="5"/>
      <c r="D1461" s="6"/>
      <c r="E1461" s="6"/>
      <c r="F1461" s="6"/>
      <c r="G1461" s="6"/>
      <c r="H1461" s="6"/>
      <c r="I1461" s="5"/>
      <c r="J1461" s="5"/>
      <c r="K1461" s="6"/>
    </row>
    <row r="1462" spans="1:11" x14ac:dyDescent="0.2">
      <c r="A1462" s="4"/>
      <c r="B1462" s="5"/>
      <c r="C1462" s="5"/>
      <c r="D1462" s="6"/>
      <c r="E1462" s="6"/>
      <c r="F1462" s="6"/>
      <c r="G1462" s="6"/>
      <c r="H1462" s="6"/>
      <c r="I1462" s="5"/>
      <c r="J1462" s="5"/>
      <c r="K1462" s="6"/>
    </row>
    <row r="1463" spans="1:11" x14ac:dyDescent="0.2">
      <c r="A1463" s="4"/>
      <c r="B1463" s="5"/>
      <c r="C1463" s="5"/>
      <c r="D1463" s="6"/>
      <c r="E1463" s="6"/>
      <c r="F1463" s="6"/>
      <c r="G1463" s="6"/>
      <c r="H1463" s="6"/>
      <c r="I1463" s="5"/>
      <c r="J1463" s="5"/>
      <c r="K1463" s="6"/>
    </row>
    <row r="1464" spans="1:11" x14ac:dyDescent="0.2">
      <c r="A1464" s="4"/>
      <c r="B1464" s="5"/>
      <c r="C1464" s="5"/>
      <c r="D1464" s="6"/>
      <c r="E1464" s="6"/>
      <c r="F1464" s="6"/>
      <c r="G1464" s="6"/>
      <c r="H1464" s="6"/>
      <c r="I1464" s="5"/>
      <c r="J1464" s="5"/>
      <c r="K1464" s="6"/>
    </row>
    <row r="1465" spans="1:11" x14ac:dyDescent="0.2">
      <c r="A1465" s="4"/>
      <c r="B1465" s="5"/>
      <c r="C1465" s="5"/>
      <c r="D1465" s="6"/>
      <c r="E1465" s="6"/>
      <c r="F1465" s="6"/>
      <c r="G1465" s="6"/>
      <c r="H1465" s="6"/>
      <c r="I1465" s="5"/>
      <c r="J1465" s="5"/>
      <c r="K1465" s="6"/>
    </row>
    <row r="1466" spans="1:11" x14ac:dyDescent="0.2">
      <c r="A1466" s="4"/>
      <c r="B1466" s="5"/>
      <c r="C1466" s="5"/>
      <c r="D1466" s="6"/>
      <c r="E1466" s="6"/>
      <c r="F1466" s="6"/>
      <c r="G1466" s="6"/>
      <c r="H1466" s="6"/>
      <c r="I1466" s="5"/>
      <c r="J1466" s="5"/>
      <c r="K1466" s="6"/>
    </row>
    <row r="1467" spans="1:11" x14ac:dyDescent="0.2">
      <c r="A1467" s="4"/>
      <c r="B1467" s="5"/>
      <c r="C1467" s="5"/>
      <c r="D1467" s="6"/>
      <c r="E1467" s="6"/>
      <c r="F1467" s="6"/>
      <c r="G1467" s="6"/>
      <c r="H1467" s="6"/>
      <c r="I1467" s="5"/>
      <c r="J1467" s="5"/>
      <c r="K1467" s="6"/>
    </row>
    <row r="1468" spans="1:11" x14ac:dyDescent="0.2">
      <c r="A1468" s="4"/>
      <c r="B1468" s="5"/>
      <c r="C1468" s="5"/>
      <c r="D1468" s="6"/>
      <c r="E1468" s="6"/>
      <c r="F1468" s="6"/>
      <c r="G1468" s="6"/>
      <c r="H1468" s="6"/>
      <c r="I1468" s="5"/>
      <c r="J1468" s="5"/>
      <c r="K1468" s="6"/>
    </row>
    <row r="1469" spans="1:11" x14ac:dyDescent="0.2">
      <c r="A1469" s="4"/>
      <c r="B1469" s="5"/>
      <c r="C1469" s="5"/>
      <c r="D1469" s="6"/>
      <c r="E1469" s="6"/>
      <c r="F1469" s="6"/>
      <c r="G1469" s="6"/>
      <c r="H1469" s="6"/>
      <c r="I1469" s="5"/>
      <c r="J1469" s="5"/>
      <c r="K1469" s="6"/>
    </row>
    <row r="1470" spans="1:11" x14ac:dyDescent="0.2">
      <c r="A1470" s="4"/>
      <c r="B1470" s="5"/>
      <c r="C1470" s="5"/>
      <c r="D1470" s="6"/>
      <c r="E1470" s="6"/>
      <c r="F1470" s="6"/>
      <c r="G1470" s="6"/>
      <c r="H1470" s="6"/>
      <c r="I1470" s="5"/>
      <c r="J1470" s="5"/>
      <c r="K1470" s="6"/>
    </row>
    <row r="1471" spans="1:11" x14ac:dyDescent="0.2">
      <c r="A1471" s="4"/>
      <c r="B1471" s="5"/>
      <c r="C1471" s="5"/>
      <c r="D1471" s="6"/>
      <c r="E1471" s="6"/>
      <c r="F1471" s="6"/>
      <c r="G1471" s="6"/>
      <c r="H1471" s="6"/>
      <c r="I1471" s="5"/>
      <c r="J1471" s="5"/>
      <c r="K1471" s="6"/>
    </row>
    <row r="1472" spans="1:11" x14ac:dyDescent="0.2">
      <c r="A1472" s="4"/>
      <c r="B1472" s="5"/>
      <c r="C1472" s="5"/>
      <c r="D1472" s="6"/>
      <c r="E1472" s="6"/>
      <c r="F1472" s="6"/>
      <c r="G1472" s="6"/>
      <c r="H1472" s="6"/>
      <c r="I1472" s="5"/>
      <c r="J1472" s="5"/>
      <c r="K1472" s="6"/>
    </row>
    <row r="1473" spans="1:11" x14ac:dyDescent="0.2">
      <c r="A1473" s="4"/>
      <c r="B1473" s="5"/>
      <c r="C1473" s="5"/>
      <c r="D1473" s="6"/>
      <c r="E1473" s="6"/>
      <c r="F1473" s="6"/>
      <c r="G1473" s="6"/>
      <c r="H1473" s="6"/>
      <c r="I1473" s="5"/>
      <c r="J1473" s="5"/>
      <c r="K1473" s="6"/>
    </row>
    <row r="1474" spans="1:11" x14ac:dyDescent="0.2">
      <c r="A1474" s="4"/>
      <c r="B1474" s="5"/>
      <c r="C1474" s="5"/>
      <c r="D1474" s="6"/>
      <c r="E1474" s="6"/>
      <c r="F1474" s="6"/>
      <c r="G1474" s="6"/>
      <c r="H1474" s="6"/>
      <c r="I1474" s="5"/>
      <c r="J1474" s="5"/>
      <c r="K1474" s="6"/>
    </row>
    <row r="1475" spans="1:11" x14ac:dyDescent="0.2">
      <c r="A1475" s="4"/>
      <c r="B1475" s="5"/>
      <c r="C1475" s="5"/>
      <c r="D1475" s="6"/>
      <c r="E1475" s="6"/>
      <c r="F1475" s="6"/>
      <c r="G1475" s="6"/>
      <c r="H1475" s="6"/>
      <c r="I1475" s="5"/>
      <c r="J1475" s="5"/>
      <c r="K1475" s="6"/>
    </row>
    <row r="1476" spans="1:11" x14ac:dyDescent="0.2">
      <c r="A1476" s="4"/>
      <c r="B1476" s="5"/>
      <c r="C1476" s="5"/>
      <c r="D1476" s="6"/>
      <c r="E1476" s="6"/>
      <c r="F1476" s="6"/>
      <c r="G1476" s="6"/>
      <c r="H1476" s="6"/>
      <c r="I1476" s="5"/>
      <c r="J1476" s="5"/>
      <c r="K1476" s="6"/>
    </row>
    <row r="1477" spans="1:11" x14ac:dyDescent="0.2">
      <c r="A1477" s="4"/>
      <c r="B1477" s="5"/>
      <c r="C1477" s="5"/>
      <c r="D1477" s="6"/>
      <c r="E1477" s="6"/>
      <c r="F1477" s="6"/>
      <c r="G1477" s="6"/>
      <c r="H1477" s="6"/>
      <c r="I1477" s="5"/>
      <c r="J1477" s="5"/>
      <c r="K1477" s="6"/>
    </row>
    <row r="1478" spans="1:11" x14ac:dyDescent="0.2">
      <c r="A1478" s="4"/>
      <c r="B1478" s="5"/>
      <c r="C1478" s="5"/>
      <c r="D1478" s="6"/>
      <c r="E1478" s="6"/>
      <c r="F1478" s="6"/>
      <c r="G1478" s="6"/>
      <c r="H1478" s="6"/>
      <c r="I1478" s="5"/>
      <c r="J1478" s="5"/>
      <c r="K1478" s="6"/>
    </row>
    <row r="1479" spans="1:11" x14ac:dyDescent="0.2">
      <c r="A1479" s="4"/>
      <c r="B1479" s="5"/>
      <c r="C1479" s="5"/>
      <c r="D1479" s="6"/>
      <c r="E1479" s="6"/>
      <c r="F1479" s="6"/>
      <c r="G1479" s="6"/>
      <c r="H1479" s="6"/>
      <c r="I1479" s="5"/>
      <c r="J1479" s="5"/>
      <c r="K1479" s="6"/>
    </row>
    <row r="1480" spans="1:11" x14ac:dyDescent="0.2">
      <c r="A1480" s="4"/>
      <c r="B1480" s="5"/>
      <c r="C1480" s="5"/>
      <c r="D1480" s="6"/>
      <c r="E1480" s="6"/>
      <c r="F1480" s="6"/>
      <c r="G1480" s="6"/>
      <c r="H1480" s="6"/>
      <c r="I1480" s="5"/>
      <c r="J1480" s="5"/>
      <c r="K1480" s="6"/>
    </row>
    <row r="1481" spans="1:11" x14ac:dyDescent="0.2">
      <c r="A1481" s="4"/>
      <c r="B1481" s="5"/>
      <c r="C1481" s="5"/>
      <c r="D1481" s="6"/>
      <c r="E1481" s="6"/>
      <c r="F1481" s="6"/>
      <c r="G1481" s="6"/>
      <c r="H1481" s="6"/>
      <c r="I1481" s="5"/>
      <c r="J1481" s="5"/>
      <c r="K1481" s="6"/>
    </row>
    <row r="1482" spans="1:11" x14ac:dyDescent="0.2">
      <c r="A1482" s="4"/>
      <c r="B1482" s="5"/>
      <c r="C1482" s="5"/>
      <c r="D1482" s="6"/>
      <c r="E1482" s="6"/>
      <c r="F1482" s="6"/>
      <c r="G1482" s="6"/>
      <c r="H1482" s="6"/>
      <c r="I1482" s="5"/>
      <c r="J1482" s="5"/>
      <c r="K1482" s="6"/>
    </row>
    <row r="1483" spans="1:11" x14ac:dyDescent="0.2">
      <c r="A1483" s="4"/>
      <c r="B1483" s="5"/>
      <c r="C1483" s="5"/>
      <c r="D1483" s="6"/>
      <c r="E1483" s="6"/>
      <c r="F1483" s="6"/>
      <c r="G1483" s="6"/>
      <c r="H1483" s="6"/>
      <c r="I1483" s="5"/>
      <c r="J1483" s="5"/>
      <c r="K1483" s="6"/>
    </row>
    <row r="1484" spans="1:11" x14ac:dyDescent="0.2">
      <c r="A1484" s="4"/>
      <c r="B1484" s="5"/>
      <c r="C1484" s="5"/>
      <c r="D1484" s="6"/>
      <c r="E1484" s="6"/>
      <c r="F1484" s="6"/>
      <c r="G1484" s="6"/>
      <c r="H1484" s="6"/>
      <c r="I1484" s="5"/>
      <c r="J1484" s="5"/>
      <c r="K1484" s="6"/>
    </row>
    <row r="1485" spans="1:11" x14ac:dyDescent="0.2">
      <c r="A1485" s="4"/>
      <c r="B1485" s="5"/>
      <c r="C1485" s="5"/>
      <c r="D1485" s="6"/>
      <c r="E1485" s="6"/>
      <c r="F1485" s="6"/>
      <c r="G1485" s="6"/>
      <c r="H1485" s="6"/>
      <c r="I1485" s="5"/>
      <c r="J1485" s="5"/>
      <c r="K1485" s="6"/>
    </row>
    <row r="1486" spans="1:11" x14ac:dyDescent="0.2">
      <c r="A1486" s="4"/>
      <c r="B1486" s="5"/>
      <c r="C1486" s="5"/>
      <c r="D1486" s="6"/>
      <c r="E1486" s="6"/>
      <c r="F1486" s="6"/>
      <c r="G1486" s="6"/>
      <c r="H1486" s="6"/>
      <c r="I1486" s="5"/>
      <c r="J1486" s="5"/>
      <c r="K1486" s="6"/>
    </row>
    <row r="1487" spans="1:11" x14ac:dyDescent="0.2">
      <c r="A1487" s="4"/>
      <c r="B1487" s="5"/>
      <c r="C1487" s="5"/>
      <c r="D1487" s="6"/>
      <c r="E1487" s="6"/>
      <c r="F1487" s="6"/>
      <c r="G1487" s="6"/>
      <c r="H1487" s="6"/>
      <c r="I1487" s="5"/>
      <c r="J1487" s="5"/>
      <c r="K1487" s="6"/>
    </row>
    <row r="1488" spans="1:11" x14ac:dyDescent="0.2">
      <c r="A1488" s="4"/>
      <c r="B1488" s="5"/>
      <c r="C1488" s="5"/>
      <c r="D1488" s="6"/>
      <c r="E1488" s="6"/>
      <c r="F1488" s="6"/>
      <c r="G1488" s="6"/>
      <c r="H1488" s="6"/>
      <c r="I1488" s="5"/>
      <c r="J1488" s="5"/>
      <c r="K1488" s="6"/>
    </row>
    <row r="1489" spans="1:11" x14ac:dyDescent="0.2">
      <c r="A1489" s="4"/>
      <c r="B1489" s="5"/>
      <c r="C1489" s="5"/>
      <c r="D1489" s="6"/>
      <c r="E1489" s="6"/>
      <c r="F1489" s="6"/>
      <c r="G1489" s="6"/>
      <c r="H1489" s="6"/>
      <c r="I1489" s="5"/>
      <c r="J1489" s="5"/>
      <c r="K1489" s="6"/>
    </row>
    <row r="1490" spans="1:11" x14ac:dyDescent="0.2">
      <c r="A1490" s="4"/>
      <c r="B1490" s="5"/>
      <c r="C1490" s="5"/>
      <c r="D1490" s="6"/>
      <c r="E1490" s="6"/>
      <c r="F1490" s="6"/>
      <c r="G1490" s="6"/>
      <c r="H1490" s="6"/>
      <c r="I1490" s="5"/>
      <c r="J1490" s="5"/>
      <c r="K1490" s="6"/>
    </row>
    <row r="1491" spans="1:11" x14ac:dyDescent="0.2">
      <c r="A1491" s="4"/>
      <c r="B1491" s="5"/>
      <c r="C1491" s="5"/>
      <c r="D1491" s="6"/>
      <c r="E1491" s="6"/>
      <c r="F1491" s="6"/>
      <c r="G1491" s="6"/>
      <c r="H1491" s="6"/>
      <c r="I1491" s="5"/>
      <c r="J1491" s="5"/>
      <c r="K1491" s="6"/>
    </row>
    <row r="1492" spans="1:11" x14ac:dyDescent="0.2">
      <c r="A1492" s="4"/>
      <c r="B1492" s="5"/>
      <c r="C1492" s="5"/>
      <c r="D1492" s="6"/>
      <c r="E1492" s="6"/>
      <c r="F1492" s="6"/>
      <c r="G1492" s="6"/>
      <c r="H1492" s="6"/>
      <c r="I1492" s="5"/>
      <c r="J1492" s="5"/>
      <c r="K1492" s="6"/>
    </row>
    <row r="1493" spans="1:11" x14ac:dyDescent="0.2">
      <c r="A1493" s="4"/>
      <c r="B1493" s="5"/>
      <c r="C1493" s="5"/>
      <c r="D1493" s="6"/>
      <c r="E1493" s="6"/>
      <c r="F1493" s="6"/>
      <c r="G1493" s="6"/>
      <c r="H1493" s="6"/>
      <c r="I1493" s="5"/>
      <c r="J1493" s="5"/>
      <c r="K1493" s="6"/>
    </row>
    <row r="1494" spans="1:11" x14ac:dyDescent="0.2">
      <c r="A1494" s="4"/>
      <c r="B1494" s="5"/>
      <c r="C1494" s="5"/>
      <c r="D1494" s="6"/>
      <c r="E1494" s="6"/>
      <c r="F1494" s="6"/>
      <c r="G1494" s="6"/>
      <c r="H1494" s="6"/>
      <c r="I1494" s="5"/>
      <c r="J1494" s="5"/>
      <c r="K1494" s="6"/>
    </row>
    <row r="1495" spans="1:11" x14ac:dyDescent="0.2">
      <c r="A1495" s="4"/>
      <c r="B1495" s="5"/>
      <c r="C1495" s="5"/>
      <c r="D1495" s="6"/>
      <c r="E1495" s="6"/>
      <c r="F1495" s="6"/>
      <c r="G1495" s="6"/>
      <c r="H1495" s="6"/>
      <c r="I1495" s="5"/>
      <c r="J1495" s="5"/>
      <c r="K1495" s="6"/>
    </row>
    <row r="1496" spans="1:11" x14ac:dyDescent="0.2">
      <c r="A1496" s="4"/>
      <c r="B1496" s="5"/>
      <c r="C1496" s="5"/>
      <c r="D1496" s="6"/>
      <c r="E1496" s="6"/>
      <c r="F1496" s="6"/>
      <c r="G1496" s="6"/>
      <c r="H1496" s="6"/>
      <c r="I1496" s="5"/>
      <c r="J1496" s="5"/>
      <c r="K1496" s="6"/>
    </row>
    <row r="1497" spans="1:11" x14ac:dyDescent="0.2">
      <c r="A1497" s="4"/>
      <c r="B1497" s="5"/>
      <c r="C1497" s="5"/>
      <c r="D1497" s="6"/>
      <c r="E1497" s="6"/>
      <c r="F1497" s="6"/>
      <c r="G1497" s="6"/>
      <c r="H1497" s="6"/>
      <c r="I1497" s="5"/>
      <c r="J1497" s="5"/>
      <c r="K1497" s="6"/>
    </row>
    <row r="1498" spans="1:11" x14ac:dyDescent="0.2">
      <c r="A1498" s="4"/>
      <c r="B1498" s="5"/>
      <c r="C1498" s="5"/>
      <c r="D1498" s="6"/>
      <c r="E1498" s="6"/>
      <c r="F1498" s="6"/>
      <c r="G1498" s="6"/>
      <c r="H1498" s="6"/>
      <c r="I1498" s="5"/>
      <c r="J1498" s="5"/>
      <c r="K1498" s="6"/>
    </row>
    <row r="1499" spans="1:11" x14ac:dyDescent="0.2">
      <c r="A1499" s="4"/>
      <c r="B1499" s="5"/>
      <c r="C1499" s="5"/>
      <c r="D1499" s="6"/>
      <c r="E1499" s="6"/>
      <c r="F1499" s="6"/>
      <c r="G1499" s="6"/>
      <c r="H1499" s="6"/>
      <c r="I1499" s="5"/>
      <c r="J1499" s="5"/>
      <c r="K1499" s="6"/>
    </row>
    <row r="1500" spans="1:11" x14ac:dyDescent="0.2">
      <c r="A1500" s="4"/>
      <c r="B1500" s="5"/>
      <c r="C1500" s="5"/>
      <c r="D1500" s="6"/>
      <c r="E1500" s="6"/>
      <c r="F1500" s="6"/>
      <c r="G1500" s="6"/>
      <c r="H1500" s="6"/>
      <c r="I1500" s="5"/>
      <c r="J1500" s="5"/>
      <c r="K1500" s="6"/>
    </row>
    <row r="1501" spans="1:11" x14ac:dyDescent="0.2">
      <c r="A1501" s="4"/>
      <c r="B1501" s="5"/>
      <c r="C1501" s="5"/>
      <c r="D1501" s="6"/>
      <c r="E1501" s="6"/>
      <c r="F1501" s="6"/>
      <c r="G1501" s="6"/>
      <c r="H1501" s="6"/>
      <c r="I1501" s="5"/>
      <c r="J1501" s="5"/>
      <c r="K1501" s="6"/>
    </row>
    <row r="1502" spans="1:11" x14ac:dyDescent="0.2">
      <c r="A1502" s="4"/>
      <c r="B1502" s="5"/>
      <c r="C1502" s="5"/>
      <c r="D1502" s="6"/>
      <c r="E1502" s="6"/>
      <c r="F1502" s="6"/>
      <c r="G1502" s="6"/>
      <c r="H1502" s="6"/>
      <c r="I1502" s="5"/>
      <c r="J1502" s="5"/>
      <c r="K1502" s="6"/>
    </row>
    <row r="1503" spans="1:11" x14ac:dyDescent="0.2">
      <c r="A1503" s="4"/>
      <c r="B1503" s="5"/>
      <c r="C1503" s="5"/>
      <c r="D1503" s="6"/>
      <c r="E1503" s="6"/>
      <c r="F1503" s="6"/>
      <c r="G1503" s="6"/>
      <c r="H1503" s="6"/>
      <c r="I1503" s="5"/>
      <c r="J1503" s="5"/>
      <c r="K1503" s="6"/>
    </row>
    <row r="1504" spans="1:11" x14ac:dyDescent="0.2">
      <c r="A1504" s="4"/>
      <c r="B1504" s="5"/>
      <c r="C1504" s="5"/>
      <c r="D1504" s="6"/>
      <c r="E1504" s="6"/>
      <c r="F1504" s="6"/>
      <c r="G1504" s="6"/>
      <c r="H1504" s="6"/>
      <c r="I1504" s="5"/>
      <c r="J1504" s="5"/>
      <c r="K1504" s="6"/>
    </row>
    <row r="1505" spans="1:11" x14ac:dyDescent="0.2">
      <c r="A1505" s="4"/>
      <c r="B1505" s="5"/>
      <c r="C1505" s="5"/>
      <c r="D1505" s="6"/>
      <c r="E1505" s="6"/>
      <c r="F1505" s="6"/>
      <c r="G1505" s="6"/>
      <c r="H1505" s="6"/>
      <c r="I1505" s="5"/>
      <c r="J1505" s="5"/>
      <c r="K1505" s="6"/>
    </row>
    <row r="1506" spans="1:11" x14ac:dyDescent="0.2">
      <c r="A1506" s="4"/>
      <c r="B1506" s="5"/>
      <c r="C1506" s="5"/>
      <c r="D1506" s="6"/>
      <c r="E1506" s="6"/>
      <c r="F1506" s="6"/>
      <c r="G1506" s="6"/>
      <c r="H1506" s="6"/>
      <c r="I1506" s="5"/>
      <c r="J1506" s="5"/>
      <c r="K1506" s="6"/>
    </row>
    <row r="1507" spans="1:11" x14ac:dyDescent="0.2">
      <c r="A1507" s="4"/>
      <c r="B1507" s="5"/>
      <c r="C1507" s="5"/>
      <c r="D1507" s="6"/>
      <c r="E1507" s="6"/>
      <c r="F1507" s="6"/>
      <c r="G1507" s="6"/>
      <c r="H1507" s="6"/>
      <c r="I1507" s="5"/>
      <c r="J1507" s="5"/>
      <c r="K1507" s="6"/>
    </row>
    <row r="1508" spans="1:11" x14ac:dyDescent="0.2">
      <c r="A1508" s="4"/>
      <c r="B1508" s="5"/>
      <c r="C1508" s="5"/>
      <c r="D1508" s="6"/>
      <c r="E1508" s="6"/>
      <c r="F1508" s="6"/>
      <c r="G1508" s="6"/>
      <c r="H1508" s="6"/>
      <c r="I1508" s="5"/>
      <c r="J1508" s="5"/>
      <c r="K1508" s="6"/>
    </row>
    <row r="1509" spans="1:11" x14ac:dyDescent="0.2">
      <c r="A1509" s="4"/>
      <c r="B1509" s="5"/>
      <c r="C1509" s="5"/>
      <c r="D1509" s="6"/>
      <c r="E1509" s="6"/>
      <c r="F1509" s="6"/>
      <c r="G1509" s="6"/>
      <c r="H1509" s="6"/>
      <c r="I1509" s="5"/>
      <c r="J1509" s="5"/>
      <c r="K1509" s="6"/>
    </row>
    <row r="1510" spans="1:11" x14ac:dyDescent="0.2">
      <c r="A1510" s="4"/>
      <c r="B1510" s="5"/>
      <c r="C1510" s="5"/>
      <c r="D1510" s="6"/>
      <c r="E1510" s="6"/>
      <c r="F1510" s="6"/>
      <c r="G1510" s="6"/>
      <c r="H1510" s="6"/>
      <c r="I1510" s="5"/>
      <c r="J1510" s="5"/>
      <c r="K1510" s="6"/>
    </row>
    <row r="1511" spans="1:11" x14ac:dyDescent="0.2">
      <c r="A1511" s="4"/>
      <c r="B1511" s="5"/>
      <c r="C1511" s="5"/>
      <c r="D1511" s="6"/>
      <c r="E1511" s="6"/>
      <c r="F1511" s="6"/>
      <c r="G1511" s="6"/>
      <c r="H1511" s="6"/>
      <c r="I1511" s="5"/>
      <c r="J1511" s="5"/>
      <c r="K1511" s="6"/>
    </row>
    <row r="1512" spans="1:11" x14ac:dyDescent="0.2">
      <c r="A1512" s="4"/>
      <c r="B1512" s="5"/>
      <c r="C1512" s="5"/>
      <c r="D1512" s="6"/>
      <c r="E1512" s="6"/>
      <c r="F1512" s="6"/>
      <c r="G1512" s="6"/>
      <c r="H1512" s="6"/>
      <c r="I1512" s="5"/>
      <c r="J1512" s="5"/>
      <c r="K1512" s="6"/>
    </row>
    <row r="1513" spans="1:11" x14ac:dyDescent="0.2">
      <c r="A1513" s="4"/>
      <c r="B1513" s="5"/>
      <c r="C1513" s="5"/>
      <c r="D1513" s="6"/>
      <c r="E1513" s="6"/>
      <c r="F1513" s="6"/>
      <c r="G1513" s="6"/>
      <c r="H1513" s="6"/>
      <c r="I1513" s="5"/>
      <c r="J1513" s="5"/>
      <c r="K1513" s="6"/>
    </row>
    <row r="1514" spans="1:11" x14ac:dyDescent="0.2">
      <c r="A1514" s="4"/>
      <c r="B1514" s="5"/>
      <c r="C1514" s="5"/>
      <c r="D1514" s="6"/>
      <c r="E1514" s="6"/>
      <c r="F1514" s="6"/>
      <c r="G1514" s="6"/>
      <c r="H1514" s="6"/>
      <c r="I1514" s="5"/>
      <c r="J1514" s="5"/>
      <c r="K1514" s="6"/>
    </row>
    <row r="1515" spans="1:11" x14ac:dyDescent="0.2">
      <c r="A1515" s="4"/>
      <c r="B1515" s="5"/>
      <c r="C1515" s="5"/>
      <c r="D1515" s="6"/>
      <c r="E1515" s="6"/>
      <c r="F1515" s="6"/>
      <c r="G1515" s="6"/>
      <c r="H1515" s="6"/>
      <c r="I1515" s="5"/>
      <c r="J1515" s="5"/>
      <c r="K1515" s="6"/>
    </row>
    <row r="1516" spans="1:11" x14ac:dyDescent="0.2">
      <c r="A1516" s="4"/>
      <c r="B1516" s="5"/>
      <c r="C1516" s="5"/>
      <c r="D1516" s="6"/>
      <c r="E1516" s="6"/>
      <c r="F1516" s="6"/>
      <c r="G1516" s="6"/>
      <c r="H1516" s="6"/>
      <c r="I1516" s="5"/>
      <c r="J1516" s="5"/>
      <c r="K1516" s="6"/>
    </row>
    <row r="1517" spans="1:11" x14ac:dyDescent="0.2">
      <c r="A1517" s="4"/>
      <c r="B1517" s="5"/>
      <c r="C1517" s="5"/>
      <c r="D1517" s="6"/>
      <c r="E1517" s="6"/>
      <c r="F1517" s="6"/>
      <c r="G1517" s="6"/>
      <c r="H1517" s="6"/>
      <c r="I1517" s="5"/>
      <c r="J1517" s="5"/>
      <c r="K1517" s="6"/>
    </row>
    <row r="1518" spans="1:11" x14ac:dyDescent="0.2">
      <c r="A1518" s="4"/>
      <c r="B1518" s="5"/>
      <c r="C1518" s="5"/>
      <c r="D1518" s="6"/>
      <c r="E1518" s="6"/>
      <c r="F1518" s="6"/>
      <c r="G1518" s="6"/>
      <c r="H1518" s="6"/>
      <c r="I1518" s="5"/>
      <c r="J1518" s="5"/>
      <c r="K1518" s="6"/>
    </row>
    <row r="1519" spans="1:11" x14ac:dyDescent="0.2">
      <c r="A1519" s="4"/>
      <c r="B1519" s="5"/>
      <c r="C1519" s="5"/>
      <c r="D1519" s="6"/>
      <c r="E1519" s="6"/>
      <c r="F1519" s="6"/>
      <c r="G1519" s="6"/>
      <c r="H1519" s="6"/>
      <c r="I1519" s="5"/>
      <c r="J1519" s="5"/>
      <c r="K1519" s="6"/>
    </row>
    <row r="1520" spans="1:11" x14ac:dyDescent="0.2">
      <c r="A1520" s="4"/>
      <c r="B1520" s="5"/>
      <c r="C1520" s="5"/>
      <c r="D1520" s="6"/>
      <c r="E1520" s="6"/>
      <c r="F1520" s="6"/>
      <c r="G1520" s="6"/>
      <c r="H1520" s="6"/>
      <c r="I1520" s="5"/>
      <c r="J1520" s="5"/>
      <c r="K1520" s="6"/>
    </row>
    <row r="1521" spans="1:11" x14ac:dyDescent="0.2">
      <c r="A1521" s="4"/>
      <c r="B1521" s="5"/>
      <c r="C1521" s="5"/>
      <c r="D1521" s="6"/>
      <c r="E1521" s="6"/>
      <c r="F1521" s="6"/>
      <c r="G1521" s="6"/>
      <c r="H1521" s="6"/>
      <c r="I1521" s="5"/>
      <c r="J1521" s="5"/>
      <c r="K1521" s="6"/>
    </row>
    <row r="1522" spans="1:11" x14ac:dyDescent="0.2">
      <c r="A1522" s="4"/>
      <c r="B1522" s="5"/>
      <c r="C1522" s="5"/>
      <c r="D1522" s="6"/>
      <c r="E1522" s="6"/>
      <c r="F1522" s="6"/>
      <c r="G1522" s="6"/>
      <c r="H1522" s="6"/>
      <c r="I1522" s="5"/>
      <c r="J1522" s="5"/>
      <c r="K1522" s="6"/>
    </row>
    <row r="1523" spans="1:11" x14ac:dyDescent="0.2">
      <c r="A1523" s="4"/>
      <c r="B1523" s="5"/>
      <c r="C1523" s="5"/>
      <c r="D1523" s="6"/>
      <c r="E1523" s="6"/>
      <c r="F1523" s="6"/>
      <c r="G1523" s="6"/>
      <c r="H1523" s="6"/>
      <c r="I1523" s="5"/>
      <c r="J1523" s="5"/>
      <c r="K1523" s="6"/>
    </row>
    <row r="1524" spans="1:11" x14ac:dyDescent="0.2">
      <c r="A1524" s="4"/>
      <c r="B1524" s="5"/>
      <c r="C1524" s="5"/>
      <c r="D1524" s="6"/>
      <c r="E1524" s="6"/>
      <c r="F1524" s="6"/>
      <c r="G1524" s="6"/>
      <c r="H1524" s="6"/>
      <c r="I1524" s="5"/>
      <c r="J1524" s="5"/>
      <c r="K1524" s="6"/>
    </row>
    <row r="1525" spans="1:11" x14ac:dyDescent="0.2">
      <c r="A1525" s="4"/>
      <c r="B1525" s="5"/>
      <c r="C1525" s="5"/>
      <c r="D1525" s="6"/>
      <c r="E1525" s="6"/>
      <c r="F1525" s="6"/>
      <c r="G1525" s="6"/>
      <c r="H1525" s="6"/>
      <c r="I1525" s="5"/>
      <c r="J1525" s="5"/>
      <c r="K1525" s="6"/>
    </row>
    <row r="1526" spans="1:11" x14ac:dyDescent="0.2">
      <c r="A1526" s="4"/>
      <c r="B1526" s="5"/>
      <c r="C1526" s="5"/>
      <c r="D1526" s="6"/>
      <c r="E1526" s="6"/>
      <c r="F1526" s="6"/>
      <c r="G1526" s="6"/>
      <c r="H1526" s="6"/>
      <c r="I1526" s="5"/>
      <c r="J1526" s="5"/>
      <c r="K1526" s="6"/>
    </row>
    <row r="1527" spans="1:11" x14ac:dyDescent="0.2">
      <c r="A1527" s="4"/>
      <c r="B1527" s="5"/>
      <c r="C1527" s="5"/>
      <c r="D1527" s="6"/>
      <c r="E1527" s="6"/>
      <c r="F1527" s="6"/>
      <c r="G1527" s="6"/>
      <c r="H1527" s="6"/>
      <c r="I1527" s="5"/>
      <c r="J1527" s="5"/>
      <c r="K1527" s="6"/>
    </row>
    <row r="1528" spans="1:11" x14ac:dyDescent="0.2">
      <c r="A1528" s="4"/>
      <c r="B1528" s="5"/>
      <c r="C1528" s="5"/>
      <c r="D1528" s="6"/>
      <c r="E1528" s="6"/>
      <c r="F1528" s="6"/>
      <c r="G1528" s="6"/>
      <c r="H1528" s="6"/>
      <c r="I1528" s="5"/>
      <c r="J1528" s="5"/>
      <c r="K1528" s="6"/>
    </row>
    <row r="1529" spans="1:11" x14ac:dyDescent="0.2">
      <c r="A1529" s="4"/>
      <c r="B1529" s="5"/>
      <c r="C1529" s="5"/>
      <c r="D1529" s="6"/>
      <c r="E1529" s="6"/>
      <c r="F1529" s="6"/>
      <c r="G1529" s="6"/>
      <c r="H1529" s="6"/>
      <c r="I1529" s="5"/>
      <c r="J1529" s="5"/>
      <c r="K1529" s="6"/>
    </row>
    <row r="1530" spans="1:11" x14ac:dyDescent="0.2">
      <c r="A1530" s="4"/>
      <c r="B1530" s="5"/>
      <c r="C1530" s="5"/>
      <c r="D1530" s="6"/>
      <c r="E1530" s="6"/>
      <c r="F1530" s="6"/>
      <c r="G1530" s="6"/>
      <c r="H1530" s="6"/>
      <c r="I1530" s="5"/>
      <c r="J1530" s="5"/>
      <c r="K1530" s="6"/>
    </row>
    <row r="1531" spans="1:11" x14ac:dyDescent="0.2">
      <c r="A1531" s="4"/>
      <c r="B1531" s="5"/>
      <c r="C1531" s="5"/>
      <c r="D1531" s="6"/>
      <c r="E1531" s="6"/>
      <c r="F1531" s="6"/>
      <c r="G1531" s="6"/>
      <c r="H1531" s="6"/>
      <c r="I1531" s="5"/>
      <c r="J1531" s="5"/>
      <c r="K1531" s="6"/>
    </row>
    <row r="1532" spans="1:11" x14ac:dyDescent="0.2">
      <c r="A1532" s="4"/>
      <c r="B1532" s="5"/>
      <c r="C1532" s="5"/>
      <c r="D1532" s="6"/>
      <c r="E1532" s="6"/>
      <c r="F1532" s="6"/>
      <c r="G1532" s="6"/>
      <c r="H1532" s="6"/>
      <c r="I1532" s="5"/>
      <c r="J1532" s="5"/>
      <c r="K1532" s="6"/>
    </row>
    <row r="1533" spans="1:11" x14ac:dyDescent="0.2">
      <c r="A1533" s="4"/>
      <c r="B1533" s="5"/>
      <c r="C1533" s="5"/>
      <c r="D1533" s="6"/>
      <c r="E1533" s="6"/>
      <c r="F1533" s="6"/>
      <c r="G1533" s="6"/>
      <c r="H1533" s="6"/>
      <c r="I1533" s="5"/>
      <c r="J1533" s="5"/>
      <c r="K1533" s="6"/>
    </row>
    <row r="1534" spans="1:11" x14ac:dyDescent="0.2">
      <c r="A1534" s="4"/>
      <c r="B1534" s="5"/>
      <c r="C1534" s="5"/>
      <c r="D1534" s="6"/>
      <c r="E1534" s="6"/>
      <c r="F1534" s="6"/>
      <c r="G1534" s="6"/>
      <c r="H1534" s="6"/>
      <c r="I1534" s="5"/>
      <c r="J1534" s="5"/>
      <c r="K1534" s="6"/>
    </row>
    <row r="1535" spans="1:11" x14ac:dyDescent="0.2">
      <c r="A1535" s="4"/>
      <c r="B1535" s="5"/>
      <c r="C1535" s="5"/>
      <c r="D1535" s="6"/>
      <c r="E1535" s="6"/>
      <c r="F1535" s="6"/>
      <c r="G1535" s="6"/>
      <c r="H1535" s="6"/>
      <c r="I1535" s="5"/>
      <c r="J1535" s="5"/>
      <c r="K1535" s="6"/>
    </row>
    <row r="1536" spans="1:11" x14ac:dyDescent="0.2">
      <c r="A1536" s="4"/>
      <c r="B1536" s="5"/>
      <c r="C1536" s="5"/>
      <c r="D1536" s="6"/>
      <c r="E1536" s="6"/>
      <c r="F1536" s="6"/>
      <c r="G1536" s="6"/>
      <c r="H1536" s="6"/>
      <c r="I1536" s="5"/>
      <c r="J1536" s="5"/>
      <c r="K1536" s="6"/>
    </row>
    <row r="1537" spans="1:11" x14ac:dyDescent="0.2">
      <c r="A1537" s="4"/>
      <c r="B1537" s="5"/>
      <c r="C1537" s="5"/>
      <c r="D1537" s="6"/>
      <c r="E1537" s="6"/>
      <c r="F1537" s="6"/>
      <c r="G1537" s="6"/>
      <c r="H1537" s="6"/>
      <c r="I1537" s="5"/>
      <c r="J1537" s="5"/>
      <c r="K1537" s="6"/>
    </row>
    <row r="1538" spans="1:11" x14ac:dyDescent="0.2">
      <c r="A1538" s="4"/>
      <c r="B1538" s="5"/>
      <c r="C1538" s="5"/>
      <c r="D1538" s="6"/>
      <c r="E1538" s="6"/>
      <c r="F1538" s="6"/>
      <c r="G1538" s="6"/>
      <c r="H1538" s="6"/>
      <c r="I1538" s="5"/>
      <c r="J1538" s="5"/>
      <c r="K1538" s="6"/>
    </row>
    <row r="1539" spans="1:11" x14ac:dyDescent="0.2">
      <c r="A1539" s="4"/>
      <c r="B1539" s="5"/>
      <c r="C1539" s="5"/>
      <c r="D1539" s="6"/>
      <c r="E1539" s="6"/>
      <c r="F1539" s="6"/>
      <c r="G1539" s="6"/>
      <c r="H1539" s="6"/>
      <c r="I1539" s="5"/>
      <c r="J1539" s="5"/>
      <c r="K1539" s="6"/>
    </row>
    <row r="1540" spans="1:11" x14ac:dyDescent="0.2">
      <c r="A1540" s="4"/>
      <c r="B1540" s="5"/>
      <c r="C1540" s="5"/>
      <c r="D1540" s="6"/>
      <c r="E1540" s="6"/>
      <c r="F1540" s="6"/>
      <c r="G1540" s="6"/>
      <c r="H1540" s="6"/>
      <c r="I1540" s="5"/>
      <c r="J1540" s="5"/>
      <c r="K1540" s="6"/>
    </row>
    <row r="1541" spans="1:11" x14ac:dyDescent="0.2">
      <c r="A1541" s="4"/>
      <c r="B1541" s="5"/>
      <c r="C1541" s="5"/>
      <c r="D1541" s="6"/>
      <c r="E1541" s="6"/>
      <c r="F1541" s="6"/>
      <c r="G1541" s="6"/>
      <c r="H1541" s="6"/>
      <c r="I1541" s="5"/>
      <c r="J1541" s="5"/>
      <c r="K1541" s="6"/>
    </row>
    <row r="1542" spans="1:11" x14ac:dyDescent="0.2">
      <c r="A1542" s="4"/>
      <c r="B1542" s="5"/>
      <c r="C1542" s="5"/>
      <c r="D1542" s="6"/>
      <c r="E1542" s="6"/>
      <c r="F1542" s="6"/>
      <c r="G1542" s="6"/>
      <c r="H1542" s="6"/>
      <c r="I1542" s="5"/>
      <c r="J1542" s="5"/>
      <c r="K1542" s="6"/>
    </row>
    <row r="1543" spans="1:11" x14ac:dyDescent="0.2">
      <c r="A1543" s="4"/>
      <c r="B1543" s="5"/>
      <c r="C1543" s="5"/>
      <c r="D1543" s="6"/>
      <c r="E1543" s="6"/>
      <c r="F1543" s="6"/>
      <c r="G1543" s="6"/>
      <c r="H1543" s="6"/>
      <c r="I1543" s="5"/>
      <c r="J1543" s="5"/>
      <c r="K1543" s="6"/>
    </row>
    <row r="1544" spans="1:11" x14ac:dyDescent="0.2">
      <c r="A1544" s="4"/>
      <c r="B1544" s="5"/>
      <c r="C1544" s="5"/>
      <c r="D1544" s="6"/>
      <c r="E1544" s="6"/>
      <c r="F1544" s="6"/>
      <c r="G1544" s="6"/>
      <c r="H1544" s="6"/>
      <c r="I1544" s="5"/>
      <c r="J1544" s="5"/>
      <c r="K1544" s="6"/>
    </row>
    <row r="1545" spans="1:11" x14ac:dyDescent="0.2">
      <c r="A1545" s="4"/>
      <c r="B1545" s="5"/>
      <c r="C1545" s="5"/>
      <c r="D1545" s="6"/>
      <c r="E1545" s="6"/>
      <c r="F1545" s="6"/>
      <c r="G1545" s="6"/>
      <c r="H1545" s="6"/>
      <c r="I1545" s="5"/>
      <c r="J1545" s="5"/>
      <c r="K1545" s="6"/>
    </row>
    <row r="1546" spans="1:11" x14ac:dyDescent="0.2">
      <c r="A1546" s="4"/>
      <c r="B1546" s="5"/>
      <c r="C1546" s="5"/>
      <c r="D1546" s="6"/>
      <c r="E1546" s="6"/>
      <c r="F1546" s="6"/>
      <c r="G1546" s="6"/>
      <c r="H1546" s="6"/>
      <c r="I1546" s="5"/>
      <c r="J1546" s="5"/>
      <c r="K1546" s="6"/>
    </row>
    <row r="1547" spans="1:11" x14ac:dyDescent="0.2">
      <c r="A1547" s="4"/>
      <c r="B1547" s="5"/>
      <c r="C1547" s="5"/>
      <c r="D1547" s="6"/>
      <c r="E1547" s="6"/>
      <c r="F1547" s="6"/>
      <c r="G1547" s="6"/>
      <c r="H1547" s="6"/>
      <c r="I1547" s="5"/>
      <c r="J1547" s="5"/>
      <c r="K1547" s="6"/>
    </row>
    <row r="1548" spans="1:11" x14ac:dyDescent="0.2">
      <c r="A1548" s="4"/>
      <c r="B1548" s="5"/>
      <c r="C1548" s="5"/>
      <c r="D1548" s="6"/>
      <c r="E1548" s="6"/>
      <c r="F1548" s="6"/>
      <c r="G1548" s="6"/>
      <c r="H1548" s="6"/>
      <c r="I1548" s="5"/>
      <c r="J1548" s="5"/>
      <c r="K1548" s="6"/>
    </row>
    <row r="1549" spans="1:11" x14ac:dyDescent="0.2">
      <c r="A1549" s="4"/>
      <c r="B1549" s="5"/>
      <c r="C1549" s="5"/>
      <c r="D1549" s="6"/>
      <c r="E1549" s="6"/>
      <c r="F1549" s="6"/>
      <c r="G1549" s="6"/>
      <c r="H1549" s="6"/>
      <c r="I1549" s="5"/>
      <c r="J1549" s="5"/>
      <c r="K1549" s="6"/>
    </row>
    <row r="1550" spans="1:11" x14ac:dyDescent="0.2">
      <c r="A1550" s="4"/>
      <c r="B1550" s="5"/>
      <c r="C1550" s="5"/>
      <c r="D1550" s="6"/>
      <c r="E1550" s="6"/>
      <c r="F1550" s="6"/>
      <c r="G1550" s="6"/>
      <c r="H1550" s="6"/>
      <c r="I1550" s="5"/>
      <c r="J1550" s="5"/>
      <c r="K1550" s="6"/>
    </row>
    <row r="1551" spans="1:11" x14ac:dyDescent="0.2">
      <c r="A1551" s="4"/>
      <c r="B1551" s="5"/>
      <c r="C1551" s="5"/>
      <c r="D1551" s="6"/>
      <c r="E1551" s="6"/>
      <c r="F1551" s="6"/>
      <c r="G1551" s="6"/>
      <c r="H1551" s="6"/>
      <c r="I1551" s="5"/>
      <c r="J1551" s="5"/>
      <c r="K1551" s="6"/>
    </row>
    <row r="1552" spans="1:11" x14ac:dyDescent="0.2">
      <c r="A1552" s="4"/>
      <c r="B1552" s="5"/>
      <c r="C1552" s="5"/>
      <c r="D1552" s="6"/>
      <c r="E1552" s="6"/>
      <c r="F1552" s="6"/>
      <c r="G1552" s="6"/>
      <c r="H1552" s="6"/>
      <c r="I1552" s="5"/>
      <c r="J1552" s="5"/>
      <c r="K1552" s="6"/>
    </row>
    <row r="1553" spans="1:11" x14ac:dyDescent="0.2">
      <c r="A1553" s="4"/>
      <c r="B1553" s="5"/>
      <c r="C1553" s="5"/>
      <c r="D1553" s="6"/>
      <c r="E1553" s="6"/>
      <c r="F1553" s="6"/>
      <c r="G1553" s="6"/>
      <c r="H1553" s="6"/>
      <c r="I1553" s="5"/>
      <c r="J1553" s="5"/>
      <c r="K1553" s="6"/>
    </row>
    <row r="1554" spans="1:11" x14ac:dyDescent="0.2">
      <c r="A1554" s="4"/>
      <c r="B1554" s="5"/>
      <c r="C1554" s="5"/>
      <c r="D1554" s="6"/>
      <c r="E1554" s="6"/>
      <c r="F1554" s="6"/>
      <c r="G1554" s="6"/>
      <c r="H1554" s="6"/>
      <c r="I1554" s="5"/>
      <c r="J1554" s="5"/>
      <c r="K1554" s="6"/>
    </row>
    <row r="1555" spans="1:11" x14ac:dyDescent="0.2">
      <c r="A1555" s="4"/>
      <c r="B1555" s="5"/>
      <c r="C1555" s="5"/>
      <c r="D1555" s="6"/>
      <c r="E1555" s="6"/>
      <c r="F1555" s="6"/>
      <c r="G1555" s="6"/>
      <c r="H1555" s="6"/>
      <c r="I1555" s="5"/>
      <c r="J1555" s="5"/>
      <c r="K1555" s="6"/>
    </row>
    <row r="1556" spans="1:11" x14ac:dyDescent="0.2">
      <c r="A1556" s="4"/>
      <c r="B1556" s="5"/>
      <c r="C1556" s="5"/>
      <c r="D1556" s="6"/>
      <c r="E1556" s="6"/>
      <c r="F1556" s="6"/>
      <c r="G1556" s="6"/>
      <c r="H1556" s="6"/>
      <c r="I1556" s="5"/>
      <c r="J1556" s="5"/>
      <c r="K1556" s="6"/>
    </row>
    <row r="1557" spans="1:11" x14ac:dyDescent="0.2">
      <c r="A1557" s="4"/>
      <c r="B1557" s="5"/>
      <c r="C1557" s="5"/>
      <c r="D1557" s="6"/>
      <c r="E1557" s="6"/>
      <c r="F1557" s="6"/>
      <c r="G1557" s="6"/>
      <c r="H1557" s="6"/>
      <c r="I1557" s="5"/>
      <c r="J1557" s="5"/>
      <c r="K1557" s="6"/>
    </row>
    <row r="1558" spans="1:11" x14ac:dyDescent="0.2">
      <c r="A1558" s="4"/>
      <c r="B1558" s="5"/>
      <c r="C1558" s="5"/>
      <c r="D1558" s="6"/>
      <c r="E1558" s="6"/>
      <c r="F1558" s="6"/>
      <c r="G1558" s="6"/>
      <c r="H1558" s="6"/>
      <c r="I1558" s="5"/>
      <c r="J1558" s="5"/>
      <c r="K1558" s="6"/>
    </row>
    <row r="1559" spans="1:11" x14ac:dyDescent="0.2">
      <c r="A1559" s="4"/>
      <c r="B1559" s="5"/>
      <c r="C1559" s="5"/>
      <c r="D1559" s="6"/>
      <c r="E1559" s="6"/>
      <c r="F1559" s="6"/>
      <c r="G1559" s="6"/>
      <c r="H1559" s="6"/>
      <c r="I1559" s="5"/>
      <c r="J1559" s="5"/>
      <c r="K1559" s="6"/>
    </row>
    <row r="1560" spans="1:11" x14ac:dyDescent="0.2">
      <c r="A1560" s="4"/>
      <c r="B1560" s="5"/>
      <c r="C1560" s="5"/>
      <c r="D1560" s="6"/>
      <c r="E1560" s="6"/>
      <c r="F1560" s="6"/>
      <c r="G1560" s="6"/>
      <c r="H1560" s="6"/>
      <c r="I1560" s="5"/>
      <c r="J1560" s="5"/>
      <c r="K1560" s="6"/>
    </row>
    <row r="1561" spans="1:11" x14ac:dyDescent="0.2">
      <c r="A1561" s="4"/>
      <c r="B1561" s="5"/>
      <c r="C1561" s="5"/>
      <c r="D1561" s="6"/>
      <c r="E1561" s="6"/>
      <c r="F1561" s="6"/>
      <c r="G1561" s="6"/>
      <c r="H1561" s="6"/>
      <c r="I1561" s="5"/>
      <c r="J1561" s="5"/>
      <c r="K1561" s="6"/>
    </row>
    <row r="1562" spans="1:11" x14ac:dyDescent="0.2">
      <c r="A1562" s="4"/>
      <c r="B1562" s="5"/>
      <c r="C1562" s="5"/>
      <c r="D1562" s="6"/>
      <c r="E1562" s="6"/>
      <c r="F1562" s="6"/>
      <c r="G1562" s="6"/>
      <c r="H1562" s="6"/>
      <c r="I1562" s="5"/>
      <c r="J1562" s="5"/>
      <c r="K1562" s="6"/>
    </row>
    <row r="1563" spans="1:11" x14ac:dyDescent="0.2">
      <c r="A1563" s="4"/>
      <c r="B1563" s="5"/>
      <c r="C1563" s="5"/>
      <c r="D1563" s="6"/>
      <c r="E1563" s="6"/>
      <c r="F1563" s="6"/>
      <c r="G1563" s="6"/>
      <c r="H1563" s="6"/>
      <c r="I1563" s="5"/>
      <c r="J1563" s="5"/>
      <c r="K1563" s="6"/>
    </row>
    <row r="1564" spans="1:11" x14ac:dyDescent="0.2">
      <c r="A1564" s="4"/>
      <c r="B1564" s="5"/>
      <c r="C1564" s="5"/>
      <c r="D1564" s="6"/>
      <c r="E1564" s="6"/>
      <c r="F1564" s="6"/>
      <c r="G1564" s="6"/>
      <c r="H1564" s="6"/>
      <c r="I1564" s="5"/>
      <c r="J1564" s="5"/>
      <c r="K1564" s="6"/>
    </row>
    <row r="1565" spans="1:11" x14ac:dyDescent="0.2">
      <c r="A1565" s="4"/>
      <c r="B1565" s="5"/>
      <c r="C1565" s="5"/>
      <c r="D1565" s="6"/>
      <c r="E1565" s="6"/>
      <c r="F1565" s="6"/>
      <c r="G1565" s="6"/>
      <c r="H1565" s="6"/>
      <c r="I1565" s="5"/>
      <c r="J1565" s="5"/>
      <c r="K1565" s="6"/>
    </row>
    <row r="1566" spans="1:11" x14ac:dyDescent="0.2">
      <c r="A1566" s="4"/>
      <c r="B1566" s="5"/>
      <c r="C1566" s="5"/>
      <c r="D1566" s="6"/>
      <c r="E1566" s="6"/>
      <c r="F1566" s="6"/>
      <c r="G1566" s="6"/>
      <c r="H1566" s="6"/>
      <c r="I1566" s="5"/>
      <c r="J1566" s="5"/>
      <c r="K1566" s="6"/>
    </row>
    <row r="1567" spans="1:11" x14ac:dyDescent="0.2">
      <c r="A1567" s="4"/>
      <c r="B1567" s="5"/>
      <c r="C1567" s="5"/>
      <c r="D1567" s="6"/>
      <c r="E1567" s="6"/>
      <c r="F1567" s="6"/>
      <c r="G1567" s="6"/>
      <c r="H1567" s="6"/>
      <c r="I1567" s="5"/>
      <c r="J1567" s="5"/>
      <c r="K1567" s="6"/>
    </row>
    <row r="1568" spans="1:11" x14ac:dyDescent="0.2">
      <c r="A1568" s="4"/>
      <c r="B1568" s="5"/>
      <c r="C1568" s="5"/>
      <c r="D1568" s="6"/>
      <c r="E1568" s="6"/>
      <c r="F1568" s="6"/>
      <c r="G1568" s="6"/>
      <c r="H1568" s="6"/>
      <c r="I1568" s="5"/>
      <c r="J1568" s="5"/>
      <c r="K1568" s="6"/>
    </row>
    <row r="1569" spans="1:11" x14ac:dyDescent="0.2">
      <c r="A1569" s="4"/>
      <c r="B1569" s="5"/>
      <c r="C1569" s="5"/>
      <c r="D1569" s="6"/>
      <c r="E1569" s="6"/>
      <c r="F1569" s="6"/>
      <c r="G1569" s="6"/>
      <c r="H1569" s="6"/>
      <c r="I1569" s="5"/>
      <c r="J1569" s="5"/>
      <c r="K1569" s="6"/>
    </row>
    <row r="1570" spans="1:11" x14ac:dyDescent="0.2">
      <c r="A1570" s="4"/>
      <c r="B1570" s="5"/>
      <c r="C1570" s="5"/>
      <c r="D1570" s="6"/>
      <c r="E1570" s="6"/>
      <c r="F1570" s="6"/>
      <c r="G1570" s="6"/>
      <c r="H1570" s="6"/>
      <c r="I1570" s="5"/>
      <c r="J1570" s="5"/>
      <c r="K1570" s="6"/>
    </row>
    <row r="1571" spans="1:11" x14ac:dyDescent="0.2">
      <c r="A1571" s="4"/>
      <c r="B1571" s="5"/>
      <c r="C1571" s="5"/>
      <c r="D1571" s="6"/>
      <c r="E1571" s="6"/>
      <c r="F1571" s="6"/>
      <c r="G1571" s="6"/>
      <c r="H1571" s="6"/>
      <c r="I1571" s="5"/>
      <c r="J1571" s="5"/>
      <c r="K1571" s="6"/>
    </row>
    <row r="1572" spans="1:11" x14ac:dyDescent="0.2">
      <c r="A1572" s="4"/>
      <c r="B1572" s="5"/>
      <c r="C1572" s="5"/>
      <c r="D1572" s="6"/>
      <c r="E1572" s="6"/>
      <c r="F1572" s="6"/>
      <c r="G1572" s="6"/>
      <c r="H1572" s="6"/>
      <c r="I1572" s="5"/>
      <c r="J1572" s="5"/>
      <c r="K1572" s="6"/>
    </row>
    <row r="1573" spans="1:11" x14ac:dyDescent="0.2">
      <c r="A1573" s="4"/>
      <c r="B1573" s="5"/>
      <c r="C1573" s="5"/>
      <c r="D1573" s="6"/>
      <c r="E1573" s="6"/>
      <c r="F1573" s="6"/>
      <c r="G1573" s="6"/>
      <c r="H1573" s="6"/>
      <c r="I1573" s="5"/>
      <c r="J1573" s="5"/>
      <c r="K1573" s="6"/>
    </row>
    <row r="1574" spans="1:11" x14ac:dyDescent="0.2">
      <c r="A1574" s="4"/>
      <c r="B1574" s="5"/>
      <c r="C1574" s="5"/>
      <c r="D1574" s="6"/>
      <c r="E1574" s="6"/>
      <c r="F1574" s="6"/>
      <c r="G1574" s="6"/>
      <c r="H1574" s="6"/>
      <c r="I1574" s="5"/>
      <c r="J1574" s="5"/>
      <c r="K1574" s="6"/>
    </row>
    <row r="1575" spans="1:11" x14ac:dyDescent="0.2">
      <c r="A1575" s="4"/>
      <c r="B1575" s="5"/>
      <c r="C1575" s="5"/>
      <c r="D1575" s="6"/>
      <c r="E1575" s="6"/>
      <c r="F1575" s="6"/>
      <c r="G1575" s="6"/>
      <c r="H1575" s="6"/>
      <c r="I1575" s="5"/>
      <c r="J1575" s="5"/>
      <c r="K1575" s="6"/>
    </row>
    <row r="1576" spans="1:11" x14ac:dyDescent="0.2">
      <c r="A1576" s="4"/>
      <c r="B1576" s="5"/>
      <c r="C1576" s="5"/>
      <c r="D1576" s="6"/>
      <c r="E1576" s="6"/>
      <c r="F1576" s="6"/>
      <c r="G1576" s="6"/>
      <c r="H1576" s="6"/>
      <c r="I1576" s="5"/>
      <c r="J1576" s="5"/>
      <c r="K1576" s="6"/>
    </row>
    <row r="1577" spans="1:11" x14ac:dyDescent="0.2">
      <c r="A1577" s="4"/>
      <c r="B1577" s="5"/>
      <c r="C1577" s="5"/>
      <c r="D1577" s="6"/>
      <c r="E1577" s="6"/>
      <c r="F1577" s="6"/>
      <c r="G1577" s="6"/>
      <c r="H1577" s="6"/>
      <c r="I1577" s="5"/>
      <c r="J1577" s="5"/>
      <c r="K1577" s="6"/>
    </row>
    <row r="1578" spans="1:11" x14ac:dyDescent="0.2">
      <c r="A1578" s="4"/>
      <c r="B1578" s="5"/>
      <c r="C1578" s="5"/>
      <c r="D1578" s="6"/>
      <c r="E1578" s="6"/>
      <c r="F1578" s="6"/>
      <c r="G1578" s="6"/>
      <c r="H1578" s="6"/>
      <c r="I1578" s="5"/>
      <c r="J1578" s="5"/>
      <c r="K1578" s="6"/>
    </row>
    <row r="1579" spans="1:11" x14ac:dyDescent="0.2">
      <c r="A1579" s="4"/>
      <c r="B1579" s="5"/>
      <c r="C1579" s="5"/>
      <c r="D1579" s="6"/>
      <c r="E1579" s="6"/>
      <c r="F1579" s="6"/>
      <c r="G1579" s="6"/>
      <c r="H1579" s="6"/>
      <c r="I1579" s="5"/>
      <c r="J1579" s="5"/>
      <c r="K1579" s="6"/>
    </row>
    <row r="1580" spans="1:11" x14ac:dyDescent="0.2">
      <c r="A1580" s="4"/>
      <c r="B1580" s="5"/>
      <c r="C1580" s="5"/>
      <c r="D1580" s="6"/>
      <c r="E1580" s="6"/>
      <c r="F1580" s="6"/>
      <c r="G1580" s="6"/>
      <c r="H1580" s="6"/>
      <c r="I1580" s="5"/>
      <c r="J1580" s="5"/>
      <c r="K1580" s="6"/>
    </row>
    <row r="1581" spans="1:11" x14ac:dyDescent="0.2">
      <c r="A1581" s="4"/>
      <c r="B1581" s="5"/>
      <c r="C1581" s="5"/>
      <c r="D1581" s="6"/>
      <c r="E1581" s="6"/>
      <c r="F1581" s="6"/>
      <c r="G1581" s="6"/>
      <c r="H1581" s="6"/>
      <c r="I1581" s="5"/>
      <c r="J1581" s="5"/>
      <c r="K1581" s="6"/>
    </row>
    <row r="1582" spans="1:11" x14ac:dyDescent="0.2">
      <c r="A1582" s="4"/>
      <c r="B1582" s="5"/>
      <c r="C1582" s="5"/>
      <c r="D1582" s="6"/>
      <c r="E1582" s="6"/>
      <c r="F1582" s="6"/>
      <c r="G1582" s="6"/>
      <c r="H1582" s="6"/>
      <c r="I1582" s="5"/>
      <c r="J1582" s="5"/>
      <c r="K1582" s="6"/>
    </row>
    <row r="1583" spans="1:11" x14ac:dyDescent="0.2">
      <c r="A1583" s="4"/>
      <c r="B1583" s="5"/>
      <c r="C1583" s="5"/>
      <c r="D1583" s="6"/>
      <c r="E1583" s="6"/>
      <c r="F1583" s="6"/>
      <c r="G1583" s="6"/>
      <c r="H1583" s="6"/>
      <c r="I1583" s="5"/>
      <c r="J1583" s="5"/>
      <c r="K1583" s="6"/>
    </row>
    <row r="1584" spans="1:11" x14ac:dyDescent="0.2">
      <c r="A1584" s="4"/>
      <c r="B1584" s="5"/>
      <c r="C1584" s="5"/>
      <c r="D1584" s="6"/>
      <c r="E1584" s="6"/>
      <c r="F1584" s="6"/>
      <c r="G1584" s="6"/>
      <c r="H1584" s="6"/>
      <c r="I1584" s="5"/>
      <c r="J1584" s="5"/>
      <c r="K1584" s="6"/>
    </row>
    <row r="1585" spans="1:11" x14ac:dyDescent="0.2">
      <c r="A1585" s="4"/>
      <c r="B1585" s="5"/>
      <c r="C1585" s="5"/>
      <c r="D1585" s="6"/>
      <c r="E1585" s="6"/>
      <c r="F1585" s="6"/>
      <c r="G1585" s="6"/>
      <c r="H1585" s="6"/>
      <c r="I1585" s="5"/>
      <c r="J1585" s="5"/>
      <c r="K1585" s="6"/>
    </row>
    <row r="1586" spans="1:11" x14ac:dyDescent="0.2">
      <c r="A1586" s="4"/>
      <c r="B1586" s="5"/>
      <c r="C1586" s="5"/>
      <c r="D1586" s="6"/>
      <c r="E1586" s="6"/>
      <c r="F1586" s="6"/>
      <c r="G1586" s="6"/>
      <c r="H1586" s="6"/>
      <c r="I1586" s="5"/>
      <c r="J1586" s="5"/>
      <c r="K1586" s="6"/>
    </row>
    <row r="1587" spans="1:11" x14ac:dyDescent="0.2">
      <c r="A1587" s="4"/>
      <c r="B1587" s="5"/>
      <c r="C1587" s="5"/>
      <c r="D1587" s="6"/>
      <c r="E1587" s="6"/>
      <c r="F1587" s="6"/>
      <c r="G1587" s="6"/>
      <c r="H1587" s="6"/>
      <c r="I1587" s="5"/>
      <c r="J1587" s="5"/>
      <c r="K1587" s="6"/>
    </row>
    <row r="1588" spans="1:11" x14ac:dyDescent="0.2">
      <c r="A1588" s="4"/>
      <c r="B1588" s="5"/>
      <c r="C1588" s="5"/>
      <c r="D1588" s="6"/>
      <c r="E1588" s="6"/>
      <c r="F1588" s="6"/>
      <c r="G1588" s="6"/>
      <c r="H1588" s="6"/>
      <c r="I1588" s="5"/>
      <c r="J1588" s="5"/>
      <c r="K1588" s="6"/>
    </row>
    <row r="1589" spans="1:11" x14ac:dyDescent="0.2">
      <c r="A1589" s="4"/>
      <c r="B1589" s="5"/>
      <c r="C1589" s="5"/>
      <c r="D1589" s="6"/>
      <c r="E1589" s="6"/>
      <c r="F1589" s="6"/>
      <c r="G1589" s="6"/>
      <c r="H1589" s="6"/>
      <c r="I1589" s="5"/>
      <c r="J1589" s="5"/>
      <c r="K1589" s="6"/>
    </row>
    <row r="1590" spans="1:11" x14ac:dyDescent="0.2">
      <c r="A1590" s="4"/>
      <c r="B1590" s="5"/>
      <c r="C1590" s="5"/>
      <c r="D1590" s="6"/>
      <c r="E1590" s="6"/>
      <c r="F1590" s="6"/>
      <c r="G1590" s="6"/>
      <c r="H1590" s="6"/>
      <c r="I1590" s="5"/>
      <c r="J1590" s="5"/>
      <c r="K1590" s="6"/>
    </row>
    <row r="1591" spans="1:11" x14ac:dyDescent="0.2">
      <c r="A1591" s="4"/>
      <c r="B1591" s="5"/>
      <c r="C1591" s="5"/>
      <c r="D1591" s="6"/>
      <c r="E1591" s="6"/>
      <c r="F1591" s="6"/>
      <c r="G1591" s="6"/>
      <c r="H1591" s="6"/>
      <c r="I1591" s="5"/>
      <c r="J1591" s="5"/>
      <c r="K1591" s="6"/>
    </row>
    <row r="1592" spans="1:11" x14ac:dyDescent="0.2">
      <c r="A1592" s="4"/>
      <c r="B1592" s="5"/>
      <c r="C1592" s="5"/>
      <c r="D1592" s="6"/>
      <c r="E1592" s="6"/>
      <c r="F1592" s="6"/>
      <c r="G1592" s="6"/>
      <c r="H1592" s="6"/>
      <c r="I1592" s="5"/>
      <c r="J1592" s="5"/>
      <c r="K1592" s="6"/>
    </row>
    <row r="1593" spans="1:11" x14ac:dyDescent="0.2">
      <c r="A1593" s="4"/>
      <c r="B1593" s="5"/>
      <c r="C1593" s="5"/>
      <c r="D1593" s="6"/>
      <c r="E1593" s="6"/>
      <c r="F1593" s="6"/>
      <c r="G1593" s="6"/>
      <c r="H1593" s="6"/>
      <c r="I1593" s="5"/>
      <c r="J1593" s="5"/>
      <c r="K1593" s="6"/>
    </row>
    <row r="1594" spans="1:11" x14ac:dyDescent="0.2">
      <c r="A1594" s="4"/>
      <c r="B1594" s="5"/>
      <c r="C1594" s="5"/>
      <c r="D1594" s="6"/>
      <c r="E1594" s="6"/>
      <c r="F1594" s="6"/>
      <c r="G1594" s="6"/>
      <c r="H1594" s="6"/>
      <c r="I1594" s="5"/>
      <c r="J1594" s="5"/>
      <c r="K1594" s="6"/>
    </row>
    <row r="1595" spans="1:11" x14ac:dyDescent="0.2">
      <c r="A1595" s="4"/>
      <c r="B1595" s="5"/>
      <c r="C1595" s="5"/>
      <c r="D1595" s="6"/>
      <c r="E1595" s="6"/>
      <c r="F1595" s="6"/>
      <c r="G1595" s="6"/>
      <c r="H1595" s="6"/>
      <c r="I1595" s="5"/>
      <c r="J1595" s="5"/>
      <c r="K1595" s="6"/>
    </row>
    <row r="1596" spans="1:11" x14ac:dyDescent="0.2">
      <c r="A1596" s="4"/>
      <c r="B1596" s="5"/>
      <c r="C1596" s="5"/>
      <c r="D1596" s="6"/>
      <c r="E1596" s="6"/>
      <c r="F1596" s="6"/>
      <c r="G1596" s="6"/>
      <c r="H1596" s="6"/>
      <c r="I1596" s="5"/>
      <c r="J1596" s="5"/>
      <c r="K1596" s="6"/>
    </row>
    <row r="1597" spans="1:11" x14ac:dyDescent="0.2">
      <c r="A1597" s="4"/>
      <c r="B1597" s="5"/>
      <c r="C1597" s="5"/>
      <c r="D1597" s="6"/>
      <c r="E1597" s="6"/>
      <c r="F1597" s="6"/>
      <c r="G1597" s="6"/>
      <c r="H1597" s="6"/>
      <c r="I1597" s="5"/>
      <c r="J1597" s="5"/>
      <c r="K1597" s="6"/>
    </row>
    <row r="1598" spans="1:11" x14ac:dyDescent="0.2">
      <c r="A1598" s="4"/>
      <c r="B1598" s="5"/>
      <c r="C1598" s="5"/>
      <c r="D1598" s="6"/>
      <c r="E1598" s="6"/>
      <c r="F1598" s="6"/>
      <c r="G1598" s="6"/>
      <c r="H1598" s="6"/>
      <c r="I1598" s="5"/>
      <c r="J1598" s="5"/>
      <c r="K1598" s="6"/>
    </row>
    <row r="1599" spans="1:11" x14ac:dyDescent="0.2">
      <c r="A1599" s="4"/>
      <c r="B1599" s="5"/>
      <c r="C1599" s="5"/>
      <c r="D1599" s="6"/>
      <c r="E1599" s="6"/>
      <c r="F1599" s="6"/>
      <c r="G1599" s="6"/>
      <c r="H1599" s="6"/>
      <c r="I1599" s="5"/>
      <c r="J1599" s="5"/>
      <c r="K1599" s="6"/>
    </row>
    <row r="1600" spans="1:11" x14ac:dyDescent="0.2">
      <c r="A1600" s="4"/>
      <c r="B1600" s="5"/>
      <c r="C1600" s="5"/>
      <c r="D1600" s="6"/>
      <c r="E1600" s="6"/>
      <c r="F1600" s="6"/>
      <c r="G1600" s="6"/>
      <c r="H1600" s="6"/>
      <c r="I1600" s="5"/>
      <c r="J1600" s="5"/>
      <c r="K1600" s="6"/>
    </row>
    <row r="1601" spans="1:11" x14ac:dyDescent="0.2">
      <c r="A1601" s="4"/>
      <c r="B1601" s="5"/>
      <c r="C1601" s="5"/>
      <c r="D1601" s="6"/>
      <c r="E1601" s="6"/>
      <c r="F1601" s="6"/>
      <c r="G1601" s="6"/>
      <c r="H1601" s="6"/>
      <c r="I1601" s="5"/>
      <c r="J1601" s="5"/>
      <c r="K1601" s="6"/>
    </row>
    <row r="1602" spans="1:11" x14ac:dyDescent="0.2">
      <c r="A1602" s="4"/>
      <c r="B1602" s="5"/>
      <c r="C1602" s="5"/>
      <c r="D1602" s="6"/>
      <c r="E1602" s="6"/>
      <c r="F1602" s="6"/>
      <c r="G1602" s="6"/>
      <c r="H1602" s="6"/>
      <c r="I1602" s="5"/>
      <c r="J1602" s="5"/>
      <c r="K1602" s="6"/>
    </row>
    <row r="1603" spans="1:11" x14ac:dyDescent="0.2">
      <c r="A1603" s="4"/>
      <c r="B1603" s="5"/>
      <c r="C1603" s="5"/>
      <c r="D1603" s="6"/>
      <c r="E1603" s="6"/>
      <c r="F1603" s="6"/>
      <c r="G1603" s="6"/>
      <c r="H1603" s="6"/>
      <c r="I1603" s="5"/>
      <c r="J1603" s="5"/>
      <c r="K1603" s="6"/>
    </row>
    <row r="1604" spans="1:11" x14ac:dyDescent="0.2">
      <c r="A1604" s="4"/>
      <c r="B1604" s="5"/>
      <c r="C1604" s="5"/>
      <c r="D1604" s="6"/>
      <c r="E1604" s="6"/>
      <c r="F1604" s="6"/>
      <c r="G1604" s="6"/>
      <c r="H1604" s="6"/>
      <c r="I1604" s="5"/>
      <c r="J1604" s="5"/>
      <c r="K1604" s="6"/>
    </row>
    <row r="1605" spans="1:11" x14ac:dyDescent="0.2">
      <c r="A1605" s="4"/>
      <c r="B1605" s="5"/>
      <c r="C1605" s="5"/>
      <c r="D1605" s="6"/>
      <c r="E1605" s="6"/>
      <c r="F1605" s="6"/>
      <c r="G1605" s="6"/>
      <c r="H1605" s="6"/>
      <c r="I1605" s="5"/>
      <c r="J1605" s="5"/>
      <c r="K1605" s="6"/>
    </row>
    <row r="1606" spans="1:11" x14ac:dyDescent="0.2">
      <c r="A1606" s="4"/>
      <c r="B1606" s="5"/>
      <c r="C1606" s="5"/>
      <c r="D1606" s="6"/>
      <c r="E1606" s="6"/>
      <c r="F1606" s="6"/>
      <c r="G1606" s="6"/>
      <c r="H1606" s="6"/>
      <c r="I1606" s="5"/>
      <c r="J1606" s="5"/>
      <c r="K1606" s="6"/>
    </row>
    <row r="1607" spans="1:11" x14ac:dyDescent="0.2">
      <c r="A1607" s="4"/>
      <c r="B1607" s="5"/>
      <c r="C1607" s="5"/>
      <c r="D1607" s="6"/>
      <c r="E1607" s="6"/>
      <c r="F1607" s="6"/>
      <c r="G1607" s="6"/>
      <c r="H1607" s="6"/>
      <c r="I1607" s="5"/>
      <c r="J1607" s="5"/>
      <c r="K1607" s="6"/>
    </row>
    <row r="1608" spans="1:11" x14ac:dyDescent="0.2">
      <c r="A1608" s="4"/>
      <c r="B1608" s="5"/>
      <c r="C1608" s="5"/>
      <c r="D1608" s="6"/>
      <c r="E1608" s="6"/>
      <c r="F1608" s="6"/>
      <c r="G1608" s="6"/>
      <c r="H1608" s="6"/>
      <c r="I1608" s="5"/>
      <c r="J1608" s="5"/>
      <c r="K1608" s="6"/>
    </row>
    <row r="1609" spans="1:11" x14ac:dyDescent="0.2">
      <c r="A1609" s="4"/>
      <c r="B1609" s="5"/>
      <c r="C1609" s="5"/>
      <c r="D1609" s="6"/>
      <c r="E1609" s="6"/>
      <c r="F1609" s="6"/>
      <c r="G1609" s="6"/>
      <c r="H1609" s="6"/>
      <c r="I1609" s="5"/>
      <c r="J1609" s="5"/>
      <c r="K1609" s="6"/>
    </row>
    <row r="1610" spans="1:11" x14ac:dyDescent="0.2">
      <c r="A1610" s="4"/>
      <c r="B1610" s="5"/>
      <c r="C1610" s="5"/>
      <c r="D1610" s="6"/>
      <c r="E1610" s="6"/>
      <c r="F1610" s="6"/>
      <c r="G1610" s="6"/>
      <c r="H1610" s="6"/>
      <c r="I1610" s="5"/>
      <c r="J1610" s="5"/>
      <c r="K1610" s="6"/>
    </row>
    <row r="1611" spans="1:11" x14ac:dyDescent="0.2">
      <c r="A1611" s="4"/>
      <c r="B1611" s="5"/>
      <c r="C1611" s="5"/>
      <c r="D1611" s="6"/>
      <c r="E1611" s="6"/>
      <c r="F1611" s="6"/>
      <c r="G1611" s="6"/>
      <c r="H1611" s="6"/>
      <c r="I1611" s="5"/>
      <c r="J1611" s="5"/>
      <c r="K1611" s="6"/>
    </row>
    <row r="1612" spans="1:11" x14ac:dyDescent="0.2">
      <c r="A1612" s="4"/>
      <c r="B1612" s="5"/>
      <c r="C1612" s="5"/>
      <c r="D1612" s="6"/>
      <c r="E1612" s="6"/>
      <c r="F1612" s="6"/>
      <c r="G1612" s="6"/>
      <c r="H1612" s="6"/>
      <c r="I1612" s="5"/>
      <c r="J1612" s="5"/>
      <c r="K1612" s="6"/>
    </row>
    <row r="1613" spans="1:11" x14ac:dyDescent="0.2">
      <c r="A1613" s="4"/>
      <c r="B1613" s="5"/>
      <c r="C1613" s="5"/>
      <c r="D1613" s="6"/>
      <c r="E1613" s="6"/>
      <c r="F1613" s="6"/>
      <c r="G1613" s="6"/>
      <c r="H1613" s="6"/>
      <c r="I1613" s="5"/>
      <c r="J1613" s="5"/>
      <c r="K1613" s="6"/>
    </row>
    <row r="1614" spans="1:11" x14ac:dyDescent="0.2">
      <c r="A1614" s="4"/>
      <c r="B1614" s="5"/>
      <c r="C1614" s="5"/>
      <c r="D1614" s="6"/>
      <c r="E1614" s="6"/>
      <c r="F1614" s="6"/>
      <c r="G1614" s="6"/>
      <c r="H1614" s="6"/>
      <c r="I1614" s="5"/>
      <c r="J1614" s="5"/>
      <c r="K1614" s="6"/>
    </row>
    <row r="1615" spans="1:11" x14ac:dyDescent="0.2">
      <c r="A1615" s="4"/>
      <c r="B1615" s="5"/>
      <c r="C1615" s="5"/>
      <c r="D1615" s="6"/>
      <c r="E1615" s="6"/>
      <c r="F1615" s="6"/>
      <c r="G1615" s="6"/>
      <c r="H1615" s="6"/>
      <c r="I1615" s="5"/>
      <c r="J1615" s="5"/>
      <c r="K1615" s="6"/>
    </row>
    <row r="1616" spans="1:11" x14ac:dyDescent="0.2">
      <c r="A1616" s="4"/>
      <c r="B1616" s="5"/>
      <c r="C1616" s="5"/>
      <c r="D1616" s="6"/>
      <c r="E1616" s="6"/>
      <c r="F1616" s="6"/>
      <c r="G1616" s="6"/>
      <c r="H1616" s="6"/>
      <c r="I1616" s="5"/>
      <c r="J1616" s="5"/>
      <c r="K1616" s="6"/>
    </row>
    <row r="1617" spans="1:11" x14ac:dyDescent="0.2">
      <c r="A1617" s="4"/>
      <c r="B1617" s="5"/>
      <c r="C1617" s="5"/>
      <c r="D1617" s="6"/>
      <c r="E1617" s="6"/>
      <c r="F1617" s="6"/>
      <c r="G1617" s="6"/>
      <c r="H1617" s="6"/>
      <c r="I1617" s="5"/>
      <c r="J1617" s="5"/>
      <c r="K1617" s="6"/>
    </row>
    <row r="1618" spans="1:11" x14ac:dyDescent="0.2">
      <c r="A1618" s="4"/>
      <c r="B1618" s="5"/>
      <c r="C1618" s="5"/>
      <c r="D1618" s="6"/>
      <c r="E1618" s="6"/>
      <c r="F1618" s="6"/>
      <c r="G1618" s="6"/>
      <c r="H1618" s="6"/>
      <c r="I1618" s="5"/>
      <c r="J1618" s="5"/>
      <c r="K1618" s="6"/>
    </row>
    <row r="1619" spans="1:11" x14ac:dyDescent="0.2">
      <c r="A1619" s="4"/>
      <c r="B1619" s="5"/>
      <c r="C1619" s="5"/>
      <c r="D1619" s="6"/>
      <c r="E1619" s="6"/>
      <c r="F1619" s="6"/>
      <c r="G1619" s="6"/>
      <c r="H1619" s="6"/>
      <c r="I1619" s="5"/>
      <c r="J1619" s="5"/>
      <c r="K1619" s="6"/>
    </row>
    <row r="1620" spans="1:11" x14ac:dyDescent="0.2">
      <c r="A1620" s="4"/>
      <c r="B1620" s="5"/>
      <c r="C1620" s="5"/>
      <c r="D1620" s="6"/>
      <c r="E1620" s="6"/>
      <c r="F1620" s="6"/>
      <c r="G1620" s="6"/>
      <c r="H1620" s="6"/>
      <c r="I1620" s="5"/>
      <c r="J1620" s="5"/>
      <c r="K1620" s="6"/>
    </row>
    <row r="1621" spans="1:11" x14ac:dyDescent="0.2">
      <c r="A1621" s="4"/>
      <c r="B1621" s="5"/>
      <c r="C1621" s="5"/>
      <c r="D1621" s="6"/>
      <c r="E1621" s="6"/>
      <c r="F1621" s="6"/>
      <c r="G1621" s="6"/>
      <c r="H1621" s="6"/>
      <c r="I1621" s="5"/>
      <c r="J1621" s="5"/>
      <c r="K1621" s="6"/>
    </row>
    <row r="1622" spans="1:11" x14ac:dyDescent="0.2">
      <c r="A1622" s="4"/>
      <c r="B1622" s="5"/>
      <c r="C1622" s="5"/>
      <c r="D1622" s="6"/>
      <c r="E1622" s="6"/>
      <c r="F1622" s="6"/>
      <c r="G1622" s="6"/>
      <c r="H1622" s="6"/>
      <c r="I1622" s="5"/>
      <c r="J1622" s="5"/>
      <c r="K1622" s="6"/>
    </row>
    <row r="1623" spans="1:11" x14ac:dyDescent="0.2">
      <c r="A1623" s="4"/>
      <c r="B1623" s="5"/>
      <c r="C1623" s="5"/>
      <c r="D1623" s="6"/>
      <c r="E1623" s="6"/>
      <c r="F1623" s="6"/>
      <c r="G1623" s="6"/>
      <c r="H1623" s="6"/>
      <c r="I1623" s="5"/>
      <c r="J1623" s="5"/>
      <c r="K1623" s="6"/>
    </row>
    <row r="1624" spans="1:11" x14ac:dyDescent="0.2">
      <c r="A1624" s="4"/>
      <c r="B1624" s="5"/>
      <c r="C1624" s="5"/>
      <c r="D1624" s="6"/>
      <c r="E1624" s="6"/>
      <c r="F1624" s="6"/>
      <c r="G1624" s="6"/>
      <c r="H1624" s="6"/>
      <c r="I1624" s="5"/>
      <c r="J1624" s="5"/>
      <c r="K1624" s="6"/>
    </row>
    <row r="1625" spans="1:11" x14ac:dyDescent="0.2">
      <c r="A1625" s="4"/>
      <c r="B1625" s="5"/>
      <c r="C1625" s="5"/>
      <c r="D1625" s="6"/>
      <c r="E1625" s="6"/>
      <c r="F1625" s="6"/>
      <c r="G1625" s="6"/>
      <c r="H1625" s="6"/>
      <c r="I1625" s="5"/>
      <c r="J1625" s="5"/>
      <c r="K1625" s="6"/>
    </row>
    <row r="1626" spans="1:11" x14ac:dyDescent="0.2">
      <c r="A1626" s="4"/>
      <c r="B1626" s="5"/>
      <c r="C1626" s="5"/>
      <c r="D1626" s="6"/>
      <c r="E1626" s="6"/>
      <c r="F1626" s="6"/>
      <c r="G1626" s="6"/>
      <c r="H1626" s="6"/>
      <c r="I1626" s="5"/>
      <c r="J1626" s="5"/>
      <c r="K1626" s="6"/>
    </row>
    <row r="1627" spans="1:11" x14ac:dyDescent="0.2">
      <c r="A1627" s="4"/>
      <c r="B1627" s="5"/>
      <c r="C1627" s="5"/>
      <c r="D1627" s="6"/>
      <c r="E1627" s="6"/>
      <c r="F1627" s="6"/>
      <c r="G1627" s="6"/>
      <c r="H1627" s="6"/>
      <c r="I1627" s="5"/>
      <c r="J1627" s="5"/>
      <c r="K1627" s="6"/>
    </row>
    <row r="1628" spans="1:11" x14ac:dyDescent="0.2">
      <c r="A1628" s="4"/>
      <c r="B1628" s="5"/>
      <c r="C1628" s="5"/>
      <c r="D1628" s="6"/>
      <c r="E1628" s="6"/>
      <c r="F1628" s="6"/>
      <c r="G1628" s="6"/>
      <c r="H1628" s="6"/>
      <c r="I1628" s="5"/>
      <c r="J1628" s="5"/>
      <c r="K1628" s="6"/>
    </row>
    <row r="1629" spans="1:11" x14ac:dyDescent="0.2">
      <c r="A1629" s="4"/>
      <c r="B1629" s="5"/>
      <c r="C1629" s="5"/>
      <c r="D1629" s="6"/>
      <c r="E1629" s="6"/>
      <c r="F1629" s="6"/>
      <c r="G1629" s="6"/>
      <c r="H1629" s="6"/>
      <c r="I1629" s="5"/>
      <c r="J1629" s="5"/>
      <c r="K1629" s="6"/>
    </row>
    <row r="1630" spans="1:11" x14ac:dyDescent="0.2">
      <c r="A1630" s="4"/>
      <c r="B1630" s="5"/>
      <c r="C1630" s="5"/>
      <c r="D1630" s="6"/>
      <c r="E1630" s="6"/>
      <c r="F1630" s="6"/>
      <c r="G1630" s="6"/>
      <c r="H1630" s="6"/>
      <c r="I1630" s="5"/>
      <c r="J1630" s="5"/>
      <c r="K1630" s="6"/>
    </row>
    <row r="1631" spans="1:11" x14ac:dyDescent="0.2">
      <c r="A1631" s="4"/>
      <c r="B1631" s="5"/>
      <c r="C1631" s="5"/>
      <c r="D1631" s="6"/>
      <c r="E1631" s="6"/>
      <c r="F1631" s="6"/>
      <c r="G1631" s="6"/>
      <c r="H1631" s="6"/>
      <c r="I1631" s="5"/>
      <c r="J1631" s="5"/>
      <c r="K1631" s="6"/>
    </row>
    <row r="1632" spans="1:11" x14ac:dyDescent="0.2">
      <c r="A1632" s="4"/>
      <c r="B1632" s="5"/>
      <c r="C1632" s="5"/>
      <c r="D1632" s="6"/>
      <c r="E1632" s="6"/>
      <c r="F1632" s="6"/>
      <c r="G1632" s="6"/>
      <c r="H1632" s="6"/>
      <c r="I1632" s="5"/>
      <c r="J1632" s="5"/>
      <c r="K1632" s="6"/>
    </row>
    <row r="1633" spans="1:11" x14ac:dyDescent="0.2">
      <c r="A1633" s="4"/>
      <c r="B1633" s="5"/>
      <c r="C1633" s="5"/>
      <c r="D1633" s="6"/>
      <c r="E1633" s="6"/>
      <c r="F1633" s="6"/>
      <c r="G1633" s="6"/>
      <c r="H1633" s="6"/>
      <c r="I1633" s="5"/>
      <c r="J1633" s="5"/>
      <c r="K1633" s="6"/>
    </row>
    <row r="1634" spans="1:11" x14ac:dyDescent="0.2">
      <c r="A1634" s="4"/>
      <c r="B1634" s="5"/>
      <c r="C1634" s="5"/>
      <c r="D1634" s="6"/>
      <c r="E1634" s="6"/>
      <c r="F1634" s="6"/>
      <c r="G1634" s="6"/>
      <c r="H1634" s="6"/>
      <c r="I1634" s="5"/>
      <c r="J1634" s="5"/>
      <c r="K1634" s="6"/>
    </row>
    <row r="1635" spans="1:11" x14ac:dyDescent="0.2">
      <c r="A1635" s="4"/>
      <c r="B1635" s="5"/>
      <c r="C1635" s="5"/>
      <c r="D1635" s="6"/>
      <c r="E1635" s="6"/>
      <c r="F1635" s="6"/>
      <c r="G1635" s="6"/>
      <c r="H1635" s="6"/>
      <c r="I1635" s="5"/>
      <c r="J1635" s="5"/>
      <c r="K1635" s="6"/>
    </row>
    <row r="1636" spans="1:11" x14ac:dyDescent="0.2">
      <c r="A1636" s="4"/>
      <c r="B1636" s="5"/>
      <c r="C1636" s="5"/>
      <c r="D1636" s="6"/>
      <c r="E1636" s="6"/>
      <c r="F1636" s="6"/>
      <c r="G1636" s="6"/>
      <c r="H1636" s="6"/>
      <c r="I1636" s="5"/>
      <c r="J1636" s="5"/>
      <c r="K1636" s="6"/>
    </row>
    <row r="1637" spans="1:11" x14ac:dyDescent="0.2">
      <c r="A1637" s="4"/>
      <c r="B1637" s="5"/>
      <c r="C1637" s="5"/>
      <c r="D1637" s="6"/>
      <c r="E1637" s="6"/>
      <c r="F1637" s="6"/>
      <c r="G1637" s="6"/>
      <c r="H1637" s="6"/>
      <c r="I1637" s="5"/>
      <c r="J1637" s="5"/>
      <c r="K1637" s="6"/>
    </row>
    <row r="1638" spans="1:11" x14ac:dyDescent="0.2">
      <c r="A1638" s="4"/>
      <c r="B1638" s="5"/>
      <c r="C1638" s="5"/>
      <c r="D1638" s="6"/>
      <c r="E1638" s="6"/>
      <c r="F1638" s="6"/>
      <c r="G1638" s="6"/>
      <c r="H1638" s="6"/>
      <c r="I1638" s="5"/>
      <c r="J1638" s="5"/>
      <c r="K1638" s="6"/>
    </row>
    <row r="1639" spans="1:11" x14ac:dyDescent="0.2">
      <c r="A1639" s="4"/>
      <c r="B1639" s="5"/>
      <c r="C1639" s="5"/>
      <c r="D1639" s="6"/>
      <c r="E1639" s="6"/>
      <c r="F1639" s="6"/>
      <c r="G1639" s="6"/>
      <c r="H1639" s="6"/>
      <c r="I1639" s="5"/>
      <c r="J1639" s="5"/>
      <c r="K1639" s="6"/>
    </row>
    <row r="1640" spans="1:11" x14ac:dyDescent="0.2">
      <c r="A1640" s="4"/>
      <c r="B1640" s="5"/>
      <c r="C1640" s="5"/>
      <c r="D1640" s="6"/>
      <c r="E1640" s="6"/>
      <c r="F1640" s="6"/>
      <c r="G1640" s="6"/>
      <c r="H1640" s="6"/>
      <c r="I1640" s="5"/>
      <c r="J1640" s="5"/>
      <c r="K1640" s="6"/>
    </row>
    <row r="1641" spans="1:11" x14ac:dyDescent="0.2">
      <c r="A1641" s="4"/>
      <c r="B1641" s="5"/>
      <c r="C1641" s="5"/>
      <c r="D1641" s="6"/>
      <c r="E1641" s="6"/>
      <c r="F1641" s="6"/>
      <c r="G1641" s="6"/>
      <c r="H1641" s="6"/>
      <c r="I1641" s="5"/>
      <c r="J1641" s="5"/>
      <c r="K1641" s="6"/>
    </row>
    <row r="1642" spans="1:11" x14ac:dyDescent="0.2">
      <c r="A1642" s="4"/>
      <c r="B1642" s="5"/>
      <c r="C1642" s="5"/>
      <c r="D1642" s="6"/>
      <c r="E1642" s="6"/>
      <c r="F1642" s="6"/>
      <c r="G1642" s="6"/>
      <c r="H1642" s="6"/>
      <c r="I1642" s="5"/>
      <c r="J1642" s="5"/>
      <c r="K1642" s="6"/>
    </row>
    <row r="1643" spans="1:11" x14ac:dyDescent="0.2">
      <c r="A1643" s="4"/>
      <c r="B1643" s="5"/>
      <c r="C1643" s="5"/>
      <c r="D1643" s="6"/>
      <c r="E1643" s="6"/>
      <c r="F1643" s="6"/>
      <c r="G1643" s="6"/>
      <c r="H1643" s="6"/>
      <c r="I1643" s="5"/>
      <c r="J1643" s="5"/>
      <c r="K1643" s="6"/>
    </row>
    <row r="1644" spans="1:11" x14ac:dyDescent="0.2">
      <c r="A1644" s="4"/>
      <c r="B1644" s="5"/>
      <c r="C1644" s="5"/>
      <c r="D1644" s="6"/>
      <c r="E1644" s="6"/>
      <c r="F1644" s="6"/>
      <c r="G1644" s="6"/>
      <c r="H1644" s="6"/>
      <c r="I1644" s="5"/>
      <c r="J1644" s="5"/>
      <c r="K1644" s="6"/>
    </row>
    <row r="1645" spans="1:11" x14ac:dyDescent="0.2">
      <c r="A1645" s="4"/>
      <c r="B1645" s="5"/>
      <c r="C1645" s="5"/>
      <c r="D1645" s="6"/>
      <c r="E1645" s="6"/>
      <c r="F1645" s="6"/>
      <c r="G1645" s="6"/>
      <c r="H1645" s="6"/>
      <c r="I1645" s="5"/>
      <c r="J1645" s="5"/>
      <c r="K1645" s="6"/>
    </row>
    <row r="1646" spans="1:11" x14ac:dyDescent="0.2">
      <c r="A1646" s="4"/>
      <c r="B1646" s="5"/>
      <c r="C1646" s="5"/>
      <c r="D1646" s="6"/>
      <c r="E1646" s="6"/>
      <c r="F1646" s="6"/>
      <c r="G1646" s="6"/>
      <c r="H1646" s="6"/>
      <c r="I1646" s="5"/>
      <c r="J1646" s="5"/>
      <c r="K1646" s="6"/>
    </row>
    <row r="1647" spans="1:11" x14ac:dyDescent="0.2">
      <c r="A1647" s="4"/>
      <c r="B1647" s="5"/>
      <c r="C1647" s="5"/>
      <c r="D1647" s="6"/>
      <c r="E1647" s="6"/>
      <c r="F1647" s="6"/>
      <c r="G1647" s="6"/>
      <c r="H1647" s="6"/>
      <c r="I1647" s="5"/>
      <c r="J1647" s="5"/>
      <c r="K1647" s="6"/>
    </row>
    <row r="1648" spans="1:11" x14ac:dyDescent="0.2">
      <c r="A1648" s="4"/>
      <c r="B1648" s="5"/>
      <c r="C1648" s="5"/>
      <c r="D1648" s="6"/>
      <c r="E1648" s="6"/>
      <c r="F1648" s="6"/>
      <c r="G1648" s="6"/>
      <c r="H1648" s="6"/>
      <c r="I1648" s="5"/>
      <c r="J1648" s="5"/>
      <c r="K1648" s="6"/>
    </row>
    <row r="1649" spans="1:11" x14ac:dyDescent="0.2">
      <c r="A1649" s="4"/>
      <c r="B1649" s="5"/>
      <c r="C1649" s="5"/>
      <c r="D1649" s="6"/>
      <c r="E1649" s="6"/>
      <c r="F1649" s="6"/>
      <c r="G1649" s="6"/>
      <c r="H1649" s="6"/>
      <c r="I1649" s="5"/>
      <c r="J1649" s="5"/>
      <c r="K1649" s="6"/>
    </row>
    <row r="1650" spans="1:11" x14ac:dyDescent="0.2">
      <c r="A1650" s="4"/>
      <c r="B1650" s="5"/>
      <c r="C1650" s="5"/>
      <c r="D1650" s="6"/>
      <c r="E1650" s="6"/>
      <c r="F1650" s="6"/>
      <c r="G1650" s="6"/>
      <c r="H1650" s="6"/>
      <c r="I1650" s="5"/>
      <c r="J1650" s="5"/>
      <c r="K1650" s="6"/>
    </row>
    <row r="1651" spans="1:11" x14ac:dyDescent="0.2">
      <c r="A1651" s="4"/>
      <c r="B1651" s="5"/>
      <c r="C1651" s="5"/>
      <c r="D1651" s="6"/>
      <c r="E1651" s="6"/>
      <c r="F1651" s="6"/>
      <c r="G1651" s="6"/>
      <c r="H1651" s="6"/>
      <c r="I1651" s="5"/>
      <c r="J1651" s="5"/>
      <c r="K1651" s="6"/>
    </row>
    <row r="1652" spans="1:11" x14ac:dyDescent="0.2">
      <c r="A1652" s="4"/>
      <c r="B1652" s="5"/>
      <c r="C1652" s="5"/>
      <c r="D1652" s="6"/>
      <c r="E1652" s="6"/>
      <c r="F1652" s="6"/>
      <c r="G1652" s="6"/>
      <c r="H1652" s="6"/>
      <c r="I1652" s="5"/>
      <c r="J1652" s="5"/>
      <c r="K1652" s="6"/>
    </row>
    <row r="1653" spans="1:11" x14ac:dyDescent="0.2">
      <c r="A1653" s="4"/>
      <c r="B1653" s="5"/>
      <c r="C1653" s="5"/>
      <c r="D1653" s="6"/>
      <c r="E1653" s="6"/>
      <c r="F1653" s="6"/>
      <c r="G1653" s="6"/>
      <c r="H1653" s="6"/>
      <c r="I1653" s="5"/>
      <c r="J1653" s="5"/>
      <c r="K1653" s="6"/>
    </row>
    <row r="1654" spans="1:11" x14ac:dyDescent="0.2">
      <c r="A1654" s="4"/>
      <c r="B1654" s="5"/>
      <c r="C1654" s="5"/>
      <c r="D1654" s="6"/>
      <c r="E1654" s="6"/>
      <c r="F1654" s="6"/>
      <c r="G1654" s="6"/>
      <c r="H1654" s="6"/>
      <c r="I1654" s="5"/>
      <c r="J1654" s="5"/>
      <c r="K1654" s="6"/>
    </row>
    <row r="1655" spans="1:11" x14ac:dyDescent="0.2">
      <c r="A1655" s="4"/>
      <c r="B1655" s="5"/>
      <c r="C1655" s="5"/>
      <c r="D1655" s="6"/>
      <c r="E1655" s="6"/>
      <c r="F1655" s="6"/>
      <c r="G1655" s="6"/>
      <c r="H1655" s="6"/>
      <c r="I1655" s="5"/>
      <c r="J1655" s="5"/>
      <c r="K1655" s="6"/>
    </row>
    <row r="1656" spans="1:11" x14ac:dyDescent="0.2">
      <c r="A1656" s="4"/>
      <c r="B1656" s="5"/>
      <c r="C1656" s="5"/>
      <c r="D1656" s="6"/>
      <c r="E1656" s="6"/>
      <c r="F1656" s="6"/>
      <c r="G1656" s="6"/>
      <c r="H1656" s="6"/>
      <c r="I1656" s="5"/>
      <c r="J1656" s="5"/>
      <c r="K1656" s="6"/>
    </row>
    <row r="1657" spans="1:11" x14ac:dyDescent="0.2">
      <c r="A1657" s="4"/>
      <c r="B1657" s="5"/>
      <c r="C1657" s="5"/>
      <c r="D1657" s="6"/>
      <c r="E1657" s="6"/>
      <c r="F1657" s="6"/>
      <c r="G1657" s="6"/>
      <c r="H1657" s="6"/>
      <c r="I1657" s="5"/>
      <c r="J1657" s="5"/>
      <c r="K1657" s="6"/>
    </row>
    <row r="1658" spans="1:11" x14ac:dyDescent="0.2">
      <c r="A1658" s="4"/>
      <c r="B1658" s="5"/>
      <c r="C1658" s="5"/>
      <c r="D1658" s="6"/>
      <c r="E1658" s="6"/>
      <c r="F1658" s="6"/>
      <c r="G1658" s="6"/>
      <c r="H1658" s="6"/>
      <c r="I1658" s="5"/>
      <c r="J1658" s="5"/>
      <c r="K1658" s="6"/>
    </row>
    <row r="1659" spans="1:11" x14ac:dyDescent="0.2">
      <c r="A1659" s="4"/>
      <c r="B1659" s="5"/>
      <c r="C1659" s="5"/>
      <c r="D1659" s="6"/>
      <c r="E1659" s="6"/>
      <c r="F1659" s="6"/>
      <c r="G1659" s="6"/>
      <c r="H1659" s="6"/>
      <c r="I1659" s="5"/>
      <c r="J1659" s="5"/>
      <c r="K1659" s="6"/>
    </row>
    <row r="1660" spans="1:11" x14ac:dyDescent="0.2">
      <c r="A1660" s="4"/>
      <c r="B1660" s="5"/>
      <c r="C1660" s="5"/>
      <c r="D1660" s="6"/>
      <c r="E1660" s="6"/>
      <c r="F1660" s="6"/>
      <c r="G1660" s="6"/>
      <c r="H1660" s="6"/>
      <c r="I1660" s="5"/>
      <c r="J1660" s="5"/>
      <c r="K1660" s="6"/>
    </row>
    <row r="1661" spans="1:11" x14ac:dyDescent="0.2">
      <c r="A1661" s="4"/>
      <c r="B1661" s="5"/>
      <c r="C1661" s="5"/>
      <c r="D1661" s="6"/>
      <c r="E1661" s="6"/>
      <c r="F1661" s="6"/>
      <c r="G1661" s="6"/>
      <c r="H1661" s="6"/>
      <c r="I1661" s="5"/>
      <c r="J1661" s="5"/>
      <c r="K1661" s="6"/>
    </row>
    <row r="1662" spans="1:11" x14ac:dyDescent="0.2">
      <c r="A1662" s="4"/>
      <c r="B1662" s="5"/>
      <c r="C1662" s="5"/>
      <c r="D1662" s="6"/>
      <c r="E1662" s="6"/>
      <c r="F1662" s="6"/>
      <c r="G1662" s="6"/>
      <c r="H1662" s="6"/>
      <c r="I1662" s="5"/>
      <c r="J1662" s="5"/>
      <c r="K1662" s="6"/>
    </row>
    <row r="1663" spans="1:11" x14ac:dyDescent="0.2">
      <c r="A1663" s="4"/>
      <c r="B1663" s="5"/>
      <c r="C1663" s="5"/>
      <c r="D1663" s="6"/>
      <c r="E1663" s="6"/>
      <c r="F1663" s="6"/>
      <c r="G1663" s="6"/>
      <c r="H1663" s="6"/>
      <c r="I1663" s="5"/>
      <c r="J1663" s="5"/>
      <c r="K1663" s="6"/>
    </row>
    <row r="1664" spans="1:11" x14ac:dyDescent="0.2">
      <c r="A1664" s="4"/>
      <c r="B1664" s="5"/>
      <c r="C1664" s="5"/>
      <c r="D1664" s="6"/>
      <c r="E1664" s="6"/>
      <c r="F1664" s="6"/>
      <c r="G1664" s="6"/>
      <c r="H1664" s="6"/>
      <c r="I1664" s="5"/>
      <c r="J1664" s="5"/>
      <c r="K1664" s="6"/>
    </row>
    <row r="1665" spans="1:11" x14ac:dyDescent="0.2">
      <c r="A1665" s="4"/>
      <c r="B1665" s="5"/>
      <c r="C1665" s="5"/>
      <c r="D1665" s="6"/>
      <c r="E1665" s="6"/>
      <c r="F1665" s="6"/>
      <c r="G1665" s="6"/>
      <c r="H1665" s="6"/>
      <c r="I1665" s="5"/>
      <c r="J1665" s="5"/>
      <c r="K1665" s="6"/>
    </row>
    <row r="1666" spans="1:11" x14ac:dyDescent="0.2">
      <c r="A1666" s="4"/>
      <c r="B1666" s="5"/>
      <c r="C1666" s="5"/>
      <c r="D1666" s="6"/>
      <c r="E1666" s="6"/>
      <c r="F1666" s="6"/>
      <c r="G1666" s="6"/>
      <c r="H1666" s="6"/>
      <c r="I1666" s="5"/>
      <c r="J1666" s="5"/>
      <c r="K1666" s="6"/>
    </row>
    <row r="1667" spans="1:11" x14ac:dyDescent="0.2">
      <c r="A1667" s="4"/>
      <c r="B1667" s="5"/>
      <c r="C1667" s="5"/>
      <c r="D1667" s="6"/>
      <c r="E1667" s="6"/>
      <c r="F1667" s="6"/>
      <c r="G1667" s="6"/>
      <c r="H1667" s="6"/>
      <c r="I1667" s="5"/>
      <c r="J1667" s="5"/>
      <c r="K1667" s="6"/>
    </row>
    <row r="1668" spans="1:11" x14ac:dyDescent="0.2">
      <c r="A1668" s="4"/>
      <c r="B1668" s="5"/>
      <c r="C1668" s="5"/>
      <c r="D1668" s="6"/>
      <c r="E1668" s="6"/>
      <c r="F1668" s="6"/>
      <c r="G1668" s="6"/>
      <c r="H1668" s="6"/>
      <c r="I1668" s="5"/>
      <c r="J1668" s="5"/>
      <c r="K1668" s="6"/>
    </row>
    <row r="1669" spans="1:11" x14ac:dyDescent="0.2">
      <c r="A1669" s="4"/>
      <c r="B1669" s="5"/>
      <c r="C1669" s="5"/>
      <c r="D1669" s="6"/>
      <c r="E1669" s="6"/>
      <c r="F1669" s="6"/>
      <c r="G1669" s="6"/>
      <c r="H1669" s="6"/>
      <c r="I1669" s="5"/>
      <c r="J1669" s="5"/>
      <c r="K1669" s="6"/>
    </row>
    <row r="1670" spans="1:11" x14ac:dyDescent="0.2">
      <c r="A1670" s="4"/>
      <c r="B1670" s="5"/>
      <c r="C1670" s="5"/>
      <c r="D1670" s="6"/>
      <c r="E1670" s="6"/>
      <c r="F1670" s="6"/>
      <c r="G1670" s="6"/>
      <c r="H1670" s="6"/>
      <c r="I1670" s="5"/>
      <c r="J1670" s="5"/>
      <c r="K1670" s="6"/>
    </row>
    <row r="1671" spans="1:11" x14ac:dyDescent="0.2">
      <c r="A1671" s="4"/>
      <c r="B1671" s="5"/>
      <c r="C1671" s="5"/>
      <c r="D1671" s="6"/>
      <c r="E1671" s="6"/>
      <c r="F1671" s="6"/>
      <c r="G1671" s="6"/>
      <c r="H1671" s="6"/>
      <c r="I1671" s="5"/>
      <c r="J1671" s="5"/>
      <c r="K1671" s="6"/>
    </row>
    <row r="1672" spans="1:11" x14ac:dyDescent="0.2">
      <c r="A1672" s="4"/>
      <c r="B1672" s="5"/>
      <c r="C1672" s="5"/>
      <c r="D1672" s="6"/>
      <c r="E1672" s="6"/>
      <c r="F1672" s="6"/>
      <c r="G1672" s="6"/>
      <c r="H1672" s="6"/>
      <c r="I1672" s="5"/>
      <c r="J1672" s="5"/>
      <c r="K1672" s="6"/>
    </row>
    <row r="1673" spans="1:11" x14ac:dyDescent="0.2">
      <c r="A1673" s="4"/>
      <c r="B1673" s="5"/>
      <c r="C1673" s="5"/>
      <c r="D1673" s="6"/>
      <c r="E1673" s="6"/>
      <c r="F1673" s="6"/>
      <c r="G1673" s="6"/>
      <c r="H1673" s="6"/>
      <c r="I1673" s="5"/>
      <c r="J1673" s="5"/>
      <c r="K1673" s="6"/>
    </row>
    <row r="1674" spans="1:11" x14ac:dyDescent="0.2">
      <c r="A1674" s="4"/>
      <c r="B1674" s="5"/>
      <c r="C1674" s="5"/>
      <c r="D1674" s="6"/>
      <c r="E1674" s="6"/>
      <c r="F1674" s="6"/>
      <c r="G1674" s="6"/>
      <c r="H1674" s="6"/>
      <c r="I1674" s="5"/>
      <c r="J1674" s="5"/>
      <c r="K1674" s="6"/>
    </row>
    <row r="1675" spans="1:11" x14ac:dyDescent="0.2">
      <c r="A1675" s="4"/>
      <c r="B1675" s="5"/>
      <c r="C1675" s="5"/>
      <c r="D1675" s="6"/>
      <c r="E1675" s="6"/>
      <c r="F1675" s="6"/>
      <c r="G1675" s="6"/>
      <c r="H1675" s="6"/>
      <c r="I1675" s="5"/>
      <c r="J1675" s="5"/>
      <c r="K1675" s="6"/>
    </row>
    <row r="1676" spans="1:11" x14ac:dyDescent="0.2">
      <c r="A1676" s="4"/>
      <c r="B1676" s="5"/>
      <c r="C1676" s="5"/>
      <c r="D1676" s="6"/>
      <c r="E1676" s="6"/>
      <c r="F1676" s="6"/>
      <c r="G1676" s="6"/>
      <c r="H1676" s="6"/>
      <c r="I1676" s="5"/>
      <c r="J1676" s="5"/>
      <c r="K1676" s="6"/>
    </row>
    <row r="1677" spans="1:11" x14ac:dyDescent="0.2">
      <c r="A1677" s="4"/>
      <c r="B1677" s="5"/>
      <c r="C1677" s="5"/>
      <c r="D1677" s="6"/>
      <c r="E1677" s="6"/>
      <c r="F1677" s="6"/>
      <c r="G1677" s="6"/>
      <c r="H1677" s="6"/>
      <c r="I1677" s="5"/>
      <c r="J1677" s="5"/>
      <c r="K1677" s="6"/>
    </row>
    <row r="1678" spans="1:11" x14ac:dyDescent="0.2">
      <c r="A1678" s="4"/>
      <c r="B1678" s="5"/>
      <c r="C1678" s="5"/>
      <c r="D1678" s="6"/>
      <c r="E1678" s="6"/>
      <c r="F1678" s="6"/>
      <c r="G1678" s="6"/>
      <c r="H1678" s="6"/>
      <c r="I1678" s="5"/>
      <c r="J1678" s="5"/>
      <c r="K1678" s="6"/>
    </row>
    <row r="1679" spans="1:11" x14ac:dyDescent="0.2">
      <c r="A1679" s="4"/>
      <c r="B1679" s="5"/>
      <c r="C1679" s="5"/>
      <c r="D1679" s="6"/>
      <c r="E1679" s="6"/>
      <c r="F1679" s="6"/>
      <c r="G1679" s="6"/>
      <c r="H1679" s="6"/>
      <c r="I1679" s="5"/>
      <c r="J1679" s="5"/>
      <c r="K1679" s="6"/>
    </row>
    <row r="1680" spans="1:11" x14ac:dyDescent="0.2">
      <c r="A1680" s="4"/>
      <c r="B1680" s="5"/>
      <c r="C1680" s="5"/>
      <c r="D1680" s="6"/>
      <c r="E1680" s="6"/>
      <c r="F1680" s="6"/>
      <c r="G1680" s="6"/>
      <c r="H1680" s="6"/>
      <c r="I1680" s="5"/>
      <c r="J1680" s="5"/>
      <c r="K1680" s="6"/>
    </row>
    <row r="1681" spans="1:11" x14ac:dyDescent="0.2">
      <c r="A1681" s="4"/>
      <c r="B1681" s="5"/>
      <c r="C1681" s="5"/>
      <c r="D1681" s="6"/>
      <c r="E1681" s="6"/>
      <c r="F1681" s="6"/>
      <c r="G1681" s="6"/>
      <c r="H1681" s="6"/>
      <c r="I1681" s="5"/>
      <c r="J1681" s="5"/>
      <c r="K1681" s="6"/>
    </row>
    <row r="1682" spans="1:11" x14ac:dyDescent="0.2">
      <c r="A1682" s="4"/>
      <c r="B1682" s="5"/>
      <c r="C1682" s="5"/>
      <c r="D1682" s="6"/>
      <c r="E1682" s="6"/>
      <c r="F1682" s="6"/>
      <c r="G1682" s="6"/>
      <c r="H1682" s="6"/>
      <c r="I1682" s="5"/>
      <c r="J1682" s="5"/>
      <c r="K1682" s="6"/>
    </row>
    <row r="1683" spans="1:11" x14ac:dyDescent="0.2">
      <c r="A1683" s="4"/>
      <c r="B1683" s="5"/>
      <c r="C1683" s="5"/>
      <c r="D1683" s="6"/>
      <c r="E1683" s="6"/>
      <c r="F1683" s="6"/>
      <c r="G1683" s="6"/>
      <c r="H1683" s="6"/>
      <c r="I1683" s="5"/>
      <c r="J1683" s="5"/>
      <c r="K1683" s="6"/>
    </row>
    <row r="1684" spans="1:11" x14ac:dyDescent="0.2">
      <c r="A1684" s="4"/>
      <c r="B1684" s="5"/>
      <c r="C1684" s="5"/>
      <c r="D1684" s="6"/>
      <c r="E1684" s="6"/>
      <c r="F1684" s="6"/>
      <c r="G1684" s="6"/>
      <c r="H1684" s="6"/>
      <c r="I1684" s="5"/>
      <c r="J1684" s="5"/>
      <c r="K1684" s="6"/>
    </row>
    <row r="1685" spans="1:11" x14ac:dyDescent="0.2">
      <c r="A1685" s="4"/>
      <c r="B1685" s="5"/>
      <c r="C1685" s="5"/>
      <c r="D1685" s="6"/>
      <c r="E1685" s="6"/>
      <c r="F1685" s="6"/>
      <c r="G1685" s="6"/>
      <c r="H1685" s="6"/>
      <c r="I1685" s="5"/>
      <c r="J1685" s="5"/>
      <c r="K1685" s="6"/>
    </row>
    <row r="1686" spans="1:11" x14ac:dyDescent="0.2">
      <c r="A1686" s="4"/>
      <c r="B1686" s="5"/>
      <c r="C1686" s="5"/>
      <c r="D1686" s="6"/>
      <c r="E1686" s="6"/>
      <c r="F1686" s="6"/>
      <c r="G1686" s="6"/>
      <c r="H1686" s="6"/>
      <c r="I1686" s="5"/>
      <c r="J1686" s="5"/>
      <c r="K1686" s="6"/>
    </row>
    <row r="1687" spans="1:11" x14ac:dyDescent="0.2">
      <c r="A1687" s="4"/>
      <c r="B1687" s="5"/>
      <c r="C1687" s="5"/>
      <c r="D1687" s="6"/>
      <c r="E1687" s="6"/>
      <c r="F1687" s="6"/>
      <c r="G1687" s="6"/>
      <c r="H1687" s="6"/>
      <c r="I1687" s="5"/>
      <c r="J1687" s="5"/>
      <c r="K1687" s="6"/>
    </row>
    <row r="1688" spans="1:11" x14ac:dyDescent="0.2">
      <c r="A1688" s="4"/>
      <c r="B1688" s="5"/>
      <c r="C1688" s="5"/>
      <c r="D1688" s="6"/>
      <c r="E1688" s="6"/>
      <c r="F1688" s="6"/>
      <c r="G1688" s="6"/>
      <c r="H1688" s="6"/>
      <c r="I1688" s="5"/>
      <c r="J1688" s="5"/>
      <c r="K1688" s="6"/>
    </row>
    <row r="1689" spans="1:11" x14ac:dyDescent="0.2">
      <c r="A1689" s="4"/>
      <c r="B1689" s="5"/>
      <c r="C1689" s="5"/>
      <c r="D1689" s="6"/>
      <c r="E1689" s="6"/>
      <c r="F1689" s="6"/>
      <c r="G1689" s="6"/>
      <c r="H1689" s="6"/>
      <c r="I1689" s="5"/>
      <c r="J1689" s="5"/>
      <c r="K1689" s="6"/>
    </row>
    <row r="1690" spans="1:11" x14ac:dyDescent="0.2">
      <c r="A1690" s="4"/>
      <c r="B1690" s="5"/>
      <c r="C1690" s="5"/>
      <c r="D1690" s="6"/>
      <c r="E1690" s="6"/>
      <c r="F1690" s="6"/>
      <c r="G1690" s="6"/>
      <c r="H1690" s="6"/>
      <c r="I1690" s="5"/>
      <c r="J1690" s="5"/>
      <c r="K1690" s="6"/>
    </row>
    <row r="1691" spans="1:11" x14ac:dyDescent="0.2">
      <c r="A1691" s="4"/>
      <c r="B1691" s="5"/>
      <c r="C1691" s="5"/>
      <c r="D1691" s="6"/>
      <c r="E1691" s="6"/>
      <c r="F1691" s="6"/>
      <c r="G1691" s="6"/>
      <c r="H1691" s="6"/>
      <c r="I1691" s="5"/>
      <c r="J1691" s="5"/>
      <c r="K1691" s="6"/>
    </row>
    <row r="1692" spans="1:11" x14ac:dyDescent="0.2">
      <c r="A1692" s="4"/>
      <c r="B1692" s="5"/>
      <c r="C1692" s="5"/>
      <c r="D1692" s="6"/>
      <c r="E1692" s="6"/>
      <c r="F1692" s="6"/>
      <c r="G1692" s="6"/>
      <c r="H1692" s="6"/>
      <c r="I1692" s="5"/>
      <c r="J1692" s="5"/>
      <c r="K1692" s="6"/>
    </row>
    <row r="1693" spans="1:11" x14ac:dyDescent="0.2">
      <c r="A1693" s="4"/>
      <c r="B1693" s="5"/>
      <c r="C1693" s="5"/>
      <c r="D1693" s="6"/>
      <c r="E1693" s="6"/>
      <c r="F1693" s="6"/>
      <c r="G1693" s="6"/>
      <c r="H1693" s="6"/>
      <c r="I1693" s="5"/>
      <c r="J1693" s="5"/>
      <c r="K1693" s="6"/>
    </row>
    <row r="1694" spans="1:11" x14ac:dyDescent="0.2">
      <c r="A1694" s="4"/>
      <c r="B1694" s="5"/>
      <c r="C1694" s="5"/>
      <c r="D1694" s="6"/>
      <c r="E1694" s="6"/>
      <c r="F1694" s="6"/>
      <c r="G1694" s="6"/>
      <c r="H1694" s="6"/>
      <c r="I1694" s="5"/>
      <c r="J1694" s="5"/>
      <c r="K1694" s="6"/>
    </row>
    <row r="1695" spans="1:11" x14ac:dyDescent="0.2">
      <c r="A1695" s="4"/>
      <c r="B1695" s="5"/>
      <c r="C1695" s="5"/>
      <c r="D1695" s="6"/>
      <c r="E1695" s="6"/>
      <c r="F1695" s="6"/>
      <c r="G1695" s="6"/>
      <c r="H1695" s="6"/>
      <c r="I1695" s="5"/>
      <c r="J1695" s="5"/>
      <c r="K1695" s="6"/>
    </row>
    <row r="1696" spans="1:11" x14ac:dyDescent="0.2">
      <c r="A1696" s="4"/>
      <c r="B1696" s="5"/>
      <c r="C1696" s="5"/>
      <c r="D1696" s="6"/>
      <c r="E1696" s="6"/>
      <c r="F1696" s="6"/>
      <c r="G1696" s="6"/>
      <c r="H1696" s="6"/>
      <c r="I1696" s="5"/>
      <c r="J1696" s="5"/>
      <c r="K1696" s="6"/>
    </row>
    <row r="1697" spans="1:11" x14ac:dyDescent="0.2">
      <c r="A1697" s="4"/>
      <c r="B1697" s="5"/>
      <c r="C1697" s="5"/>
      <c r="D1697" s="6"/>
      <c r="E1697" s="6"/>
      <c r="F1697" s="6"/>
      <c r="G1697" s="6"/>
      <c r="H1697" s="6"/>
      <c r="I1697" s="5"/>
      <c r="J1697" s="5"/>
      <c r="K1697" s="6"/>
    </row>
    <row r="1698" spans="1:11" x14ac:dyDescent="0.2">
      <c r="A1698" s="4"/>
      <c r="B1698" s="5"/>
      <c r="C1698" s="5"/>
      <c r="D1698" s="6"/>
      <c r="E1698" s="6"/>
      <c r="F1698" s="6"/>
      <c r="G1698" s="6"/>
      <c r="H1698" s="6"/>
      <c r="I1698" s="5"/>
      <c r="J1698" s="5"/>
      <c r="K1698" s="6"/>
    </row>
    <row r="1699" spans="1:11" x14ac:dyDescent="0.2">
      <c r="A1699" s="4"/>
      <c r="B1699" s="5"/>
      <c r="C1699" s="5"/>
      <c r="D1699" s="6"/>
      <c r="E1699" s="6"/>
      <c r="F1699" s="6"/>
      <c r="G1699" s="6"/>
      <c r="H1699" s="6"/>
      <c r="I1699" s="5"/>
      <c r="J1699" s="5"/>
      <c r="K1699" s="6"/>
    </row>
    <row r="1700" spans="1:11" x14ac:dyDescent="0.2">
      <c r="A1700" s="4"/>
      <c r="B1700" s="5"/>
      <c r="C1700" s="5"/>
      <c r="D1700" s="6"/>
      <c r="E1700" s="6"/>
      <c r="F1700" s="6"/>
      <c r="G1700" s="6"/>
      <c r="H1700" s="6"/>
      <c r="I1700" s="5"/>
      <c r="J1700" s="5"/>
      <c r="K1700" s="6"/>
    </row>
    <row r="1701" spans="1:11" x14ac:dyDescent="0.2">
      <c r="A1701" s="4"/>
      <c r="B1701" s="5"/>
      <c r="C1701" s="5"/>
      <c r="D1701" s="6"/>
      <c r="E1701" s="6"/>
      <c r="F1701" s="6"/>
      <c r="G1701" s="6"/>
      <c r="H1701" s="6"/>
      <c r="I1701" s="5"/>
      <c r="J1701" s="5"/>
      <c r="K1701" s="6"/>
    </row>
    <row r="1702" spans="1:11" x14ac:dyDescent="0.2">
      <c r="A1702" s="4"/>
      <c r="B1702" s="5"/>
      <c r="C1702" s="5"/>
      <c r="D1702" s="6"/>
      <c r="E1702" s="6"/>
      <c r="F1702" s="6"/>
      <c r="G1702" s="6"/>
      <c r="H1702" s="6"/>
      <c r="I1702" s="5"/>
      <c r="J1702" s="5"/>
      <c r="K1702" s="6"/>
    </row>
    <row r="1703" spans="1:11" x14ac:dyDescent="0.2">
      <c r="A1703" s="4"/>
      <c r="B1703" s="5"/>
      <c r="C1703" s="5"/>
      <c r="D1703" s="6"/>
      <c r="E1703" s="6"/>
      <c r="F1703" s="6"/>
      <c r="G1703" s="6"/>
      <c r="H1703" s="6"/>
      <c r="I1703" s="5"/>
      <c r="J1703" s="5"/>
      <c r="K1703" s="6"/>
    </row>
    <row r="1704" spans="1:11" x14ac:dyDescent="0.2">
      <c r="A1704" s="4"/>
      <c r="B1704" s="5"/>
      <c r="C1704" s="5"/>
      <c r="D1704" s="6"/>
      <c r="E1704" s="6"/>
      <c r="F1704" s="6"/>
      <c r="G1704" s="6"/>
      <c r="H1704" s="6"/>
      <c r="I1704" s="5"/>
      <c r="J1704" s="5"/>
      <c r="K1704" s="6"/>
    </row>
    <row r="1705" spans="1:11" x14ac:dyDescent="0.2">
      <c r="A1705" s="4"/>
      <c r="B1705" s="5"/>
      <c r="C1705" s="5"/>
      <c r="D1705" s="6"/>
      <c r="E1705" s="6"/>
      <c r="F1705" s="6"/>
      <c r="G1705" s="6"/>
      <c r="H1705" s="6"/>
      <c r="I1705" s="5"/>
      <c r="J1705" s="5"/>
      <c r="K1705" s="6"/>
    </row>
    <row r="1706" spans="1:11" x14ac:dyDescent="0.2">
      <c r="A1706" s="4"/>
      <c r="B1706" s="5"/>
      <c r="C1706" s="5"/>
      <c r="D1706" s="6"/>
      <c r="E1706" s="6"/>
      <c r="F1706" s="6"/>
      <c r="G1706" s="6"/>
      <c r="H1706" s="6"/>
      <c r="I1706" s="5"/>
      <c r="J1706" s="5"/>
      <c r="K1706" s="6"/>
    </row>
    <row r="1707" spans="1:11" x14ac:dyDescent="0.2">
      <c r="A1707" s="4"/>
      <c r="B1707" s="5"/>
      <c r="C1707" s="5"/>
      <c r="D1707" s="6"/>
      <c r="E1707" s="6"/>
      <c r="F1707" s="6"/>
      <c r="G1707" s="6"/>
      <c r="H1707" s="6"/>
      <c r="I1707" s="5"/>
      <c r="J1707" s="5"/>
      <c r="K1707" s="6"/>
    </row>
    <row r="1708" spans="1:11" x14ac:dyDescent="0.2">
      <c r="A1708" s="4"/>
      <c r="B1708" s="5"/>
      <c r="C1708" s="5"/>
      <c r="D1708" s="6"/>
      <c r="E1708" s="6"/>
      <c r="F1708" s="6"/>
      <c r="G1708" s="6"/>
      <c r="H1708" s="6"/>
      <c r="I1708" s="5"/>
      <c r="J1708" s="5"/>
      <c r="K1708" s="6"/>
    </row>
    <row r="1709" spans="1:11" x14ac:dyDescent="0.2">
      <c r="A1709" s="4"/>
      <c r="B1709" s="5"/>
      <c r="C1709" s="5"/>
      <c r="D1709" s="6"/>
      <c r="E1709" s="6"/>
      <c r="F1709" s="6"/>
      <c r="G1709" s="6"/>
      <c r="H1709" s="6"/>
      <c r="I1709" s="5"/>
      <c r="J1709" s="5"/>
      <c r="K1709" s="6"/>
    </row>
    <row r="1710" spans="1:11" x14ac:dyDescent="0.2">
      <c r="A1710" s="4"/>
      <c r="B1710" s="5"/>
      <c r="C1710" s="5"/>
      <c r="D1710" s="6"/>
      <c r="E1710" s="6"/>
      <c r="F1710" s="6"/>
      <c r="G1710" s="6"/>
      <c r="H1710" s="6"/>
      <c r="I1710" s="5"/>
      <c r="J1710" s="5"/>
      <c r="K1710" s="6"/>
    </row>
    <row r="1711" spans="1:11" x14ac:dyDescent="0.2">
      <c r="A1711" s="4"/>
      <c r="B1711" s="5"/>
      <c r="C1711" s="5"/>
      <c r="D1711" s="6"/>
      <c r="E1711" s="6"/>
      <c r="F1711" s="6"/>
      <c r="G1711" s="6"/>
      <c r="H1711" s="6"/>
      <c r="I1711" s="5"/>
      <c r="J1711" s="5"/>
      <c r="K1711" s="6"/>
    </row>
    <row r="1712" spans="1:11" x14ac:dyDescent="0.2">
      <c r="A1712" s="4"/>
      <c r="B1712" s="5"/>
      <c r="C1712" s="5"/>
      <c r="D1712" s="6"/>
      <c r="E1712" s="6"/>
      <c r="F1712" s="6"/>
      <c r="G1712" s="6"/>
      <c r="H1712" s="6"/>
      <c r="I1712" s="5"/>
      <c r="J1712" s="5"/>
      <c r="K1712" s="6"/>
    </row>
    <row r="1713" spans="1:11" x14ac:dyDescent="0.2">
      <c r="A1713" s="4"/>
      <c r="B1713" s="5"/>
      <c r="C1713" s="5"/>
      <c r="D1713" s="6"/>
      <c r="E1713" s="6"/>
      <c r="F1713" s="6"/>
      <c r="G1713" s="6"/>
      <c r="H1713" s="6"/>
      <c r="I1713" s="5"/>
      <c r="J1713" s="5"/>
      <c r="K1713" s="6"/>
    </row>
    <row r="1714" spans="1:11" x14ac:dyDescent="0.2">
      <c r="A1714" s="4"/>
      <c r="B1714" s="5"/>
      <c r="C1714" s="5"/>
      <c r="D1714" s="6"/>
      <c r="E1714" s="6"/>
      <c r="F1714" s="6"/>
      <c r="G1714" s="6"/>
      <c r="H1714" s="6"/>
      <c r="I1714" s="5"/>
      <c r="J1714" s="5"/>
      <c r="K1714" s="6"/>
    </row>
    <row r="1715" spans="1:11" x14ac:dyDescent="0.2">
      <c r="A1715" s="4"/>
      <c r="B1715" s="5"/>
      <c r="C1715" s="5"/>
      <c r="D1715" s="6"/>
      <c r="E1715" s="6"/>
      <c r="F1715" s="6"/>
      <c r="G1715" s="6"/>
      <c r="H1715" s="6"/>
      <c r="I1715" s="5"/>
      <c r="J1715" s="5"/>
      <c r="K1715" s="6"/>
    </row>
    <row r="1716" spans="1:11" x14ac:dyDescent="0.2">
      <c r="A1716" s="4"/>
      <c r="B1716" s="5"/>
      <c r="C1716" s="5"/>
      <c r="D1716" s="6"/>
      <c r="E1716" s="6"/>
      <c r="F1716" s="6"/>
      <c r="G1716" s="6"/>
      <c r="H1716" s="6"/>
      <c r="I1716" s="5"/>
      <c r="J1716" s="5"/>
      <c r="K1716" s="6"/>
    </row>
    <row r="1717" spans="1:11" x14ac:dyDescent="0.2">
      <c r="A1717" s="4"/>
      <c r="B1717" s="5"/>
      <c r="C1717" s="5"/>
      <c r="D1717" s="6"/>
      <c r="E1717" s="6"/>
      <c r="F1717" s="6"/>
      <c r="G1717" s="6"/>
      <c r="H1717" s="6"/>
      <c r="I1717" s="5"/>
      <c r="J1717" s="5"/>
      <c r="K1717" s="6"/>
    </row>
    <row r="1718" spans="1:11" x14ac:dyDescent="0.2">
      <c r="A1718" s="4"/>
      <c r="B1718" s="5"/>
      <c r="C1718" s="5"/>
      <c r="D1718" s="6"/>
      <c r="E1718" s="6"/>
      <c r="F1718" s="6"/>
      <c r="G1718" s="6"/>
      <c r="H1718" s="6"/>
      <c r="I1718" s="5"/>
      <c r="J1718" s="5"/>
      <c r="K1718" s="6"/>
    </row>
    <row r="1719" spans="1:11" x14ac:dyDescent="0.2">
      <c r="A1719" s="4"/>
      <c r="B1719" s="5"/>
      <c r="C1719" s="5"/>
      <c r="D1719" s="6"/>
      <c r="E1719" s="6"/>
      <c r="F1719" s="6"/>
      <c r="G1719" s="6"/>
      <c r="H1719" s="6"/>
      <c r="I1719" s="5"/>
      <c r="J1719" s="5"/>
      <c r="K1719" s="6"/>
    </row>
    <row r="1720" spans="1:11" x14ac:dyDescent="0.2">
      <c r="A1720" s="4"/>
      <c r="B1720" s="5"/>
      <c r="C1720" s="5"/>
      <c r="D1720" s="6"/>
      <c r="E1720" s="6"/>
      <c r="F1720" s="6"/>
      <c r="G1720" s="6"/>
      <c r="H1720" s="6"/>
      <c r="I1720" s="5"/>
      <c r="J1720" s="5"/>
      <c r="K1720" s="6"/>
    </row>
    <row r="1721" spans="1:11" x14ac:dyDescent="0.2">
      <c r="A1721" s="4"/>
      <c r="B1721" s="5"/>
      <c r="C1721" s="5"/>
      <c r="D1721" s="6"/>
      <c r="E1721" s="6"/>
      <c r="F1721" s="6"/>
      <c r="G1721" s="6"/>
      <c r="H1721" s="6"/>
      <c r="I1721" s="5"/>
      <c r="J1721" s="5"/>
      <c r="K1721" s="6"/>
    </row>
    <row r="1722" spans="1:11" x14ac:dyDescent="0.2">
      <c r="A1722" s="4"/>
      <c r="B1722" s="5"/>
      <c r="C1722" s="5"/>
      <c r="D1722" s="6"/>
      <c r="E1722" s="6"/>
      <c r="F1722" s="6"/>
      <c r="G1722" s="6"/>
      <c r="H1722" s="6"/>
      <c r="I1722" s="5"/>
      <c r="J1722" s="5"/>
      <c r="K1722" s="6"/>
    </row>
    <row r="1723" spans="1:11" x14ac:dyDescent="0.2">
      <c r="A1723" s="4"/>
      <c r="B1723" s="5"/>
      <c r="C1723" s="5"/>
      <c r="D1723" s="6"/>
      <c r="E1723" s="6"/>
      <c r="F1723" s="6"/>
      <c r="G1723" s="6"/>
      <c r="H1723" s="6"/>
      <c r="I1723" s="5"/>
      <c r="J1723" s="5"/>
      <c r="K1723" s="6"/>
    </row>
    <row r="1724" spans="1:11" x14ac:dyDescent="0.2">
      <c r="A1724" s="4"/>
      <c r="B1724" s="5"/>
      <c r="C1724" s="5"/>
      <c r="D1724" s="6"/>
      <c r="E1724" s="6"/>
      <c r="F1724" s="6"/>
      <c r="G1724" s="6"/>
      <c r="H1724" s="6"/>
      <c r="I1724" s="5"/>
      <c r="J1724" s="5"/>
      <c r="K1724" s="6"/>
    </row>
    <row r="1725" spans="1:11" x14ac:dyDescent="0.2">
      <c r="A1725" s="4"/>
      <c r="B1725" s="5"/>
      <c r="C1725" s="5"/>
      <c r="D1725" s="6"/>
      <c r="E1725" s="6"/>
      <c r="F1725" s="6"/>
      <c r="G1725" s="6"/>
      <c r="H1725" s="6"/>
      <c r="I1725" s="5"/>
      <c r="J1725" s="5"/>
      <c r="K1725" s="6"/>
    </row>
    <row r="1726" spans="1:11" x14ac:dyDescent="0.2">
      <c r="A1726" s="4"/>
      <c r="B1726" s="5"/>
      <c r="C1726" s="5"/>
      <c r="D1726" s="6"/>
      <c r="E1726" s="6"/>
      <c r="F1726" s="6"/>
      <c r="G1726" s="6"/>
      <c r="H1726" s="6"/>
      <c r="I1726" s="5"/>
      <c r="J1726" s="5"/>
      <c r="K1726" s="6"/>
    </row>
    <row r="1727" spans="1:11" x14ac:dyDescent="0.2">
      <c r="A1727" s="4"/>
      <c r="B1727" s="5"/>
      <c r="C1727" s="5"/>
      <c r="D1727" s="6"/>
      <c r="E1727" s="6"/>
      <c r="F1727" s="6"/>
      <c r="G1727" s="6"/>
      <c r="H1727" s="6"/>
      <c r="I1727" s="5"/>
      <c r="J1727" s="5"/>
      <c r="K1727" s="6"/>
    </row>
    <row r="1728" spans="1:11" x14ac:dyDescent="0.2">
      <c r="A1728" s="4"/>
      <c r="B1728" s="5"/>
      <c r="C1728" s="5"/>
      <c r="D1728" s="6"/>
      <c r="E1728" s="6"/>
      <c r="F1728" s="6"/>
      <c r="G1728" s="6"/>
      <c r="H1728" s="6"/>
      <c r="I1728" s="5"/>
      <c r="J1728" s="5"/>
      <c r="K1728" s="6"/>
    </row>
    <row r="1729" spans="1:11" x14ac:dyDescent="0.2">
      <c r="A1729" s="4"/>
      <c r="B1729" s="5"/>
      <c r="C1729" s="5"/>
      <c r="D1729" s="6"/>
      <c r="E1729" s="6"/>
      <c r="F1729" s="6"/>
      <c r="G1729" s="6"/>
      <c r="H1729" s="6"/>
      <c r="I1729" s="5"/>
      <c r="J1729" s="5"/>
      <c r="K1729" s="6"/>
    </row>
    <row r="1730" spans="1:11" x14ac:dyDescent="0.2">
      <c r="A1730" s="4"/>
      <c r="B1730" s="5"/>
      <c r="C1730" s="5"/>
      <c r="D1730" s="6"/>
      <c r="E1730" s="6"/>
      <c r="F1730" s="6"/>
      <c r="G1730" s="6"/>
      <c r="H1730" s="6"/>
      <c r="I1730" s="5"/>
      <c r="J1730" s="5"/>
      <c r="K1730" s="6"/>
    </row>
    <row r="1731" spans="1:11" x14ac:dyDescent="0.2">
      <c r="A1731" s="4"/>
      <c r="B1731" s="5"/>
      <c r="C1731" s="5"/>
      <c r="D1731" s="6"/>
      <c r="E1731" s="6"/>
      <c r="F1731" s="6"/>
      <c r="G1731" s="6"/>
      <c r="H1731" s="6"/>
      <c r="I1731" s="5"/>
      <c r="J1731" s="5"/>
      <c r="K1731" s="6"/>
    </row>
    <row r="1732" spans="1:11" x14ac:dyDescent="0.2">
      <c r="A1732" s="4"/>
      <c r="B1732" s="5"/>
      <c r="C1732" s="5"/>
      <c r="D1732" s="6"/>
      <c r="E1732" s="6"/>
      <c r="F1732" s="6"/>
      <c r="G1732" s="6"/>
      <c r="H1732" s="6"/>
      <c r="I1732" s="5"/>
      <c r="J1732" s="5"/>
      <c r="K1732" s="6"/>
    </row>
    <row r="1733" spans="1:11" x14ac:dyDescent="0.2">
      <c r="A1733" s="4"/>
      <c r="B1733" s="5"/>
      <c r="C1733" s="5"/>
      <c r="D1733" s="6"/>
      <c r="E1733" s="6"/>
      <c r="F1733" s="6"/>
      <c r="G1733" s="6"/>
      <c r="H1733" s="6"/>
      <c r="I1733" s="5"/>
      <c r="J1733" s="5"/>
      <c r="K1733" s="6"/>
    </row>
    <row r="1734" spans="1:11" x14ac:dyDescent="0.2">
      <c r="A1734" s="4"/>
      <c r="B1734" s="5"/>
      <c r="C1734" s="5"/>
      <c r="D1734" s="6"/>
      <c r="E1734" s="6"/>
      <c r="F1734" s="6"/>
      <c r="G1734" s="6"/>
      <c r="H1734" s="6"/>
      <c r="I1734" s="5"/>
      <c r="J1734" s="5"/>
      <c r="K1734" s="6"/>
    </row>
    <row r="1735" spans="1:11" x14ac:dyDescent="0.2">
      <c r="A1735" s="4"/>
      <c r="B1735" s="5"/>
      <c r="C1735" s="5"/>
      <c r="D1735" s="6"/>
      <c r="E1735" s="6"/>
      <c r="F1735" s="6"/>
      <c r="G1735" s="6"/>
      <c r="H1735" s="6"/>
      <c r="I1735" s="5"/>
      <c r="J1735" s="5"/>
      <c r="K1735" s="6"/>
    </row>
    <row r="1736" spans="1:11" x14ac:dyDescent="0.2">
      <c r="A1736" s="4"/>
      <c r="B1736" s="5"/>
      <c r="C1736" s="5"/>
      <c r="D1736" s="6"/>
      <c r="E1736" s="6"/>
      <c r="F1736" s="6"/>
      <c r="G1736" s="6"/>
      <c r="H1736" s="6"/>
      <c r="I1736" s="5"/>
      <c r="J1736" s="5"/>
      <c r="K1736" s="6"/>
    </row>
    <row r="1737" spans="1:11" x14ac:dyDescent="0.2">
      <c r="A1737" s="4"/>
      <c r="B1737" s="5"/>
      <c r="C1737" s="5"/>
      <c r="D1737" s="6"/>
      <c r="E1737" s="6"/>
      <c r="F1737" s="6"/>
      <c r="G1737" s="6"/>
      <c r="H1737" s="6"/>
      <c r="I1737" s="5"/>
      <c r="J1737" s="5"/>
      <c r="K1737" s="6"/>
    </row>
    <row r="1738" spans="1:11" x14ac:dyDescent="0.2">
      <c r="A1738" s="4"/>
      <c r="B1738" s="5"/>
      <c r="C1738" s="5"/>
      <c r="D1738" s="6"/>
      <c r="E1738" s="6"/>
      <c r="F1738" s="6"/>
      <c r="G1738" s="6"/>
      <c r="H1738" s="6"/>
      <c r="I1738" s="5"/>
      <c r="J1738" s="5"/>
      <c r="K1738" s="6"/>
    </row>
    <row r="1739" spans="1:11" x14ac:dyDescent="0.2">
      <c r="A1739" s="4"/>
      <c r="B1739" s="5"/>
      <c r="C1739" s="5"/>
      <c r="D1739" s="6"/>
      <c r="E1739" s="6"/>
      <c r="F1739" s="6"/>
      <c r="G1739" s="6"/>
      <c r="H1739" s="6"/>
      <c r="I1739" s="5"/>
      <c r="J1739" s="5"/>
      <c r="K1739" s="6"/>
    </row>
    <row r="1740" spans="1:11" x14ac:dyDescent="0.2">
      <c r="A1740" s="4"/>
      <c r="B1740" s="5"/>
      <c r="C1740" s="5"/>
      <c r="D1740" s="6"/>
      <c r="E1740" s="6"/>
      <c r="F1740" s="6"/>
      <c r="G1740" s="6"/>
      <c r="H1740" s="6"/>
      <c r="I1740" s="5"/>
      <c r="J1740" s="5"/>
      <c r="K1740" s="6"/>
    </row>
    <row r="1741" spans="1:11" x14ac:dyDescent="0.2">
      <c r="A1741" s="4"/>
      <c r="B1741" s="5"/>
      <c r="C1741" s="5"/>
      <c r="D1741" s="6"/>
      <c r="E1741" s="6"/>
      <c r="F1741" s="6"/>
      <c r="G1741" s="6"/>
      <c r="H1741" s="6"/>
      <c r="I1741" s="5"/>
      <c r="J1741" s="5"/>
      <c r="K1741" s="6"/>
    </row>
    <row r="1742" spans="1:11" x14ac:dyDescent="0.2">
      <c r="A1742" s="4"/>
      <c r="B1742" s="5"/>
      <c r="C1742" s="5"/>
      <c r="D1742" s="6"/>
      <c r="E1742" s="6"/>
      <c r="F1742" s="6"/>
      <c r="G1742" s="6"/>
      <c r="H1742" s="6"/>
      <c r="I1742" s="5"/>
      <c r="J1742" s="5"/>
      <c r="K1742" s="6"/>
    </row>
    <row r="1743" spans="1:11" x14ac:dyDescent="0.2">
      <c r="A1743" s="4"/>
      <c r="B1743" s="5"/>
      <c r="C1743" s="5"/>
      <c r="D1743" s="6"/>
      <c r="E1743" s="6"/>
      <c r="F1743" s="6"/>
      <c r="G1743" s="6"/>
      <c r="H1743" s="6"/>
      <c r="I1743" s="5"/>
      <c r="J1743" s="5"/>
      <c r="K1743" s="6"/>
    </row>
    <row r="1744" spans="1:11" x14ac:dyDescent="0.2">
      <c r="A1744" s="4"/>
      <c r="B1744" s="5"/>
      <c r="C1744" s="5"/>
      <c r="D1744" s="6"/>
      <c r="E1744" s="6"/>
      <c r="F1744" s="6"/>
      <c r="G1744" s="6"/>
      <c r="H1744" s="6"/>
      <c r="I1744" s="5"/>
      <c r="J1744" s="5"/>
      <c r="K1744" s="6"/>
    </row>
    <row r="1745" spans="1:11" x14ac:dyDescent="0.2">
      <c r="A1745" s="4"/>
      <c r="B1745" s="5"/>
      <c r="C1745" s="5"/>
      <c r="D1745" s="6"/>
      <c r="E1745" s="6"/>
      <c r="F1745" s="6"/>
      <c r="G1745" s="6"/>
      <c r="H1745" s="6"/>
      <c r="I1745" s="5"/>
      <c r="J1745" s="5"/>
      <c r="K1745" s="6"/>
    </row>
    <row r="1746" spans="1:11" x14ac:dyDescent="0.2">
      <c r="A1746" s="4"/>
      <c r="B1746" s="5"/>
      <c r="C1746" s="5"/>
      <c r="D1746" s="6"/>
      <c r="E1746" s="6"/>
      <c r="F1746" s="6"/>
      <c r="G1746" s="6"/>
      <c r="H1746" s="6"/>
      <c r="I1746" s="5"/>
      <c r="J1746" s="5"/>
      <c r="K1746" s="6"/>
    </row>
    <row r="1747" spans="1:11" x14ac:dyDescent="0.2">
      <c r="A1747" s="4"/>
      <c r="B1747" s="5"/>
      <c r="C1747" s="5"/>
      <c r="D1747" s="6"/>
      <c r="E1747" s="6"/>
      <c r="F1747" s="6"/>
      <c r="G1747" s="6"/>
      <c r="H1747" s="6"/>
      <c r="I1747" s="5"/>
      <c r="J1747" s="5"/>
      <c r="K1747" s="6"/>
    </row>
    <row r="1748" spans="1:11" x14ac:dyDescent="0.2">
      <c r="A1748" s="4"/>
      <c r="B1748" s="5"/>
      <c r="C1748" s="5"/>
      <c r="D1748" s="6"/>
      <c r="E1748" s="6"/>
      <c r="F1748" s="6"/>
      <c r="G1748" s="6"/>
      <c r="H1748" s="6"/>
      <c r="I1748" s="5"/>
      <c r="J1748" s="5"/>
      <c r="K1748" s="6"/>
    </row>
    <row r="1749" spans="1:11" x14ac:dyDescent="0.2">
      <c r="A1749" s="4"/>
      <c r="B1749" s="5"/>
      <c r="C1749" s="5"/>
      <c r="D1749" s="6"/>
      <c r="E1749" s="6"/>
      <c r="F1749" s="6"/>
      <c r="G1749" s="6"/>
      <c r="H1749" s="6"/>
      <c r="I1749" s="5"/>
      <c r="J1749" s="5"/>
      <c r="K1749" s="6"/>
    </row>
    <row r="1750" spans="1:11" x14ac:dyDescent="0.2">
      <c r="A1750" s="4"/>
      <c r="B1750" s="5"/>
      <c r="C1750" s="5"/>
      <c r="D1750" s="6"/>
      <c r="E1750" s="6"/>
      <c r="F1750" s="6"/>
      <c r="G1750" s="6"/>
      <c r="H1750" s="6"/>
      <c r="I1750" s="5"/>
      <c r="J1750" s="5"/>
      <c r="K1750" s="6"/>
    </row>
    <row r="1751" spans="1:11" x14ac:dyDescent="0.2">
      <c r="A1751" s="4"/>
      <c r="B1751" s="5"/>
      <c r="C1751" s="5"/>
      <c r="D1751" s="6"/>
      <c r="E1751" s="6"/>
      <c r="F1751" s="6"/>
      <c r="G1751" s="6"/>
      <c r="H1751" s="6"/>
      <c r="I1751" s="5"/>
      <c r="J1751" s="5"/>
      <c r="K1751" s="6"/>
    </row>
    <row r="1752" spans="1:11" x14ac:dyDescent="0.2">
      <c r="A1752" s="4"/>
      <c r="B1752" s="5"/>
      <c r="C1752" s="5"/>
      <c r="D1752" s="6"/>
      <c r="E1752" s="6"/>
      <c r="F1752" s="6"/>
      <c r="G1752" s="6"/>
      <c r="H1752" s="6"/>
      <c r="I1752" s="5"/>
      <c r="J1752" s="5"/>
      <c r="K1752" s="6"/>
    </row>
    <row r="1753" spans="1:11" x14ac:dyDescent="0.2">
      <c r="A1753" s="4"/>
      <c r="B1753" s="5"/>
      <c r="C1753" s="5"/>
      <c r="D1753" s="6"/>
      <c r="E1753" s="6"/>
      <c r="F1753" s="6"/>
      <c r="G1753" s="6"/>
      <c r="H1753" s="6"/>
      <c r="I1753" s="5"/>
      <c r="J1753" s="5"/>
      <c r="K1753" s="6"/>
    </row>
    <row r="1754" spans="1:11" x14ac:dyDescent="0.2">
      <c r="A1754" s="4"/>
      <c r="B1754" s="5"/>
      <c r="C1754" s="5"/>
      <c r="D1754" s="6"/>
      <c r="E1754" s="6"/>
      <c r="F1754" s="6"/>
      <c r="G1754" s="6"/>
      <c r="H1754" s="6"/>
      <c r="I1754" s="5"/>
      <c r="J1754" s="5"/>
      <c r="K1754" s="6"/>
    </row>
    <row r="1755" spans="1:11" x14ac:dyDescent="0.2">
      <c r="A1755" s="4"/>
      <c r="B1755" s="5"/>
      <c r="C1755" s="5"/>
      <c r="D1755" s="6"/>
      <c r="E1755" s="6"/>
      <c r="F1755" s="6"/>
      <c r="G1755" s="6"/>
      <c r="H1755" s="6"/>
      <c r="I1755" s="5"/>
      <c r="J1755" s="5"/>
      <c r="K1755" s="6"/>
    </row>
    <row r="1756" spans="1:11" x14ac:dyDescent="0.2">
      <c r="A1756" s="4"/>
      <c r="B1756" s="5"/>
      <c r="C1756" s="5"/>
      <c r="D1756" s="6"/>
      <c r="E1756" s="6"/>
      <c r="F1756" s="6"/>
      <c r="G1756" s="6"/>
      <c r="H1756" s="6"/>
      <c r="I1756" s="5"/>
      <c r="J1756" s="5"/>
      <c r="K1756" s="6"/>
    </row>
    <row r="1757" spans="1:11" x14ac:dyDescent="0.2">
      <c r="A1757" s="4"/>
      <c r="B1757" s="5"/>
      <c r="C1757" s="5"/>
      <c r="D1757" s="6"/>
      <c r="E1757" s="6"/>
      <c r="F1757" s="6"/>
      <c r="G1757" s="6"/>
      <c r="H1757" s="6"/>
      <c r="I1757" s="5"/>
      <c r="J1757" s="5"/>
      <c r="K1757" s="6"/>
    </row>
    <row r="1758" spans="1:11" x14ac:dyDescent="0.2">
      <c r="A1758" s="4"/>
      <c r="B1758" s="5"/>
      <c r="C1758" s="5"/>
      <c r="D1758" s="6"/>
      <c r="E1758" s="6"/>
      <c r="F1758" s="6"/>
      <c r="G1758" s="6"/>
      <c r="H1758" s="6"/>
      <c r="I1758" s="5"/>
      <c r="J1758" s="5"/>
      <c r="K1758" s="6"/>
    </row>
    <row r="1759" spans="1:11" x14ac:dyDescent="0.2">
      <c r="A1759" s="4"/>
      <c r="B1759" s="5"/>
      <c r="C1759" s="5"/>
      <c r="D1759" s="6"/>
      <c r="E1759" s="6"/>
      <c r="F1759" s="6"/>
      <c r="G1759" s="6"/>
      <c r="H1759" s="6"/>
      <c r="I1759" s="5"/>
      <c r="J1759" s="5"/>
      <c r="K1759" s="6"/>
    </row>
    <row r="1760" spans="1:11" x14ac:dyDescent="0.2">
      <c r="A1760" s="4"/>
      <c r="B1760" s="5"/>
      <c r="C1760" s="5"/>
      <c r="D1760" s="6"/>
      <c r="E1760" s="6"/>
      <c r="F1760" s="6"/>
      <c r="G1760" s="6"/>
      <c r="H1760" s="6"/>
      <c r="I1760" s="5"/>
      <c r="J1760" s="5"/>
      <c r="K1760" s="6"/>
    </row>
    <row r="1761" spans="1:11" x14ac:dyDescent="0.2">
      <c r="A1761" s="4"/>
      <c r="B1761" s="5"/>
      <c r="C1761" s="5"/>
      <c r="D1761" s="6"/>
      <c r="E1761" s="6"/>
      <c r="F1761" s="6"/>
      <c r="G1761" s="6"/>
      <c r="H1761" s="6"/>
      <c r="I1761" s="5"/>
      <c r="J1761" s="5"/>
      <c r="K1761" s="6"/>
    </row>
    <row r="1762" spans="1:11" x14ac:dyDescent="0.2">
      <c r="A1762" s="4"/>
      <c r="B1762" s="5"/>
      <c r="C1762" s="5"/>
      <c r="D1762" s="6"/>
      <c r="E1762" s="6"/>
      <c r="F1762" s="6"/>
      <c r="G1762" s="6"/>
      <c r="H1762" s="6"/>
      <c r="I1762" s="5"/>
      <c r="J1762" s="5"/>
      <c r="K1762" s="6"/>
    </row>
    <row r="1763" spans="1:11" x14ac:dyDescent="0.2">
      <c r="A1763" s="4"/>
      <c r="B1763" s="5"/>
      <c r="C1763" s="5"/>
      <c r="D1763" s="6"/>
      <c r="E1763" s="6"/>
      <c r="F1763" s="6"/>
      <c r="G1763" s="6"/>
      <c r="H1763" s="6"/>
      <c r="I1763" s="5"/>
      <c r="J1763" s="5"/>
      <c r="K1763" s="6"/>
    </row>
    <row r="1764" spans="1:11" x14ac:dyDescent="0.2">
      <c r="A1764" s="4"/>
      <c r="B1764" s="5"/>
      <c r="C1764" s="5"/>
      <c r="D1764" s="6"/>
      <c r="E1764" s="6"/>
      <c r="F1764" s="6"/>
      <c r="G1764" s="6"/>
      <c r="H1764" s="6"/>
      <c r="I1764" s="5"/>
      <c r="J1764" s="5"/>
      <c r="K1764" s="6"/>
    </row>
    <row r="1765" spans="1:11" x14ac:dyDescent="0.2">
      <c r="A1765" s="4"/>
      <c r="B1765" s="5"/>
      <c r="C1765" s="5"/>
      <c r="D1765" s="6"/>
      <c r="E1765" s="6"/>
      <c r="F1765" s="6"/>
      <c r="G1765" s="6"/>
      <c r="H1765" s="6"/>
      <c r="I1765" s="5"/>
      <c r="J1765" s="5"/>
      <c r="K1765" s="6"/>
    </row>
    <row r="1766" spans="1:11" x14ac:dyDescent="0.2">
      <c r="A1766" s="4"/>
      <c r="B1766" s="5"/>
      <c r="C1766" s="5"/>
      <c r="D1766" s="6"/>
      <c r="E1766" s="6"/>
      <c r="F1766" s="6"/>
      <c r="G1766" s="6"/>
      <c r="H1766" s="6"/>
      <c r="I1766" s="5"/>
      <c r="J1766" s="5"/>
      <c r="K1766" s="6"/>
    </row>
    <row r="1767" spans="1:11" x14ac:dyDescent="0.2">
      <c r="A1767" s="4"/>
      <c r="B1767" s="5"/>
      <c r="C1767" s="5"/>
      <c r="D1767" s="6"/>
      <c r="E1767" s="6"/>
      <c r="F1767" s="6"/>
      <c r="G1767" s="6"/>
      <c r="H1767" s="6"/>
      <c r="I1767" s="5"/>
      <c r="J1767" s="5"/>
      <c r="K1767" s="6"/>
    </row>
    <row r="1768" spans="1:11" x14ac:dyDescent="0.2">
      <c r="A1768" s="4"/>
      <c r="B1768" s="5"/>
      <c r="C1768" s="5"/>
      <c r="D1768" s="6"/>
      <c r="E1768" s="6"/>
      <c r="F1768" s="6"/>
      <c r="G1768" s="6"/>
      <c r="H1768" s="6"/>
      <c r="I1768" s="5"/>
      <c r="J1768" s="5"/>
      <c r="K1768" s="6"/>
    </row>
    <row r="1769" spans="1:11" x14ac:dyDescent="0.2">
      <c r="A1769" s="4"/>
      <c r="B1769" s="5"/>
      <c r="C1769" s="5"/>
      <c r="D1769" s="6"/>
      <c r="E1769" s="6"/>
      <c r="F1769" s="6"/>
      <c r="G1769" s="6"/>
      <c r="H1769" s="6"/>
      <c r="I1769" s="5"/>
      <c r="J1769" s="5"/>
      <c r="K1769" s="6"/>
    </row>
    <row r="1770" spans="1:11" x14ac:dyDescent="0.2">
      <c r="A1770" s="4"/>
      <c r="B1770" s="5"/>
      <c r="C1770" s="5"/>
      <c r="D1770" s="6"/>
      <c r="E1770" s="6"/>
      <c r="F1770" s="6"/>
      <c r="G1770" s="6"/>
      <c r="H1770" s="6"/>
      <c r="I1770" s="5"/>
      <c r="J1770" s="5"/>
      <c r="K1770" s="6"/>
    </row>
    <row r="1771" spans="1:11" x14ac:dyDescent="0.2">
      <c r="A1771" s="4"/>
      <c r="B1771" s="5"/>
      <c r="C1771" s="5"/>
      <c r="D1771" s="6"/>
      <c r="E1771" s="6"/>
      <c r="F1771" s="6"/>
      <c r="G1771" s="6"/>
      <c r="H1771" s="6"/>
      <c r="I1771" s="5"/>
      <c r="J1771" s="5"/>
      <c r="K1771" s="6"/>
    </row>
    <row r="1772" spans="1:11" x14ac:dyDescent="0.2">
      <c r="A1772" s="4"/>
      <c r="B1772" s="5"/>
      <c r="C1772" s="5"/>
      <c r="D1772" s="6"/>
      <c r="E1772" s="6"/>
      <c r="F1772" s="6"/>
      <c r="G1772" s="6"/>
      <c r="H1772" s="6"/>
      <c r="I1772" s="5"/>
      <c r="J1772" s="5"/>
      <c r="K1772" s="6"/>
    </row>
    <row r="1773" spans="1:11" x14ac:dyDescent="0.2">
      <c r="A1773" s="4"/>
      <c r="B1773" s="5"/>
      <c r="C1773" s="5"/>
      <c r="D1773" s="6"/>
      <c r="E1773" s="6"/>
      <c r="F1773" s="6"/>
      <c r="G1773" s="6"/>
      <c r="H1773" s="6"/>
      <c r="I1773" s="5"/>
      <c r="J1773" s="5"/>
      <c r="K1773" s="6"/>
    </row>
    <row r="1774" spans="1:11" x14ac:dyDescent="0.2">
      <c r="A1774" s="4"/>
      <c r="B1774" s="5"/>
      <c r="C1774" s="5"/>
      <c r="D1774" s="6"/>
      <c r="E1774" s="6"/>
      <c r="F1774" s="6"/>
      <c r="G1774" s="6"/>
      <c r="H1774" s="6"/>
      <c r="I1774" s="5"/>
      <c r="J1774" s="5"/>
      <c r="K1774" s="6"/>
    </row>
    <row r="1775" spans="1:11" x14ac:dyDescent="0.2">
      <c r="A1775" s="4"/>
      <c r="B1775" s="5"/>
      <c r="C1775" s="5"/>
      <c r="D1775" s="6"/>
      <c r="E1775" s="6"/>
      <c r="F1775" s="6"/>
      <c r="G1775" s="6"/>
      <c r="H1775" s="6"/>
      <c r="I1775" s="5"/>
      <c r="J1775" s="5"/>
      <c r="K1775" s="6"/>
    </row>
    <row r="1776" spans="1:11" x14ac:dyDescent="0.2">
      <c r="A1776" s="4"/>
      <c r="B1776" s="5"/>
      <c r="C1776" s="5"/>
      <c r="D1776" s="6"/>
      <c r="E1776" s="6"/>
      <c r="F1776" s="6"/>
      <c r="G1776" s="6"/>
      <c r="H1776" s="6"/>
      <c r="I1776" s="5"/>
      <c r="J1776" s="5"/>
      <c r="K1776" s="6"/>
    </row>
    <row r="1777" spans="1:11" x14ac:dyDescent="0.2">
      <c r="A1777" s="4"/>
      <c r="B1777" s="5"/>
      <c r="C1777" s="5"/>
      <c r="D1777" s="6"/>
      <c r="E1777" s="6"/>
      <c r="F1777" s="6"/>
      <c r="G1777" s="6"/>
      <c r="H1777" s="6"/>
      <c r="I1777" s="5"/>
      <c r="J1777" s="5"/>
      <c r="K1777" s="6"/>
    </row>
    <row r="1778" spans="1:11" x14ac:dyDescent="0.2">
      <c r="A1778" s="4"/>
      <c r="B1778" s="5"/>
      <c r="C1778" s="5"/>
      <c r="D1778" s="6"/>
      <c r="E1778" s="6"/>
      <c r="F1778" s="6"/>
      <c r="G1778" s="6"/>
      <c r="H1778" s="6"/>
      <c r="I1778" s="5"/>
      <c r="J1778" s="5"/>
      <c r="K1778" s="6"/>
    </row>
    <row r="1779" spans="1:11" x14ac:dyDescent="0.2">
      <c r="A1779" s="4"/>
      <c r="B1779" s="5"/>
      <c r="C1779" s="5"/>
      <c r="D1779" s="6"/>
      <c r="E1779" s="6"/>
      <c r="F1779" s="6"/>
      <c r="G1779" s="6"/>
      <c r="H1779" s="6"/>
      <c r="I1779" s="5"/>
      <c r="J1779" s="5"/>
      <c r="K1779" s="6"/>
    </row>
    <row r="1780" spans="1:11" x14ac:dyDescent="0.2">
      <c r="A1780" s="4"/>
      <c r="B1780" s="5"/>
      <c r="C1780" s="5"/>
      <c r="D1780" s="6"/>
      <c r="E1780" s="6"/>
      <c r="F1780" s="6"/>
      <c r="G1780" s="6"/>
      <c r="H1780" s="6"/>
      <c r="I1780" s="5"/>
      <c r="J1780" s="5"/>
      <c r="K1780" s="6"/>
    </row>
    <row r="1781" spans="1:11" x14ac:dyDescent="0.2">
      <c r="A1781" s="4"/>
      <c r="B1781" s="5"/>
      <c r="C1781" s="5"/>
      <c r="D1781" s="6"/>
      <c r="E1781" s="6"/>
      <c r="F1781" s="6"/>
      <c r="G1781" s="6"/>
      <c r="H1781" s="6"/>
      <c r="I1781" s="5"/>
      <c r="J1781" s="5"/>
      <c r="K1781" s="6"/>
    </row>
    <row r="1782" spans="1:11" x14ac:dyDescent="0.2">
      <c r="A1782" s="4"/>
      <c r="B1782" s="5"/>
      <c r="C1782" s="5"/>
      <c r="D1782" s="6"/>
      <c r="E1782" s="6"/>
      <c r="F1782" s="6"/>
      <c r="G1782" s="6"/>
      <c r="H1782" s="6"/>
      <c r="I1782" s="5"/>
      <c r="J1782" s="5"/>
      <c r="K1782" s="6"/>
    </row>
    <row r="1783" spans="1:11" x14ac:dyDescent="0.2">
      <c r="A1783" s="4"/>
      <c r="B1783" s="5"/>
      <c r="C1783" s="5"/>
      <c r="D1783" s="6"/>
      <c r="E1783" s="6"/>
      <c r="F1783" s="6"/>
      <c r="G1783" s="6"/>
      <c r="H1783" s="6"/>
      <c r="I1783" s="5"/>
      <c r="J1783" s="5"/>
      <c r="K1783" s="6"/>
    </row>
    <row r="1784" spans="1:11" x14ac:dyDescent="0.2">
      <c r="A1784" s="4"/>
      <c r="B1784" s="5"/>
      <c r="C1784" s="5"/>
      <c r="D1784" s="6"/>
      <c r="E1784" s="6"/>
      <c r="F1784" s="6"/>
      <c r="G1784" s="6"/>
      <c r="H1784" s="6"/>
      <c r="I1784" s="5"/>
      <c r="J1784" s="5"/>
      <c r="K1784" s="6"/>
    </row>
    <row r="1785" spans="1:11" x14ac:dyDescent="0.2">
      <c r="A1785" s="4"/>
      <c r="B1785" s="5"/>
      <c r="C1785" s="5"/>
      <c r="D1785" s="6"/>
      <c r="E1785" s="6"/>
      <c r="F1785" s="6"/>
      <c r="G1785" s="6"/>
      <c r="H1785" s="6"/>
      <c r="I1785" s="5"/>
      <c r="J1785" s="5"/>
      <c r="K1785" s="6"/>
    </row>
    <row r="1786" spans="1:11" x14ac:dyDescent="0.2">
      <c r="A1786" s="4"/>
      <c r="B1786" s="5"/>
      <c r="C1786" s="5"/>
      <c r="D1786" s="6"/>
      <c r="E1786" s="6"/>
      <c r="F1786" s="6"/>
      <c r="G1786" s="6"/>
      <c r="H1786" s="6"/>
      <c r="I1786" s="5"/>
      <c r="J1786" s="5"/>
      <c r="K1786" s="6"/>
    </row>
    <row r="1787" spans="1:11" x14ac:dyDescent="0.2">
      <c r="A1787" s="4"/>
      <c r="B1787" s="5"/>
      <c r="C1787" s="5"/>
      <c r="D1787" s="6"/>
      <c r="E1787" s="6"/>
      <c r="F1787" s="6"/>
      <c r="G1787" s="6"/>
      <c r="H1787" s="6"/>
      <c r="I1787" s="5"/>
      <c r="J1787" s="5"/>
      <c r="K1787" s="6"/>
    </row>
    <row r="1788" spans="1:11" x14ac:dyDescent="0.2">
      <c r="A1788" s="4"/>
      <c r="B1788" s="5"/>
      <c r="C1788" s="5"/>
      <c r="D1788" s="6"/>
      <c r="E1788" s="6"/>
      <c r="F1788" s="6"/>
      <c r="G1788" s="6"/>
      <c r="H1788" s="6"/>
      <c r="I1788" s="5"/>
      <c r="J1788" s="5"/>
      <c r="K1788" s="6"/>
    </row>
    <row r="1789" spans="1:11" x14ac:dyDescent="0.2">
      <c r="A1789" s="4"/>
      <c r="B1789" s="5"/>
      <c r="C1789" s="5"/>
      <c r="D1789" s="6"/>
      <c r="E1789" s="6"/>
      <c r="F1789" s="6"/>
      <c r="G1789" s="6"/>
      <c r="H1789" s="6"/>
      <c r="I1789" s="5"/>
      <c r="J1789" s="5"/>
      <c r="K1789" s="6"/>
    </row>
    <row r="1790" spans="1:11" x14ac:dyDescent="0.2">
      <c r="A1790" s="4"/>
      <c r="B1790" s="5"/>
      <c r="C1790" s="5"/>
      <c r="D1790" s="6"/>
      <c r="E1790" s="6"/>
      <c r="F1790" s="6"/>
      <c r="G1790" s="6"/>
      <c r="H1790" s="6"/>
      <c r="I1790" s="5"/>
      <c r="J1790" s="5"/>
      <c r="K1790" s="6"/>
    </row>
    <row r="1791" spans="1:11" x14ac:dyDescent="0.2">
      <c r="A1791" s="4"/>
      <c r="B1791" s="5"/>
      <c r="C1791" s="5"/>
      <c r="D1791" s="6"/>
      <c r="E1791" s="6"/>
      <c r="F1791" s="6"/>
      <c r="G1791" s="6"/>
      <c r="H1791" s="6"/>
      <c r="I1791" s="5"/>
      <c r="J1791" s="5"/>
      <c r="K1791" s="6"/>
    </row>
    <row r="1792" spans="1:11" x14ac:dyDescent="0.2">
      <c r="A1792" s="4"/>
      <c r="B1792" s="5"/>
      <c r="C1792" s="5"/>
      <c r="D1792" s="6"/>
      <c r="E1792" s="6"/>
      <c r="F1792" s="6"/>
      <c r="G1792" s="6"/>
      <c r="H1792" s="6"/>
      <c r="I1792" s="5"/>
      <c r="J1792" s="5"/>
      <c r="K1792" s="6"/>
    </row>
    <row r="1793" spans="1:11" x14ac:dyDescent="0.2">
      <c r="A1793" s="4"/>
      <c r="B1793" s="5"/>
      <c r="C1793" s="5"/>
      <c r="D1793" s="6"/>
      <c r="E1793" s="6"/>
      <c r="F1793" s="6"/>
      <c r="G1793" s="6"/>
      <c r="H1793" s="6"/>
      <c r="I1793" s="5"/>
      <c r="J1793" s="5"/>
      <c r="K1793" s="6"/>
    </row>
    <row r="1794" spans="1:11" x14ac:dyDescent="0.2">
      <c r="A1794" s="4"/>
      <c r="B1794" s="5"/>
      <c r="C1794" s="5"/>
      <c r="D1794" s="6"/>
      <c r="E1794" s="6"/>
      <c r="F1794" s="6"/>
      <c r="G1794" s="6"/>
      <c r="H1794" s="6"/>
      <c r="I1794" s="5"/>
      <c r="J1794" s="5"/>
      <c r="K1794" s="6"/>
    </row>
    <row r="1795" spans="1:11" x14ac:dyDescent="0.2">
      <c r="A1795" s="4"/>
      <c r="B1795" s="5"/>
      <c r="C1795" s="5"/>
      <c r="D1795" s="6"/>
      <c r="E1795" s="6"/>
      <c r="F1795" s="6"/>
      <c r="G1795" s="6"/>
      <c r="H1795" s="6"/>
      <c r="I1795" s="5"/>
      <c r="J1795" s="5"/>
      <c r="K1795" s="6"/>
    </row>
    <row r="1796" spans="1:11" x14ac:dyDescent="0.2">
      <c r="A1796" s="4"/>
      <c r="B1796" s="5"/>
      <c r="C1796" s="5"/>
      <c r="D1796" s="6"/>
      <c r="E1796" s="6"/>
      <c r="F1796" s="6"/>
      <c r="G1796" s="6"/>
      <c r="H1796" s="6"/>
      <c r="I1796" s="5"/>
      <c r="J1796" s="5"/>
      <c r="K1796" s="6"/>
    </row>
    <row r="1797" spans="1:11" x14ac:dyDescent="0.2">
      <c r="A1797" s="4"/>
      <c r="B1797" s="5"/>
      <c r="C1797" s="5"/>
      <c r="D1797" s="6"/>
      <c r="E1797" s="6"/>
      <c r="F1797" s="6"/>
      <c r="G1797" s="6"/>
      <c r="H1797" s="6"/>
      <c r="I1797" s="5"/>
      <c r="J1797" s="5"/>
      <c r="K1797" s="6"/>
    </row>
    <row r="1798" spans="1:11" x14ac:dyDescent="0.2">
      <c r="A1798" s="4"/>
      <c r="B1798" s="5"/>
      <c r="C1798" s="5"/>
      <c r="D1798" s="6"/>
      <c r="E1798" s="6"/>
      <c r="F1798" s="6"/>
      <c r="G1798" s="6"/>
      <c r="H1798" s="6"/>
      <c r="I1798" s="5"/>
      <c r="J1798" s="5"/>
      <c r="K1798" s="6"/>
    </row>
    <row r="1799" spans="1:11" x14ac:dyDescent="0.2">
      <c r="A1799" s="4"/>
      <c r="B1799" s="5"/>
      <c r="C1799" s="5"/>
      <c r="D1799" s="6"/>
      <c r="E1799" s="6"/>
      <c r="F1799" s="6"/>
      <c r="G1799" s="6"/>
      <c r="H1799" s="6"/>
      <c r="I1799" s="5"/>
      <c r="J1799" s="5"/>
      <c r="K1799" s="6"/>
    </row>
    <row r="1800" spans="1:11" x14ac:dyDescent="0.2">
      <c r="A1800" s="4"/>
      <c r="B1800" s="5"/>
      <c r="C1800" s="5"/>
      <c r="D1800" s="6"/>
      <c r="E1800" s="6"/>
      <c r="F1800" s="6"/>
      <c r="G1800" s="6"/>
      <c r="H1800" s="6"/>
      <c r="I1800" s="5"/>
      <c r="J1800" s="5"/>
      <c r="K1800" s="6"/>
    </row>
    <row r="1801" spans="1:11" x14ac:dyDescent="0.2">
      <c r="A1801" s="4"/>
      <c r="B1801" s="5"/>
      <c r="C1801" s="5"/>
      <c r="D1801" s="6"/>
      <c r="E1801" s="6"/>
      <c r="F1801" s="6"/>
      <c r="G1801" s="6"/>
      <c r="H1801" s="6"/>
      <c r="I1801" s="5"/>
      <c r="J1801" s="5"/>
      <c r="K1801" s="6"/>
    </row>
    <row r="1802" spans="1:11" x14ac:dyDescent="0.2">
      <c r="A1802" s="4"/>
      <c r="B1802" s="5"/>
      <c r="C1802" s="5"/>
      <c r="D1802" s="6"/>
      <c r="E1802" s="6"/>
      <c r="F1802" s="6"/>
      <c r="G1802" s="6"/>
      <c r="H1802" s="6"/>
      <c r="I1802" s="5"/>
      <c r="J1802" s="5"/>
      <c r="K1802" s="6"/>
    </row>
    <row r="1803" spans="1:11" x14ac:dyDescent="0.2">
      <c r="A1803" s="4"/>
      <c r="B1803" s="5"/>
      <c r="C1803" s="5"/>
      <c r="D1803" s="6"/>
      <c r="E1803" s="6"/>
      <c r="F1803" s="6"/>
      <c r="G1803" s="6"/>
      <c r="H1803" s="6"/>
      <c r="I1803" s="5"/>
      <c r="J1803" s="5"/>
      <c r="K1803" s="6"/>
    </row>
    <row r="1804" spans="1:11" x14ac:dyDescent="0.2">
      <c r="A1804" s="4"/>
      <c r="B1804" s="5"/>
      <c r="C1804" s="5"/>
      <c r="D1804" s="6"/>
      <c r="E1804" s="6"/>
      <c r="F1804" s="6"/>
      <c r="G1804" s="6"/>
      <c r="H1804" s="6"/>
      <c r="I1804" s="5"/>
      <c r="J1804" s="5"/>
      <c r="K1804" s="6"/>
    </row>
    <row r="1805" spans="1:11" x14ac:dyDescent="0.2">
      <c r="A1805" s="4"/>
      <c r="B1805" s="5"/>
      <c r="C1805" s="5"/>
      <c r="D1805" s="6"/>
      <c r="E1805" s="6"/>
      <c r="F1805" s="6"/>
      <c r="G1805" s="6"/>
      <c r="H1805" s="6"/>
      <c r="I1805" s="5"/>
      <c r="J1805" s="5"/>
      <c r="K1805" s="6"/>
    </row>
    <row r="1806" spans="1:11" x14ac:dyDescent="0.2">
      <c r="A1806" s="4"/>
      <c r="B1806" s="5"/>
      <c r="C1806" s="5"/>
      <c r="D1806" s="6"/>
      <c r="E1806" s="6"/>
      <c r="F1806" s="6"/>
      <c r="G1806" s="6"/>
      <c r="H1806" s="6"/>
      <c r="I1806" s="5"/>
      <c r="J1806" s="5"/>
      <c r="K1806" s="6"/>
    </row>
    <row r="1807" spans="1:11" x14ac:dyDescent="0.2">
      <c r="A1807" s="4"/>
      <c r="B1807" s="5"/>
      <c r="C1807" s="5"/>
      <c r="D1807" s="6"/>
      <c r="E1807" s="6"/>
      <c r="F1807" s="6"/>
      <c r="G1807" s="6"/>
      <c r="H1807" s="6"/>
      <c r="I1807" s="5"/>
      <c r="J1807" s="5"/>
      <c r="K1807" s="6"/>
    </row>
    <row r="1808" spans="1:11" x14ac:dyDescent="0.2">
      <c r="A1808" s="4"/>
      <c r="B1808" s="5"/>
      <c r="C1808" s="5"/>
      <c r="D1808" s="6"/>
      <c r="E1808" s="6"/>
      <c r="F1808" s="6"/>
      <c r="G1808" s="6"/>
      <c r="H1808" s="6"/>
      <c r="I1808" s="5"/>
      <c r="J1808" s="5"/>
      <c r="K1808" s="6"/>
    </row>
    <row r="1809" spans="1:11" x14ac:dyDescent="0.2">
      <c r="A1809" s="4"/>
      <c r="B1809" s="5"/>
      <c r="C1809" s="5"/>
      <c r="D1809" s="6"/>
      <c r="E1809" s="6"/>
      <c r="F1809" s="6"/>
      <c r="G1809" s="6"/>
      <c r="H1809" s="6"/>
      <c r="I1809" s="5"/>
      <c r="J1809" s="5"/>
      <c r="K1809" s="6"/>
    </row>
    <row r="1810" spans="1:11" x14ac:dyDescent="0.2">
      <c r="A1810" s="4"/>
      <c r="B1810" s="5"/>
      <c r="C1810" s="5"/>
      <c r="D1810" s="6"/>
      <c r="E1810" s="6"/>
      <c r="F1810" s="6"/>
      <c r="G1810" s="6"/>
      <c r="H1810" s="6"/>
      <c r="I1810" s="5"/>
      <c r="J1810" s="5"/>
      <c r="K1810" s="6"/>
    </row>
    <row r="1811" spans="1:11" x14ac:dyDescent="0.2">
      <c r="A1811" s="4"/>
      <c r="B1811" s="5"/>
      <c r="C1811" s="5"/>
      <c r="D1811" s="6"/>
      <c r="E1811" s="6"/>
      <c r="F1811" s="6"/>
      <c r="G1811" s="6"/>
      <c r="H1811" s="6"/>
      <c r="I1811" s="5"/>
      <c r="J1811" s="5"/>
      <c r="K1811" s="6"/>
    </row>
    <row r="1812" spans="1:11" x14ac:dyDescent="0.2">
      <c r="A1812" s="4"/>
      <c r="B1812" s="5"/>
      <c r="C1812" s="5"/>
      <c r="D1812" s="6"/>
      <c r="E1812" s="6"/>
      <c r="F1812" s="6"/>
      <c r="G1812" s="6"/>
      <c r="H1812" s="6"/>
      <c r="I1812" s="5"/>
      <c r="J1812" s="5"/>
      <c r="K1812" s="6"/>
    </row>
    <row r="1813" spans="1:11" x14ac:dyDescent="0.2">
      <c r="A1813" s="4"/>
      <c r="B1813" s="5"/>
      <c r="C1813" s="5"/>
      <c r="D1813" s="6"/>
      <c r="E1813" s="6"/>
      <c r="F1813" s="6"/>
      <c r="G1813" s="6"/>
      <c r="H1813" s="6"/>
      <c r="I1813" s="5"/>
      <c r="J1813" s="5"/>
      <c r="K1813" s="6"/>
    </row>
    <row r="1814" spans="1:11" x14ac:dyDescent="0.2">
      <c r="A1814" s="4"/>
      <c r="B1814" s="5"/>
      <c r="C1814" s="5"/>
      <c r="D1814" s="6"/>
      <c r="E1814" s="6"/>
      <c r="F1814" s="6"/>
      <c r="G1814" s="6"/>
      <c r="H1814" s="6"/>
      <c r="I1814" s="5"/>
      <c r="J1814" s="5"/>
      <c r="K1814" s="6"/>
    </row>
    <row r="1815" spans="1:11" x14ac:dyDescent="0.2">
      <c r="A1815" s="4"/>
      <c r="B1815" s="5"/>
      <c r="C1815" s="5"/>
      <c r="D1815" s="6"/>
      <c r="E1815" s="6"/>
      <c r="F1815" s="6"/>
      <c r="G1815" s="6"/>
      <c r="H1815" s="6"/>
      <c r="I1815" s="5"/>
      <c r="J1815" s="5"/>
      <c r="K1815" s="6"/>
    </row>
    <row r="1816" spans="1:11" x14ac:dyDescent="0.2">
      <c r="A1816" s="4"/>
      <c r="B1816" s="5"/>
      <c r="C1816" s="5"/>
      <c r="D1816" s="6"/>
      <c r="E1816" s="6"/>
      <c r="F1816" s="6"/>
      <c r="G1816" s="6"/>
      <c r="H1816" s="6"/>
      <c r="I1816" s="5"/>
      <c r="J1816" s="5"/>
      <c r="K1816" s="6"/>
    </row>
    <row r="1817" spans="1:11" x14ac:dyDescent="0.2">
      <c r="A1817" s="4"/>
      <c r="B1817" s="5"/>
      <c r="C1817" s="5"/>
      <c r="D1817" s="6"/>
      <c r="E1817" s="6"/>
      <c r="F1817" s="6"/>
      <c r="G1817" s="6"/>
      <c r="H1817" s="6"/>
      <c r="I1817" s="5"/>
      <c r="J1817" s="5"/>
      <c r="K1817" s="6"/>
    </row>
    <row r="1818" spans="1:11" x14ac:dyDescent="0.2">
      <c r="A1818" s="4"/>
      <c r="B1818" s="5"/>
      <c r="C1818" s="5"/>
      <c r="D1818" s="6"/>
      <c r="E1818" s="6"/>
      <c r="F1818" s="6"/>
      <c r="G1818" s="6"/>
      <c r="H1818" s="6"/>
      <c r="I1818" s="5"/>
      <c r="J1818" s="5"/>
      <c r="K1818" s="6"/>
    </row>
    <row r="1819" spans="1:11" x14ac:dyDescent="0.2">
      <c r="A1819" s="4"/>
      <c r="B1819" s="5"/>
      <c r="C1819" s="5"/>
      <c r="D1819" s="6"/>
      <c r="E1819" s="6"/>
      <c r="F1819" s="6"/>
      <c r="G1819" s="6"/>
      <c r="H1819" s="6"/>
      <c r="I1819" s="5"/>
      <c r="J1819" s="5"/>
      <c r="K1819" s="6"/>
    </row>
    <row r="1820" spans="1:11" x14ac:dyDescent="0.2">
      <c r="A1820" s="4"/>
      <c r="B1820" s="5"/>
      <c r="C1820" s="5"/>
      <c r="D1820" s="6"/>
      <c r="E1820" s="6"/>
      <c r="F1820" s="6"/>
      <c r="G1820" s="6"/>
      <c r="H1820" s="6"/>
      <c r="I1820" s="5"/>
      <c r="J1820" s="5"/>
      <c r="K1820" s="6"/>
    </row>
    <row r="1821" spans="1:11" x14ac:dyDescent="0.2">
      <c r="A1821" s="4"/>
      <c r="B1821" s="5"/>
      <c r="C1821" s="5"/>
      <c r="D1821" s="6"/>
      <c r="E1821" s="6"/>
      <c r="F1821" s="6"/>
      <c r="G1821" s="6"/>
      <c r="H1821" s="6"/>
      <c r="I1821" s="5"/>
      <c r="J1821" s="5"/>
      <c r="K1821" s="6"/>
    </row>
    <row r="1822" spans="1:11" x14ac:dyDescent="0.2">
      <c r="A1822" s="4"/>
      <c r="B1822" s="5"/>
      <c r="C1822" s="5"/>
      <c r="D1822" s="6"/>
      <c r="E1822" s="6"/>
      <c r="F1822" s="6"/>
      <c r="G1822" s="6"/>
      <c r="H1822" s="6"/>
      <c r="I1822" s="5"/>
      <c r="J1822" s="5"/>
      <c r="K1822" s="6"/>
    </row>
    <row r="1823" spans="1:11" x14ac:dyDescent="0.2">
      <c r="A1823" s="4"/>
      <c r="B1823" s="5"/>
      <c r="C1823" s="5"/>
      <c r="D1823" s="6"/>
      <c r="E1823" s="6"/>
      <c r="F1823" s="6"/>
      <c r="G1823" s="6"/>
      <c r="H1823" s="6"/>
      <c r="I1823" s="5"/>
      <c r="J1823" s="5"/>
      <c r="K1823" s="6"/>
    </row>
    <row r="1824" spans="1:11" x14ac:dyDescent="0.2">
      <c r="A1824" s="4"/>
      <c r="B1824" s="5"/>
      <c r="C1824" s="5"/>
      <c r="D1824" s="6"/>
      <c r="E1824" s="6"/>
      <c r="F1824" s="6"/>
      <c r="G1824" s="6"/>
      <c r="H1824" s="6"/>
      <c r="I1824" s="5"/>
      <c r="J1824" s="5"/>
      <c r="K1824" s="6"/>
    </row>
    <row r="1825" spans="1:11" x14ac:dyDescent="0.2">
      <c r="A1825" s="4"/>
      <c r="B1825" s="5"/>
      <c r="C1825" s="5"/>
      <c r="D1825" s="6"/>
      <c r="E1825" s="6"/>
      <c r="F1825" s="6"/>
      <c r="G1825" s="6"/>
      <c r="H1825" s="6"/>
      <c r="I1825" s="5"/>
      <c r="J1825" s="5"/>
      <c r="K1825" s="6"/>
    </row>
    <row r="1826" spans="1:11" x14ac:dyDescent="0.2">
      <c r="A1826" s="4"/>
      <c r="B1826" s="5"/>
      <c r="C1826" s="5"/>
      <c r="D1826" s="6"/>
      <c r="E1826" s="6"/>
      <c r="F1826" s="6"/>
      <c r="G1826" s="6"/>
      <c r="H1826" s="6"/>
      <c r="I1826" s="5"/>
      <c r="J1826" s="5"/>
      <c r="K1826" s="6"/>
    </row>
    <row r="1827" spans="1:11" x14ac:dyDescent="0.2">
      <c r="A1827" s="4"/>
      <c r="B1827" s="5"/>
      <c r="C1827" s="5"/>
      <c r="D1827" s="6"/>
      <c r="E1827" s="6"/>
      <c r="F1827" s="6"/>
      <c r="G1827" s="6"/>
      <c r="H1827" s="6"/>
      <c r="I1827" s="5"/>
      <c r="J1827" s="5"/>
      <c r="K1827" s="6"/>
    </row>
    <row r="1828" spans="1:11" x14ac:dyDescent="0.2">
      <c r="A1828" s="4"/>
      <c r="B1828" s="5"/>
      <c r="C1828" s="5"/>
      <c r="D1828" s="6"/>
      <c r="E1828" s="6"/>
      <c r="F1828" s="6"/>
      <c r="G1828" s="6"/>
      <c r="H1828" s="6"/>
      <c r="I1828" s="5"/>
      <c r="J1828" s="5"/>
      <c r="K1828" s="6"/>
    </row>
    <row r="1829" spans="1:11" x14ac:dyDescent="0.2">
      <c r="A1829" s="4"/>
      <c r="B1829" s="5"/>
      <c r="C1829" s="5"/>
      <c r="D1829" s="6"/>
      <c r="E1829" s="6"/>
      <c r="F1829" s="6"/>
      <c r="G1829" s="6"/>
      <c r="H1829" s="6"/>
      <c r="I1829" s="5"/>
      <c r="J1829" s="5"/>
      <c r="K1829" s="6"/>
    </row>
    <row r="1830" spans="1:11" x14ac:dyDescent="0.2">
      <c r="A1830" s="4"/>
      <c r="B1830" s="5"/>
      <c r="C1830" s="5"/>
      <c r="D1830" s="6"/>
      <c r="E1830" s="6"/>
      <c r="F1830" s="6"/>
      <c r="G1830" s="6"/>
      <c r="H1830" s="6"/>
      <c r="I1830" s="5"/>
      <c r="J1830" s="5"/>
      <c r="K1830" s="6"/>
    </row>
    <row r="1831" spans="1:11" x14ac:dyDescent="0.2">
      <c r="A1831" s="4"/>
      <c r="B1831" s="5"/>
      <c r="C1831" s="5"/>
      <c r="D1831" s="6"/>
      <c r="E1831" s="6"/>
      <c r="F1831" s="6"/>
      <c r="G1831" s="6"/>
      <c r="H1831" s="6"/>
      <c r="I1831" s="5"/>
      <c r="J1831" s="5"/>
      <c r="K1831" s="6"/>
    </row>
    <row r="1832" spans="1:11" x14ac:dyDescent="0.2">
      <c r="A1832" s="4"/>
      <c r="B1832" s="5"/>
      <c r="C1832" s="5"/>
      <c r="D1832" s="6"/>
      <c r="E1832" s="6"/>
      <c r="F1832" s="6"/>
      <c r="G1832" s="6"/>
      <c r="H1832" s="6"/>
      <c r="I1832" s="5"/>
      <c r="J1832" s="5"/>
      <c r="K1832" s="6"/>
    </row>
    <row r="1833" spans="1:11" x14ac:dyDescent="0.2">
      <c r="A1833" s="4"/>
      <c r="B1833" s="5"/>
      <c r="C1833" s="5"/>
      <c r="D1833" s="6"/>
      <c r="E1833" s="6"/>
      <c r="F1833" s="6"/>
      <c r="G1833" s="6"/>
      <c r="H1833" s="6"/>
      <c r="I1833" s="5"/>
      <c r="J1833" s="5"/>
      <c r="K1833" s="6"/>
    </row>
    <row r="1834" spans="1:11" x14ac:dyDescent="0.2">
      <c r="A1834" s="4"/>
      <c r="B1834" s="5"/>
      <c r="C1834" s="5"/>
      <c r="D1834" s="6"/>
      <c r="E1834" s="6"/>
      <c r="F1834" s="6"/>
      <c r="G1834" s="6"/>
      <c r="H1834" s="6"/>
      <c r="I1834" s="5"/>
      <c r="J1834" s="5"/>
      <c r="K1834" s="6"/>
    </row>
    <row r="1835" spans="1:11" x14ac:dyDescent="0.2">
      <c r="A1835" s="4"/>
      <c r="B1835" s="5"/>
      <c r="C1835" s="5"/>
      <c r="D1835" s="6"/>
      <c r="E1835" s="6"/>
      <c r="F1835" s="6"/>
      <c r="G1835" s="6"/>
      <c r="H1835" s="6"/>
      <c r="I1835" s="5"/>
      <c r="J1835" s="5"/>
      <c r="K1835" s="6"/>
    </row>
    <row r="1836" spans="1:11" x14ac:dyDescent="0.2">
      <c r="A1836" s="4"/>
      <c r="B1836" s="5"/>
      <c r="C1836" s="5"/>
      <c r="D1836" s="6"/>
      <c r="E1836" s="6"/>
      <c r="F1836" s="6"/>
      <c r="G1836" s="6"/>
      <c r="H1836" s="6"/>
      <c r="I1836" s="5"/>
      <c r="J1836" s="5"/>
      <c r="K1836" s="6"/>
    </row>
    <row r="1837" spans="1:11" x14ac:dyDescent="0.2">
      <c r="A1837" s="4"/>
      <c r="B1837" s="5"/>
      <c r="C1837" s="5"/>
      <c r="D1837" s="6"/>
      <c r="E1837" s="6"/>
      <c r="F1837" s="6"/>
      <c r="G1837" s="6"/>
      <c r="H1837" s="6"/>
      <c r="I1837" s="5"/>
      <c r="J1837" s="5"/>
      <c r="K1837" s="6"/>
    </row>
    <row r="1838" spans="1:11" x14ac:dyDescent="0.2">
      <c r="A1838" s="4"/>
      <c r="B1838" s="5"/>
      <c r="C1838" s="5"/>
      <c r="D1838" s="6"/>
      <c r="E1838" s="6"/>
      <c r="F1838" s="6"/>
      <c r="G1838" s="6"/>
      <c r="H1838" s="6"/>
      <c r="I1838" s="5"/>
      <c r="J1838" s="5"/>
      <c r="K1838" s="6"/>
    </row>
    <row r="1839" spans="1:11" x14ac:dyDescent="0.2">
      <c r="A1839" s="4"/>
      <c r="B1839" s="5"/>
      <c r="C1839" s="5"/>
      <c r="D1839" s="6"/>
      <c r="E1839" s="6"/>
      <c r="F1839" s="6"/>
      <c r="G1839" s="6"/>
      <c r="H1839" s="6"/>
      <c r="I1839" s="5"/>
      <c r="J1839" s="5"/>
      <c r="K1839" s="6"/>
    </row>
    <row r="1840" spans="1:11" x14ac:dyDescent="0.2">
      <c r="A1840" s="4"/>
      <c r="B1840" s="5"/>
      <c r="C1840" s="5"/>
      <c r="D1840" s="6"/>
      <c r="E1840" s="6"/>
      <c r="F1840" s="6"/>
      <c r="G1840" s="6"/>
      <c r="H1840" s="6"/>
      <c r="I1840" s="5"/>
      <c r="J1840" s="5"/>
      <c r="K1840" s="6"/>
    </row>
    <row r="1841" spans="1:11" x14ac:dyDescent="0.2">
      <c r="A1841" s="4"/>
      <c r="B1841" s="5"/>
      <c r="C1841" s="5"/>
      <c r="D1841" s="6"/>
      <c r="E1841" s="6"/>
      <c r="F1841" s="6"/>
      <c r="G1841" s="6"/>
      <c r="H1841" s="6"/>
      <c r="I1841" s="5"/>
      <c r="J1841" s="5"/>
      <c r="K1841" s="6"/>
    </row>
    <row r="1842" spans="1:11" x14ac:dyDescent="0.2">
      <c r="A1842" s="4"/>
      <c r="B1842" s="5"/>
      <c r="C1842" s="5"/>
      <c r="D1842" s="6"/>
      <c r="E1842" s="6"/>
      <c r="F1842" s="6"/>
      <c r="G1842" s="6"/>
      <c r="H1842" s="6"/>
      <c r="I1842" s="5"/>
      <c r="J1842" s="5"/>
      <c r="K1842" s="6"/>
    </row>
    <row r="1843" spans="1:11" x14ac:dyDescent="0.2">
      <c r="A1843" s="4"/>
      <c r="B1843" s="5"/>
      <c r="C1843" s="5"/>
      <c r="D1843" s="6"/>
      <c r="E1843" s="6"/>
      <c r="F1843" s="6"/>
      <c r="G1843" s="6"/>
      <c r="H1843" s="6"/>
      <c r="I1843" s="5"/>
      <c r="J1843" s="5"/>
      <c r="K1843" s="6"/>
    </row>
    <row r="1844" spans="1:11" x14ac:dyDescent="0.2">
      <c r="A1844" s="4"/>
      <c r="B1844" s="5"/>
      <c r="C1844" s="5"/>
      <c r="D1844" s="6"/>
      <c r="E1844" s="6"/>
      <c r="F1844" s="6"/>
      <c r="G1844" s="6"/>
      <c r="H1844" s="6"/>
      <c r="I1844" s="5"/>
      <c r="J1844" s="5"/>
      <c r="K1844" s="6"/>
    </row>
    <row r="1845" spans="1:11" x14ac:dyDescent="0.2">
      <c r="A1845" s="4"/>
      <c r="B1845" s="5"/>
      <c r="C1845" s="5"/>
      <c r="D1845" s="6"/>
      <c r="E1845" s="6"/>
      <c r="F1845" s="6"/>
      <c r="G1845" s="6"/>
      <c r="H1845" s="6"/>
      <c r="I1845" s="5"/>
      <c r="J1845" s="5"/>
      <c r="K1845" s="6"/>
    </row>
    <row r="1846" spans="1:11" x14ac:dyDescent="0.2">
      <c r="A1846" s="4"/>
      <c r="B1846" s="5"/>
      <c r="C1846" s="5"/>
      <c r="D1846" s="6"/>
      <c r="E1846" s="6"/>
      <c r="F1846" s="6"/>
      <c r="G1846" s="6"/>
      <c r="H1846" s="6"/>
      <c r="I1846" s="5"/>
      <c r="J1846" s="5"/>
      <c r="K1846" s="6"/>
    </row>
    <row r="1847" spans="1:11" x14ac:dyDescent="0.2">
      <c r="A1847" s="4"/>
      <c r="B1847" s="5"/>
      <c r="C1847" s="5"/>
      <c r="D1847" s="6"/>
      <c r="E1847" s="6"/>
      <c r="F1847" s="6"/>
      <c r="G1847" s="6"/>
      <c r="H1847" s="6"/>
      <c r="I1847" s="5"/>
      <c r="J1847" s="5"/>
      <c r="K1847" s="6"/>
    </row>
    <row r="1848" spans="1:11" x14ac:dyDescent="0.2">
      <c r="A1848" s="4"/>
      <c r="B1848" s="5"/>
      <c r="C1848" s="5"/>
      <c r="D1848" s="6"/>
      <c r="E1848" s="6"/>
      <c r="F1848" s="6"/>
      <c r="G1848" s="6"/>
      <c r="H1848" s="6"/>
      <c r="I1848" s="5"/>
      <c r="J1848" s="5"/>
      <c r="K1848" s="6"/>
    </row>
    <row r="1849" spans="1:11" x14ac:dyDescent="0.2">
      <c r="A1849" s="4"/>
      <c r="B1849" s="5"/>
      <c r="C1849" s="5"/>
      <c r="D1849" s="6"/>
      <c r="E1849" s="6"/>
      <c r="F1849" s="6"/>
      <c r="G1849" s="6"/>
      <c r="H1849" s="6"/>
      <c r="I1849" s="5"/>
      <c r="J1849" s="5"/>
      <c r="K1849" s="6"/>
    </row>
    <row r="1850" spans="1:11" x14ac:dyDescent="0.2">
      <c r="A1850" s="4"/>
      <c r="B1850" s="5"/>
      <c r="C1850" s="5"/>
      <c r="D1850" s="6"/>
      <c r="E1850" s="6"/>
      <c r="F1850" s="6"/>
      <c r="G1850" s="6"/>
      <c r="H1850" s="6"/>
      <c r="I1850" s="5"/>
      <c r="J1850" s="5"/>
      <c r="K1850" s="6"/>
    </row>
    <row r="1851" spans="1:11" x14ac:dyDescent="0.2">
      <c r="A1851" s="4"/>
      <c r="B1851" s="5"/>
      <c r="C1851" s="5"/>
      <c r="D1851" s="6"/>
      <c r="E1851" s="6"/>
      <c r="F1851" s="6"/>
      <c r="G1851" s="6"/>
      <c r="H1851" s="6"/>
      <c r="I1851" s="5"/>
      <c r="J1851" s="5"/>
      <c r="K1851" s="6"/>
    </row>
    <row r="1852" spans="1:11" x14ac:dyDescent="0.2">
      <c r="A1852" s="4"/>
      <c r="B1852" s="5"/>
      <c r="C1852" s="5"/>
      <c r="D1852" s="6"/>
      <c r="E1852" s="6"/>
      <c r="F1852" s="6"/>
      <c r="G1852" s="6"/>
      <c r="H1852" s="6"/>
      <c r="I1852" s="5"/>
      <c r="J1852" s="5"/>
      <c r="K1852" s="6"/>
    </row>
    <row r="1853" spans="1:11" x14ac:dyDescent="0.2">
      <c r="A1853" s="4"/>
      <c r="B1853" s="5"/>
      <c r="C1853" s="5"/>
      <c r="D1853" s="6"/>
      <c r="E1853" s="6"/>
      <c r="F1853" s="6"/>
      <c r="G1853" s="6"/>
      <c r="H1853" s="6"/>
      <c r="I1853" s="5"/>
      <c r="J1853" s="5"/>
      <c r="K1853" s="6"/>
    </row>
    <row r="1854" spans="1:11" x14ac:dyDescent="0.2">
      <c r="A1854" s="4"/>
      <c r="B1854" s="5"/>
      <c r="C1854" s="5"/>
      <c r="D1854" s="6"/>
      <c r="E1854" s="6"/>
      <c r="F1854" s="6"/>
      <c r="G1854" s="6"/>
      <c r="H1854" s="6"/>
      <c r="I1854" s="5"/>
      <c r="J1854" s="5"/>
      <c r="K1854" s="6"/>
    </row>
    <row r="1855" spans="1:11" x14ac:dyDescent="0.2">
      <c r="A1855" s="4"/>
      <c r="B1855" s="5"/>
      <c r="C1855" s="5"/>
      <c r="D1855" s="6"/>
      <c r="E1855" s="6"/>
      <c r="F1855" s="6"/>
      <c r="G1855" s="6"/>
      <c r="H1855" s="6"/>
      <c r="I1855" s="5"/>
      <c r="J1855" s="5"/>
      <c r="K1855" s="6"/>
    </row>
    <row r="1856" spans="1:11" x14ac:dyDescent="0.2">
      <c r="A1856" s="4"/>
      <c r="B1856" s="5"/>
      <c r="C1856" s="5"/>
      <c r="D1856" s="6"/>
      <c r="E1856" s="6"/>
      <c r="F1856" s="6"/>
      <c r="G1856" s="6"/>
      <c r="H1856" s="6"/>
      <c r="I1856" s="5"/>
      <c r="J1856" s="5"/>
      <c r="K1856" s="6"/>
    </row>
    <row r="1857" spans="1:11" x14ac:dyDescent="0.2">
      <c r="A1857" s="4"/>
      <c r="B1857" s="5"/>
      <c r="C1857" s="5"/>
      <c r="D1857" s="6"/>
      <c r="E1857" s="6"/>
      <c r="F1857" s="6"/>
      <c r="G1857" s="6"/>
      <c r="H1857" s="6"/>
      <c r="I1857" s="5"/>
      <c r="J1857" s="5"/>
      <c r="K1857" s="6"/>
    </row>
    <row r="1858" spans="1:11" x14ac:dyDescent="0.2">
      <c r="A1858" s="4"/>
      <c r="B1858" s="5"/>
      <c r="C1858" s="5"/>
      <c r="D1858" s="6"/>
      <c r="E1858" s="6"/>
      <c r="F1858" s="6"/>
      <c r="G1858" s="6"/>
      <c r="H1858" s="6"/>
      <c r="I1858" s="5"/>
      <c r="J1858" s="5"/>
      <c r="K1858" s="6"/>
    </row>
    <row r="1859" spans="1:11" x14ac:dyDescent="0.2">
      <c r="A1859" s="4"/>
      <c r="B1859" s="5"/>
      <c r="C1859" s="5"/>
      <c r="D1859" s="6"/>
      <c r="E1859" s="6"/>
      <c r="F1859" s="6"/>
      <c r="G1859" s="6"/>
      <c r="H1859" s="6"/>
      <c r="I1859" s="5"/>
      <c r="J1859" s="5"/>
      <c r="K1859" s="6"/>
    </row>
    <row r="1860" spans="1:11" x14ac:dyDescent="0.2">
      <c r="A1860" s="4"/>
      <c r="B1860" s="5"/>
      <c r="C1860" s="5"/>
      <c r="D1860" s="6"/>
      <c r="E1860" s="6"/>
      <c r="F1860" s="6"/>
      <c r="G1860" s="6"/>
      <c r="H1860" s="6"/>
      <c r="I1860" s="5"/>
      <c r="J1860" s="5"/>
      <c r="K1860" s="6"/>
    </row>
    <row r="1861" spans="1:11" x14ac:dyDescent="0.2">
      <c r="A1861" s="4"/>
      <c r="B1861" s="5"/>
      <c r="C1861" s="5"/>
      <c r="D1861" s="6"/>
      <c r="E1861" s="6"/>
      <c r="F1861" s="6"/>
      <c r="G1861" s="6"/>
      <c r="H1861" s="6"/>
      <c r="I1861" s="5"/>
      <c r="J1861" s="5"/>
      <c r="K1861" s="6"/>
    </row>
    <row r="1862" spans="1:11" x14ac:dyDescent="0.2">
      <c r="A1862" s="4"/>
      <c r="B1862" s="5"/>
      <c r="C1862" s="5"/>
      <c r="D1862" s="6"/>
      <c r="E1862" s="6"/>
      <c r="F1862" s="6"/>
      <c r="G1862" s="6"/>
      <c r="H1862" s="6"/>
      <c r="I1862" s="5"/>
      <c r="J1862" s="5"/>
      <c r="K1862" s="6"/>
    </row>
    <row r="1863" spans="1:11" x14ac:dyDescent="0.2">
      <c r="A1863" s="4"/>
      <c r="B1863" s="5"/>
      <c r="C1863" s="5"/>
      <c r="D1863" s="6"/>
      <c r="E1863" s="6"/>
      <c r="F1863" s="6"/>
      <c r="G1863" s="6"/>
      <c r="H1863" s="6"/>
      <c r="I1863" s="5"/>
      <c r="J1863" s="5"/>
      <c r="K1863" s="6"/>
    </row>
    <row r="1864" spans="1:11" x14ac:dyDescent="0.2">
      <c r="A1864" s="4"/>
      <c r="B1864" s="5"/>
      <c r="C1864" s="5"/>
      <c r="D1864" s="6"/>
      <c r="E1864" s="6"/>
      <c r="F1864" s="6"/>
      <c r="G1864" s="6"/>
      <c r="H1864" s="6"/>
      <c r="I1864" s="5"/>
      <c r="J1864" s="5"/>
      <c r="K1864" s="6"/>
    </row>
    <row r="1865" spans="1:11" x14ac:dyDescent="0.2">
      <c r="A1865" s="4"/>
      <c r="B1865" s="5"/>
      <c r="C1865" s="5"/>
      <c r="D1865" s="6"/>
      <c r="E1865" s="6"/>
      <c r="F1865" s="6"/>
      <c r="G1865" s="6"/>
      <c r="H1865" s="6"/>
      <c r="I1865" s="5"/>
      <c r="J1865" s="5"/>
      <c r="K1865" s="6"/>
    </row>
    <row r="1866" spans="1:11" x14ac:dyDescent="0.2">
      <c r="A1866" s="4"/>
      <c r="B1866" s="5"/>
      <c r="C1866" s="5"/>
      <c r="D1866" s="6"/>
      <c r="E1866" s="6"/>
      <c r="F1866" s="6"/>
      <c r="G1866" s="6"/>
      <c r="H1866" s="6"/>
      <c r="I1866" s="5"/>
      <c r="J1866" s="5"/>
      <c r="K1866" s="6"/>
    </row>
    <row r="1867" spans="1:11" x14ac:dyDescent="0.2">
      <c r="A1867" s="4"/>
      <c r="B1867" s="5"/>
      <c r="C1867" s="5"/>
      <c r="D1867" s="6"/>
      <c r="E1867" s="6"/>
      <c r="F1867" s="6"/>
      <c r="G1867" s="6"/>
      <c r="H1867" s="6"/>
      <c r="I1867" s="5"/>
      <c r="J1867" s="5"/>
      <c r="K1867" s="6"/>
    </row>
    <row r="1868" spans="1:11" x14ac:dyDescent="0.2">
      <c r="A1868" s="4"/>
      <c r="B1868" s="5"/>
      <c r="C1868" s="5"/>
      <c r="D1868" s="6"/>
      <c r="E1868" s="6"/>
      <c r="F1868" s="6"/>
      <c r="G1868" s="6"/>
      <c r="H1868" s="6"/>
      <c r="I1868" s="5"/>
      <c r="J1868" s="5"/>
      <c r="K1868" s="6"/>
    </row>
    <row r="1869" spans="1:11" x14ac:dyDescent="0.2">
      <c r="A1869" s="4"/>
      <c r="B1869" s="5"/>
      <c r="C1869" s="5"/>
      <c r="D1869" s="6"/>
      <c r="E1869" s="6"/>
      <c r="F1869" s="6"/>
      <c r="G1869" s="6"/>
      <c r="H1869" s="6"/>
      <c r="I1869" s="5"/>
      <c r="J1869" s="5"/>
      <c r="K1869" s="6"/>
    </row>
    <row r="1870" spans="1:11" x14ac:dyDescent="0.2">
      <c r="A1870" s="4"/>
      <c r="B1870" s="5"/>
      <c r="C1870" s="5"/>
      <c r="D1870" s="6"/>
      <c r="E1870" s="6"/>
      <c r="F1870" s="6"/>
      <c r="G1870" s="6"/>
      <c r="H1870" s="6"/>
      <c r="I1870" s="5"/>
      <c r="J1870" s="5"/>
      <c r="K1870" s="6"/>
    </row>
    <row r="1871" spans="1:11" x14ac:dyDescent="0.2">
      <c r="A1871" s="4"/>
      <c r="B1871" s="5"/>
      <c r="C1871" s="5"/>
      <c r="D1871" s="6"/>
      <c r="E1871" s="6"/>
      <c r="F1871" s="6"/>
      <c r="G1871" s="6"/>
      <c r="H1871" s="6"/>
      <c r="I1871" s="5"/>
      <c r="J1871" s="5"/>
      <c r="K1871" s="6"/>
    </row>
    <row r="1872" spans="1:11" x14ac:dyDescent="0.2">
      <c r="A1872" s="4"/>
      <c r="B1872" s="5"/>
      <c r="C1872" s="5"/>
      <c r="D1872" s="6"/>
      <c r="E1872" s="6"/>
      <c r="F1872" s="6"/>
      <c r="G1872" s="6"/>
      <c r="H1872" s="6"/>
      <c r="I1872" s="5"/>
      <c r="J1872" s="5"/>
      <c r="K1872" s="6"/>
    </row>
    <row r="1873" spans="1:11" x14ac:dyDescent="0.2">
      <c r="A1873" s="4"/>
      <c r="B1873" s="5"/>
      <c r="C1873" s="5"/>
      <c r="D1873" s="6"/>
      <c r="E1873" s="6"/>
      <c r="F1873" s="6"/>
      <c r="G1873" s="6"/>
      <c r="H1873" s="6"/>
      <c r="I1873" s="5"/>
      <c r="J1873" s="5"/>
      <c r="K1873" s="6"/>
    </row>
    <row r="1874" spans="1:11" x14ac:dyDescent="0.2">
      <c r="A1874" s="4"/>
      <c r="B1874" s="5"/>
      <c r="C1874" s="5"/>
      <c r="D1874" s="6"/>
      <c r="E1874" s="6"/>
      <c r="F1874" s="6"/>
      <c r="G1874" s="6"/>
      <c r="H1874" s="6"/>
      <c r="I1874" s="5"/>
      <c r="J1874" s="5"/>
      <c r="K1874" s="6"/>
    </row>
    <row r="1875" spans="1:11" x14ac:dyDescent="0.2">
      <c r="A1875" s="4"/>
      <c r="B1875" s="5"/>
      <c r="C1875" s="5"/>
      <c r="D1875" s="6"/>
      <c r="E1875" s="6"/>
      <c r="F1875" s="6"/>
      <c r="G1875" s="6"/>
      <c r="H1875" s="6"/>
      <c r="I1875" s="5"/>
      <c r="J1875" s="5"/>
      <c r="K1875" s="6"/>
    </row>
    <row r="1876" spans="1:11" x14ac:dyDescent="0.2">
      <c r="A1876" s="4"/>
      <c r="B1876" s="5"/>
      <c r="C1876" s="5"/>
      <c r="D1876" s="6"/>
      <c r="E1876" s="6"/>
      <c r="F1876" s="6"/>
      <c r="G1876" s="6"/>
      <c r="H1876" s="6"/>
      <c r="I1876" s="5"/>
      <c r="J1876" s="5"/>
      <c r="K1876" s="6"/>
    </row>
    <row r="1877" spans="1:11" x14ac:dyDescent="0.2">
      <c r="A1877" s="4"/>
      <c r="B1877" s="5"/>
      <c r="C1877" s="5"/>
      <c r="D1877" s="6"/>
      <c r="E1877" s="6"/>
      <c r="F1877" s="6"/>
      <c r="G1877" s="6"/>
      <c r="H1877" s="6"/>
      <c r="I1877" s="5"/>
      <c r="J1877" s="5"/>
      <c r="K1877" s="6"/>
    </row>
    <row r="1878" spans="1:11" x14ac:dyDescent="0.2">
      <c r="A1878" s="4"/>
      <c r="B1878" s="5"/>
      <c r="C1878" s="5"/>
      <c r="D1878" s="6"/>
      <c r="E1878" s="6"/>
      <c r="F1878" s="6"/>
      <c r="G1878" s="6"/>
      <c r="H1878" s="6"/>
      <c r="I1878" s="5"/>
      <c r="J1878" s="5"/>
      <c r="K1878" s="6"/>
    </row>
    <row r="1879" spans="1:11" x14ac:dyDescent="0.2">
      <c r="A1879" s="4"/>
      <c r="B1879" s="5"/>
      <c r="C1879" s="5"/>
      <c r="D1879" s="6"/>
      <c r="E1879" s="6"/>
      <c r="F1879" s="6"/>
      <c r="G1879" s="6"/>
      <c r="H1879" s="6"/>
      <c r="I1879" s="5"/>
      <c r="J1879" s="5"/>
      <c r="K1879" s="6"/>
    </row>
    <row r="1880" spans="1:11" x14ac:dyDescent="0.2">
      <c r="A1880" s="4"/>
      <c r="B1880" s="5"/>
      <c r="C1880" s="5"/>
      <c r="D1880" s="6"/>
      <c r="E1880" s="6"/>
      <c r="F1880" s="6"/>
      <c r="G1880" s="6"/>
      <c r="H1880" s="6"/>
      <c r="I1880" s="5"/>
      <c r="J1880" s="5"/>
      <c r="K1880" s="6"/>
    </row>
    <row r="1881" spans="1:11" x14ac:dyDescent="0.2">
      <c r="A1881" s="4"/>
      <c r="B1881" s="5"/>
      <c r="C1881" s="5"/>
      <c r="D1881" s="6"/>
      <c r="E1881" s="6"/>
      <c r="F1881" s="6"/>
      <c r="G1881" s="6"/>
      <c r="H1881" s="6"/>
      <c r="I1881" s="5"/>
      <c r="J1881" s="5"/>
      <c r="K1881" s="6"/>
    </row>
    <row r="1882" spans="1:11" x14ac:dyDescent="0.2">
      <c r="A1882" s="4"/>
      <c r="B1882" s="5"/>
      <c r="C1882" s="5"/>
      <c r="D1882" s="6"/>
      <c r="E1882" s="6"/>
      <c r="F1882" s="6"/>
      <c r="G1882" s="6"/>
      <c r="H1882" s="6"/>
      <c r="I1882" s="5"/>
      <c r="J1882" s="5"/>
      <c r="K1882" s="6"/>
    </row>
    <row r="1883" spans="1:11" x14ac:dyDescent="0.2">
      <c r="A1883" s="4"/>
      <c r="B1883" s="5"/>
      <c r="C1883" s="5"/>
      <c r="D1883" s="6"/>
      <c r="E1883" s="6"/>
      <c r="F1883" s="6"/>
      <c r="G1883" s="6"/>
      <c r="H1883" s="6"/>
      <c r="I1883" s="5"/>
      <c r="J1883" s="5"/>
      <c r="K1883" s="6"/>
    </row>
    <row r="1884" spans="1:11" x14ac:dyDescent="0.2">
      <c r="A1884" s="4"/>
      <c r="B1884" s="5"/>
      <c r="C1884" s="5"/>
      <c r="D1884" s="6"/>
      <c r="E1884" s="6"/>
      <c r="F1884" s="6"/>
      <c r="G1884" s="6"/>
      <c r="H1884" s="6"/>
      <c r="I1884" s="5"/>
      <c r="J1884" s="5"/>
      <c r="K1884" s="6"/>
    </row>
    <row r="1885" spans="1:11" x14ac:dyDescent="0.2">
      <c r="A1885" s="4"/>
      <c r="B1885" s="5"/>
      <c r="C1885" s="5"/>
      <c r="D1885" s="6"/>
      <c r="E1885" s="6"/>
      <c r="F1885" s="6"/>
      <c r="G1885" s="6"/>
      <c r="H1885" s="6"/>
      <c r="I1885" s="5"/>
      <c r="J1885" s="5"/>
      <c r="K1885" s="6"/>
    </row>
    <row r="1886" spans="1:11" x14ac:dyDescent="0.2">
      <c r="A1886" s="4"/>
      <c r="B1886" s="5"/>
      <c r="C1886" s="5"/>
      <c r="D1886" s="6"/>
      <c r="E1886" s="6"/>
      <c r="F1886" s="6"/>
      <c r="G1886" s="6"/>
      <c r="H1886" s="6"/>
      <c r="I1886" s="5"/>
      <c r="J1886" s="5"/>
      <c r="K1886" s="6"/>
    </row>
    <row r="1887" spans="1:11" x14ac:dyDescent="0.2">
      <c r="A1887" s="4"/>
      <c r="B1887" s="5"/>
      <c r="C1887" s="5"/>
      <c r="D1887" s="6"/>
      <c r="E1887" s="6"/>
      <c r="F1887" s="6"/>
      <c r="G1887" s="6"/>
      <c r="H1887" s="6"/>
      <c r="I1887" s="5"/>
      <c r="J1887" s="5"/>
      <c r="K1887" s="6"/>
    </row>
    <row r="1888" spans="1:11" x14ac:dyDescent="0.2">
      <c r="A1888" s="4"/>
      <c r="B1888" s="5"/>
      <c r="C1888" s="5"/>
      <c r="D1888" s="6"/>
      <c r="E1888" s="6"/>
      <c r="F1888" s="6"/>
      <c r="G1888" s="6"/>
      <c r="H1888" s="6"/>
      <c r="I1888" s="5"/>
      <c r="J1888" s="5"/>
      <c r="K1888" s="6"/>
    </row>
    <row r="1889" spans="1:11" x14ac:dyDescent="0.2">
      <c r="A1889" s="4"/>
      <c r="B1889" s="5"/>
      <c r="C1889" s="5"/>
      <c r="D1889" s="6"/>
      <c r="E1889" s="6"/>
      <c r="F1889" s="6"/>
      <c r="G1889" s="6"/>
      <c r="H1889" s="6"/>
      <c r="I1889" s="5"/>
      <c r="J1889" s="5"/>
      <c r="K1889" s="6"/>
    </row>
    <row r="1890" spans="1:11" x14ac:dyDescent="0.2">
      <c r="A1890" s="4"/>
      <c r="B1890" s="5"/>
      <c r="C1890" s="5"/>
      <c r="D1890" s="6"/>
      <c r="E1890" s="6"/>
      <c r="F1890" s="6"/>
      <c r="G1890" s="6"/>
      <c r="H1890" s="6"/>
      <c r="I1890" s="5"/>
      <c r="J1890" s="5"/>
      <c r="K1890" s="6"/>
    </row>
    <row r="1891" spans="1:11" x14ac:dyDescent="0.2">
      <c r="A1891" s="4"/>
      <c r="B1891" s="5"/>
      <c r="C1891" s="5"/>
      <c r="D1891" s="6"/>
      <c r="E1891" s="6"/>
      <c r="F1891" s="6"/>
      <c r="G1891" s="6"/>
      <c r="H1891" s="6"/>
      <c r="I1891" s="5"/>
      <c r="J1891" s="5"/>
      <c r="K1891" s="6"/>
    </row>
    <row r="1892" spans="1:11" x14ac:dyDescent="0.2">
      <c r="A1892" s="4"/>
      <c r="B1892" s="5"/>
      <c r="C1892" s="5"/>
      <c r="D1892" s="6"/>
      <c r="E1892" s="6"/>
      <c r="F1892" s="6"/>
      <c r="G1892" s="6"/>
      <c r="H1892" s="6"/>
      <c r="I1892" s="5"/>
      <c r="J1892" s="5"/>
      <c r="K1892" s="6"/>
    </row>
    <row r="1893" spans="1:11" x14ac:dyDescent="0.2">
      <c r="A1893" s="4"/>
      <c r="B1893" s="5"/>
      <c r="C1893" s="5"/>
      <c r="D1893" s="6"/>
      <c r="E1893" s="6"/>
      <c r="F1893" s="6"/>
      <c r="G1893" s="6"/>
      <c r="H1893" s="6"/>
      <c r="I1893" s="5"/>
      <c r="J1893" s="5"/>
      <c r="K1893" s="6"/>
    </row>
    <row r="1894" spans="1:11" x14ac:dyDescent="0.2">
      <c r="A1894" s="4"/>
      <c r="B1894" s="5"/>
      <c r="C1894" s="5"/>
      <c r="D1894" s="6"/>
      <c r="E1894" s="6"/>
      <c r="F1894" s="6"/>
      <c r="G1894" s="6"/>
      <c r="H1894" s="6"/>
      <c r="I1894" s="5"/>
      <c r="J1894" s="5"/>
      <c r="K1894" s="6"/>
    </row>
    <row r="1895" spans="1:11" x14ac:dyDescent="0.2">
      <c r="A1895" s="4"/>
      <c r="B1895" s="5"/>
      <c r="C1895" s="5"/>
      <c r="D1895" s="6"/>
      <c r="E1895" s="6"/>
      <c r="F1895" s="6"/>
      <c r="G1895" s="6"/>
      <c r="H1895" s="6"/>
      <c r="I1895" s="5"/>
      <c r="J1895" s="5"/>
      <c r="K1895" s="6"/>
    </row>
    <row r="1896" spans="1:11" x14ac:dyDescent="0.2">
      <c r="A1896" s="4"/>
      <c r="B1896" s="5"/>
      <c r="C1896" s="5"/>
      <c r="D1896" s="6"/>
      <c r="E1896" s="6"/>
      <c r="F1896" s="6"/>
      <c r="G1896" s="6"/>
      <c r="H1896" s="6"/>
      <c r="I1896" s="5"/>
      <c r="J1896" s="5"/>
      <c r="K1896" s="6"/>
    </row>
    <row r="1897" spans="1:11" x14ac:dyDescent="0.2">
      <c r="A1897" s="4"/>
      <c r="B1897" s="5"/>
      <c r="C1897" s="5"/>
      <c r="D1897" s="6"/>
      <c r="E1897" s="6"/>
      <c r="F1897" s="6"/>
      <c r="G1897" s="6"/>
      <c r="H1897" s="6"/>
      <c r="I1897" s="5"/>
      <c r="J1897" s="5"/>
      <c r="K1897" s="6"/>
    </row>
    <row r="1898" spans="1:11" x14ac:dyDescent="0.2">
      <c r="A1898" s="4"/>
      <c r="B1898" s="5"/>
      <c r="C1898" s="5"/>
      <c r="D1898" s="6"/>
      <c r="E1898" s="6"/>
      <c r="F1898" s="6"/>
      <c r="G1898" s="6"/>
      <c r="H1898" s="6"/>
      <c r="I1898" s="5"/>
      <c r="J1898" s="5"/>
      <c r="K1898" s="6"/>
    </row>
    <row r="1899" spans="1:11" x14ac:dyDescent="0.2">
      <c r="A1899" s="4"/>
      <c r="B1899" s="5"/>
      <c r="C1899" s="5"/>
      <c r="D1899" s="6"/>
      <c r="E1899" s="6"/>
      <c r="F1899" s="6"/>
      <c r="G1899" s="6"/>
      <c r="H1899" s="6"/>
      <c r="I1899" s="5"/>
      <c r="J1899" s="5"/>
      <c r="K1899" s="6"/>
    </row>
    <row r="1900" spans="1:11" x14ac:dyDescent="0.2">
      <c r="A1900" s="4"/>
      <c r="B1900" s="5"/>
      <c r="C1900" s="5"/>
      <c r="D1900" s="6"/>
      <c r="E1900" s="6"/>
      <c r="F1900" s="6"/>
      <c r="G1900" s="6"/>
      <c r="H1900" s="6"/>
      <c r="I1900" s="5"/>
      <c r="J1900" s="5"/>
      <c r="K1900" s="6"/>
    </row>
    <row r="1901" spans="1:11" x14ac:dyDescent="0.2">
      <c r="A1901" s="4"/>
      <c r="B1901" s="5"/>
      <c r="C1901" s="5"/>
      <c r="D1901" s="6"/>
      <c r="E1901" s="6"/>
      <c r="F1901" s="6"/>
      <c r="G1901" s="6"/>
      <c r="H1901" s="6"/>
      <c r="I1901" s="5"/>
      <c r="J1901" s="5"/>
      <c r="K1901" s="6"/>
    </row>
    <row r="1902" spans="1:11" x14ac:dyDescent="0.2">
      <c r="A1902" s="4"/>
      <c r="B1902" s="5"/>
      <c r="C1902" s="5"/>
      <c r="D1902" s="6"/>
      <c r="E1902" s="6"/>
      <c r="F1902" s="6"/>
      <c r="G1902" s="6"/>
      <c r="H1902" s="6"/>
      <c r="I1902" s="5"/>
      <c r="J1902" s="5"/>
      <c r="K1902" s="6"/>
    </row>
    <row r="1903" spans="1:11" x14ac:dyDescent="0.2">
      <c r="A1903" s="4"/>
      <c r="B1903" s="5"/>
      <c r="C1903" s="5"/>
      <c r="D1903" s="6"/>
      <c r="E1903" s="6"/>
      <c r="F1903" s="6"/>
      <c r="G1903" s="6"/>
      <c r="H1903" s="6"/>
      <c r="I1903" s="5"/>
      <c r="J1903" s="5"/>
      <c r="K1903" s="6"/>
    </row>
    <row r="1904" spans="1:11" x14ac:dyDescent="0.2">
      <c r="A1904" s="4"/>
      <c r="B1904" s="5"/>
      <c r="C1904" s="5"/>
      <c r="D1904" s="6"/>
      <c r="E1904" s="6"/>
      <c r="F1904" s="6"/>
      <c r="G1904" s="6"/>
      <c r="H1904" s="6"/>
      <c r="I1904" s="5"/>
      <c r="J1904" s="5"/>
      <c r="K1904" s="6"/>
    </row>
    <row r="1905" spans="1:11" x14ac:dyDescent="0.2">
      <c r="A1905" s="4"/>
      <c r="B1905" s="5"/>
      <c r="C1905" s="5"/>
      <c r="D1905" s="6"/>
      <c r="E1905" s="6"/>
      <c r="F1905" s="6"/>
      <c r="G1905" s="6"/>
      <c r="H1905" s="6"/>
      <c r="I1905" s="5"/>
      <c r="J1905" s="5"/>
      <c r="K1905" s="6"/>
    </row>
    <row r="1906" spans="1:11" x14ac:dyDescent="0.2">
      <c r="A1906" s="4"/>
      <c r="B1906" s="5"/>
      <c r="C1906" s="5"/>
      <c r="D1906" s="6"/>
      <c r="E1906" s="6"/>
      <c r="F1906" s="6"/>
      <c r="G1906" s="6"/>
      <c r="H1906" s="6"/>
      <c r="I1906" s="5"/>
      <c r="J1906" s="5"/>
      <c r="K1906" s="6"/>
    </row>
    <row r="1907" spans="1:11" x14ac:dyDescent="0.2">
      <c r="A1907" s="4"/>
      <c r="B1907" s="5"/>
      <c r="C1907" s="5"/>
      <c r="D1907" s="6"/>
      <c r="E1907" s="6"/>
      <c r="F1907" s="6"/>
      <c r="G1907" s="6"/>
      <c r="H1907" s="6"/>
      <c r="I1907" s="5"/>
      <c r="J1907" s="5"/>
      <c r="K1907" s="6"/>
    </row>
    <row r="1908" spans="1:11" x14ac:dyDescent="0.2">
      <c r="A1908" s="4"/>
      <c r="B1908" s="5"/>
      <c r="C1908" s="5"/>
      <c r="D1908" s="6"/>
      <c r="E1908" s="6"/>
      <c r="F1908" s="6"/>
      <c r="G1908" s="6"/>
      <c r="H1908" s="6"/>
      <c r="I1908" s="5"/>
      <c r="J1908" s="5"/>
      <c r="K1908" s="6"/>
    </row>
    <row r="1909" spans="1:11" x14ac:dyDescent="0.2">
      <c r="A1909" s="4"/>
      <c r="B1909" s="5"/>
      <c r="C1909" s="5"/>
      <c r="D1909" s="6"/>
      <c r="E1909" s="6"/>
      <c r="F1909" s="6"/>
      <c r="G1909" s="6"/>
      <c r="H1909" s="6"/>
      <c r="I1909" s="5"/>
      <c r="J1909" s="5"/>
      <c r="K1909" s="6"/>
    </row>
    <row r="1910" spans="1:11" x14ac:dyDescent="0.2">
      <c r="A1910" s="4"/>
      <c r="B1910" s="5"/>
      <c r="C1910" s="5"/>
      <c r="D1910" s="6"/>
      <c r="E1910" s="6"/>
      <c r="F1910" s="6"/>
      <c r="G1910" s="6"/>
      <c r="H1910" s="6"/>
      <c r="I1910" s="5"/>
      <c r="J1910" s="5"/>
      <c r="K1910" s="6"/>
    </row>
    <row r="1911" spans="1:11" x14ac:dyDescent="0.2">
      <c r="A1911" s="4"/>
      <c r="B1911" s="5"/>
      <c r="C1911" s="5"/>
      <c r="D1911" s="6"/>
      <c r="E1911" s="6"/>
      <c r="F1911" s="6"/>
      <c r="G1911" s="6"/>
      <c r="H1911" s="6"/>
      <c r="I1911" s="5"/>
      <c r="J1911" s="5"/>
      <c r="K1911" s="6"/>
    </row>
    <row r="1912" spans="1:11" x14ac:dyDescent="0.2">
      <c r="A1912" s="4"/>
      <c r="B1912" s="5"/>
      <c r="C1912" s="5"/>
      <c r="D1912" s="6"/>
      <c r="E1912" s="6"/>
      <c r="F1912" s="6"/>
      <c r="G1912" s="6"/>
      <c r="H1912" s="6"/>
      <c r="I1912" s="5"/>
      <c r="J1912" s="5"/>
      <c r="K1912" s="6"/>
    </row>
    <row r="1913" spans="1:11" x14ac:dyDescent="0.2">
      <c r="A1913" s="4"/>
      <c r="B1913" s="5"/>
      <c r="C1913" s="5"/>
      <c r="D1913" s="6"/>
      <c r="E1913" s="6"/>
      <c r="F1913" s="6"/>
      <c r="G1913" s="6"/>
      <c r="H1913" s="6"/>
      <c r="I1913" s="5"/>
      <c r="J1913" s="5"/>
      <c r="K1913" s="6"/>
    </row>
    <row r="1914" spans="1:11" x14ac:dyDescent="0.2">
      <c r="A1914" s="4"/>
      <c r="B1914" s="5"/>
      <c r="C1914" s="5"/>
      <c r="D1914" s="6"/>
      <c r="E1914" s="6"/>
      <c r="F1914" s="6"/>
      <c r="G1914" s="6"/>
      <c r="H1914" s="6"/>
      <c r="I1914" s="5"/>
      <c r="J1914" s="5"/>
      <c r="K1914" s="6"/>
    </row>
    <row r="1915" spans="1:11" x14ac:dyDescent="0.2">
      <c r="A1915" s="4"/>
      <c r="B1915" s="5"/>
      <c r="C1915" s="5"/>
      <c r="D1915" s="6"/>
      <c r="E1915" s="6"/>
      <c r="F1915" s="6"/>
      <c r="G1915" s="6"/>
      <c r="H1915" s="6"/>
      <c r="I1915" s="5"/>
      <c r="J1915" s="5"/>
      <c r="K1915" s="6"/>
    </row>
    <row r="1916" spans="1:11" x14ac:dyDescent="0.2">
      <c r="A1916" s="4"/>
      <c r="B1916" s="5"/>
      <c r="C1916" s="5"/>
      <c r="D1916" s="6"/>
      <c r="E1916" s="6"/>
      <c r="F1916" s="6"/>
      <c r="G1916" s="6"/>
      <c r="H1916" s="6"/>
      <c r="I1916" s="5"/>
      <c r="J1916" s="5"/>
      <c r="K1916" s="6"/>
    </row>
    <row r="1917" spans="1:11" x14ac:dyDescent="0.2">
      <c r="A1917" s="4"/>
      <c r="B1917" s="5"/>
      <c r="C1917" s="5"/>
      <c r="D1917" s="6"/>
      <c r="E1917" s="6"/>
      <c r="F1917" s="6"/>
      <c r="G1917" s="6"/>
      <c r="H1917" s="6"/>
      <c r="I1917" s="5"/>
      <c r="J1917" s="5"/>
      <c r="K1917" s="6"/>
    </row>
    <row r="1918" spans="1:11" x14ac:dyDescent="0.2">
      <c r="A1918" s="4"/>
      <c r="B1918" s="5"/>
      <c r="C1918" s="5"/>
      <c r="D1918" s="6"/>
      <c r="E1918" s="6"/>
      <c r="F1918" s="6"/>
      <c r="G1918" s="6"/>
      <c r="H1918" s="6"/>
      <c r="I1918" s="5"/>
      <c r="J1918" s="5"/>
      <c r="K1918" s="6"/>
    </row>
    <row r="1919" spans="1:11" x14ac:dyDescent="0.2">
      <c r="A1919" s="4"/>
      <c r="B1919" s="5"/>
      <c r="C1919" s="5"/>
      <c r="D1919" s="6"/>
      <c r="E1919" s="6"/>
      <c r="F1919" s="6"/>
      <c r="G1919" s="6"/>
      <c r="H1919" s="6"/>
      <c r="I1919" s="5"/>
      <c r="J1919" s="5"/>
      <c r="K1919" s="6"/>
    </row>
    <row r="1920" spans="1:11" x14ac:dyDescent="0.2">
      <c r="A1920" s="4"/>
      <c r="B1920" s="5"/>
      <c r="C1920" s="5"/>
      <c r="D1920" s="6"/>
      <c r="E1920" s="6"/>
      <c r="F1920" s="6"/>
      <c r="G1920" s="6"/>
      <c r="H1920" s="6"/>
      <c r="I1920" s="5"/>
      <c r="J1920" s="5"/>
      <c r="K1920" s="6"/>
    </row>
    <row r="1921" spans="1:11" x14ac:dyDescent="0.2">
      <c r="A1921" s="4"/>
      <c r="B1921" s="5"/>
      <c r="C1921" s="5"/>
      <c r="D1921" s="6"/>
      <c r="E1921" s="6"/>
      <c r="F1921" s="6"/>
      <c r="G1921" s="6"/>
      <c r="H1921" s="6"/>
      <c r="I1921" s="5"/>
      <c r="J1921" s="5"/>
      <c r="K1921" s="6"/>
    </row>
    <row r="1922" spans="1:11" x14ac:dyDescent="0.2">
      <c r="A1922" s="4"/>
      <c r="B1922" s="5"/>
      <c r="C1922" s="5"/>
      <c r="D1922" s="6"/>
      <c r="E1922" s="6"/>
      <c r="F1922" s="6"/>
      <c r="G1922" s="6"/>
      <c r="H1922" s="6"/>
      <c r="I1922" s="5"/>
      <c r="J1922" s="5"/>
      <c r="K1922" s="6"/>
    </row>
    <row r="1923" spans="1:11" x14ac:dyDescent="0.2">
      <c r="A1923" s="4"/>
      <c r="B1923" s="5"/>
      <c r="C1923" s="5"/>
      <c r="D1923" s="6"/>
      <c r="E1923" s="6"/>
      <c r="F1923" s="6"/>
      <c r="G1923" s="6"/>
      <c r="H1923" s="6"/>
      <c r="I1923" s="5"/>
      <c r="J1923" s="5"/>
      <c r="K1923" s="6"/>
    </row>
    <row r="1924" spans="1:11" x14ac:dyDescent="0.2">
      <c r="A1924" s="4"/>
      <c r="B1924" s="5"/>
      <c r="C1924" s="5"/>
      <c r="D1924" s="6"/>
      <c r="E1924" s="6"/>
      <c r="F1924" s="6"/>
      <c r="G1924" s="6"/>
      <c r="H1924" s="6"/>
      <c r="I1924" s="5"/>
      <c r="J1924" s="5"/>
      <c r="K1924" s="6"/>
    </row>
    <row r="1925" spans="1:11" x14ac:dyDescent="0.2">
      <c r="A1925" s="4"/>
      <c r="B1925" s="5"/>
      <c r="C1925" s="5"/>
      <c r="D1925" s="6"/>
      <c r="E1925" s="6"/>
      <c r="F1925" s="6"/>
      <c r="G1925" s="6"/>
      <c r="H1925" s="6"/>
      <c r="I1925" s="5"/>
      <c r="J1925" s="5"/>
      <c r="K1925" s="6"/>
    </row>
    <row r="1926" spans="1:11" x14ac:dyDescent="0.2">
      <c r="A1926" s="4"/>
      <c r="B1926" s="5"/>
      <c r="C1926" s="5"/>
      <c r="D1926" s="6"/>
      <c r="E1926" s="6"/>
      <c r="F1926" s="6"/>
      <c r="G1926" s="6"/>
      <c r="H1926" s="6"/>
      <c r="I1926" s="5"/>
      <c r="J1926" s="5"/>
      <c r="K1926" s="6"/>
    </row>
    <row r="1927" spans="1:11" x14ac:dyDescent="0.2">
      <c r="A1927" s="4"/>
      <c r="B1927" s="5"/>
      <c r="C1927" s="5"/>
      <c r="D1927" s="6"/>
      <c r="E1927" s="6"/>
      <c r="F1927" s="6"/>
      <c r="G1927" s="6"/>
      <c r="H1927" s="6"/>
      <c r="I1927" s="5"/>
      <c r="J1927" s="5"/>
      <c r="K1927" s="6"/>
    </row>
    <row r="1928" spans="1:11" x14ac:dyDescent="0.2">
      <c r="A1928" s="4"/>
      <c r="B1928" s="5"/>
      <c r="C1928" s="5"/>
      <c r="D1928" s="6"/>
      <c r="E1928" s="6"/>
      <c r="F1928" s="6"/>
      <c r="G1928" s="6"/>
      <c r="H1928" s="6"/>
      <c r="I1928" s="5"/>
      <c r="J1928" s="5"/>
      <c r="K1928" s="6"/>
    </row>
    <row r="1929" spans="1:11" x14ac:dyDescent="0.2">
      <c r="A1929" s="4"/>
      <c r="B1929" s="5"/>
      <c r="C1929" s="5"/>
      <c r="D1929" s="6"/>
      <c r="E1929" s="6"/>
      <c r="F1929" s="6"/>
      <c r="G1929" s="6"/>
      <c r="H1929" s="6"/>
      <c r="I1929" s="5"/>
      <c r="J1929" s="5"/>
      <c r="K1929" s="6"/>
    </row>
    <row r="1930" spans="1:11" x14ac:dyDescent="0.2">
      <c r="A1930" s="4"/>
      <c r="B1930" s="5"/>
      <c r="C1930" s="5"/>
      <c r="D1930" s="6"/>
      <c r="E1930" s="6"/>
      <c r="F1930" s="6"/>
      <c r="G1930" s="6"/>
      <c r="H1930" s="6"/>
      <c r="I1930" s="5"/>
      <c r="J1930" s="5"/>
      <c r="K1930" s="6"/>
    </row>
    <row r="1931" spans="1:11" x14ac:dyDescent="0.2">
      <c r="A1931" s="4"/>
      <c r="B1931" s="5"/>
      <c r="C1931" s="5"/>
      <c r="D1931" s="6"/>
      <c r="E1931" s="6"/>
      <c r="F1931" s="6"/>
      <c r="G1931" s="6"/>
      <c r="H1931" s="6"/>
      <c r="I1931" s="5"/>
      <c r="J1931" s="5"/>
      <c r="K1931" s="6"/>
    </row>
    <row r="1932" spans="1:11" x14ac:dyDescent="0.2">
      <c r="A1932" s="4"/>
      <c r="B1932" s="5"/>
      <c r="C1932" s="5"/>
      <c r="D1932" s="6"/>
      <c r="E1932" s="6"/>
      <c r="F1932" s="6"/>
      <c r="G1932" s="6"/>
      <c r="H1932" s="6"/>
      <c r="I1932" s="5"/>
      <c r="J1932" s="5"/>
      <c r="K1932" s="6"/>
    </row>
    <row r="1933" spans="1:11" x14ac:dyDescent="0.2">
      <c r="A1933" s="4"/>
      <c r="B1933" s="5"/>
      <c r="C1933" s="5"/>
      <c r="D1933" s="6"/>
      <c r="E1933" s="6"/>
      <c r="F1933" s="6"/>
      <c r="G1933" s="6"/>
      <c r="H1933" s="6"/>
      <c r="I1933" s="5"/>
      <c r="J1933" s="5"/>
      <c r="K1933" s="6"/>
    </row>
    <row r="1934" spans="1:11" x14ac:dyDescent="0.2">
      <c r="A1934" s="4"/>
      <c r="B1934" s="5"/>
      <c r="C1934" s="5"/>
      <c r="D1934" s="6"/>
      <c r="E1934" s="6"/>
      <c r="F1934" s="6"/>
      <c r="G1934" s="6"/>
      <c r="H1934" s="6"/>
      <c r="I1934" s="5"/>
      <c r="J1934" s="5"/>
      <c r="K1934" s="6"/>
    </row>
    <row r="1935" spans="1:11" x14ac:dyDescent="0.2">
      <c r="A1935" s="4"/>
      <c r="B1935" s="5"/>
      <c r="C1935" s="5"/>
      <c r="D1935" s="6"/>
      <c r="E1935" s="6"/>
      <c r="F1935" s="6"/>
      <c r="G1935" s="6"/>
      <c r="H1935" s="6"/>
      <c r="I1935" s="5"/>
      <c r="J1935" s="5"/>
      <c r="K1935" s="6"/>
    </row>
    <row r="1936" spans="1:11" x14ac:dyDescent="0.2">
      <c r="A1936" s="4"/>
      <c r="B1936" s="5"/>
      <c r="C1936" s="5"/>
      <c r="D1936" s="6"/>
      <c r="E1936" s="6"/>
      <c r="F1936" s="6"/>
      <c r="G1936" s="6"/>
      <c r="H1936" s="6"/>
      <c r="I1936" s="5"/>
      <c r="J1936" s="5"/>
      <c r="K1936" s="6"/>
    </row>
    <row r="1937" spans="1:11" x14ac:dyDescent="0.2">
      <c r="A1937" s="4"/>
      <c r="B1937" s="5"/>
      <c r="C1937" s="5"/>
      <c r="D1937" s="6"/>
      <c r="E1937" s="6"/>
      <c r="F1937" s="6"/>
      <c r="G1937" s="6"/>
      <c r="H1937" s="6"/>
      <c r="I1937" s="5"/>
      <c r="J1937" s="5"/>
      <c r="K1937" s="6"/>
    </row>
    <row r="1938" spans="1:11" x14ac:dyDescent="0.2">
      <c r="A1938" s="4"/>
      <c r="B1938" s="5"/>
      <c r="C1938" s="5"/>
      <c r="D1938" s="6"/>
      <c r="E1938" s="6"/>
      <c r="F1938" s="6"/>
      <c r="G1938" s="6"/>
      <c r="H1938" s="6"/>
      <c r="I1938" s="5"/>
      <c r="J1938" s="5"/>
      <c r="K1938" s="6"/>
    </row>
    <row r="1939" spans="1:11" x14ac:dyDescent="0.2">
      <c r="A1939" s="4"/>
      <c r="B1939" s="5"/>
      <c r="C1939" s="5"/>
      <c r="D1939" s="6"/>
      <c r="E1939" s="6"/>
      <c r="F1939" s="6"/>
      <c r="G1939" s="6"/>
      <c r="H1939" s="6"/>
      <c r="I1939" s="5"/>
      <c r="J1939" s="5"/>
      <c r="K1939" s="6"/>
    </row>
    <row r="1940" spans="1:11" x14ac:dyDescent="0.2">
      <c r="A1940" s="4"/>
      <c r="B1940" s="5"/>
      <c r="C1940" s="5"/>
      <c r="D1940" s="6"/>
      <c r="E1940" s="6"/>
      <c r="F1940" s="6"/>
      <c r="G1940" s="6"/>
      <c r="H1940" s="6"/>
      <c r="I1940" s="5"/>
      <c r="J1940" s="5"/>
      <c r="K1940" s="6"/>
    </row>
    <row r="1941" spans="1:11" x14ac:dyDescent="0.2">
      <c r="A1941" s="4"/>
      <c r="B1941" s="5"/>
      <c r="C1941" s="5"/>
      <c r="D1941" s="6"/>
      <c r="E1941" s="6"/>
      <c r="F1941" s="6"/>
      <c r="G1941" s="6"/>
      <c r="H1941" s="6"/>
      <c r="I1941" s="5"/>
      <c r="J1941" s="5"/>
      <c r="K1941" s="6"/>
    </row>
    <row r="1942" spans="1:11" x14ac:dyDescent="0.2">
      <c r="A1942" s="4"/>
      <c r="B1942" s="5"/>
      <c r="C1942" s="5"/>
      <c r="D1942" s="6"/>
      <c r="E1942" s="6"/>
      <c r="F1942" s="6"/>
      <c r="G1942" s="6"/>
      <c r="H1942" s="6"/>
      <c r="I1942" s="5"/>
      <c r="J1942" s="5"/>
      <c r="K1942" s="6"/>
    </row>
    <row r="1943" spans="1:11" x14ac:dyDescent="0.2">
      <c r="A1943" s="4"/>
      <c r="B1943" s="5"/>
      <c r="C1943" s="5"/>
      <c r="D1943" s="6"/>
      <c r="E1943" s="6"/>
      <c r="F1943" s="6"/>
      <c r="G1943" s="6"/>
      <c r="H1943" s="6"/>
      <c r="I1943" s="5"/>
      <c r="J1943" s="5"/>
      <c r="K1943" s="6"/>
    </row>
    <row r="1944" spans="1:11" x14ac:dyDescent="0.2">
      <c r="A1944" s="4"/>
      <c r="B1944" s="5"/>
      <c r="C1944" s="5"/>
      <c r="D1944" s="6"/>
      <c r="E1944" s="6"/>
      <c r="F1944" s="6"/>
      <c r="G1944" s="6"/>
      <c r="H1944" s="6"/>
      <c r="I1944" s="5"/>
      <c r="J1944" s="5"/>
      <c r="K1944" s="6"/>
    </row>
    <row r="1945" spans="1:11" x14ac:dyDescent="0.2">
      <c r="A1945" s="4"/>
      <c r="B1945" s="5"/>
      <c r="C1945" s="5"/>
      <c r="D1945" s="6"/>
      <c r="E1945" s="6"/>
      <c r="F1945" s="6"/>
      <c r="G1945" s="6"/>
      <c r="H1945" s="6"/>
      <c r="I1945" s="5"/>
      <c r="J1945" s="5"/>
      <c r="K1945" s="6"/>
    </row>
    <row r="1946" spans="1:11" x14ac:dyDescent="0.2">
      <c r="A1946" s="4"/>
      <c r="B1946" s="5"/>
      <c r="C1946" s="5"/>
      <c r="D1946" s="6"/>
      <c r="E1946" s="6"/>
      <c r="F1946" s="6"/>
      <c r="G1946" s="6"/>
      <c r="H1946" s="6"/>
      <c r="I1946" s="5"/>
      <c r="J1946" s="5"/>
      <c r="K1946" s="6"/>
    </row>
    <row r="1947" spans="1:11" x14ac:dyDescent="0.2">
      <c r="A1947" s="4"/>
      <c r="B1947" s="5"/>
      <c r="C1947" s="5"/>
      <c r="D1947" s="6"/>
      <c r="E1947" s="6"/>
      <c r="F1947" s="6"/>
      <c r="G1947" s="6"/>
      <c r="H1947" s="6"/>
      <c r="I1947" s="5"/>
      <c r="J1947" s="5"/>
      <c r="K1947" s="6"/>
    </row>
    <row r="1948" spans="1:11" x14ac:dyDescent="0.2">
      <c r="A1948" s="4"/>
      <c r="B1948" s="5"/>
      <c r="C1948" s="5"/>
      <c r="D1948" s="6"/>
      <c r="E1948" s="6"/>
      <c r="F1948" s="6"/>
      <c r="G1948" s="6"/>
      <c r="H1948" s="6"/>
      <c r="I1948" s="5"/>
      <c r="J1948" s="5"/>
      <c r="K1948" s="6"/>
    </row>
    <row r="1949" spans="1:11" x14ac:dyDescent="0.2">
      <c r="A1949" s="4"/>
      <c r="B1949" s="5"/>
      <c r="C1949" s="5"/>
      <c r="D1949" s="6"/>
      <c r="E1949" s="6"/>
      <c r="F1949" s="6"/>
      <c r="G1949" s="6"/>
      <c r="H1949" s="6"/>
      <c r="I1949" s="5"/>
      <c r="J1949" s="5"/>
      <c r="K1949" s="6"/>
    </row>
    <row r="1950" spans="1:11" x14ac:dyDescent="0.2">
      <c r="A1950" s="4"/>
      <c r="B1950" s="5"/>
      <c r="C1950" s="5"/>
      <c r="D1950" s="6"/>
      <c r="E1950" s="6"/>
      <c r="F1950" s="6"/>
      <c r="G1950" s="6"/>
      <c r="H1950" s="6"/>
      <c r="I1950" s="5"/>
      <c r="J1950" s="5"/>
      <c r="K1950" s="6"/>
    </row>
    <row r="1951" spans="1:11" x14ac:dyDescent="0.2">
      <c r="A1951" s="4"/>
      <c r="B1951" s="5"/>
      <c r="C1951" s="5"/>
      <c r="D1951" s="6"/>
      <c r="E1951" s="6"/>
      <c r="F1951" s="6"/>
      <c r="G1951" s="6"/>
      <c r="H1951" s="6"/>
      <c r="I1951" s="5"/>
      <c r="J1951" s="5"/>
      <c r="K1951" s="6"/>
    </row>
    <row r="1952" spans="1:11" x14ac:dyDescent="0.2">
      <c r="A1952" s="4"/>
      <c r="B1952" s="5"/>
      <c r="C1952" s="5"/>
      <c r="D1952" s="6"/>
      <c r="E1952" s="6"/>
      <c r="F1952" s="6"/>
      <c r="G1952" s="6"/>
      <c r="H1952" s="6"/>
      <c r="I1952" s="5"/>
      <c r="J1952" s="5"/>
      <c r="K1952" s="6"/>
    </row>
    <row r="1953" spans="1:11" x14ac:dyDescent="0.2">
      <c r="A1953" s="4"/>
      <c r="B1953" s="5"/>
      <c r="C1953" s="5"/>
      <c r="D1953" s="6"/>
      <c r="E1953" s="6"/>
      <c r="F1953" s="6"/>
      <c r="G1953" s="6"/>
      <c r="H1953" s="6"/>
      <c r="I1953" s="5"/>
      <c r="J1953" s="5"/>
      <c r="K1953" s="6"/>
    </row>
    <row r="1954" spans="1:11" x14ac:dyDescent="0.2">
      <c r="A1954" s="4"/>
      <c r="B1954" s="5"/>
      <c r="C1954" s="5"/>
      <c r="D1954" s="6"/>
      <c r="E1954" s="6"/>
      <c r="F1954" s="6"/>
      <c r="G1954" s="6"/>
      <c r="H1954" s="6"/>
      <c r="I1954" s="5"/>
      <c r="J1954" s="5"/>
      <c r="K1954" s="6"/>
    </row>
    <row r="1955" spans="1:11" x14ac:dyDescent="0.2">
      <c r="A1955" s="4"/>
      <c r="B1955" s="5"/>
      <c r="C1955" s="5"/>
      <c r="D1955" s="6"/>
      <c r="E1955" s="6"/>
      <c r="F1955" s="6"/>
      <c r="G1955" s="6"/>
      <c r="H1955" s="6"/>
      <c r="I1955" s="5"/>
      <c r="J1955" s="5"/>
      <c r="K1955" s="6"/>
    </row>
    <row r="1956" spans="1:11" x14ac:dyDescent="0.2">
      <c r="A1956" s="4"/>
      <c r="B1956" s="5"/>
      <c r="C1956" s="5"/>
      <c r="D1956" s="6"/>
      <c r="E1956" s="6"/>
      <c r="F1956" s="6"/>
      <c r="G1956" s="6"/>
      <c r="H1956" s="6"/>
      <c r="I1956" s="5"/>
      <c r="J1956" s="5"/>
      <c r="K1956" s="6"/>
    </row>
    <row r="1957" spans="1:11" x14ac:dyDescent="0.2">
      <c r="A1957" s="4"/>
      <c r="B1957" s="5"/>
      <c r="C1957" s="5"/>
      <c r="D1957" s="6"/>
      <c r="E1957" s="6"/>
      <c r="F1957" s="6"/>
      <c r="G1957" s="6"/>
      <c r="H1957" s="6"/>
      <c r="I1957" s="5"/>
      <c r="J1957" s="5"/>
      <c r="K1957" s="6"/>
    </row>
    <row r="1958" spans="1:11" x14ac:dyDescent="0.2">
      <c r="A1958" s="4"/>
      <c r="B1958" s="5"/>
      <c r="C1958" s="5"/>
      <c r="D1958" s="6"/>
      <c r="E1958" s="6"/>
      <c r="F1958" s="6"/>
      <c r="G1958" s="6"/>
      <c r="H1958" s="6"/>
      <c r="I1958" s="5"/>
      <c r="J1958" s="5"/>
      <c r="K1958" s="6"/>
    </row>
    <row r="1959" spans="1:11" x14ac:dyDescent="0.2">
      <c r="A1959" s="4"/>
      <c r="B1959" s="5"/>
      <c r="C1959" s="5"/>
      <c r="D1959" s="6"/>
      <c r="E1959" s="6"/>
      <c r="F1959" s="6"/>
      <c r="G1959" s="6"/>
      <c r="H1959" s="6"/>
      <c r="I1959" s="5"/>
      <c r="J1959" s="5"/>
      <c r="K1959" s="6"/>
    </row>
    <row r="1960" spans="1:11" x14ac:dyDescent="0.2">
      <c r="A1960" s="4"/>
      <c r="B1960" s="5"/>
      <c r="C1960" s="5"/>
      <c r="D1960" s="6"/>
      <c r="E1960" s="6"/>
      <c r="F1960" s="6"/>
      <c r="G1960" s="6"/>
      <c r="H1960" s="6"/>
      <c r="I1960" s="5"/>
      <c r="J1960" s="5"/>
      <c r="K1960" s="6"/>
    </row>
    <row r="1961" spans="1:11" x14ac:dyDescent="0.2">
      <c r="A1961" s="4"/>
      <c r="B1961" s="5"/>
      <c r="C1961" s="5"/>
      <c r="D1961" s="6"/>
      <c r="E1961" s="6"/>
      <c r="F1961" s="6"/>
      <c r="G1961" s="6"/>
      <c r="H1961" s="6"/>
      <c r="I1961" s="5"/>
      <c r="J1961" s="5"/>
      <c r="K1961" s="6"/>
    </row>
    <row r="1962" spans="1:11" x14ac:dyDescent="0.2">
      <c r="A1962" s="4"/>
      <c r="B1962" s="5"/>
      <c r="C1962" s="5"/>
      <c r="D1962" s="6"/>
      <c r="E1962" s="6"/>
      <c r="F1962" s="6"/>
      <c r="G1962" s="6"/>
      <c r="H1962" s="6"/>
      <c r="I1962" s="5"/>
      <c r="J1962" s="5"/>
      <c r="K1962" s="6"/>
    </row>
    <row r="1963" spans="1:11" x14ac:dyDescent="0.2">
      <c r="A1963" s="4"/>
      <c r="B1963" s="5"/>
      <c r="C1963" s="5"/>
      <c r="D1963" s="6"/>
      <c r="E1963" s="6"/>
      <c r="F1963" s="6"/>
      <c r="G1963" s="6"/>
      <c r="H1963" s="6"/>
      <c r="I1963" s="5"/>
      <c r="J1963" s="5"/>
      <c r="K1963" s="6"/>
    </row>
    <row r="1964" spans="1:11" x14ac:dyDescent="0.2">
      <c r="A1964" s="4"/>
      <c r="B1964" s="5"/>
      <c r="C1964" s="5"/>
      <c r="D1964" s="6"/>
      <c r="E1964" s="6"/>
      <c r="F1964" s="6"/>
      <c r="G1964" s="6"/>
      <c r="H1964" s="6"/>
      <c r="I1964" s="5"/>
      <c r="J1964" s="5"/>
      <c r="K1964" s="6"/>
    </row>
    <row r="1965" spans="1:11" x14ac:dyDescent="0.2">
      <c r="A1965" s="4"/>
      <c r="B1965" s="5"/>
      <c r="C1965" s="5"/>
      <c r="D1965" s="6"/>
      <c r="E1965" s="6"/>
      <c r="F1965" s="6"/>
      <c r="G1965" s="6"/>
      <c r="H1965" s="6"/>
      <c r="I1965" s="5"/>
      <c r="J1965" s="5"/>
      <c r="K1965" s="6"/>
    </row>
    <row r="1966" spans="1:11" x14ac:dyDescent="0.2">
      <c r="A1966" s="4"/>
      <c r="B1966" s="5"/>
      <c r="C1966" s="5"/>
      <c r="D1966" s="6"/>
      <c r="E1966" s="6"/>
      <c r="F1966" s="6"/>
      <c r="G1966" s="6"/>
      <c r="H1966" s="6"/>
      <c r="I1966" s="5"/>
      <c r="J1966" s="5"/>
      <c r="K1966" s="6"/>
    </row>
    <row r="1967" spans="1:11" x14ac:dyDescent="0.2">
      <c r="A1967" s="4"/>
      <c r="B1967" s="5"/>
      <c r="C1967" s="5"/>
      <c r="D1967" s="6"/>
      <c r="E1967" s="6"/>
      <c r="F1967" s="6"/>
      <c r="G1967" s="6"/>
      <c r="H1967" s="6"/>
      <c r="I1967" s="5"/>
      <c r="J1967" s="5"/>
      <c r="K1967" s="6"/>
    </row>
    <row r="1968" spans="1:11" x14ac:dyDescent="0.2">
      <c r="A1968" s="4"/>
      <c r="B1968" s="5"/>
      <c r="C1968" s="5"/>
      <c r="D1968" s="6"/>
      <c r="E1968" s="6"/>
      <c r="F1968" s="6"/>
      <c r="G1968" s="6"/>
      <c r="H1968" s="6"/>
      <c r="I1968" s="5"/>
      <c r="J1968" s="5"/>
      <c r="K1968" s="6"/>
    </row>
    <row r="1969" spans="1:11" x14ac:dyDescent="0.2">
      <c r="A1969" s="4"/>
      <c r="B1969" s="5"/>
      <c r="C1969" s="5"/>
      <c r="D1969" s="6"/>
      <c r="E1969" s="6"/>
      <c r="F1969" s="6"/>
      <c r="G1969" s="6"/>
      <c r="H1969" s="6"/>
      <c r="I1969" s="5"/>
      <c r="J1969" s="5"/>
      <c r="K1969" s="6"/>
    </row>
    <row r="1970" spans="1:11" x14ac:dyDescent="0.2">
      <c r="A1970" s="4"/>
      <c r="B1970" s="5"/>
      <c r="C1970" s="5"/>
      <c r="D1970" s="6"/>
      <c r="E1970" s="6"/>
      <c r="F1970" s="6"/>
      <c r="G1970" s="6"/>
      <c r="H1970" s="6"/>
      <c r="I1970" s="5"/>
      <c r="J1970" s="5"/>
      <c r="K1970" s="6"/>
    </row>
    <row r="1971" spans="1:11" x14ac:dyDescent="0.2">
      <c r="A1971" s="4"/>
      <c r="B1971" s="5"/>
      <c r="C1971" s="5"/>
      <c r="D1971" s="6"/>
      <c r="E1971" s="6"/>
      <c r="F1971" s="6"/>
      <c r="G1971" s="6"/>
      <c r="H1971" s="6"/>
      <c r="I1971" s="5"/>
      <c r="J1971" s="5"/>
      <c r="K1971" s="6"/>
    </row>
    <row r="1972" spans="1:11" x14ac:dyDescent="0.2">
      <c r="A1972" s="4"/>
      <c r="B1972" s="5"/>
      <c r="C1972" s="5"/>
      <c r="D1972" s="6"/>
      <c r="E1972" s="6"/>
      <c r="F1972" s="6"/>
      <c r="G1972" s="6"/>
      <c r="H1972" s="6"/>
      <c r="I1972" s="5"/>
      <c r="J1972" s="5"/>
      <c r="K1972" s="6"/>
    </row>
    <row r="1973" spans="1:11" x14ac:dyDescent="0.2">
      <c r="A1973" s="4"/>
      <c r="B1973" s="5"/>
      <c r="C1973" s="5"/>
      <c r="D1973" s="6"/>
      <c r="E1973" s="6"/>
      <c r="F1973" s="6"/>
      <c r="G1973" s="6"/>
      <c r="H1973" s="6"/>
      <c r="I1973" s="5"/>
      <c r="J1973" s="5"/>
      <c r="K1973" s="6"/>
    </row>
    <row r="1974" spans="1:11" x14ac:dyDescent="0.2">
      <c r="A1974" s="4"/>
      <c r="B1974" s="5"/>
      <c r="C1974" s="5"/>
      <c r="D1974" s="6"/>
      <c r="E1974" s="6"/>
      <c r="F1974" s="6"/>
      <c r="G1974" s="6"/>
      <c r="H1974" s="6"/>
      <c r="I1974" s="5"/>
      <c r="J1974" s="5"/>
      <c r="K1974" s="6"/>
    </row>
    <row r="1975" spans="1:11" x14ac:dyDescent="0.2">
      <c r="A1975" s="4"/>
      <c r="B1975" s="5"/>
      <c r="C1975" s="5"/>
      <c r="D1975" s="6"/>
      <c r="E1975" s="6"/>
      <c r="F1975" s="6"/>
      <c r="G1975" s="6"/>
      <c r="H1975" s="6"/>
      <c r="I1975" s="5"/>
      <c r="J1975" s="5"/>
      <c r="K1975" s="6"/>
    </row>
    <row r="1976" spans="1:11" x14ac:dyDescent="0.2">
      <c r="A1976" s="4"/>
      <c r="B1976" s="5"/>
      <c r="C1976" s="5"/>
      <c r="D1976" s="6"/>
      <c r="E1976" s="6"/>
      <c r="F1976" s="6"/>
      <c r="G1976" s="6"/>
      <c r="H1976" s="6"/>
      <c r="I1976" s="5"/>
      <c r="J1976" s="5"/>
      <c r="K1976" s="6"/>
    </row>
    <row r="1977" spans="1:11" x14ac:dyDescent="0.2">
      <c r="A1977" s="4"/>
      <c r="B1977" s="5"/>
      <c r="C1977" s="5"/>
      <c r="D1977" s="6"/>
      <c r="E1977" s="6"/>
      <c r="F1977" s="6"/>
      <c r="G1977" s="6"/>
      <c r="H1977" s="6"/>
      <c r="I1977" s="5"/>
      <c r="J1977" s="5"/>
      <c r="K1977" s="6"/>
    </row>
    <row r="1978" spans="1:11" x14ac:dyDescent="0.2">
      <c r="A1978" s="4"/>
      <c r="B1978" s="5"/>
      <c r="C1978" s="5"/>
      <c r="D1978" s="6"/>
      <c r="E1978" s="6"/>
      <c r="F1978" s="6"/>
      <c r="G1978" s="6"/>
      <c r="H1978" s="6"/>
      <c r="I1978" s="5"/>
      <c r="J1978" s="5"/>
      <c r="K1978" s="6"/>
    </row>
    <row r="1979" spans="1:11" x14ac:dyDescent="0.2">
      <c r="A1979" s="4"/>
      <c r="B1979" s="5"/>
      <c r="C1979" s="5"/>
      <c r="D1979" s="6"/>
      <c r="E1979" s="6"/>
      <c r="F1979" s="6"/>
      <c r="G1979" s="6"/>
      <c r="H1979" s="6"/>
      <c r="I1979" s="5"/>
      <c r="J1979" s="5"/>
      <c r="K1979" s="6"/>
    </row>
    <row r="1980" spans="1:11" x14ac:dyDescent="0.2">
      <c r="A1980" s="4"/>
      <c r="B1980" s="5"/>
      <c r="C1980" s="5"/>
      <c r="D1980" s="6"/>
      <c r="E1980" s="6"/>
      <c r="F1980" s="6"/>
      <c r="G1980" s="6"/>
      <c r="H1980" s="6"/>
      <c r="I1980" s="5"/>
      <c r="J1980" s="5"/>
      <c r="K1980" s="6"/>
    </row>
    <row r="1981" spans="1:11" x14ac:dyDescent="0.2">
      <c r="A1981" s="4"/>
      <c r="B1981" s="5"/>
      <c r="C1981" s="5"/>
      <c r="D1981" s="6"/>
      <c r="E1981" s="6"/>
      <c r="F1981" s="6"/>
      <c r="G1981" s="6"/>
      <c r="H1981" s="6"/>
      <c r="I1981" s="5"/>
      <c r="J1981" s="5"/>
      <c r="K1981" s="6"/>
    </row>
    <row r="1982" spans="1:11" x14ac:dyDescent="0.2">
      <c r="A1982" s="4"/>
      <c r="B1982" s="5"/>
      <c r="C1982" s="5"/>
      <c r="D1982" s="6"/>
      <c r="E1982" s="6"/>
      <c r="F1982" s="6"/>
      <c r="G1982" s="6"/>
      <c r="H1982" s="6"/>
      <c r="I1982" s="5"/>
      <c r="J1982" s="5"/>
      <c r="K1982" s="6"/>
    </row>
    <row r="1983" spans="1:11" x14ac:dyDescent="0.2">
      <c r="A1983" s="4"/>
      <c r="B1983" s="5"/>
      <c r="C1983" s="5"/>
      <c r="D1983" s="6"/>
      <c r="E1983" s="6"/>
      <c r="F1983" s="6"/>
      <c r="G1983" s="6"/>
      <c r="H1983" s="6"/>
      <c r="I1983" s="5"/>
      <c r="J1983" s="5"/>
      <c r="K1983" s="6"/>
    </row>
    <row r="1984" spans="1:11" x14ac:dyDescent="0.2">
      <c r="A1984" s="4"/>
      <c r="B1984" s="5"/>
      <c r="C1984" s="5"/>
      <c r="D1984" s="6"/>
      <c r="E1984" s="6"/>
      <c r="F1984" s="6"/>
      <c r="G1984" s="6"/>
      <c r="H1984" s="6"/>
      <c r="I1984" s="5"/>
      <c r="J1984" s="5"/>
      <c r="K1984" s="6"/>
    </row>
    <row r="1985" spans="1:11" x14ac:dyDescent="0.2">
      <c r="A1985" s="4"/>
      <c r="B1985" s="5"/>
      <c r="C1985" s="5"/>
      <c r="D1985" s="6"/>
      <c r="E1985" s="6"/>
      <c r="F1985" s="6"/>
      <c r="G1985" s="6"/>
      <c r="H1985" s="6"/>
      <c r="I1985" s="5"/>
      <c r="J1985" s="5"/>
      <c r="K1985" s="6"/>
    </row>
    <row r="1986" spans="1:11" x14ac:dyDescent="0.2">
      <c r="A1986" s="4"/>
      <c r="B1986" s="5"/>
      <c r="C1986" s="5"/>
      <c r="D1986" s="6"/>
      <c r="E1986" s="6"/>
      <c r="F1986" s="6"/>
      <c r="G1986" s="6"/>
      <c r="H1986" s="6"/>
      <c r="I1986" s="5"/>
      <c r="J1986" s="5"/>
      <c r="K1986" s="6"/>
    </row>
    <row r="1987" spans="1:11" x14ac:dyDescent="0.2">
      <c r="A1987" s="4"/>
      <c r="B1987" s="5"/>
      <c r="C1987" s="5"/>
      <c r="D1987" s="6"/>
      <c r="E1987" s="6"/>
      <c r="F1987" s="6"/>
      <c r="G1987" s="6"/>
      <c r="H1987" s="6"/>
      <c r="I1987" s="5"/>
      <c r="J1987" s="5"/>
      <c r="K1987" s="6"/>
    </row>
    <row r="1988" spans="1:11" x14ac:dyDescent="0.2">
      <c r="A1988" s="4"/>
      <c r="B1988" s="5"/>
      <c r="C1988" s="5"/>
      <c r="D1988" s="6"/>
      <c r="E1988" s="6"/>
      <c r="F1988" s="6"/>
      <c r="G1988" s="6"/>
      <c r="H1988" s="6"/>
      <c r="I1988" s="5"/>
      <c r="J1988" s="5"/>
      <c r="K1988" s="6"/>
    </row>
    <row r="1989" spans="1:11" x14ac:dyDescent="0.2">
      <c r="A1989" s="4"/>
      <c r="B1989" s="5"/>
      <c r="C1989" s="5"/>
      <c r="D1989" s="6"/>
      <c r="E1989" s="6"/>
      <c r="F1989" s="6"/>
      <c r="G1989" s="6"/>
      <c r="H1989" s="6"/>
      <c r="I1989" s="5"/>
      <c r="J1989" s="5"/>
      <c r="K1989" s="6"/>
    </row>
    <row r="1990" spans="1:11" x14ac:dyDescent="0.2">
      <c r="A1990" s="4"/>
      <c r="B1990" s="5"/>
      <c r="C1990" s="5"/>
      <c r="D1990" s="6"/>
      <c r="E1990" s="6"/>
      <c r="F1990" s="6"/>
      <c r="G1990" s="6"/>
      <c r="H1990" s="6"/>
      <c r="I1990" s="5"/>
      <c r="J1990" s="5"/>
      <c r="K1990" s="6"/>
    </row>
    <row r="1991" spans="1:11" x14ac:dyDescent="0.2">
      <c r="A1991" s="4"/>
      <c r="B1991" s="5"/>
      <c r="C1991" s="5"/>
      <c r="D1991" s="6"/>
      <c r="E1991" s="6"/>
      <c r="F1991" s="6"/>
      <c r="G1991" s="6"/>
      <c r="H1991" s="6"/>
      <c r="I1991" s="5"/>
      <c r="J1991" s="5"/>
      <c r="K1991" s="6"/>
    </row>
    <row r="1992" spans="1:11" x14ac:dyDescent="0.2">
      <c r="A1992" s="4"/>
      <c r="B1992" s="5"/>
      <c r="C1992" s="5"/>
      <c r="D1992" s="6"/>
      <c r="E1992" s="6"/>
      <c r="F1992" s="6"/>
      <c r="G1992" s="6"/>
      <c r="H1992" s="6"/>
      <c r="I1992" s="5"/>
      <c r="J1992" s="5"/>
      <c r="K1992" s="6"/>
    </row>
    <row r="1993" spans="1:11" x14ac:dyDescent="0.2">
      <c r="A1993" s="4"/>
      <c r="B1993" s="5"/>
      <c r="C1993" s="5"/>
      <c r="D1993" s="6"/>
      <c r="E1993" s="6"/>
      <c r="F1993" s="6"/>
      <c r="G1993" s="6"/>
      <c r="H1993" s="6"/>
      <c r="I1993" s="5"/>
      <c r="J1993" s="5"/>
      <c r="K1993" s="6"/>
    </row>
    <row r="1994" spans="1:11" x14ac:dyDescent="0.2">
      <c r="A1994" s="4"/>
      <c r="B1994" s="5"/>
      <c r="C1994" s="5"/>
      <c r="D1994" s="6"/>
      <c r="E1994" s="6"/>
      <c r="F1994" s="6"/>
      <c r="G1994" s="6"/>
      <c r="H1994" s="6"/>
      <c r="I1994" s="5"/>
      <c r="J1994" s="5"/>
      <c r="K1994" s="6"/>
    </row>
    <row r="1995" spans="1:11" x14ac:dyDescent="0.2">
      <c r="A1995" s="4"/>
      <c r="B1995" s="5"/>
      <c r="C1995" s="5"/>
      <c r="D1995" s="6"/>
      <c r="E1995" s="6"/>
      <c r="F1995" s="6"/>
      <c r="G1995" s="6"/>
      <c r="H1995" s="6"/>
      <c r="I1995" s="5"/>
      <c r="J1995" s="5"/>
      <c r="K1995" s="6"/>
    </row>
    <row r="1996" spans="1:11" x14ac:dyDescent="0.2">
      <c r="A1996" s="4"/>
      <c r="B1996" s="5"/>
      <c r="C1996" s="5"/>
      <c r="D1996" s="6"/>
      <c r="E1996" s="6"/>
      <c r="F1996" s="6"/>
      <c r="G1996" s="6"/>
      <c r="H1996" s="6"/>
      <c r="I1996" s="5"/>
      <c r="J1996" s="5"/>
      <c r="K1996" s="6"/>
    </row>
    <row r="1997" spans="1:11" x14ac:dyDescent="0.2">
      <c r="A1997" s="4"/>
      <c r="B1997" s="5"/>
      <c r="C1997" s="5"/>
      <c r="D1997" s="6"/>
      <c r="E1997" s="6"/>
      <c r="F1997" s="6"/>
      <c r="G1997" s="6"/>
      <c r="H1997" s="6"/>
      <c r="I1997" s="5"/>
      <c r="J1997" s="5"/>
      <c r="K1997" s="6"/>
    </row>
    <row r="1998" spans="1:11" x14ac:dyDescent="0.2">
      <c r="A1998" s="4"/>
      <c r="B1998" s="5"/>
      <c r="C1998" s="5"/>
      <c r="D1998" s="6"/>
      <c r="E1998" s="6"/>
      <c r="F1998" s="6"/>
      <c r="G1998" s="6"/>
      <c r="H1998" s="6"/>
      <c r="I1998" s="5"/>
      <c r="J1998" s="5"/>
      <c r="K1998" s="6"/>
    </row>
    <row r="1999" spans="1:11" x14ac:dyDescent="0.2">
      <c r="A1999" s="4"/>
      <c r="B1999" s="5"/>
      <c r="C1999" s="5"/>
      <c r="D1999" s="6"/>
      <c r="E1999" s="6"/>
      <c r="F1999" s="6"/>
      <c r="G1999" s="6"/>
      <c r="H1999" s="6"/>
      <c r="I1999" s="5"/>
      <c r="J1999" s="5"/>
      <c r="K1999" s="6"/>
    </row>
    <row r="2000" spans="1:11" x14ac:dyDescent="0.2">
      <c r="A2000" s="4"/>
      <c r="B2000" s="5"/>
      <c r="C2000" s="5"/>
      <c r="D2000" s="6"/>
      <c r="E2000" s="6"/>
      <c r="F2000" s="6"/>
      <c r="G2000" s="6"/>
      <c r="H2000" s="6"/>
      <c r="I2000" s="5"/>
      <c r="J2000" s="5"/>
      <c r="K2000" s="6"/>
    </row>
    <row r="2001" spans="1:11" x14ac:dyDescent="0.2">
      <c r="A2001" s="4"/>
      <c r="B2001" s="5"/>
      <c r="C2001" s="5"/>
      <c r="D2001" s="6"/>
      <c r="E2001" s="6"/>
      <c r="F2001" s="6"/>
      <c r="G2001" s="6"/>
      <c r="H2001" s="6"/>
      <c r="I2001" s="5"/>
      <c r="J2001" s="5"/>
      <c r="K2001" s="6"/>
    </row>
    <row r="2002" spans="1:11" x14ac:dyDescent="0.2">
      <c r="A2002" s="4"/>
      <c r="B2002" s="5"/>
      <c r="C2002" s="5"/>
      <c r="D2002" s="6"/>
      <c r="E2002" s="6"/>
      <c r="F2002" s="6"/>
      <c r="G2002" s="6"/>
      <c r="H2002" s="6"/>
      <c r="I2002" s="5"/>
      <c r="J2002" s="5"/>
      <c r="K2002" s="6"/>
    </row>
    <row r="2003" spans="1:11" x14ac:dyDescent="0.2">
      <c r="A2003" s="4"/>
      <c r="B2003" s="5"/>
      <c r="C2003" s="5"/>
      <c r="D2003" s="6"/>
      <c r="E2003" s="6"/>
      <c r="F2003" s="6"/>
      <c r="G2003" s="6"/>
      <c r="H2003" s="6"/>
      <c r="I2003" s="5"/>
      <c r="J2003" s="5"/>
      <c r="K2003" s="6"/>
    </row>
    <row r="2004" spans="1:11" x14ac:dyDescent="0.2">
      <c r="A2004" s="4"/>
      <c r="B2004" s="5"/>
      <c r="C2004" s="5"/>
      <c r="D2004" s="6"/>
      <c r="E2004" s="6"/>
      <c r="F2004" s="6"/>
      <c r="G2004" s="6"/>
      <c r="H2004" s="6"/>
      <c r="I2004" s="5"/>
      <c r="J2004" s="5"/>
      <c r="K2004" s="6"/>
    </row>
    <row r="2005" spans="1:11" x14ac:dyDescent="0.2">
      <c r="A2005" s="4"/>
      <c r="B2005" s="5"/>
      <c r="C2005" s="5"/>
      <c r="D2005" s="6"/>
      <c r="E2005" s="6"/>
      <c r="F2005" s="6"/>
      <c r="G2005" s="6"/>
      <c r="H2005" s="6"/>
      <c r="I2005" s="5"/>
      <c r="J2005" s="5"/>
      <c r="K2005" s="6"/>
    </row>
    <row r="2006" spans="1:11" x14ac:dyDescent="0.2">
      <c r="A2006" s="4"/>
      <c r="B2006" s="5"/>
      <c r="C2006" s="5"/>
      <c r="D2006" s="6"/>
      <c r="E2006" s="6"/>
      <c r="F2006" s="6"/>
      <c r="G2006" s="6"/>
      <c r="H2006" s="6"/>
      <c r="I2006" s="5"/>
      <c r="J2006" s="5"/>
      <c r="K2006" s="6"/>
    </row>
    <row r="2007" spans="1:11" x14ac:dyDescent="0.2">
      <c r="A2007" s="4"/>
      <c r="B2007" s="5"/>
      <c r="C2007" s="5"/>
      <c r="D2007" s="6"/>
      <c r="E2007" s="6"/>
      <c r="F2007" s="6"/>
      <c r="G2007" s="6"/>
      <c r="H2007" s="6"/>
      <c r="I2007" s="5"/>
      <c r="J2007" s="5"/>
      <c r="K2007" s="6"/>
    </row>
    <row r="2008" spans="1:11" x14ac:dyDescent="0.2">
      <c r="A2008" s="4"/>
      <c r="B2008" s="5"/>
      <c r="C2008" s="5"/>
      <c r="D2008" s="6"/>
      <c r="E2008" s="6"/>
      <c r="F2008" s="6"/>
      <c r="G2008" s="6"/>
      <c r="H2008" s="6"/>
      <c r="I2008" s="5"/>
      <c r="J2008" s="5"/>
      <c r="K2008" s="6"/>
    </row>
    <row r="2009" spans="1:11" x14ac:dyDescent="0.2">
      <c r="A2009" s="4"/>
      <c r="B2009" s="5"/>
      <c r="C2009" s="5"/>
      <c r="D2009" s="6"/>
      <c r="E2009" s="6"/>
      <c r="F2009" s="6"/>
      <c r="G2009" s="6"/>
      <c r="H2009" s="6"/>
      <c r="I2009" s="5"/>
      <c r="J2009" s="5"/>
      <c r="K2009" s="6"/>
    </row>
    <row r="2010" spans="1:11" x14ac:dyDescent="0.2">
      <c r="A2010" s="4"/>
      <c r="B2010" s="5"/>
      <c r="C2010" s="5"/>
      <c r="D2010" s="6"/>
      <c r="E2010" s="6"/>
      <c r="F2010" s="6"/>
      <c r="G2010" s="6"/>
      <c r="H2010" s="6"/>
      <c r="I2010" s="5"/>
      <c r="J2010" s="5"/>
      <c r="K2010" s="6"/>
    </row>
    <row r="2011" spans="1:11" x14ac:dyDescent="0.2">
      <c r="A2011" s="4"/>
      <c r="B2011" s="5"/>
      <c r="C2011" s="5"/>
      <c r="D2011" s="6"/>
      <c r="E2011" s="6"/>
      <c r="F2011" s="6"/>
      <c r="G2011" s="6"/>
      <c r="H2011" s="6"/>
      <c r="I2011" s="5"/>
      <c r="J2011" s="5"/>
      <c r="K2011" s="6"/>
    </row>
    <row r="2012" spans="1:11" x14ac:dyDescent="0.2">
      <c r="A2012" s="4"/>
      <c r="B2012" s="5"/>
      <c r="C2012" s="5"/>
      <c r="D2012" s="6"/>
      <c r="E2012" s="6"/>
      <c r="F2012" s="6"/>
      <c r="G2012" s="6"/>
      <c r="H2012" s="6"/>
      <c r="I2012" s="5"/>
      <c r="J2012" s="5"/>
      <c r="K2012" s="6"/>
    </row>
    <row r="2013" spans="1:11" x14ac:dyDescent="0.2">
      <c r="A2013" s="4"/>
      <c r="B2013" s="5"/>
      <c r="C2013" s="5"/>
      <c r="D2013" s="6"/>
      <c r="E2013" s="6"/>
      <c r="F2013" s="6"/>
      <c r="G2013" s="6"/>
      <c r="H2013" s="6"/>
      <c r="I2013" s="5"/>
      <c r="J2013" s="5"/>
      <c r="K2013" s="6"/>
    </row>
    <row r="2014" spans="1:11" x14ac:dyDescent="0.2">
      <c r="A2014" s="4"/>
      <c r="B2014" s="5"/>
      <c r="C2014" s="5"/>
      <c r="D2014" s="6"/>
      <c r="E2014" s="6"/>
      <c r="F2014" s="6"/>
      <c r="G2014" s="6"/>
      <c r="H2014" s="6"/>
      <c r="I2014" s="5"/>
      <c r="J2014" s="5"/>
      <c r="K2014" s="6"/>
    </row>
    <row r="2015" spans="1:11" x14ac:dyDescent="0.2">
      <c r="A2015" s="4"/>
      <c r="B2015" s="5"/>
      <c r="C2015" s="5"/>
      <c r="D2015" s="6"/>
      <c r="E2015" s="6"/>
      <c r="F2015" s="6"/>
      <c r="G2015" s="6"/>
      <c r="H2015" s="6"/>
      <c r="I2015" s="5"/>
      <c r="J2015" s="5"/>
      <c r="K2015" s="6"/>
    </row>
    <row r="2016" spans="1:11" x14ac:dyDescent="0.2">
      <c r="A2016" s="4"/>
      <c r="B2016" s="5"/>
      <c r="C2016" s="5"/>
      <c r="D2016" s="6"/>
      <c r="E2016" s="6"/>
      <c r="F2016" s="6"/>
      <c r="G2016" s="6"/>
      <c r="H2016" s="6"/>
      <c r="I2016" s="5"/>
      <c r="J2016" s="5"/>
      <c r="K2016" s="6"/>
    </row>
    <row r="2017" spans="1:11" x14ac:dyDescent="0.2">
      <c r="A2017" s="4"/>
      <c r="B2017" s="5"/>
      <c r="C2017" s="5"/>
      <c r="D2017" s="6"/>
      <c r="E2017" s="6"/>
      <c r="F2017" s="6"/>
      <c r="G2017" s="6"/>
      <c r="H2017" s="6"/>
      <c r="I2017" s="5"/>
      <c r="J2017" s="5"/>
      <c r="K2017" s="6"/>
    </row>
    <row r="2018" spans="1:11" x14ac:dyDescent="0.2">
      <c r="A2018" s="4"/>
      <c r="B2018" s="5"/>
      <c r="C2018" s="5"/>
      <c r="D2018" s="6"/>
      <c r="E2018" s="6"/>
      <c r="F2018" s="6"/>
      <c r="G2018" s="6"/>
      <c r="H2018" s="6"/>
      <c r="I2018" s="5"/>
      <c r="J2018" s="5"/>
      <c r="K2018" s="6"/>
    </row>
    <row r="2019" spans="1:11" x14ac:dyDescent="0.2">
      <c r="A2019" s="4"/>
      <c r="B2019" s="5"/>
      <c r="C2019" s="5"/>
      <c r="D2019" s="6"/>
      <c r="E2019" s="6"/>
      <c r="F2019" s="6"/>
      <c r="G2019" s="6"/>
      <c r="H2019" s="6"/>
      <c r="I2019" s="5"/>
      <c r="J2019" s="5"/>
      <c r="K2019" s="6"/>
    </row>
    <row r="2020" spans="1:11" x14ac:dyDescent="0.2">
      <c r="A2020" s="4"/>
      <c r="B2020" s="5"/>
      <c r="C2020" s="5"/>
      <c r="D2020" s="6"/>
      <c r="E2020" s="6"/>
      <c r="F2020" s="6"/>
      <c r="G2020" s="6"/>
      <c r="H2020" s="6"/>
      <c r="I2020" s="5"/>
      <c r="J2020" s="5"/>
      <c r="K2020" s="6"/>
    </row>
    <row r="2021" spans="1:11" x14ac:dyDescent="0.2">
      <c r="A2021" s="4"/>
      <c r="B2021" s="5"/>
      <c r="C2021" s="5"/>
      <c r="D2021" s="6"/>
      <c r="E2021" s="6"/>
      <c r="F2021" s="6"/>
      <c r="G2021" s="6"/>
      <c r="H2021" s="6"/>
      <c r="I2021" s="5"/>
      <c r="J2021" s="5"/>
      <c r="K2021" s="6"/>
    </row>
    <row r="2022" spans="1:11" x14ac:dyDescent="0.2">
      <c r="A2022" s="4"/>
      <c r="B2022" s="5"/>
      <c r="C2022" s="5"/>
      <c r="D2022" s="6"/>
      <c r="E2022" s="6"/>
      <c r="F2022" s="6"/>
      <c r="G2022" s="6"/>
      <c r="H2022" s="6"/>
      <c r="I2022" s="5"/>
      <c r="J2022" s="5"/>
      <c r="K2022" s="6"/>
    </row>
    <row r="2023" spans="1:11" x14ac:dyDescent="0.2">
      <c r="A2023" s="4"/>
      <c r="B2023" s="5"/>
      <c r="C2023" s="5"/>
      <c r="D2023" s="6"/>
      <c r="E2023" s="6"/>
      <c r="F2023" s="6"/>
      <c r="G2023" s="6"/>
      <c r="H2023" s="6"/>
      <c r="I2023" s="5"/>
      <c r="J2023" s="5"/>
      <c r="K2023" s="6"/>
    </row>
    <row r="2024" spans="1:11" x14ac:dyDescent="0.2">
      <c r="A2024" s="4"/>
      <c r="B2024" s="5"/>
      <c r="C2024" s="5"/>
      <c r="D2024" s="6"/>
      <c r="E2024" s="6"/>
      <c r="F2024" s="6"/>
      <c r="G2024" s="6"/>
      <c r="H2024" s="6"/>
      <c r="I2024" s="5"/>
      <c r="J2024" s="5"/>
      <c r="K2024" s="6"/>
    </row>
    <row r="2025" spans="1:11" x14ac:dyDescent="0.2">
      <c r="A2025" s="4"/>
      <c r="B2025" s="5"/>
      <c r="C2025" s="5"/>
      <c r="D2025" s="6"/>
      <c r="E2025" s="6"/>
      <c r="F2025" s="6"/>
      <c r="G2025" s="6"/>
      <c r="H2025" s="6"/>
      <c r="I2025" s="5"/>
      <c r="J2025" s="5"/>
      <c r="K2025" s="6"/>
    </row>
    <row r="2026" spans="1:11" x14ac:dyDescent="0.2">
      <c r="A2026" s="4"/>
      <c r="B2026" s="5"/>
      <c r="C2026" s="5"/>
      <c r="D2026" s="6"/>
      <c r="E2026" s="6"/>
      <c r="F2026" s="6"/>
      <c r="G2026" s="6"/>
      <c r="H2026" s="6"/>
      <c r="I2026" s="5"/>
      <c r="J2026" s="5"/>
      <c r="K2026" s="6"/>
    </row>
    <row r="2027" spans="1:11" x14ac:dyDescent="0.2">
      <c r="A2027" s="4"/>
      <c r="B2027" s="5"/>
      <c r="C2027" s="5"/>
      <c r="D2027" s="6"/>
      <c r="E2027" s="6"/>
      <c r="F2027" s="6"/>
      <c r="G2027" s="6"/>
      <c r="H2027" s="6"/>
      <c r="I2027" s="5"/>
      <c r="J2027" s="5"/>
      <c r="K2027" s="6"/>
    </row>
    <row r="2028" spans="1:11" x14ac:dyDescent="0.2">
      <c r="A2028" s="4"/>
      <c r="B2028" s="5"/>
      <c r="C2028" s="5"/>
      <c r="D2028" s="6"/>
      <c r="E2028" s="6"/>
      <c r="F2028" s="6"/>
      <c r="G2028" s="6"/>
      <c r="H2028" s="6"/>
      <c r="I2028" s="5"/>
      <c r="J2028" s="5"/>
      <c r="K2028" s="6"/>
    </row>
    <row r="2029" spans="1:11" x14ac:dyDescent="0.2">
      <c r="A2029" s="4"/>
      <c r="B2029" s="5"/>
      <c r="C2029" s="5"/>
      <c r="D2029" s="6"/>
      <c r="E2029" s="6"/>
      <c r="F2029" s="6"/>
      <c r="G2029" s="6"/>
      <c r="H2029" s="6"/>
      <c r="I2029" s="5"/>
      <c r="J2029" s="5"/>
      <c r="K2029" s="6"/>
    </row>
    <row r="2030" spans="1:11" x14ac:dyDescent="0.2">
      <c r="A2030" s="4"/>
      <c r="B2030" s="5"/>
      <c r="C2030" s="5"/>
      <c r="D2030" s="6"/>
      <c r="E2030" s="6"/>
      <c r="F2030" s="6"/>
      <c r="G2030" s="6"/>
      <c r="H2030" s="6"/>
      <c r="I2030" s="5"/>
      <c r="J2030" s="5"/>
      <c r="K2030" s="6"/>
    </row>
    <row r="2031" spans="1:11" x14ac:dyDescent="0.2">
      <c r="A2031" s="4"/>
      <c r="B2031" s="5"/>
      <c r="C2031" s="5"/>
      <c r="D2031" s="6"/>
      <c r="E2031" s="6"/>
      <c r="F2031" s="6"/>
      <c r="G2031" s="6"/>
      <c r="H2031" s="6"/>
      <c r="I2031" s="5"/>
      <c r="J2031" s="5"/>
      <c r="K2031" s="6"/>
    </row>
    <row r="2032" spans="1:11" x14ac:dyDescent="0.2">
      <c r="A2032" s="4"/>
      <c r="B2032" s="5"/>
      <c r="C2032" s="5"/>
      <c r="D2032" s="6"/>
      <c r="E2032" s="6"/>
      <c r="F2032" s="6"/>
      <c r="G2032" s="6"/>
      <c r="H2032" s="6"/>
      <c r="I2032" s="5"/>
      <c r="J2032" s="5"/>
      <c r="K2032" s="6"/>
    </row>
    <row r="2033" spans="1:11" x14ac:dyDescent="0.2">
      <c r="A2033" s="4"/>
      <c r="B2033" s="5"/>
      <c r="C2033" s="5"/>
      <c r="D2033" s="6"/>
      <c r="E2033" s="6"/>
      <c r="F2033" s="6"/>
      <c r="G2033" s="6"/>
      <c r="H2033" s="6"/>
      <c r="I2033" s="5"/>
      <c r="J2033" s="5"/>
      <c r="K2033" s="6"/>
    </row>
    <row r="2034" spans="1:11" x14ac:dyDescent="0.2">
      <c r="A2034" s="4"/>
      <c r="B2034" s="5"/>
      <c r="C2034" s="5"/>
      <c r="D2034" s="6"/>
      <c r="E2034" s="6"/>
      <c r="F2034" s="6"/>
      <c r="G2034" s="6"/>
      <c r="H2034" s="6"/>
      <c r="I2034" s="5"/>
      <c r="J2034" s="5"/>
      <c r="K2034" s="6"/>
    </row>
    <row r="2035" spans="1:11" x14ac:dyDescent="0.2">
      <c r="A2035" s="4"/>
      <c r="B2035" s="5"/>
      <c r="C2035" s="5"/>
      <c r="D2035" s="6"/>
      <c r="E2035" s="6"/>
      <c r="F2035" s="6"/>
      <c r="G2035" s="6"/>
      <c r="H2035" s="6"/>
      <c r="I2035" s="5"/>
      <c r="J2035" s="5"/>
      <c r="K2035" s="6"/>
    </row>
    <row r="2036" spans="1:11" x14ac:dyDescent="0.2">
      <c r="A2036" s="4"/>
      <c r="B2036" s="5"/>
      <c r="C2036" s="5"/>
      <c r="D2036" s="6"/>
      <c r="E2036" s="6"/>
      <c r="F2036" s="6"/>
      <c r="G2036" s="6"/>
      <c r="H2036" s="6"/>
      <c r="I2036" s="5"/>
      <c r="J2036" s="5"/>
      <c r="K2036" s="6"/>
    </row>
    <row r="2037" spans="1:11" x14ac:dyDescent="0.2">
      <c r="A2037" s="4"/>
      <c r="B2037" s="5"/>
      <c r="C2037" s="5"/>
      <c r="D2037" s="6"/>
      <c r="E2037" s="6"/>
      <c r="F2037" s="6"/>
      <c r="G2037" s="6"/>
      <c r="H2037" s="6"/>
      <c r="I2037" s="5"/>
      <c r="J2037" s="5"/>
      <c r="K2037" s="6"/>
    </row>
    <row r="2038" spans="1:11" x14ac:dyDescent="0.2">
      <c r="A2038" s="4"/>
      <c r="B2038" s="5"/>
      <c r="C2038" s="5"/>
      <c r="D2038" s="6"/>
      <c r="E2038" s="6"/>
      <c r="F2038" s="6"/>
      <c r="G2038" s="6"/>
      <c r="H2038" s="6"/>
      <c r="I2038" s="5"/>
      <c r="J2038" s="5"/>
      <c r="K2038" s="6"/>
    </row>
    <row r="2039" spans="1:11" x14ac:dyDescent="0.2">
      <c r="A2039" s="4"/>
      <c r="B2039" s="5"/>
      <c r="C2039" s="5"/>
      <c r="D2039" s="6"/>
      <c r="E2039" s="6"/>
      <c r="F2039" s="6"/>
      <c r="G2039" s="6"/>
      <c r="H2039" s="6"/>
      <c r="I2039" s="5"/>
      <c r="J2039" s="5"/>
      <c r="K2039" s="6"/>
    </row>
    <row r="2040" spans="1:11" x14ac:dyDescent="0.2">
      <c r="A2040" s="4"/>
      <c r="B2040" s="5"/>
      <c r="C2040" s="5"/>
      <c r="D2040" s="6"/>
      <c r="E2040" s="6"/>
      <c r="F2040" s="6"/>
      <c r="G2040" s="6"/>
      <c r="H2040" s="6"/>
      <c r="I2040" s="5"/>
      <c r="J2040" s="5"/>
      <c r="K2040" s="6"/>
    </row>
    <row r="2041" spans="1:11" x14ac:dyDescent="0.2">
      <c r="A2041" s="4"/>
      <c r="B2041" s="5"/>
      <c r="C2041" s="5"/>
      <c r="D2041" s="6"/>
      <c r="E2041" s="6"/>
      <c r="F2041" s="6"/>
      <c r="G2041" s="6"/>
      <c r="H2041" s="6"/>
      <c r="I2041" s="5"/>
      <c r="J2041" s="5"/>
      <c r="K2041" s="6"/>
    </row>
    <row r="2042" spans="1:11" x14ac:dyDescent="0.2">
      <c r="A2042" s="4"/>
      <c r="B2042" s="5"/>
      <c r="C2042" s="5"/>
      <c r="D2042" s="6"/>
      <c r="E2042" s="6"/>
      <c r="F2042" s="6"/>
      <c r="G2042" s="6"/>
      <c r="H2042" s="6"/>
      <c r="I2042" s="5"/>
      <c r="J2042" s="5"/>
      <c r="K2042" s="6"/>
    </row>
    <row r="2043" spans="1:11" x14ac:dyDescent="0.2">
      <c r="A2043" s="4"/>
      <c r="B2043" s="5"/>
      <c r="C2043" s="5"/>
      <c r="D2043" s="6"/>
      <c r="E2043" s="6"/>
      <c r="F2043" s="6"/>
      <c r="G2043" s="6"/>
      <c r="H2043" s="6"/>
      <c r="I2043" s="5"/>
      <c r="J2043" s="5"/>
      <c r="K2043" s="6"/>
    </row>
    <row r="2044" spans="1:11" x14ac:dyDescent="0.2">
      <c r="A2044" s="4"/>
      <c r="B2044" s="5"/>
      <c r="C2044" s="5"/>
      <c r="D2044" s="6"/>
      <c r="E2044" s="6"/>
      <c r="F2044" s="6"/>
      <c r="G2044" s="6"/>
      <c r="H2044" s="6"/>
      <c r="I2044" s="5"/>
      <c r="J2044" s="5"/>
      <c r="K2044" s="6"/>
    </row>
    <row r="2045" spans="1:11" x14ac:dyDescent="0.2">
      <c r="A2045" s="4"/>
      <c r="B2045" s="5"/>
      <c r="C2045" s="5"/>
      <c r="D2045" s="6"/>
      <c r="E2045" s="6"/>
      <c r="F2045" s="6"/>
      <c r="G2045" s="6"/>
      <c r="H2045" s="6"/>
      <c r="I2045" s="5"/>
      <c r="J2045" s="5"/>
      <c r="K2045" s="6"/>
    </row>
    <row r="2046" spans="1:11" x14ac:dyDescent="0.2">
      <c r="A2046" s="4"/>
      <c r="B2046" s="5"/>
      <c r="C2046" s="5"/>
      <c r="D2046" s="6"/>
      <c r="E2046" s="6"/>
      <c r="F2046" s="6"/>
      <c r="G2046" s="6"/>
      <c r="H2046" s="6"/>
      <c r="I2046" s="5"/>
      <c r="J2046" s="5"/>
      <c r="K2046" s="6"/>
    </row>
    <row r="2047" spans="1:11" x14ac:dyDescent="0.2">
      <c r="A2047" s="4"/>
      <c r="B2047" s="5"/>
      <c r="C2047" s="5"/>
      <c r="D2047" s="6"/>
      <c r="E2047" s="6"/>
      <c r="F2047" s="6"/>
      <c r="G2047" s="6"/>
      <c r="H2047" s="6"/>
      <c r="I2047" s="5"/>
      <c r="J2047" s="5"/>
      <c r="K2047" s="6"/>
    </row>
    <row r="2048" spans="1:11" x14ac:dyDescent="0.2">
      <c r="A2048" s="4"/>
      <c r="B2048" s="5"/>
      <c r="C2048" s="5"/>
      <c r="D2048" s="6"/>
      <c r="E2048" s="6"/>
      <c r="F2048" s="6"/>
      <c r="G2048" s="6"/>
      <c r="H2048" s="6"/>
      <c r="I2048" s="5"/>
      <c r="J2048" s="5"/>
      <c r="K2048" s="6"/>
    </row>
    <row r="2049" spans="1:11" x14ac:dyDescent="0.2">
      <c r="A2049" s="4"/>
      <c r="B2049" s="5"/>
      <c r="C2049" s="5"/>
      <c r="D2049" s="6"/>
      <c r="E2049" s="6"/>
      <c r="F2049" s="6"/>
      <c r="G2049" s="6"/>
      <c r="H2049" s="6"/>
      <c r="I2049" s="5"/>
      <c r="J2049" s="5"/>
      <c r="K2049" s="6"/>
    </row>
    <row r="2050" spans="1:11" x14ac:dyDescent="0.2">
      <c r="A2050" s="4"/>
      <c r="B2050" s="5"/>
      <c r="C2050" s="5"/>
      <c r="D2050" s="6"/>
      <c r="E2050" s="6"/>
      <c r="F2050" s="6"/>
      <c r="G2050" s="6"/>
      <c r="H2050" s="6"/>
      <c r="I2050" s="5"/>
      <c r="J2050" s="5"/>
      <c r="K2050" s="6"/>
    </row>
    <row r="2051" spans="1:11" x14ac:dyDescent="0.2">
      <c r="A2051" s="4"/>
      <c r="B2051" s="5"/>
      <c r="C2051" s="5"/>
      <c r="D2051" s="6"/>
      <c r="E2051" s="6"/>
      <c r="F2051" s="6"/>
      <c r="G2051" s="6"/>
      <c r="H2051" s="6"/>
      <c r="I2051" s="5"/>
      <c r="J2051" s="5"/>
      <c r="K2051" s="6"/>
    </row>
    <row r="2052" spans="1:11" x14ac:dyDescent="0.2">
      <c r="A2052" s="4"/>
      <c r="B2052" s="5"/>
      <c r="C2052" s="5"/>
      <c r="D2052" s="6"/>
      <c r="E2052" s="6"/>
      <c r="F2052" s="6"/>
      <c r="G2052" s="6"/>
      <c r="H2052" s="6"/>
      <c r="I2052" s="5"/>
      <c r="J2052" s="5"/>
      <c r="K2052" s="6"/>
    </row>
    <row r="2053" spans="1:11" x14ac:dyDescent="0.2">
      <c r="A2053" s="4"/>
      <c r="B2053" s="5"/>
      <c r="C2053" s="5"/>
      <c r="D2053" s="6"/>
      <c r="E2053" s="6"/>
      <c r="F2053" s="6"/>
      <c r="G2053" s="6"/>
      <c r="H2053" s="6"/>
      <c r="I2053" s="5"/>
      <c r="J2053" s="5"/>
      <c r="K2053" s="6"/>
    </row>
    <row r="2054" spans="1:11" x14ac:dyDescent="0.2">
      <c r="A2054" s="4"/>
      <c r="B2054" s="5"/>
      <c r="C2054" s="5"/>
      <c r="D2054" s="6"/>
      <c r="E2054" s="6"/>
      <c r="F2054" s="6"/>
      <c r="G2054" s="6"/>
      <c r="H2054" s="6"/>
      <c r="I2054" s="5"/>
      <c r="J2054" s="5"/>
      <c r="K2054" s="6"/>
    </row>
    <row r="2055" spans="1:11" x14ac:dyDescent="0.2">
      <c r="A2055" s="4"/>
      <c r="B2055" s="5"/>
      <c r="C2055" s="5"/>
      <c r="D2055" s="6"/>
      <c r="E2055" s="6"/>
      <c r="F2055" s="6"/>
      <c r="G2055" s="6"/>
      <c r="H2055" s="6"/>
      <c r="I2055" s="5"/>
      <c r="J2055" s="5"/>
      <c r="K2055" s="6"/>
    </row>
    <row r="2056" spans="1:11" x14ac:dyDescent="0.2">
      <c r="A2056" s="4"/>
      <c r="B2056" s="5"/>
      <c r="C2056" s="5"/>
      <c r="D2056" s="6"/>
      <c r="E2056" s="6"/>
      <c r="F2056" s="6"/>
      <c r="G2056" s="6"/>
      <c r="H2056" s="6"/>
      <c r="I2056" s="5"/>
      <c r="J2056" s="5"/>
      <c r="K2056" s="6"/>
    </row>
    <row r="2057" spans="1:11" x14ac:dyDescent="0.2">
      <c r="A2057" s="4"/>
      <c r="B2057" s="5"/>
      <c r="C2057" s="5"/>
      <c r="D2057" s="6"/>
      <c r="E2057" s="6"/>
      <c r="F2057" s="6"/>
      <c r="G2057" s="6"/>
      <c r="H2057" s="6"/>
      <c r="I2057" s="5"/>
      <c r="J2057" s="5"/>
      <c r="K2057" s="6"/>
    </row>
    <row r="2058" spans="1:11" x14ac:dyDescent="0.2">
      <c r="A2058" s="4"/>
      <c r="B2058" s="5"/>
      <c r="C2058" s="5"/>
      <c r="D2058" s="6"/>
      <c r="E2058" s="6"/>
      <c r="F2058" s="6"/>
      <c r="G2058" s="6"/>
      <c r="H2058" s="6"/>
      <c r="I2058" s="5"/>
      <c r="J2058" s="5"/>
      <c r="K2058" s="6"/>
    </row>
    <row r="2059" spans="1:11" x14ac:dyDescent="0.2">
      <c r="A2059" s="4"/>
      <c r="B2059" s="5"/>
      <c r="C2059" s="5"/>
      <c r="D2059" s="6"/>
      <c r="E2059" s="6"/>
      <c r="F2059" s="6"/>
      <c r="G2059" s="6"/>
      <c r="H2059" s="6"/>
      <c r="I2059" s="5"/>
      <c r="J2059" s="5"/>
      <c r="K2059" s="6"/>
    </row>
    <row r="2060" spans="1:11" x14ac:dyDescent="0.2">
      <c r="A2060" s="4"/>
      <c r="B2060" s="5"/>
      <c r="C2060" s="5"/>
      <c r="D2060" s="6"/>
      <c r="E2060" s="6"/>
      <c r="F2060" s="6"/>
      <c r="G2060" s="6"/>
      <c r="H2060" s="6"/>
      <c r="I2060" s="5"/>
      <c r="J2060" s="5"/>
      <c r="K2060" s="6"/>
    </row>
    <row r="2061" spans="1:11" x14ac:dyDescent="0.2">
      <c r="A2061" s="4"/>
      <c r="B2061" s="5"/>
      <c r="C2061" s="5"/>
      <c r="D2061" s="6"/>
      <c r="E2061" s="6"/>
      <c r="F2061" s="6"/>
      <c r="G2061" s="6"/>
      <c r="H2061" s="6"/>
      <c r="I2061" s="5"/>
      <c r="J2061" s="5"/>
      <c r="K2061" s="6"/>
    </row>
    <row r="2062" spans="1:11" x14ac:dyDescent="0.2">
      <c r="A2062" s="4"/>
      <c r="B2062" s="5"/>
      <c r="C2062" s="5"/>
      <c r="D2062" s="6"/>
      <c r="E2062" s="6"/>
      <c r="F2062" s="6"/>
      <c r="G2062" s="6"/>
      <c r="H2062" s="6"/>
      <c r="I2062" s="5"/>
      <c r="J2062" s="5"/>
      <c r="K2062" s="6"/>
    </row>
    <row r="2063" spans="1:11" x14ac:dyDescent="0.2">
      <c r="A2063" s="4"/>
      <c r="B2063" s="5"/>
      <c r="C2063" s="5"/>
      <c r="D2063" s="6"/>
      <c r="E2063" s="6"/>
      <c r="F2063" s="6"/>
      <c r="G2063" s="6"/>
      <c r="H2063" s="6"/>
      <c r="I2063" s="5"/>
      <c r="J2063" s="5"/>
      <c r="K2063" s="6"/>
    </row>
    <row r="2064" spans="1:11" x14ac:dyDescent="0.2">
      <c r="A2064" s="4"/>
      <c r="B2064" s="5"/>
      <c r="C2064" s="5"/>
      <c r="D2064" s="6"/>
      <c r="E2064" s="6"/>
      <c r="F2064" s="6"/>
      <c r="G2064" s="6"/>
      <c r="H2064" s="6"/>
      <c r="I2064" s="5"/>
      <c r="J2064" s="5"/>
      <c r="K2064" s="6"/>
    </row>
    <row r="2065" spans="1:11" x14ac:dyDescent="0.2">
      <c r="A2065" s="4"/>
      <c r="B2065" s="5"/>
      <c r="C2065" s="5"/>
      <c r="D2065" s="6"/>
      <c r="E2065" s="6"/>
      <c r="F2065" s="6"/>
      <c r="G2065" s="6"/>
      <c r="H2065" s="6"/>
      <c r="I2065" s="5"/>
      <c r="J2065" s="5"/>
      <c r="K2065" s="6"/>
    </row>
    <row r="2066" spans="1:11" x14ac:dyDescent="0.2">
      <c r="A2066" s="4"/>
      <c r="B2066" s="5"/>
      <c r="C2066" s="5"/>
      <c r="D2066" s="6"/>
      <c r="E2066" s="6"/>
      <c r="F2066" s="6"/>
      <c r="G2066" s="6"/>
      <c r="H2066" s="6"/>
      <c r="I2066" s="5"/>
      <c r="J2066" s="5"/>
      <c r="K2066" s="6"/>
    </row>
    <row r="2067" spans="1:11" x14ac:dyDescent="0.2">
      <c r="A2067" s="4"/>
      <c r="B2067" s="5"/>
      <c r="C2067" s="5"/>
      <c r="D2067" s="6"/>
      <c r="E2067" s="6"/>
      <c r="F2067" s="6"/>
      <c r="G2067" s="6"/>
      <c r="H2067" s="6"/>
      <c r="I2067" s="5"/>
      <c r="J2067" s="5"/>
      <c r="K2067" s="6"/>
    </row>
    <row r="2068" spans="1:11" x14ac:dyDescent="0.2">
      <c r="A2068" s="4"/>
      <c r="B2068" s="5"/>
      <c r="C2068" s="5"/>
      <c r="D2068" s="6"/>
      <c r="E2068" s="6"/>
      <c r="F2068" s="6"/>
      <c r="G2068" s="6"/>
      <c r="H2068" s="6"/>
      <c r="I2068" s="5"/>
      <c r="J2068" s="5"/>
      <c r="K2068" s="6"/>
    </row>
    <row r="2069" spans="1:11" x14ac:dyDescent="0.2">
      <c r="A2069" s="4"/>
      <c r="B2069" s="5"/>
      <c r="C2069" s="5"/>
      <c r="D2069" s="6"/>
      <c r="E2069" s="6"/>
      <c r="F2069" s="6"/>
      <c r="G2069" s="6"/>
      <c r="H2069" s="6"/>
      <c r="I2069" s="5"/>
      <c r="J2069" s="5"/>
      <c r="K2069" s="6"/>
    </row>
    <row r="2070" spans="1:11" x14ac:dyDescent="0.2">
      <c r="A2070" s="4"/>
      <c r="B2070" s="5"/>
      <c r="C2070" s="5"/>
      <c r="D2070" s="6"/>
      <c r="E2070" s="6"/>
      <c r="F2070" s="6"/>
      <c r="G2070" s="6"/>
      <c r="H2070" s="6"/>
      <c r="I2070" s="5"/>
      <c r="J2070" s="5"/>
      <c r="K2070" s="6"/>
    </row>
    <row r="2071" spans="1:11" x14ac:dyDescent="0.2">
      <c r="A2071" s="4"/>
      <c r="B2071" s="5"/>
      <c r="C2071" s="5"/>
      <c r="D2071" s="6"/>
      <c r="E2071" s="6"/>
      <c r="F2071" s="6"/>
      <c r="G2071" s="6"/>
      <c r="H2071" s="6"/>
      <c r="I2071" s="5"/>
      <c r="J2071" s="5"/>
      <c r="K2071" s="6"/>
    </row>
    <row r="2072" spans="1:11" x14ac:dyDescent="0.2">
      <c r="A2072" s="4"/>
      <c r="B2072" s="5"/>
      <c r="C2072" s="5"/>
      <c r="D2072" s="6"/>
      <c r="E2072" s="6"/>
      <c r="F2072" s="6"/>
      <c r="G2072" s="6"/>
      <c r="H2072" s="6"/>
      <c r="I2072" s="5"/>
      <c r="J2072" s="5"/>
      <c r="K2072" s="6"/>
    </row>
    <row r="2073" spans="1:11" x14ac:dyDescent="0.2">
      <c r="A2073" s="4"/>
      <c r="B2073" s="5"/>
      <c r="C2073" s="5"/>
      <c r="D2073" s="6"/>
      <c r="E2073" s="6"/>
      <c r="F2073" s="6"/>
      <c r="G2073" s="6"/>
      <c r="H2073" s="6"/>
      <c r="I2073" s="5"/>
      <c r="J2073" s="5"/>
      <c r="K2073" s="6"/>
    </row>
    <row r="2074" spans="1:11" x14ac:dyDescent="0.2">
      <c r="A2074" s="4"/>
      <c r="B2074" s="5"/>
      <c r="C2074" s="5"/>
      <c r="D2074" s="6"/>
      <c r="E2074" s="6"/>
      <c r="F2074" s="6"/>
      <c r="G2074" s="6"/>
      <c r="H2074" s="6"/>
      <c r="I2074" s="5"/>
      <c r="J2074" s="5"/>
      <c r="K2074" s="6"/>
    </row>
    <row r="2075" spans="1:11" x14ac:dyDescent="0.2">
      <c r="A2075" s="4"/>
      <c r="B2075" s="5"/>
      <c r="C2075" s="5"/>
      <c r="D2075" s="6"/>
      <c r="E2075" s="6"/>
      <c r="F2075" s="6"/>
      <c r="G2075" s="6"/>
      <c r="H2075" s="6"/>
      <c r="I2075" s="5"/>
      <c r="J2075" s="5"/>
      <c r="K2075" s="6"/>
    </row>
    <row r="2076" spans="1:11" x14ac:dyDescent="0.2">
      <c r="A2076" s="4"/>
      <c r="B2076" s="5"/>
      <c r="C2076" s="5"/>
      <c r="D2076" s="6"/>
      <c r="E2076" s="6"/>
      <c r="F2076" s="6"/>
      <c r="G2076" s="6"/>
      <c r="H2076" s="6"/>
      <c r="I2076" s="5"/>
      <c r="J2076" s="5"/>
      <c r="K2076" s="6"/>
    </row>
    <row r="2077" spans="1:11" x14ac:dyDescent="0.2">
      <c r="A2077" s="4"/>
      <c r="B2077" s="5"/>
      <c r="C2077" s="5"/>
      <c r="D2077" s="6"/>
      <c r="E2077" s="6"/>
      <c r="F2077" s="6"/>
      <c r="G2077" s="6"/>
      <c r="H2077" s="6"/>
      <c r="I2077" s="5"/>
      <c r="J2077" s="5"/>
      <c r="K2077" s="6"/>
    </row>
    <row r="2078" spans="1:11" x14ac:dyDescent="0.2">
      <c r="A2078" s="4"/>
      <c r="B2078" s="5"/>
      <c r="C2078" s="5"/>
      <c r="D2078" s="6"/>
      <c r="E2078" s="6"/>
      <c r="F2078" s="6"/>
      <c r="G2078" s="6"/>
      <c r="H2078" s="6"/>
      <c r="I2078" s="5"/>
      <c r="J2078" s="5"/>
      <c r="K2078" s="6"/>
    </row>
    <row r="2079" spans="1:11" x14ac:dyDescent="0.2">
      <c r="A2079" s="4"/>
      <c r="B2079" s="5"/>
      <c r="C2079" s="5"/>
      <c r="D2079" s="6"/>
      <c r="E2079" s="6"/>
      <c r="F2079" s="6"/>
      <c r="G2079" s="6"/>
      <c r="H2079" s="6"/>
      <c r="I2079" s="5"/>
      <c r="J2079" s="5"/>
      <c r="K2079" s="6"/>
    </row>
    <row r="2080" spans="1:11" x14ac:dyDescent="0.2">
      <c r="A2080" s="4"/>
      <c r="B2080" s="5"/>
      <c r="C2080" s="5"/>
      <c r="D2080" s="6"/>
      <c r="E2080" s="6"/>
      <c r="F2080" s="6"/>
      <c r="G2080" s="6"/>
      <c r="H2080" s="6"/>
      <c r="I2080" s="5"/>
      <c r="J2080" s="5"/>
      <c r="K2080" s="6"/>
    </row>
    <row r="2081" spans="1:11" x14ac:dyDescent="0.2">
      <c r="A2081" s="4"/>
      <c r="B2081" s="5"/>
      <c r="C2081" s="5"/>
      <c r="D2081" s="6"/>
      <c r="E2081" s="6"/>
      <c r="F2081" s="6"/>
      <c r="G2081" s="6"/>
      <c r="H2081" s="6"/>
      <c r="I2081" s="5"/>
      <c r="J2081" s="5"/>
      <c r="K2081" s="6"/>
    </row>
    <row r="2082" spans="1:11" x14ac:dyDescent="0.2">
      <c r="A2082" s="4"/>
      <c r="B2082" s="5"/>
      <c r="C2082" s="5"/>
      <c r="D2082" s="6"/>
      <c r="E2082" s="6"/>
      <c r="F2082" s="6"/>
      <c r="G2082" s="6"/>
      <c r="H2082" s="6"/>
      <c r="I2082" s="5"/>
      <c r="J2082" s="5"/>
      <c r="K2082" s="6"/>
    </row>
    <row r="2083" spans="1:11" x14ac:dyDescent="0.2">
      <c r="A2083" s="4"/>
      <c r="B2083" s="5"/>
      <c r="C2083" s="5"/>
      <c r="D2083" s="6"/>
      <c r="E2083" s="6"/>
      <c r="F2083" s="6"/>
      <c r="G2083" s="6"/>
      <c r="H2083" s="6"/>
      <c r="I2083" s="5"/>
      <c r="J2083" s="5"/>
      <c r="K2083" s="6"/>
    </row>
    <row r="2084" spans="1:11" x14ac:dyDescent="0.2">
      <c r="A2084" s="4"/>
      <c r="B2084" s="5"/>
      <c r="C2084" s="5"/>
      <c r="D2084" s="6"/>
      <c r="E2084" s="6"/>
      <c r="F2084" s="6"/>
      <c r="G2084" s="6"/>
      <c r="H2084" s="6"/>
      <c r="I2084" s="5"/>
      <c r="J2084" s="5"/>
      <c r="K2084" s="6"/>
    </row>
    <row r="2085" spans="1:11" x14ac:dyDescent="0.2">
      <c r="A2085" s="4"/>
      <c r="B2085" s="5"/>
      <c r="C2085" s="5"/>
      <c r="D2085" s="6"/>
      <c r="E2085" s="6"/>
      <c r="F2085" s="6"/>
      <c r="G2085" s="6"/>
      <c r="H2085" s="6"/>
      <c r="I2085" s="5"/>
      <c r="J2085" s="5"/>
      <c r="K2085" s="6"/>
    </row>
    <row r="2086" spans="1:11" x14ac:dyDescent="0.2">
      <c r="A2086" s="4"/>
      <c r="B2086" s="5"/>
      <c r="C2086" s="5"/>
      <c r="D2086" s="6"/>
      <c r="E2086" s="6"/>
      <c r="F2086" s="6"/>
      <c r="G2086" s="6"/>
      <c r="H2086" s="6"/>
      <c r="I2086" s="5"/>
      <c r="J2086" s="5"/>
      <c r="K2086" s="6"/>
    </row>
    <row r="2087" spans="1:11" x14ac:dyDescent="0.2">
      <c r="A2087" s="4"/>
      <c r="B2087" s="5"/>
      <c r="C2087" s="5"/>
      <c r="D2087" s="6"/>
      <c r="E2087" s="6"/>
      <c r="F2087" s="6"/>
      <c r="G2087" s="6"/>
      <c r="H2087" s="6"/>
      <c r="I2087" s="5"/>
      <c r="J2087" s="5"/>
      <c r="K2087" s="6"/>
    </row>
    <row r="2088" spans="1:11" x14ac:dyDescent="0.2">
      <c r="A2088" s="4"/>
      <c r="B2088" s="5"/>
      <c r="C2088" s="5"/>
      <c r="D2088" s="6"/>
      <c r="E2088" s="6"/>
      <c r="F2088" s="6"/>
      <c r="G2088" s="6"/>
      <c r="H2088" s="6"/>
      <c r="I2088" s="5"/>
      <c r="J2088" s="5"/>
      <c r="K2088" s="6"/>
    </row>
    <row r="2089" spans="1:11" x14ac:dyDescent="0.2">
      <c r="A2089" s="4"/>
      <c r="B2089" s="5"/>
      <c r="C2089" s="5"/>
      <c r="D2089" s="6"/>
      <c r="E2089" s="6"/>
      <c r="F2089" s="6"/>
      <c r="G2089" s="6"/>
      <c r="H2089" s="6"/>
      <c r="I2089" s="5"/>
      <c r="J2089" s="5"/>
      <c r="K2089" s="6"/>
    </row>
    <row r="2090" spans="1:11" x14ac:dyDescent="0.2">
      <c r="A2090" s="4"/>
      <c r="B2090" s="5"/>
      <c r="C2090" s="5"/>
      <c r="D2090" s="6"/>
      <c r="E2090" s="6"/>
      <c r="F2090" s="6"/>
      <c r="G2090" s="6"/>
      <c r="H2090" s="6"/>
      <c r="I2090" s="5"/>
      <c r="J2090" s="5"/>
      <c r="K2090" s="6"/>
    </row>
    <row r="2091" spans="1:11" x14ac:dyDescent="0.2">
      <c r="A2091" s="4"/>
      <c r="B2091" s="5"/>
      <c r="C2091" s="5"/>
      <c r="D2091" s="6"/>
      <c r="E2091" s="6"/>
      <c r="F2091" s="6"/>
      <c r="G2091" s="6"/>
      <c r="H2091" s="6"/>
      <c r="I2091" s="5"/>
      <c r="J2091" s="5"/>
      <c r="K2091" s="6"/>
    </row>
    <row r="2092" spans="1:11" x14ac:dyDescent="0.2">
      <c r="A2092" s="4"/>
      <c r="B2092" s="5"/>
      <c r="C2092" s="5"/>
      <c r="D2092" s="6"/>
      <c r="E2092" s="6"/>
      <c r="F2092" s="6"/>
      <c r="G2092" s="6"/>
      <c r="H2092" s="6"/>
      <c r="I2092" s="5"/>
      <c r="J2092" s="5"/>
      <c r="K2092" s="6"/>
    </row>
    <row r="2093" spans="1:11" x14ac:dyDescent="0.2">
      <c r="A2093" s="4"/>
      <c r="B2093" s="5"/>
      <c r="C2093" s="5"/>
      <c r="D2093" s="6"/>
      <c r="E2093" s="6"/>
      <c r="F2093" s="6"/>
      <c r="G2093" s="6"/>
      <c r="H2093" s="6"/>
      <c r="I2093" s="5"/>
      <c r="J2093" s="5"/>
      <c r="K2093" s="6"/>
    </row>
    <row r="2094" spans="1:11" x14ac:dyDescent="0.2">
      <c r="A2094" s="4"/>
      <c r="B2094" s="5"/>
      <c r="C2094" s="5"/>
      <c r="D2094" s="6"/>
      <c r="E2094" s="6"/>
      <c r="F2094" s="6"/>
      <c r="G2094" s="6"/>
      <c r="H2094" s="6"/>
      <c r="I2094" s="5"/>
      <c r="J2094" s="5"/>
      <c r="K2094" s="6"/>
    </row>
    <row r="2095" spans="1:11" x14ac:dyDescent="0.2">
      <c r="A2095" s="4"/>
      <c r="B2095" s="5"/>
      <c r="C2095" s="5"/>
      <c r="D2095" s="6"/>
      <c r="E2095" s="6"/>
      <c r="F2095" s="6"/>
      <c r="G2095" s="6"/>
      <c r="H2095" s="6"/>
      <c r="I2095" s="5"/>
      <c r="J2095" s="5"/>
      <c r="K2095" s="6"/>
    </row>
    <row r="2096" spans="1:11" x14ac:dyDescent="0.2">
      <c r="A2096" s="4"/>
      <c r="B2096" s="5"/>
      <c r="C2096" s="5"/>
      <c r="D2096" s="6"/>
      <c r="E2096" s="6"/>
      <c r="F2096" s="6"/>
      <c r="G2096" s="6"/>
      <c r="H2096" s="6"/>
      <c r="I2096" s="5"/>
      <c r="J2096" s="5"/>
      <c r="K2096" s="6"/>
    </row>
    <row r="2097" spans="1:11" x14ac:dyDescent="0.2">
      <c r="A2097" s="4"/>
      <c r="B2097" s="5"/>
      <c r="C2097" s="5"/>
      <c r="D2097" s="6"/>
      <c r="E2097" s="6"/>
      <c r="F2097" s="6"/>
      <c r="G2097" s="6"/>
      <c r="H2097" s="6"/>
      <c r="I2097" s="5"/>
      <c r="J2097" s="5"/>
      <c r="K2097" s="6"/>
    </row>
    <row r="2098" spans="1:11" x14ac:dyDescent="0.2">
      <c r="A2098" s="4"/>
      <c r="B2098" s="5"/>
      <c r="C2098" s="5"/>
      <c r="D2098" s="6"/>
      <c r="E2098" s="6"/>
      <c r="F2098" s="6"/>
      <c r="G2098" s="6"/>
      <c r="H2098" s="6"/>
      <c r="I2098" s="5"/>
      <c r="J2098" s="5"/>
      <c r="K2098" s="6"/>
    </row>
    <row r="2099" spans="1:11" x14ac:dyDescent="0.2">
      <c r="A2099" s="4"/>
      <c r="B2099" s="5"/>
      <c r="C2099" s="5"/>
      <c r="D2099" s="6"/>
      <c r="E2099" s="6"/>
      <c r="F2099" s="6"/>
      <c r="G2099" s="6"/>
      <c r="H2099" s="6"/>
      <c r="I2099" s="5"/>
      <c r="J2099" s="5"/>
      <c r="K2099" s="6"/>
    </row>
    <row r="2100" spans="1:11" x14ac:dyDescent="0.2">
      <c r="A2100" s="4"/>
      <c r="B2100" s="5"/>
      <c r="C2100" s="5"/>
      <c r="D2100" s="6"/>
      <c r="E2100" s="6"/>
      <c r="F2100" s="6"/>
      <c r="G2100" s="6"/>
      <c r="H2100" s="6"/>
      <c r="I2100" s="5"/>
      <c r="J2100" s="5"/>
      <c r="K2100" s="6"/>
    </row>
    <row r="2101" spans="1:11" x14ac:dyDescent="0.2">
      <c r="A2101" s="4"/>
      <c r="B2101" s="5"/>
      <c r="C2101" s="5"/>
      <c r="D2101" s="6"/>
      <c r="E2101" s="6"/>
      <c r="F2101" s="6"/>
      <c r="G2101" s="6"/>
      <c r="H2101" s="6"/>
      <c r="I2101" s="5"/>
      <c r="J2101" s="5"/>
      <c r="K2101" s="6"/>
    </row>
    <row r="2102" spans="1:11" x14ac:dyDescent="0.2">
      <c r="A2102" s="4"/>
      <c r="B2102" s="5"/>
      <c r="C2102" s="5"/>
      <c r="D2102" s="6"/>
      <c r="E2102" s="6"/>
      <c r="F2102" s="6"/>
      <c r="G2102" s="6"/>
      <c r="H2102" s="6"/>
      <c r="I2102" s="5"/>
      <c r="J2102" s="5"/>
      <c r="K2102" s="6"/>
    </row>
    <row r="2103" spans="1:11" x14ac:dyDescent="0.2">
      <c r="A2103" s="4"/>
      <c r="B2103" s="5"/>
      <c r="C2103" s="5"/>
      <c r="D2103" s="6"/>
      <c r="E2103" s="6"/>
      <c r="F2103" s="6"/>
      <c r="G2103" s="6"/>
      <c r="H2103" s="6"/>
      <c r="I2103" s="5"/>
      <c r="J2103" s="5"/>
      <c r="K2103" s="6"/>
    </row>
    <row r="2104" spans="1:11" x14ac:dyDescent="0.2">
      <c r="A2104" s="4"/>
      <c r="B2104" s="5"/>
      <c r="C2104" s="5"/>
      <c r="D2104" s="6"/>
      <c r="E2104" s="6"/>
      <c r="F2104" s="6"/>
      <c r="G2104" s="6"/>
      <c r="H2104" s="6"/>
      <c r="I2104" s="5"/>
      <c r="J2104" s="5"/>
      <c r="K2104" s="6"/>
    </row>
    <row r="2105" spans="1:11" x14ac:dyDescent="0.2">
      <c r="A2105" s="4"/>
      <c r="B2105" s="5"/>
      <c r="C2105" s="5"/>
      <c r="D2105" s="6"/>
      <c r="E2105" s="6"/>
      <c r="F2105" s="6"/>
      <c r="G2105" s="6"/>
      <c r="H2105" s="6"/>
      <c r="I2105" s="5"/>
      <c r="J2105" s="5"/>
      <c r="K2105" s="6"/>
    </row>
    <row r="2106" spans="1:11" x14ac:dyDescent="0.2">
      <c r="A2106" s="4"/>
      <c r="B2106" s="5"/>
      <c r="C2106" s="5"/>
      <c r="D2106" s="6"/>
      <c r="E2106" s="6"/>
      <c r="F2106" s="6"/>
      <c r="G2106" s="6"/>
      <c r="H2106" s="6"/>
      <c r="I2106" s="5"/>
      <c r="J2106" s="5"/>
      <c r="K2106" s="6"/>
    </row>
    <row r="2107" spans="1:11" x14ac:dyDescent="0.2">
      <c r="A2107" s="4"/>
      <c r="B2107" s="5"/>
      <c r="C2107" s="5"/>
      <c r="D2107" s="6"/>
      <c r="E2107" s="6"/>
      <c r="F2107" s="6"/>
      <c r="G2107" s="6"/>
      <c r="H2107" s="6"/>
      <c r="I2107" s="5"/>
      <c r="J2107" s="5"/>
      <c r="K2107" s="6"/>
    </row>
    <row r="2108" spans="1:11" x14ac:dyDescent="0.2">
      <c r="A2108" s="4"/>
      <c r="B2108" s="5"/>
      <c r="C2108" s="5"/>
      <c r="D2108" s="6"/>
      <c r="E2108" s="6"/>
      <c r="F2108" s="6"/>
      <c r="G2108" s="6"/>
      <c r="H2108" s="6"/>
      <c r="I2108" s="5"/>
      <c r="J2108" s="5"/>
      <c r="K2108" s="6"/>
    </row>
    <row r="2109" spans="1:11" x14ac:dyDescent="0.2">
      <c r="A2109" s="4"/>
      <c r="B2109" s="5"/>
      <c r="C2109" s="5"/>
      <c r="D2109" s="6"/>
      <c r="E2109" s="6"/>
      <c r="F2109" s="6"/>
      <c r="G2109" s="6"/>
      <c r="H2109" s="6"/>
      <c r="I2109" s="5"/>
      <c r="J2109" s="5"/>
      <c r="K2109" s="6"/>
    </row>
    <row r="2110" spans="1:11" x14ac:dyDescent="0.2">
      <c r="A2110" s="4"/>
      <c r="B2110" s="5"/>
      <c r="C2110" s="5"/>
      <c r="D2110" s="6"/>
      <c r="E2110" s="6"/>
      <c r="F2110" s="6"/>
      <c r="G2110" s="6"/>
      <c r="H2110" s="6"/>
      <c r="I2110" s="5"/>
      <c r="J2110" s="5"/>
      <c r="K2110" s="6"/>
    </row>
    <row r="2111" spans="1:11" x14ac:dyDescent="0.2">
      <c r="A2111" s="4"/>
      <c r="B2111" s="5"/>
      <c r="C2111" s="5"/>
      <c r="D2111" s="6"/>
      <c r="E2111" s="6"/>
      <c r="F2111" s="6"/>
      <c r="G2111" s="6"/>
      <c r="H2111" s="6"/>
      <c r="I2111" s="5"/>
      <c r="J2111" s="5"/>
      <c r="K2111" s="6"/>
    </row>
    <row r="2112" spans="1:11" x14ac:dyDescent="0.2">
      <c r="A2112" s="4"/>
      <c r="B2112" s="5"/>
      <c r="C2112" s="5"/>
      <c r="D2112" s="6"/>
      <c r="E2112" s="6"/>
      <c r="F2112" s="6"/>
      <c r="G2112" s="6"/>
      <c r="H2112" s="6"/>
      <c r="I2112" s="5"/>
      <c r="J2112" s="5"/>
      <c r="K2112" s="6"/>
    </row>
    <row r="2113" spans="1:11" x14ac:dyDescent="0.2">
      <c r="A2113" s="4"/>
      <c r="B2113" s="5"/>
      <c r="C2113" s="5"/>
      <c r="D2113" s="6"/>
      <c r="E2113" s="6"/>
      <c r="F2113" s="6"/>
      <c r="G2113" s="6"/>
      <c r="H2113" s="6"/>
      <c r="I2113" s="5"/>
      <c r="J2113" s="5"/>
      <c r="K2113" s="6"/>
    </row>
    <row r="2114" spans="1:11" x14ac:dyDescent="0.2">
      <c r="A2114" s="4"/>
      <c r="B2114" s="5"/>
      <c r="C2114" s="5"/>
      <c r="D2114" s="6"/>
      <c r="E2114" s="6"/>
      <c r="F2114" s="6"/>
      <c r="G2114" s="6"/>
      <c r="H2114" s="6"/>
      <c r="I2114" s="5"/>
      <c r="J2114" s="5"/>
      <c r="K2114" s="6"/>
    </row>
    <row r="2115" spans="1:11" x14ac:dyDescent="0.2">
      <c r="A2115" s="4"/>
      <c r="B2115" s="5"/>
      <c r="C2115" s="5"/>
      <c r="D2115" s="6"/>
      <c r="E2115" s="6"/>
      <c r="F2115" s="6"/>
      <c r="G2115" s="6"/>
      <c r="H2115" s="6"/>
      <c r="I2115" s="5"/>
      <c r="J2115" s="5"/>
      <c r="K2115" s="6"/>
    </row>
    <row r="2116" spans="1:11" x14ac:dyDescent="0.2">
      <c r="A2116" s="4"/>
      <c r="B2116" s="5"/>
      <c r="C2116" s="5"/>
      <c r="D2116" s="6"/>
      <c r="E2116" s="6"/>
      <c r="F2116" s="6"/>
      <c r="G2116" s="6"/>
      <c r="H2116" s="6"/>
      <c r="I2116" s="5"/>
      <c r="J2116" s="5"/>
      <c r="K2116" s="6"/>
    </row>
    <row r="2117" spans="1:11" x14ac:dyDescent="0.2">
      <c r="A2117" s="4"/>
      <c r="B2117" s="5"/>
      <c r="C2117" s="5"/>
      <c r="D2117" s="6"/>
      <c r="E2117" s="6"/>
      <c r="F2117" s="6"/>
      <c r="G2117" s="6"/>
      <c r="H2117" s="6"/>
      <c r="I2117" s="5"/>
      <c r="J2117" s="5"/>
      <c r="K2117" s="6"/>
    </row>
    <row r="2118" spans="1:11" x14ac:dyDescent="0.2">
      <c r="A2118" s="4"/>
      <c r="B2118" s="5"/>
      <c r="C2118" s="5"/>
      <c r="D2118" s="6"/>
      <c r="E2118" s="6"/>
      <c r="F2118" s="6"/>
      <c r="G2118" s="6"/>
      <c r="H2118" s="6"/>
      <c r="I2118" s="5"/>
      <c r="J2118" s="5"/>
      <c r="K2118" s="6"/>
    </row>
    <row r="2119" spans="1:11" x14ac:dyDescent="0.2">
      <c r="A2119" s="4"/>
      <c r="B2119" s="5"/>
      <c r="C2119" s="5"/>
      <c r="D2119" s="6"/>
      <c r="E2119" s="6"/>
      <c r="F2119" s="6"/>
      <c r="G2119" s="6"/>
      <c r="H2119" s="6"/>
      <c r="I2119" s="5"/>
      <c r="J2119" s="5"/>
      <c r="K2119" s="6"/>
    </row>
    <row r="2120" spans="1:11" x14ac:dyDescent="0.2">
      <c r="A2120" s="4"/>
      <c r="B2120" s="5"/>
      <c r="C2120" s="5"/>
      <c r="D2120" s="6"/>
      <c r="E2120" s="6"/>
      <c r="F2120" s="6"/>
      <c r="G2120" s="6"/>
      <c r="H2120" s="6"/>
      <c r="I2120" s="5"/>
      <c r="J2120" s="5"/>
      <c r="K2120" s="6"/>
    </row>
    <row r="2121" spans="1:11" x14ac:dyDescent="0.2">
      <c r="A2121" s="4"/>
      <c r="B2121" s="5"/>
      <c r="C2121" s="5"/>
      <c r="D2121" s="6"/>
      <c r="E2121" s="6"/>
      <c r="F2121" s="6"/>
      <c r="G2121" s="6"/>
      <c r="H2121" s="6"/>
      <c r="I2121" s="5"/>
      <c r="J2121" s="5"/>
      <c r="K2121" s="6"/>
    </row>
    <row r="2122" spans="1:11" x14ac:dyDescent="0.2">
      <c r="A2122" s="4"/>
      <c r="B2122" s="5"/>
      <c r="C2122" s="5"/>
      <c r="D2122" s="6"/>
      <c r="E2122" s="6"/>
      <c r="F2122" s="6"/>
      <c r="G2122" s="6"/>
      <c r="H2122" s="6"/>
      <c r="I2122" s="5"/>
      <c r="J2122" s="5"/>
      <c r="K2122" s="6"/>
    </row>
    <row r="2123" spans="1:11" x14ac:dyDescent="0.2">
      <c r="A2123" s="4"/>
      <c r="B2123" s="5"/>
      <c r="C2123" s="5"/>
      <c r="D2123" s="6"/>
      <c r="E2123" s="6"/>
      <c r="F2123" s="6"/>
      <c r="G2123" s="6"/>
      <c r="H2123" s="6"/>
      <c r="I2123" s="5"/>
      <c r="J2123" s="5"/>
      <c r="K2123" s="6"/>
    </row>
    <row r="2124" spans="1:11" x14ac:dyDescent="0.2">
      <c r="A2124" s="4"/>
      <c r="B2124" s="5"/>
      <c r="C2124" s="5"/>
      <c r="D2124" s="6"/>
      <c r="E2124" s="6"/>
      <c r="F2124" s="6"/>
      <c r="G2124" s="6"/>
      <c r="H2124" s="6"/>
      <c r="I2124" s="5"/>
      <c r="J2124" s="5"/>
      <c r="K2124" s="6"/>
    </row>
    <row r="2125" spans="1:11" x14ac:dyDescent="0.2">
      <c r="A2125" s="4"/>
      <c r="B2125" s="5"/>
      <c r="C2125" s="5"/>
      <c r="D2125" s="6"/>
      <c r="E2125" s="6"/>
      <c r="F2125" s="6"/>
      <c r="G2125" s="6"/>
      <c r="H2125" s="6"/>
      <c r="I2125" s="5"/>
      <c r="J2125" s="5"/>
      <c r="K2125" s="6"/>
    </row>
    <row r="2126" spans="1:11" x14ac:dyDescent="0.2">
      <c r="A2126" s="4"/>
      <c r="B2126" s="5"/>
      <c r="C2126" s="5"/>
      <c r="D2126" s="6"/>
      <c r="E2126" s="6"/>
      <c r="F2126" s="6"/>
      <c r="G2126" s="6"/>
      <c r="H2126" s="6"/>
      <c r="I2126" s="5"/>
      <c r="J2126" s="5"/>
      <c r="K2126" s="6"/>
    </row>
    <row r="2127" spans="1:11" x14ac:dyDescent="0.2">
      <c r="A2127" s="4"/>
      <c r="B2127" s="5"/>
      <c r="C2127" s="5"/>
      <c r="D2127" s="6"/>
      <c r="E2127" s="6"/>
      <c r="F2127" s="6"/>
      <c r="G2127" s="6"/>
      <c r="H2127" s="6"/>
      <c r="I2127" s="5"/>
      <c r="J2127" s="5"/>
      <c r="K2127" s="6"/>
    </row>
    <row r="2128" spans="1:11" x14ac:dyDescent="0.2">
      <c r="A2128" s="4"/>
      <c r="B2128" s="5"/>
      <c r="C2128" s="5"/>
      <c r="D2128" s="6"/>
      <c r="E2128" s="6"/>
      <c r="F2128" s="6"/>
      <c r="G2128" s="6"/>
      <c r="H2128" s="6"/>
      <c r="I2128" s="5"/>
      <c r="J2128" s="5"/>
      <c r="K2128" s="6"/>
    </row>
    <row r="2129" spans="1:11" x14ac:dyDescent="0.2">
      <c r="A2129" s="4"/>
      <c r="B2129" s="5"/>
      <c r="C2129" s="5"/>
      <c r="D2129" s="6"/>
      <c r="E2129" s="6"/>
      <c r="F2129" s="6"/>
      <c r="G2129" s="6"/>
      <c r="H2129" s="6"/>
      <c r="I2129" s="5"/>
      <c r="J2129" s="5"/>
      <c r="K2129" s="6"/>
    </row>
    <row r="2130" spans="1:11" x14ac:dyDescent="0.2">
      <c r="A2130" s="4"/>
      <c r="B2130" s="5"/>
      <c r="C2130" s="5"/>
      <c r="D2130" s="6"/>
      <c r="E2130" s="6"/>
      <c r="F2130" s="6"/>
      <c r="G2130" s="6"/>
      <c r="H2130" s="6"/>
      <c r="I2130" s="5"/>
      <c r="J2130" s="5"/>
      <c r="K2130" s="6"/>
    </row>
    <row r="2131" spans="1:11" x14ac:dyDescent="0.2">
      <c r="A2131" s="4"/>
      <c r="B2131" s="5"/>
      <c r="C2131" s="5"/>
      <c r="D2131" s="6"/>
      <c r="E2131" s="6"/>
      <c r="F2131" s="6"/>
      <c r="G2131" s="6"/>
      <c r="H2131" s="6"/>
      <c r="I2131" s="5"/>
      <c r="J2131" s="5"/>
      <c r="K2131" s="6"/>
    </row>
    <row r="2132" spans="1:11" x14ac:dyDescent="0.2">
      <c r="A2132" s="4"/>
      <c r="B2132" s="5"/>
      <c r="C2132" s="5"/>
      <c r="D2132" s="6"/>
      <c r="E2132" s="6"/>
      <c r="F2132" s="6"/>
      <c r="G2132" s="6"/>
      <c r="H2132" s="6"/>
      <c r="I2132" s="5"/>
      <c r="J2132" s="5"/>
      <c r="K2132" s="6"/>
    </row>
    <row r="2133" spans="1:11" x14ac:dyDescent="0.2">
      <c r="A2133" s="4"/>
      <c r="B2133" s="5"/>
      <c r="C2133" s="5"/>
      <c r="D2133" s="6"/>
      <c r="E2133" s="6"/>
      <c r="F2133" s="6"/>
      <c r="G2133" s="6"/>
      <c r="H2133" s="6"/>
      <c r="I2133" s="5"/>
      <c r="J2133" s="5"/>
      <c r="K2133" s="6"/>
    </row>
    <row r="2134" spans="1:11" x14ac:dyDescent="0.2">
      <c r="A2134" s="4"/>
      <c r="B2134" s="5"/>
      <c r="C2134" s="5"/>
      <c r="D2134" s="6"/>
      <c r="E2134" s="6"/>
      <c r="F2134" s="6"/>
      <c r="G2134" s="6"/>
      <c r="H2134" s="6"/>
      <c r="I2134" s="5"/>
      <c r="J2134" s="5"/>
      <c r="K2134" s="6"/>
    </row>
    <row r="2135" spans="1:11" x14ac:dyDescent="0.2">
      <c r="A2135" s="4"/>
      <c r="B2135" s="5"/>
      <c r="C2135" s="5"/>
      <c r="D2135" s="6"/>
      <c r="E2135" s="6"/>
      <c r="F2135" s="6"/>
      <c r="G2135" s="6"/>
      <c r="H2135" s="6"/>
      <c r="I2135" s="5"/>
      <c r="J2135" s="5"/>
      <c r="K2135" s="6"/>
    </row>
    <row r="2136" spans="1:11" x14ac:dyDescent="0.2">
      <c r="A2136" s="4"/>
      <c r="B2136" s="5"/>
      <c r="C2136" s="5"/>
      <c r="D2136" s="6"/>
      <c r="E2136" s="6"/>
      <c r="F2136" s="6"/>
      <c r="G2136" s="6"/>
      <c r="H2136" s="6"/>
      <c r="I2136" s="5"/>
      <c r="J2136" s="5"/>
      <c r="K2136" s="6"/>
    </row>
    <row r="2137" spans="1:11" x14ac:dyDescent="0.2">
      <c r="A2137" s="4"/>
      <c r="B2137" s="5"/>
      <c r="C2137" s="5"/>
      <c r="D2137" s="6"/>
      <c r="E2137" s="6"/>
      <c r="F2137" s="6"/>
      <c r="G2137" s="6"/>
      <c r="H2137" s="6"/>
      <c r="I2137" s="5"/>
      <c r="J2137" s="5"/>
      <c r="K2137" s="6"/>
    </row>
    <row r="2138" spans="1:11" x14ac:dyDescent="0.2">
      <c r="A2138" s="4"/>
      <c r="B2138" s="5"/>
      <c r="C2138" s="5"/>
      <c r="D2138" s="6"/>
      <c r="E2138" s="6"/>
      <c r="F2138" s="6"/>
      <c r="G2138" s="6"/>
      <c r="H2138" s="6"/>
      <c r="I2138" s="5"/>
      <c r="J2138" s="5"/>
      <c r="K2138" s="6"/>
    </row>
    <row r="2139" spans="1:11" x14ac:dyDescent="0.2">
      <c r="A2139" s="4"/>
      <c r="B2139" s="5"/>
      <c r="C2139" s="5"/>
      <c r="D2139" s="6"/>
      <c r="E2139" s="6"/>
      <c r="F2139" s="6"/>
      <c r="G2139" s="6"/>
      <c r="H2139" s="6"/>
      <c r="I2139" s="5"/>
      <c r="J2139" s="5"/>
      <c r="K2139" s="6"/>
    </row>
    <row r="2140" spans="1:11" x14ac:dyDescent="0.2">
      <c r="A2140" s="4"/>
      <c r="B2140" s="5"/>
      <c r="C2140" s="5"/>
      <c r="D2140" s="6"/>
      <c r="E2140" s="6"/>
      <c r="F2140" s="6"/>
      <c r="G2140" s="6"/>
      <c r="H2140" s="6"/>
      <c r="I2140" s="5"/>
      <c r="J2140" s="5"/>
      <c r="K2140" s="6"/>
    </row>
    <row r="2141" spans="1:11" x14ac:dyDescent="0.2">
      <c r="A2141" s="4"/>
      <c r="B2141" s="5"/>
      <c r="C2141" s="5"/>
      <c r="D2141" s="6"/>
      <c r="E2141" s="6"/>
      <c r="F2141" s="6"/>
      <c r="G2141" s="6"/>
      <c r="H2141" s="6"/>
      <c r="I2141" s="5"/>
      <c r="J2141" s="5"/>
      <c r="K2141" s="6"/>
    </row>
    <row r="2142" spans="1:11" x14ac:dyDescent="0.2">
      <c r="A2142" s="4"/>
      <c r="B2142" s="5"/>
      <c r="C2142" s="5"/>
      <c r="D2142" s="6"/>
      <c r="E2142" s="6"/>
      <c r="F2142" s="6"/>
      <c r="G2142" s="6"/>
      <c r="H2142" s="6"/>
      <c r="I2142" s="5"/>
      <c r="J2142" s="5"/>
      <c r="K2142" s="6"/>
    </row>
    <row r="2143" spans="1:11" x14ac:dyDescent="0.2">
      <c r="A2143" s="4"/>
      <c r="B2143" s="5"/>
      <c r="C2143" s="5"/>
      <c r="D2143" s="6"/>
      <c r="E2143" s="6"/>
      <c r="F2143" s="6"/>
      <c r="G2143" s="6"/>
      <c r="H2143" s="6"/>
      <c r="I2143" s="5"/>
      <c r="J2143" s="5"/>
      <c r="K2143" s="6"/>
    </row>
    <row r="2144" spans="1:11" x14ac:dyDescent="0.2">
      <c r="A2144" s="4"/>
      <c r="B2144" s="5"/>
      <c r="C2144" s="5"/>
      <c r="D2144" s="6"/>
      <c r="E2144" s="6"/>
      <c r="F2144" s="6"/>
      <c r="G2144" s="6"/>
      <c r="H2144" s="6"/>
      <c r="I2144" s="5"/>
      <c r="J2144" s="5"/>
      <c r="K2144" s="6"/>
    </row>
    <row r="2145" spans="1:11" x14ac:dyDescent="0.2">
      <c r="A2145" s="4"/>
      <c r="B2145" s="5"/>
      <c r="C2145" s="5"/>
      <c r="D2145" s="6"/>
      <c r="E2145" s="6"/>
      <c r="F2145" s="6"/>
      <c r="G2145" s="6"/>
      <c r="H2145" s="6"/>
      <c r="I2145" s="5"/>
      <c r="J2145" s="5"/>
      <c r="K2145" s="6"/>
    </row>
    <row r="2146" spans="1:11" x14ac:dyDescent="0.2">
      <c r="A2146" s="4"/>
      <c r="B2146" s="5"/>
      <c r="C2146" s="5"/>
      <c r="D2146" s="6"/>
      <c r="E2146" s="6"/>
      <c r="F2146" s="6"/>
      <c r="G2146" s="6"/>
      <c r="H2146" s="6"/>
      <c r="I2146" s="5"/>
      <c r="J2146" s="5"/>
      <c r="K2146" s="6"/>
    </row>
    <row r="2147" spans="1:11" x14ac:dyDescent="0.2">
      <c r="A2147" s="4"/>
      <c r="B2147" s="5"/>
      <c r="C2147" s="5"/>
      <c r="D2147" s="6"/>
      <c r="E2147" s="6"/>
      <c r="F2147" s="6"/>
      <c r="G2147" s="6"/>
      <c r="H2147" s="6"/>
      <c r="I2147" s="5"/>
      <c r="J2147" s="5"/>
      <c r="K2147" s="6"/>
    </row>
    <row r="2148" spans="1:11" x14ac:dyDescent="0.2">
      <c r="A2148" s="4"/>
      <c r="B2148" s="5"/>
      <c r="C2148" s="5"/>
      <c r="D2148" s="6"/>
      <c r="E2148" s="6"/>
      <c r="F2148" s="6"/>
      <c r="G2148" s="6"/>
      <c r="H2148" s="6"/>
      <c r="I2148" s="5"/>
      <c r="J2148" s="5"/>
      <c r="K2148" s="6"/>
    </row>
    <row r="2149" spans="1:11" x14ac:dyDescent="0.2">
      <c r="A2149" s="4"/>
      <c r="B2149" s="5"/>
      <c r="C2149" s="5"/>
      <c r="D2149" s="6"/>
      <c r="E2149" s="6"/>
      <c r="F2149" s="6"/>
      <c r="G2149" s="6"/>
      <c r="H2149" s="6"/>
      <c r="I2149" s="5"/>
      <c r="J2149" s="5"/>
      <c r="K2149" s="6"/>
    </row>
    <row r="2150" spans="1:11" x14ac:dyDescent="0.2">
      <c r="A2150" s="4"/>
      <c r="B2150" s="5"/>
      <c r="C2150" s="5"/>
      <c r="D2150" s="6"/>
      <c r="E2150" s="6"/>
      <c r="F2150" s="6"/>
      <c r="G2150" s="6"/>
      <c r="H2150" s="6"/>
      <c r="I2150" s="5"/>
      <c r="J2150" s="5"/>
      <c r="K2150" s="6"/>
    </row>
    <row r="2151" spans="1:11" x14ac:dyDescent="0.2">
      <c r="A2151" s="4"/>
      <c r="B2151" s="5"/>
      <c r="C2151" s="5"/>
      <c r="D2151" s="6"/>
      <c r="E2151" s="6"/>
      <c r="F2151" s="6"/>
      <c r="G2151" s="6"/>
      <c r="H2151" s="6"/>
      <c r="I2151" s="5"/>
      <c r="J2151" s="5"/>
      <c r="K2151" s="6"/>
    </row>
    <row r="2152" spans="1:11" x14ac:dyDescent="0.2">
      <c r="A2152" s="4"/>
      <c r="B2152" s="5"/>
      <c r="C2152" s="5"/>
      <c r="D2152" s="6"/>
      <c r="E2152" s="6"/>
      <c r="F2152" s="6"/>
      <c r="G2152" s="6"/>
      <c r="H2152" s="6"/>
      <c r="I2152" s="5"/>
      <c r="J2152" s="5"/>
      <c r="K2152" s="6"/>
    </row>
    <row r="2153" spans="1:11" x14ac:dyDescent="0.2">
      <c r="A2153" s="4"/>
      <c r="B2153" s="5"/>
      <c r="C2153" s="5"/>
      <c r="D2153" s="6"/>
      <c r="E2153" s="6"/>
      <c r="F2153" s="6"/>
      <c r="G2153" s="6"/>
      <c r="H2153" s="6"/>
      <c r="I2153" s="5"/>
      <c r="J2153" s="5"/>
      <c r="K2153" s="6"/>
    </row>
    <row r="2154" spans="1:11" x14ac:dyDescent="0.2">
      <c r="A2154" s="4"/>
      <c r="B2154" s="5"/>
      <c r="C2154" s="5"/>
      <c r="D2154" s="6"/>
      <c r="E2154" s="6"/>
      <c r="F2154" s="6"/>
      <c r="G2154" s="6"/>
      <c r="H2154" s="6"/>
      <c r="I2154" s="5"/>
      <c r="J2154" s="5"/>
      <c r="K2154" s="6"/>
    </row>
    <row r="2155" spans="1:11" x14ac:dyDescent="0.2">
      <c r="A2155" s="4"/>
      <c r="B2155" s="5"/>
      <c r="C2155" s="5"/>
      <c r="D2155" s="6"/>
      <c r="E2155" s="6"/>
      <c r="F2155" s="6"/>
      <c r="G2155" s="6"/>
      <c r="H2155" s="6"/>
      <c r="I2155" s="5"/>
      <c r="J2155" s="5"/>
      <c r="K2155" s="6"/>
    </row>
    <row r="2156" spans="1:11" x14ac:dyDescent="0.2">
      <c r="A2156" s="4"/>
      <c r="B2156" s="5"/>
      <c r="C2156" s="5"/>
      <c r="D2156" s="6"/>
      <c r="E2156" s="6"/>
      <c r="F2156" s="6"/>
      <c r="G2156" s="6"/>
      <c r="H2156" s="6"/>
      <c r="I2156" s="5"/>
      <c r="J2156" s="5"/>
      <c r="K2156" s="6"/>
    </row>
    <row r="2157" spans="1:11" x14ac:dyDescent="0.2">
      <c r="A2157" s="4"/>
      <c r="B2157" s="5"/>
      <c r="C2157" s="5"/>
      <c r="D2157" s="6"/>
      <c r="E2157" s="6"/>
      <c r="F2157" s="6"/>
      <c r="G2157" s="6"/>
      <c r="H2157" s="6"/>
      <c r="I2157" s="5"/>
      <c r="J2157" s="5"/>
      <c r="K2157" s="6"/>
    </row>
    <row r="2158" spans="1:11" x14ac:dyDescent="0.2">
      <c r="A2158" s="4"/>
      <c r="B2158" s="5"/>
      <c r="C2158" s="5"/>
      <c r="D2158" s="6"/>
      <c r="E2158" s="6"/>
      <c r="F2158" s="6"/>
      <c r="G2158" s="6"/>
      <c r="H2158" s="6"/>
      <c r="I2158" s="5"/>
      <c r="J2158" s="5"/>
      <c r="K2158" s="6"/>
    </row>
    <row r="2159" spans="1:11" x14ac:dyDescent="0.2">
      <c r="A2159" s="4"/>
      <c r="B2159" s="5"/>
      <c r="C2159" s="5"/>
      <c r="D2159" s="6"/>
      <c r="E2159" s="6"/>
      <c r="F2159" s="6"/>
      <c r="G2159" s="6"/>
      <c r="H2159" s="6"/>
      <c r="I2159" s="5"/>
      <c r="J2159" s="5"/>
      <c r="K2159" s="6"/>
    </row>
    <row r="2160" spans="1:11" x14ac:dyDescent="0.2">
      <c r="A2160" s="4"/>
      <c r="B2160" s="5"/>
      <c r="C2160" s="5"/>
      <c r="D2160" s="6"/>
      <c r="E2160" s="6"/>
      <c r="F2160" s="6"/>
      <c r="G2160" s="6"/>
      <c r="H2160" s="6"/>
      <c r="I2160" s="5"/>
      <c r="J2160" s="5"/>
      <c r="K2160" s="6"/>
    </row>
    <row r="2161" spans="1:11" x14ac:dyDescent="0.2">
      <c r="A2161" s="4"/>
      <c r="B2161" s="5"/>
      <c r="C2161" s="5"/>
      <c r="D2161" s="6"/>
      <c r="E2161" s="6"/>
      <c r="F2161" s="6"/>
      <c r="G2161" s="6"/>
      <c r="H2161" s="6"/>
      <c r="I2161" s="5"/>
      <c r="J2161" s="5"/>
      <c r="K2161" s="6"/>
    </row>
    <row r="2162" spans="1:11" x14ac:dyDescent="0.2">
      <c r="A2162" s="4"/>
      <c r="B2162" s="5"/>
      <c r="C2162" s="5"/>
      <c r="D2162" s="6"/>
      <c r="E2162" s="6"/>
      <c r="F2162" s="6"/>
      <c r="G2162" s="6"/>
      <c r="H2162" s="6"/>
      <c r="I2162" s="5"/>
      <c r="J2162" s="5"/>
      <c r="K2162" s="6"/>
    </row>
    <row r="2163" spans="1:11" x14ac:dyDescent="0.2">
      <c r="A2163" s="4"/>
      <c r="B2163" s="5"/>
      <c r="C2163" s="5"/>
      <c r="D2163" s="6"/>
      <c r="E2163" s="6"/>
      <c r="F2163" s="6"/>
      <c r="G2163" s="6"/>
      <c r="H2163" s="6"/>
      <c r="I2163" s="5"/>
      <c r="J2163" s="5"/>
      <c r="K2163" s="6"/>
    </row>
    <row r="2164" spans="1:11" x14ac:dyDescent="0.2">
      <c r="A2164" s="4"/>
      <c r="B2164" s="5"/>
      <c r="C2164" s="5"/>
      <c r="D2164" s="6"/>
      <c r="E2164" s="6"/>
      <c r="F2164" s="6"/>
      <c r="G2164" s="6"/>
      <c r="H2164" s="6"/>
      <c r="I2164" s="5"/>
      <c r="J2164" s="5"/>
      <c r="K2164" s="6"/>
    </row>
    <row r="2165" spans="1:11" x14ac:dyDescent="0.2">
      <c r="A2165" s="4"/>
      <c r="B2165" s="5"/>
      <c r="C2165" s="5"/>
      <c r="D2165" s="6"/>
      <c r="E2165" s="6"/>
      <c r="F2165" s="6"/>
      <c r="G2165" s="6"/>
      <c r="H2165" s="6"/>
      <c r="I2165" s="5"/>
      <c r="J2165" s="5"/>
      <c r="K2165" s="6"/>
    </row>
    <row r="2166" spans="1:11" x14ac:dyDescent="0.2">
      <c r="A2166" s="4"/>
      <c r="B2166" s="5"/>
      <c r="C2166" s="5"/>
      <c r="D2166" s="6"/>
      <c r="E2166" s="6"/>
      <c r="F2166" s="6"/>
      <c r="G2166" s="6"/>
      <c r="H2166" s="6"/>
      <c r="I2166" s="5"/>
      <c r="J2166" s="5"/>
      <c r="K2166" s="6"/>
    </row>
    <row r="2167" spans="1:11" x14ac:dyDescent="0.2">
      <c r="A2167" s="4"/>
      <c r="B2167" s="5"/>
      <c r="C2167" s="5"/>
      <c r="D2167" s="6"/>
      <c r="E2167" s="6"/>
      <c r="F2167" s="6"/>
      <c r="G2167" s="6"/>
      <c r="H2167" s="6"/>
      <c r="I2167" s="5"/>
      <c r="J2167" s="5"/>
      <c r="K2167" s="6"/>
    </row>
    <row r="2168" spans="1:11" x14ac:dyDescent="0.2">
      <c r="A2168" s="4"/>
      <c r="B2168" s="5"/>
      <c r="C2168" s="5"/>
      <c r="D2168" s="6"/>
      <c r="E2168" s="6"/>
      <c r="F2168" s="6"/>
      <c r="G2168" s="6"/>
      <c r="H2168" s="6"/>
      <c r="I2168" s="5"/>
      <c r="J2168" s="5"/>
      <c r="K2168" s="6"/>
    </row>
    <row r="2169" spans="1:11" x14ac:dyDescent="0.2">
      <c r="A2169" s="4"/>
      <c r="B2169" s="5"/>
      <c r="C2169" s="5"/>
      <c r="D2169" s="6"/>
      <c r="E2169" s="6"/>
      <c r="F2169" s="6"/>
      <c r="G2169" s="6"/>
      <c r="H2169" s="6"/>
      <c r="I2169" s="5"/>
      <c r="J2169" s="5"/>
      <c r="K2169" s="6"/>
    </row>
    <row r="2170" spans="1:11" x14ac:dyDescent="0.2">
      <c r="A2170" s="4"/>
      <c r="B2170" s="5"/>
      <c r="C2170" s="5"/>
      <c r="D2170" s="6"/>
      <c r="E2170" s="6"/>
      <c r="F2170" s="6"/>
      <c r="G2170" s="6"/>
      <c r="H2170" s="6"/>
      <c r="I2170" s="5"/>
      <c r="J2170" s="5"/>
      <c r="K2170" s="6"/>
    </row>
    <row r="2171" spans="1:11" x14ac:dyDescent="0.2">
      <c r="A2171" s="4"/>
      <c r="B2171" s="5"/>
      <c r="C2171" s="5"/>
      <c r="D2171" s="6"/>
      <c r="E2171" s="6"/>
      <c r="F2171" s="6"/>
      <c r="G2171" s="6"/>
      <c r="H2171" s="6"/>
      <c r="I2171" s="5"/>
      <c r="J2171" s="5"/>
      <c r="K2171" s="6"/>
    </row>
    <row r="2172" spans="1:11" x14ac:dyDescent="0.2">
      <c r="A2172" s="4"/>
      <c r="B2172" s="5"/>
      <c r="C2172" s="5"/>
      <c r="D2172" s="6"/>
      <c r="E2172" s="6"/>
      <c r="F2172" s="6"/>
      <c r="G2172" s="6"/>
      <c r="H2172" s="6"/>
      <c r="I2172" s="5"/>
      <c r="J2172" s="5"/>
      <c r="K2172" s="6"/>
    </row>
    <row r="2173" spans="1:11" x14ac:dyDescent="0.2">
      <c r="A2173" s="4"/>
      <c r="B2173" s="5"/>
      <c r="C2173" s="5"/>
      <c r="D2173" s="6"/>
      <c r="E2173" s="6"/>
      <c r="F2173" s="6"/>
      <c r="G2173" s="6"/>
      <c r="H2173" s="6"/>
      <c r="I2173" s="5"/>
      <c r="J2173" s="5"/>
      <c r="K2173" s="6"/>
    </row>
    <row r="2174" spans="1:11" x14ac:dyDescent="0.2">
      <c r="A2174" s="4"/>
      <c r="B2174" s="5"/>
      <c r="C2174" s="5"/>
      <c r="D2174" s="6"/>
      <c r="E2174" s="6"/>
      <c r="F2174" s="6"/>
      <c r="G2174" s="6"/>
      <c r="H2174" s="6"/>
      <c r="I2174" s="5"/>
      <c r="J2174" s="5"/>
      <c r="K2174" s="6"/>
    </row>
    <row r="2175" spans="1:11" x14ac:dyDescent="0.2">
      <c r="A2175" s="4"/>
      <c r="B2175" s="5"/>
      <c r="C2175" s="5"/>
      <c r="D2175" s="6"/>
      <c r="E2175" s="6"/>
      <c r="F2175" s="6"/>
      <c r="G2175" s="6"/>
      <c r="H2175" s="6"/>
      <c r="I2175" s="5"/>
      <c r="J2175" s="5"/>
      <c r="K2175" s="6"/>
    </row>
    <row r="2176" spans="1:11" x14ac:dyDescent="0.2">
      <c r="A2176" s="4"/>
      <c r="B2176" s="5"/>
      <c r="C2176" s="5"/>
      <c r="D2176" s="6"/>
      <c r="E2176" s="6"/>
      <c r="F2176" s="6"/>
      <c r="G2176" s="6"/>
      <c r="H2176" s="6"/>
      <c r="I2176" s="5"/>
      <c r="J2176" s="5"/>
      <c r="K2176" s="6"/>
    </row>
    <row r="2177" spans="1:11" x14ac:dyDescent="0.2">
      <c r="A2177" s="4"/>
      <c r="B2177" s="5"/>
      <c r="C2177" s="5"/>
      <c r="D2177" s="6"/>
      <c r="E2177" s="6"/>
      <c r="F2177" s="6"/>
      <c r="G2177" s="6"/>
      <c r="H2177" s="6"/>
      <c r="I2177" s="5"/>
      <c r="J2177" s="5"/>
      <c r="K2177" s="6"/>
    </row>
    <row r="2178" spans="1:11" x14ac:dyDescent="0.2">
      <c r="A2178" s="4"/>
      <c r="B2178" s="5"/>
      <c r="C2178" s="5"/>
      <c r="D2178" s="6"/>
      <c r="E2178" s="6"/>
      <c r="F2178" s="6"/>
      <c r="G2178" s="6"/>
      <c r="H2178" s="6"/>
      <c r="I2178" s="5"/>
      <c r="J2178" s="5"/>
      <c r="K2178" s="6"/>
    </row>
    <row r="2179" spans="1:11" x14ac:dyDescent="0.2">
      <c r="A2179" s="4"/>
      <c r="B2179" s="5"/>
      <c r="C2179" s="5"/>
      <c r="D2179" s="6"/>
      <c r="E2179" s="6"/>
      <c r="F2179" s="6"/>
      <c r="G2179" s="6"/>
      <c r="H2179" s="6"/>
      <c r="I2179" s="5"/>
      <c r="J2179" s="5"/>
      <c r="K2179" s="6"/>
    </row>
    <row r="2180" spans="1:11" x14ac:dyDescent="0.2">
      <c r="A2180" s="4"/>
      <c r="B2180" s="5"/>
      <c r="C2180" s="5"/>
      <c r="D2180" s="6"/>
      <c r="E2180" s="6"/>
      <c r="F2180" s="6"/>
      <c r="G2180" s="6"/>
      <c r="H2180" s="6"/>
      <c r="I2180" s="5"/>
      <c r="J2180" s="5"/>
      <c r="K2180" s="6"/>
    </row>
    <row r="2181" spans="1:11" x14ac:dyDescent="0.2">
      <c r="A2181" s="4"/>
      <c r="B2181" s="5"/>
      <c r="C2181" s="5"/>
      <c r="D2181" s="6"/>
      <c r="E2181" s="6"/>
      <c r="F2181" s="6"/>
      <c r="G2181" s="6"/>
      <c r="H2181" s="6"/>
      <c r="I2181" s="5"/>
      <c r="J2181" s="5"/>
      <c r="K2181" s="6"/>
    </row>
    <row r="2182" spans="1:11" x14ac:dyDescent="0.2">
      <c r="A2182" s="4"/>
      <c r="B2182" s="5"/>
      <c r="C2182" s="5"/>
      <c r="D2182" s="6"/>
      <c r="E2182" s="6"/>
      <c r="F2182" s="6"/>
      <c r="G2182" s="6"/>
      <c r="H2182" s="6"/>
      <c r="I2182" s="5"/>
      <c r="J2182" s="5"/>
      <c r="K2182" s="6"/>
    </row>
    <row r="2183" spans="1:11" x14ac:dyDescent="0.2">
      <c r="A2183" s="4"/>
      <c r="B2183" s="5"/>
      <c r="C2183" s="5"/>
      <c r="D2183" s="6"/>
      <c r="E2183" s="6"/>
      <c r="F2183" s="6"/>
      <c r="G2183" s="6"/>
      <c r="H2183" s="6"/>
      <c r="I2183" s="5"/>
      <c r="J2183" s="5"/>
      <c r="K2183" s="6"/>
    </row>
    <row r="2184" spans="1:11" x14ac:dyDescent="0.2">
      <c r="A2184" s="4"/>
      <c r="B2184" s="5"/>
      <c r="C2184" s="5"/>
      <c r="D2184" s="6"/>
      <c r="E2184" s="6"/>
      <c r="F2184" s="6"/>
      <c r="G2184" s="6"/>
      <c r="H2184" s="6"/>
      <c r="I2184" s="5"/>
      <c r="J2184" s="5"/>
      <c r="K2184" s="6"/>
    </row>
    <row r="2185" spans="1:11" x14ac:dyDescent="0.2">
      <c r="A2185" s="4"/>
      <c r="B2185" s="5"/>
      <c r="C2185" s="5"/>
      <c r="D2185" s="6"/>
      <c r="E2185" s="6"/>
      <c r="F2185" s="6"/>
      <c r="G2185" s="6"/>
      <c r="H2185" s="6"/>
      <c r="I2185" s="5"/>
      <c r="J2185" s="5"/>
      <c r="K2185" s="6"/>
    </row>
    <row r="2186" spans="1:11" x14ac:dyDescent="0.2">
      <c r="A2186" s="4"/>
      <c r="B2186" s="5"/>
      <c r="C2186" s="5"/>
      <c r="D2186" s="6"/>
      <c r="E2186" s="6"/>
      <c r="F2186" s="6"/>
      <c r="G2186" s="6"/>
      <c r="H2186" s="6"/>
      <c r="I2186" s="5"/>
      <c r="J2186" s="5"/>
      <c r="K2186" s="6"/>
    </row>
    <row r="2187" spans="1:11" x14ac:dyDescent="0.2">
      <c r="A2187" s="4"/>
      <c r="B2187" s="5"/>
      <c r="C2187" s="5"/>
      <c r="D2187" s="6"/>
      <c r="E2187" s="6"/>
      <c r="F2187" s="6"/>
      <c r="G2187" s="6"/>
      <c r="H2187" s="6"/>
      <c r="I2187" s="5"/>
      <c r="J2187" s="5"/>
      <c r="K2187" s="6"/>
    </row>
    <row r="2188" spans="1:11" x14ac:dyDescent="0.2">
      <c r="A2188" s="4"/>
      <c r="B2188" s="5"/>
      <c r="C2188" s="5"/>
      <c r="D2188" s="6"/>
      <c r="E2188" s="6"/>
      <c r="F2188" s="6"/>
      <c r="G2188" s="6"/>
      <c r="H2188" s="6"/>
      <c r="I2188" s="5"/>
      <c r="J2188" s="5"/>
      <c r="K2188" s="6"/>
    </row>
    <row r="2189" spans="1:11" x14ac:dyDescent="0.2">
      <c r="A2189" s="4"/>
      <c r="B2189" s="5"/>
      <c r="C2189" s="5"/>
      <c r="D2189" s="6"/>
      <c r="E2189" s="6"/>
      <c r="F2189" s="6"/>
      <c r="G2189" s="6"/>
      <c r="H2189" s="6"/>
      <c r="I2189" s="5"/>
      <c r="J2189" s="5"/>
      <c r="K2189" s="6"/>
    </row>
    <row r="2190" spans="1:11" x14ac:dyDescent="0.2">
      <c r="A2190" s="4"/>
      <c r="B2190" s="5"/>
      <c r="C2190" s="5"/>
      <c r="D2190" s="6"/>
      <c r="E2190" s="6"/>
      <c r="F2190" s="6"/>
      <c r="G2190" s="6"/>
      <c r="H2190" s="6"/>
      <c r="I2190" s="5"/>
      <c r="J2190" s="5"/>
      <c r="K2190" s="6"/>
    </row>
    <row r="2191" spans="1:11" x14ac:dyDescent="0.2">
      <c r="A2191" s="4"/>
      <c r="B2191" s="5"/>
      <c r="C2191" s="5"/>
      <c r="D2191" s="6"/>
      <c r="E2191" s="6"/>
      <c r="F2191" s="6"/>
      <c r="G2191" s="6"/>
      <c r="H2191" s="6"/>
      <c r="I2191" s="5"/>
      <c r="J2191" s="5"/>
      <c r="K2191" s="6"/>
    </row>
    <row r="2192" spans="1:11" x14ac:dyDescent="0.2">
      <c r="A2192" s="4"/>
      <c r="B2192" s="5"/>
      <c r="C2192" s="5"/>
      <c r="D2192" s="6"/>
      <c r="E2192" s="6"/>
      <c r="F2192" s="6"/>
      <c r="G2192" s="6"/>
      <c r="H2192" s="6"/>
      <c r="I2192" s="5"/>
      <c r="J2192" s="5"/>
      <c r="K2192" s="6"/>
    </row>
    <row r="2193" spans="1:11" x14ac:dyDescent="0.2">
      <c r="A2193" s="4"/>
      <c r="B2193" s="5"/>
      <c r="C2193" s="5"/>
      <c r="D2193" s="6"/>
      <c r="E2193" s="6"/>
      <c r="F2193" s="6"/>
      <c r="G2193" s="6"/>
      <c r="H2193" s="6"/>
      <c r="I2193" s="5"/>
      <c r="J2193" s="5"/>
      <c r="K2193" s="6"/>
    </row>
    <row r="2194" spans="1:11" x14ac:dyDescent="0.2">
      <c r="A2194" s="4"/>
      <c r="B2194" s="5"/>
      <c r="C2194" s="5"/>
      <c r="D2194" s="6"/>
      <c r="E2194" s="6"/>
      <c r="F2194" s="6"/>
      <c r="G2194" s="6"/>
      <c r="H2194" s="6"/>
      <c r="I2194" s="5"/>
      <c r="J2194" s="5"/>
      <c r="K2194" s="6"/>
    </row>
    <row r="2195" spans="1:11" x14ac:dyDescent="0.2">
      <c r="A2195" s="4"/>
      <c r="B2195" s="5"/>
      <c r="C2195" s="5"/>
      <c r="D2195" s="6"/>
      <c r="E2195" s="6"/>
      <c r="F2195" s="6"/>
      <c r="G2195" s="6"/>
      <c r="H2195" s="6"/>
      <c r="I2195" s="5"/>
      <c r="J2195" s="5"/>
      <c r="K2195" s="6"/>
    </row>
    <row r="2196" spans="1:11" x14ac:dyDescent="0.2">
      <c r="A2196" s="4"/>
      <c r="B2196" s="5"/>
      <c r="C2196" s="5"/>
      <c r="D2196" s="6"/>
      <c r="E2196" s="6"/>
      <c r="F2196" s="6"/>
      <c r="G2196" s="6"/>
      <c r="H2196" s="6"/>
      <c r="I2196" s="5"/>
      <c r="J2196" s="5"/>
      <c r="K2196" s="6"/>
    </row>
    <row r="2197" spans="1:11" x14ac:dyDescent="0.2">
      <c r="A2197" s="4"/>
      <c r="B2197" s="5"/>
      <c r="C2197" s="5"/>
      <c r="D2197" s="6"/>
      <c r="E2197" s="6"/>
      <c r="F2197" s="6"/>
      <c r="G2197" s="6"/>
      <c r="H2197" s="6"/>
      <c r="I2197" s="5"/>
      <c r="J2197" s="5"/>
      <c r="K2197" s="6"/>
    </row>
    <row r="2198" spans="1:11" x14ac:dyDescent="0.2">
      <c r="A2198" s="4"/>
      <c r="B2198" s="5"/>
      <c r="C2198" s="5"/>
      <c r="D2198" s="6"/>
      <c r="E2198" s="6"/>
      <c r="F2198" s="6"/>
      <c r="G2198" s="6"/>
      <c r="H2198" s="6"/>
      <c r="I2198" s="5"/>
      <c r="J2198" s="5"/>
      <c r="K2198" s="6"/>
    </row>
    <row r="2199" spans="1:11" x14ac:dyDescent="0.2">
      <c r="A2199" s="4"/>
      <c r="B2199" s="5"/>
      <c r="C2199" s="5"/>
      <c r="D2199" s="6"/>
      <c r="E2199" s="6"/>
      <c r="F2199" s="6"/>
      <c r="G2199" s="6"/>
      <c r="H2199" s="6"/>
      <c r="I2199" s="5"/>
      <c r="J2199" s="5"/>
      <c r="K2199" s="6"/>
    </row>
    <row r="2200" spans="1:11" x14ac:dyDescent="0.2">
      <c r="A2200" s="4"/>
      <c r="B2200" s="5"/>
      <c r="C2200" s="5"/>
      <c r="D2200" s="6"/>
      <c r="E2200" s="6"/>
      <c r="F2200" s="6"/>
      <c r="G2200" s="6"/>
      <c r="H2200" s="6"/>
      <c r="I2200" s="5"/>
      <c r="J2200" s="5"/>
      <c r="K2200" s="6"/>
    </row>
    <row r="2201" spans="1:11" x14ac:dyDescent="0.2">
      <c r="A2201" s="4"/>
      <c r="B2201" s="5"/>
      <c r="C2201" s="5"/>
      <c r="D2201" s="6"/>
      <c r="E2201" s="6"/>
      <c r="F2201" s="6"/>
      <c r="G2201" s="6"/>
      <c r="H2201" s="6"/>
      <c r="I2201" s="5"/>
      <c r="J2201" s="5"/>
      <c r="K2201" s="6"/>
    </row>
    <row r="2202" spans="1:11" x14ac:dyDescent="0.2">
      <c r="A2202" s="4"/>
      <c r="B2202" s="5"/>
      <c r="C2202" s="5"/>
      <c r="D2202" s="6"/>
      <c r="E2202" s="6"/>
      <c r="F2202" s="6"/>
      <c r="G2202" s="6"/>
      <c r="H2202" s="6"/>
      <c r="I2202" s="5"/>
      <c r="J2202" s="5"/>
      <c r="K2202" s="6"/>
    </row>
    <row r="2203" spans="1:11" x14ac:dyDescent="0.2">
      <c r="A2203" s="4"/>
      <c r="B2203" s="5"/>
      <c r="C2203" s="5"/>
      <c r="D2203" s="6"/>
      <c r="E2203" s="6"/>
      <c r="F2203" s="6"/>
      <c r="G2203" s="6"/>
      <c r="H2203" s="6"/>
      <c r="I2203" s="5"/>
      <c r="J2203" s="5"/>
      <c r="K2203" s="6"/>
    </row>
    <row r="2204" spans="1:11" x14ac:dyDescent="0.2">
      <c r="A2204" s="4"/>
      <c r="B2204" s="5"/>
      <c r="C2204" s="5"/>
      <c r="D2204" s="6"/>
      <c r="E2204" s="6"/>
      <c r="F2204" s="6"/>
      <c r="G2204" s="6"/>
      <c r="H2204" s="6"/>
      <c r="I2204" s="5"/>
      <c r="J2204" s="5"/>
      <c r="K2204" s="6"/>
    </row>
    <row r="2205" spans="1:11" x14ac:dyDescent="0.2">
      <c r="A2205" s="4"/>
      <c r="B2205" s="5"/>
      <c r="C2205" s="5"/>
      <c r="D2205" s="6"/>
      <c r="E2205" s="6"/>
      <c r="F2205" s="6"/>
      <c r="G2205" s="6"/>
      <c r="H2205" s="6"/>
      <c r="I2205" s="5"/>
      <c r="J2205" s="5"/>
      <c r="K2205" s="6"/>
    </row>
    <row r="2206" spans="1:11" x14ac:dyDescent="0.2">
      <c r="A2206" s="4"/>
      <c r="B2206" s="5"/>
      <c r="C2206" s="5"/>
      <c r="D2206" s="6"/>
      <c r="E2206" s="6"/>
      <c r="F2206" s="6"/>
      <c r="G2206" s="6"/>
      <c r="H2206" s="6"/>
      <c r="I2206" s="5"/>
      <c r="J2206" s="5"/>
      <c r="K2206" s="6"/>
    </row>
    <row r="2207" spans="1:11" x14ac:dyDescent="0.2">
      <c r="A2207" s="4"/>
      <c r="B2207" s="5"/>
      <c r="C2207" s="5"/>
      <c r="D2207" s="6"/>
      <c r="E2207" s="6"/>
      <c r="F2207" s="6"/>
      <c r="G2207" s="6"/>
      <c r="H2207" s="6"/>
      <c r="I2207" s="5"/>
      <c r="J2207" s="5"/>
      <c r="K2207" s="6"/>
    </row>
    <row r="2208" spans="1:11" x14ac:dyDescent="0.2">
      <c r="A2208" s="4"/>
      <c r="B2208" s="5"/>
      <c r="C2208" s="5"/>
      <c r="D2208" s="6"/>
      <c r="E2208" s="6"/>
      <c r="F2208" s="6"/>
      <c r="G2208" s="6"/>
      <c r="H2208" s="6"/>
      <c r="I2208" s="5"/>
      <c r="J2208" s="5"/>
      <c r="K2208" s="6"/>
    </row>
    <row r="2209" spans="1:11" x14ac:dyDescent="0.2">
      <c r="A2209" s="4"/>
      <c r="B2209" s="5"/>
      <c r="C2209" s="5"/>
      <c r="D2209" s="6"/>
      <c r="E2209" s="6"/>
      <c r="F2209" s="6"/>
      <c r="G2209" s="6"/>
      <c r="H2209" s="6"/>
      <c r="I2209" s="5"/>
      <c r="J2209" s="5"/>
      <c r="K2209" s="6"/>
    </row>
    <row r="2210" spans="1:11" x14ac:dyDescent="0.2">
      <c r="A2210" s="4"/>
      <c r="B2210" s="5"/>
      <c r="C2210" s="5"/>
      <c r="D2210" s="6"/>
      <c r="E2210" s="6"/>
      <c r="F2210" s="6"/>
      <c r="G2210" s="6"/>
      <c r="H2210" s="6"/>
      <c r="I2210" s="5"/>
      <c r="J2210" s="5"/>
      <c r="K2210" s="6"/>
    </row>
    <row r="2211" spans="1:11" x14ac:dyDescent="0.2">
      <c r="A2211" s="4"/>
      <c r="B2211" s="5"/>
      <c r="C2211" s="5"/>
      <c r="D2211" s="6"/>
      <c r="E2211" s="6"/>
      <c r="F2211" s="6"/>
      <c r="G2211" s="6"/>
      <c r="H2211" s="6"/>
      <c r="I2211" s="5"/>
      <c r="J2211" s="5"/>
      <c r="K2211" s="6"/>
    </row>
    <row r="2212" spans="1:11" x14ac:dyDescent="0.2">
      <c r="A2212" s="4"/>
      <c r="B2212" s="5"/>
      <c r="C2212" s="5"/>
      <c r="D2212" s="6"/>
      <c r="E2212" s="6"/>
      <c r="F2212" s="6"/>
      <c r="G2212" s="6"/>
      <c r="H2212" s="6"/>
      <c r="I2212" s="5"/>
      <c r="J2212" s="5"/>
      <c r="K2212" s="6"/>
    </row>
    <row r="2213" spans="1:11" x14ac:dyDescent="0.2">
      <c r="A2213" s="4"/>
      <c r="B2213" s="5"/>
      <c r="C2213" s="5"/>
      <c r="D2213" s="6"/>
      <c r="E2213" s="6"/>
      <c r="F2213" s="6"/>
      <c r="G2213" s="6"/>
      <c r="H2213" s="6"/>
      <c r="I2213" s="5"/>
      <c r="J2213" s="5"/>
      <c r="K2213" s="6"/>
    </row>
    <row r="2214" spans="1:11" x14ac:dyDescent="0.2">
      <c r="A2214" s="4"/>
      <c r="B2214" s="5"/>
      <c r="C2214" s="5"/>
      <c r="D2214" s="6"/>
      <c r="E2214" s="6"/>
      <c r="F2214" s="6"/>
      <c r="G2214" s="6"/>
      <c r="H2214" s="6"/>
      <c r="I2214" s="5"/>
      <c r="J2214" s="5"/>
      <c r="K2214" s="6"/>
    </row>
    <row r="2215" spans="1:11" x14ac:dyDescent="0.2">
      <c r="A2215" s="4"/>
      <c r="B2215" s="5"/>
      <c r="C2215" s="5"/>
      <c r="D2215" s="6"/>
      <c r="E2215" s="6"/>
      <c r="F2215" s="6"/>
      <c r="G2215" s="6"/>
      <c r="H2215" s="6"/>
      <c r="I2215" s="5"/>
      <c r="J2215" s="5"/>
      <c r="K2215" s="6"/>
    </row>
    <row r="2216" spans="1:11" x14ac:dyDescent="0.2">
      <c r="A2216" s="4"/>
      <c r="B2216" s="5"/>
      <c r="C2216" s="5"/>
      <c r="D2216" s="6"/>
      <c r="E2216" s="6"/>
      <c r="F2216" s="6"/>
      <c r="G2216" s="6"/>
      <c r="H2216" s="6"/>
      <c r="I2216" s="5"/>
      <c r="J2216" s="5"/>
      <c r="K2216" s="6"/>
    </row>
    <row r="2217" spans="1:11" x14ac:dyDescent="0.2">
      <c r="A2217" s="4"/>
      <c r="B2217" s="5"/>
      <c r="C2217" s="5"/>
      <c r="D2217" s="6"/>
      <c r="E2217" s="6"/>
      <c r="F2217" s="6"/>
      <c r="G2217" s="6"/>
      <c r="H2217" s="6"/>
      <c r="I2217" s="5"/>
      <c r="J2217" s="5"/>
      <c r="K2217" s="6"/>
    </row>
    <row r="2218" spans="1:11" x14ac:dyDescent="0.2">
      <c r="A2218" s="4"/>
      <c r="B2218" s="5"/>
      <c r="C2218" s="5"/>
      <c r="D2218" s="6"/>
      <c r="E2218" s="6"/>
      <c r="F2218" s="6"/>
      <c r="G2218" s="6"/>
      <c r="H2218" s="6"/>
      <c r="I2218" s="5"/>
      <c r="J2218" s="5"/>
      <c r="K2218" s="6"/>
    </row>
    <row r="2219" spans="1:11" x14ac:dyDescent="0.2">
      <c r="A2219" s="4"/>
      <c r="B2219" s="5"/>
      <c r="C2219" s="5"/>
      <c r="D2219" s="6"/>
      <c r="E2219" s="6"/>
      <c r="F2219" s="6"/>
      <c r="G2219" s="6"/>
      <c r="H2219" s="6"/>
      <c r="I2219" s="5"/>
      <c r="J2219" s="5"/>
      <c r="K2219" s="6"/>
    </row>
    <row r="2220" spans="1:11" x14ac:dyDescent="0.2">
      <c r="A2220" s="4"/>
      <c r="B2220" s="5"/>
      <c r="C2220" s="5"/>
      <c r="D2220" s="6"/>
      <c r="E2220" s="6"/>
      <c r="F2220" s="6"/>
      <c r="G2220" s="6"/>
      <c r="H2220" s="6"/>
      <c r="I2220" s="5"/>
      <c r="J2220" s="5"/>
      <c r="K2220" s="6"/>
    </row>
    <row r="2221" spans="1:11" x14ac:dyDescent="0.2">
      <c r="A2221" s="4"/>
      <c r="B2221" s="5"/>
      <c r="C2221" s="5"/>
      <c r="D2221" s="6"/>
      <c r="E2221" s="6"/>
      <c r="F2221" s="6"/>
      <c r="G2221" s="6"/>
      <c r="H2221" s="6"/>
      <c r="I2221" s="5"/>
      <c r="J2221" s="5"/>
      <c r="K2221" s="6"/>
    </row>
    <row r="2222" spans="1:11" x14ac:dyDescent="0.2">
      <c r="A2222" s="4"/>
      <c r="B2222" s="5"/>
      <c r="C2222" s="5"/>
      <c r="D2222" s="6"/>
      <c r="E2222" s="6"/>
      <c r="F2222" s="6"/>
      <c r="G2222" s="6"/>
      <c r="H2222" s="6"/>
      <c r="I2222" s="5"/>
      <c r="J2222" s="5"/>
      <c r="K2222" s="6"/>
    </row>
    <row r="2223" spans="1:11" x14ac:dyDescent="0.2">
      <c r="A2223" s="4"/>
      <c r="B2223" s="5"/>
      <c r="C2223" s="5"/>
      <c r="D2223" s="6"/>
      <c r="E2223" s="6"/>
      <c r="F2223" s="6"/>
      <c r="G2223" s="6"/>
      <c r="H2223" s="6"/>
      <c r="I2223" s="5"/>
      <c r="J2223" s="5"/>
      <c r="K2223" s="6"/>
    </row>
    <row r="2224" spans="1:11" x14ac:dyDescent="0.2">
      <c r="A2224" s="4"/>
      <c r="B2224" s="5"/>
      <c r="C2224" s="5"/>
      <c r="D2224" s="6"/>
      <c r="E2224" s="6"/>
      <c r="F2224" s="6"/>
      <c r="G2224" s="6"/>
      <c r="H2224" s="6"/>
      <c r="I2224" s="5"/>
      <c r="J2224" s="5"/>
      <c r="K2224" s="6"/>
    </row>
    <row r="2225" spans="1:11" x14ac:dyDescent="0.2">
      <c r="A2225" s="4"/>
      <c r="B2225" s="5"/>
      <c r="C2225" s="5"/>
      <c r="D2225" s="6"/>
      <c r="E2225" s="6"/>
      <c r="F2225" s="6"/>
      <c r="G2225" s="6"/>
      <c r="H2225" s="6"/>
      <c r="I2225" s="5"/>
      <c r="J2225" s="5"/>
      <c r="K2225" s="6"/>
    </row>
    <row r="2226" spans="1:11" x14ac:dyDescent="0.2">
      <c r="A2226" s="4"/>
      <c r="B2226" s="5"/>
      <c r="C2226" s="5"/>
      <c r="D2226" s="6"/>
      <c r="E2226" s="6"/>
      <c r="F2226" s="6"/>
      <c r="G2226" s="6"/>
      <c r="H2226" s="6"/>
      <c r="I2226" s="5"/>
      <c r="J2226" s="5"/>
      <c r="K2226" s="6"/>
    </row>
    <row r="2227" spans="1:11" x14ac:dyDescent="0.2">
      <c r="A2227" s="4"/>
      <c r="B2227" s="5"/>
      <c r="C2227" s="5"/>
      <c r="D2227" s="6"/>
      <c r="E2227" s="6"/>
      <c r="F2227" s="6"/>
      <c r="G2227" s="6"/>
      <c r="H2227" s="6"/>
      <c r="I2227" s="5"/>
      <c r="J2227" s="5"/>
      <c r="K2227" s="6"/>
    </row>
    <row r="2228" spans="1:11" x14ac:dyDescent="0.2">
      <c r="A2228" s="4"/>
      <c r="B2228" s="5"/>
      <c r="C2228" s="5"/>
      <c r="D2228" s="6"/>
      <c r="E2228" s="6"/>
      <c r="F2228" s="6"/>
      <c r="G2228" s="6"/>
      <c r="H2228" s="6"/>
      <c r="I2228" s="5"/>
      <c r="J2228" s="5"/>
      <c r="K2228" s="6"/>
    </row>
    <row r="2229" spans="1:11" x14ac:dyDescent="0.2">
      <c r="A2229" s="4"/>
      <c r="B2229" s="5"/>
      <c r="C2229" s="5"/>
      <c r="D2229" s="6"/>
      <c r="E2229" s="6"/>
      <c r="F2229" s="6"/>
      <c r="G2229" s="6"/>
      <c r="H2229" s="6"/>
      <c r="I2229" s="5"/>
      <c r="J2229" s="5"/>
      <c r="K2229" s="6"/>
    </row>
    <row r="2230" spans="1:11" x14ac:dyDescent="0.2">
      <c r="A2230" s="4"/>
      <c r="B2230" s="5"/>
      <c r="C2230" s="5"/>
      <c r="D2230" s="6"/>
      <c r="E2230" s="6"/>
      <c r="F2230" s="6"/>
      <c r="G2230" s="6"/>
      <c r="H2230" s="6"/>
      <c r="I2230" s="5"/>
      <c r="J2230" s="5"/>
      <c r="K2230" s="6"/>
    </row>
    <row r="2231" spans="1:11" x14ac:dyDescent="0.2">
      <c r="A2231" s="4"/>
      <c r="B2231" s="5"/>
      <c r="C2231" s="5"/>
      <c r="D2231" s="6"/>
      <c r="E2231" s="6"/>
      <c r="F2231" s="6"/>
      <c r="G2231" s="6"/>
      <c r="H2231" s="6"/>
      <c r="I2231" s="5"/>
      <c r="J2231" s="5"/>
      <c r="K2231" s="6"/>
    </row>
    <row r="2232" spans="1:11" x14ac:dyDescent="0.2">
      <c r="A2232" s="4"/>
      <c r="B2232" s="5"/>
      <c r="C2232" s="5"/>
      <c r="D2232" s="6"/>
      <c r="E2232" s="6"/>
      <c r="F2232" s="6"/>
      <c r="G2232" s="6"/>
      <c r="H2232" s="6"/>
      <c r="I2232" s="5"/>
      <c r="J2232" s="5"/>
      <c r="K2232" s="6"/>
    </row>
    <row r="2233" spans="1:11" x14ac:dyDescent="0.2">
      <c r="A2233" s="4"/>
      <c r="B2233" s="5"/>
      <c r="C2233" s="5"/>
      <c r="D2233" s="6"/>
      <c r="E2233" s="6"/>
      <c r="F2233" s="6"/>
      <c r="G2233" s="6"/>
      <c r="H2233" s="6"/>
      <c r="I2233" s="5"/>
      <c r="J2233" s="5"/>
      <c r="K2233" s="6"/>
    </row>
    <row r="2234" spans="1:11" x14ac:dyDescent="0.2">
      <c r="A2234" s="4"/>
      <c r="B2234" s="5"/>
      <c r="C2234" s="5"/>
      <c r="D2234" s="6"/>
      <c r="E2234" s="6"/>
      <c r="F2234" s="6"/>
      <c r="G2234" s="6"/>
      <c r="H2234" s="6"/>
      <c r="I2234" s="5"/>
      <c r="J2234" s="5"/>
      <c r="K2234" s="6"/>
    </row>
    <row r="2235" spans="1:11" x14ac:dyDescent="0.2">
      <c r="A2235" s="4"/>
      <c r="B2235" s="5"/>
      <c r="C2235" s="5"/>
      <c r="D2235" s="6"/>
      <c r="E2235" s="6"/>
      <c r="F2235" s="6"/>
      <c r="G2235" s="6"/>
      <c r="H2235" s="6"/>
      <c r="I2235" s="5"/>
      <c r="J2235" s="5"/>
      <c r="K2235" s="6"/>
    </row>
    <row r="2236" spans="1:11" x14ac:dyDescent="0.2">
      <c r="A2236" s="4"/>
      <c r="B2236" s="5"/>
      <c r="C2236" s="5"/>
      <c r="D2236" s="6"/>
      <c r="E2236" s="6"/>
      <c r="F2236" s="6"/>
      <c r="G2236" s="6"/>
      <c r="H2236" s="6"/>
      <c r="I2236" s="5"/>
      <c r="J2236" s="5"/>
      <c r="K2236" s="6"/>
    </row>
    <row r="2237" spans="1:11" x14ac:dyDescent="0.2">
      <c r="A2237" s="4"/>
      <c r="B2237" s="5"/>
      <c r="C2237" s="5"/>
      <c r="D2237" s="6"/>
      <c r="E2237" s="6"/>
      <c r="F2237" s="6"/>
      <c r="G2237" s="6"/>
      <c r="H2237" s="6"/>
      <c r="I2237" s="5"/>
      <c r="J2237" s="5"/>
      <c r="K2237" s="6"/>
    </row>
    <row r="2238" spans="1:11" x14ac:dyDescent="0.2">
      <c r="A2238" s="4"/>
      <c r="B2238" s="5"/>
      <c r="C2238" s="5"/>
      <c r="D2238" s="6"/>
      <c r="E2238" s="6"/>
      <c r="F2238" s="6"/>
      <c r="G2238" s="6"/>
      <c r="H2238" s="6"/>
      <c r="I2238" s="5"/>
      <c r="J2238" s="5"/>
      <c r="K2238" s="6"/>
    </row>
    <row r="2239" spans="1:11" x14ac:dyDescent="0.2">
      <c r="A2239" s="4"/>
      <c r="B2239" s="5"/>
      <c r="C2239" s="5"/>
      <c r="D2239" s="6"/>
      <c r="E2239" s="6"/>
      <c r="F2239" s="6"/>
      <c r="G2239" s="6"/>
      <c r="H2239" s="6"/>
      <c r="I2239" s="5"/>
      <c r="J2239" s="5"/>
      <c r="K2239" s="6"/>
    </row>
    <row r="2240" spans="1:11" x14ac:dyDescent="0.2">
      <c r="A2240" s="4"/>
      <c r="B2240" s="5"/>
      <c r="C2240" s="5"/>
      <c r="D2240" s="6"/>
      <c r="E2240" s="6"/>
      <c r="F2240" s="6"/>
      <c r="G2240" s="6"/>
      <c r="H2240" s="6"/>
      <c r="I2240" s="5"/>
      <c r="J2240" s="5"/>
      <c r="K2240" s="6"/>
    </row>
    <row r="2241" spans="1:11" x14ac:dyDescent="0.2">
      <c r="A2241" s="4"/>
      <c r="B2241" s="5"/>
      <c r="C2241" s="5"/>
      <c r="D2241" s="6"/>
      <c r="E2241" s="6"/>
      <c r="F2241" s="6"/>
      <c r="G2241" s="6"/>
      <c r="H2241" s="6"/>
      <c r="I2241" s="5"/>
      <c r="J2241" s="5"/>
      <c r="K2241" s="6"/>
    </row>
    <row r="2242" spans="1:11" x14ac:dyDescent="0.2">
      <c r="A2242" s="4"/>
      <c r="B2242" s="5"/>
      <c r="C2242" s="5"/>
      <c r="D2242" s="6"/>
      <c r="E2242" s="6"/>
      <c r="F2242" s="6"/>
      <c r="G2242" s="6"/>
      <c r="H2242" s="6"/>
      <c r="I2242" s="5"/>
      <c r="J2242" s="5"/>
      <c r="K2242" s="6"/>
    </row>
    <row r="2243" spans="1:11" x14ac:dyDescent="0.2">
      <c r="A2243" s="4"/>
      <c r="B2243" s="5"/>
      <c r="C2243" s="5"/>
      <c r="D2243" s="6"/>
      <c r="E2243" s="6"/>
      <c r="F2243" s="6"/>
      <c r="G2243" s="6"/>
      <c r="H2243" s="6"/>
      <c r="I2243" s="5"/>
      <c r="J2243" s="5"/>
      <c r="K2243" s="6"/>
    </row>
    <row r="2244" spans="1:11" x14ac:dyDescent="0.2">
      <c r="A2244" s="4"/>
      <c r="B2244" s="5"/>
      <c r="C2244" s="5"/>
      <c r="D2244" s="6"/>
      <c r="E2244" s="6"/>
      <c r="F2244" s="6"/>
      <c r="G2244" s="6"/>
      <c r="H2244" s="6"/>
      <c r="I2244" s="5"/>
      <c r="J2244" s="5"/>
      <c r="K2244" s="6"/>
    </row>
    <row r="2245" spans="1:11" x14ac:dyDescent="0.2">
      <c r="A2245" s="4"/>
      <c r="B2245" s="5"/>
      <c r="C2245" s="5"/>
      <c r="D2245" s="6"/>
      <c r="E2245" s="6"/>
      <c r="F2245" s="6"/>
      <c r="G2245" s="6"/>
      <c r="H2245" s="6"/>
      <c r="I2245" s="5"/>
      <c r="J2245" s="5"/>
      <c r="K2245" s="6"/>
    </row>
    <row r="2246" spans="1:11" x14ac:dyDescent="0.2">
      <c r="A2246" s="4"/>
      <c r="B2246" s="5"/>
      <c r="C2246" s="5"/>
      <c r="D2246" s="6"/>
      <c r="E2246" s="6"/>
      <c r="F2246" s="6"/>
      <c r="G2246" s="6"/>
      <c r="H2246" s="6"/>
      <c r="I2246" s="5"/>
      <c r="J2246" s="5"/>
      <c r="K2246" s="6"/>
    </row>
    <row r="2247" spans="1:11" x14ac:dyDescent="0.2">
      <c r="A2247" s="4"/>
      <c r="B2247" s="5"/>
      <c r="C2247" s="5"/>
      <c r="D2247" s="6"/>
      <c r="E2247" s="6"/>
      <c r="F2247" s="6"/>
      <c r="G2247" s="6"/>
      <c r="H2247" s="6"/>
      <c r="I2247" s="5"/>
      <c r="J2247" s="5"/>
      <c r="K2247" s="6"/>
    </row>
    <row r="2248" spans="1:11" x14ac:dyDescent="0.2">
      <c r="A2248" s="4"/>
      <c r="B2248" s="5"/>
      <c r="C2248" s="5"/>
      <c r="D2248" s="6"/>
      <c r="E2248" s="6"/>
      <c r="F2248" s="6"/>
      <c r="G2248" s="6"/>
      <c r="H2248" s="6"/>
      <c r="I2248" s="5"/>
      <c r="J2248" s="5"/>
      <c r="K2248" s="6"/>
    </row>
    <row r="2249" spans="1:11" x14ac:dyDescent="0.2">
      <c r="A2249" s="4"/>
      <c r="B2249" s="5"/>
      <c r="C2249" s="5"/>
      <c r="D2249" s="6"/>
      <c r="E2249" s="6"/>
      <c r="F2249" s="6"/>
      <c r="G2249" s="6"/>
      <c r="H2249" s="6"/>
      <c r="I2249" s="5"/>
      <c r="J2249" s="5"/>
      <c r="K2249" s="6"/>
    </row>
    <row r="2250" spans="1:11" x14ac:dyDescent="0.2">
      <c r="A2250" s="4"/>
      <c r="B2250" s="5"/>
      <c r="C2250" s="5"/>
      <c r="D2250" s="6"/>
      <c r="E2250" s="6"/>
      <c r="F2250" s="6"/>
      <c r="G2250" s="6"/>
      <c r="H2250" s="6"/>
      <c r="I2250" s="5"/>
      <c r="J2250" s="5"/>
      <c r="K2250" s="6"/>
    </row>
    <row r="2251" spans="1:11" x14ac:dyDescent="0.2">
      <c r="A2251" s="4"/>
      <c r="B2251" s="5"/>
      <c r="C2251" s="5"/>
      <c r="D2251" s="6"/>
      <c r="E2251" s="6"/>
      <c r="F2251" s="6"/>
      <c r="G2251" s="6"/>
      <c r="H2251" s="6"/>
      <c r="I2251" s="5"/>
      <c r="J2251" s="5"/>
      <c r="K2251" s="6"/>
    </row>
    <row r="2252" spans="1:11" x14ac:dyDescent="0.2">
      <c r="A2252" s="4"/>
      <c r="B2252" s="5"/>
      <c r="C2252" s="5"/>
      <c r="D2252" s="6"/>
      <c r="E2252" s="6"/>
      <c r="F2252" s="6"/>
      <c r="G2252" s="6"/>
      <c r="H2252" s="6"/>
      <c r="I2252" s="5"/>
      <c r="J2252" s="5"/>
      <c r="K2252" s="6"/>
    </row>
    <row r="2253" spans="1:11" x14ac:dyDescent="0.2">
      <c r="A2253" s="4"/>
      <c r="B2253" s="5"/>
      <c r="C2253" s="5"/>
      <c r="D2253" s="6"/>
      <c r="E2253" s="6"/>
      <c r="F2253" s="6"/>
      <c r="G2253" s="6"/>
      <c r="H2253" s="6"/>
      <c r="I2253" s="5"/>
      <c r="J2253" s="5"/>
      <c r="K2253" s="6"/>
    </row>
    <row r="2254" spans="1:11" x14ac:dyDescent="0.2">
      <c r="A2254" s="4"/>
      <c r="B2254" s="5"/>
      <c r="C2254" s="5"/>
      <c r="D2254" s="6"/>
      <c r="E2254" s="6"/>
      <c r="F2254" s="6"/>
      <c r="G2254" s="6"/>
      <c r="H2254" s="6"/>
      <c r="I2254" s="5"/>
      <c r="J2254" s="5"/>
      <c r="K2254" s="6"/>
    </row>
    <row r="2255" spans="1:11" x14ac:dyDescent="0.2">
      <c r="A2255" s="4"/>
      <c r="B2255" s="5"/>
      <c r="C2255" s="5"/>
      <c r="D2255" s="6"/>
      <c r="E2255" s="6"/>
      <c r="F2255" s="6"/>
      <c r="G2255" s="6"/>
      <c r="H2255" s="6"/>
      <c r="I2255" s="5"/>
      <c r="J2255" s="5"/>
      <c r="K2255" s="6"/>
    </row>
    <row r="2256" spans="1:11" x14ac:dyDescent="0.2">
      <c r="A2256" s="4"/>
      <c r="B2256" s="5"/>
      <c r="C2256" s="5"/>
      <c r="D2256" s="6"/>
      <c r="E2256" s="6"/>
      <c r="F2256" s="6"/>
      <c r="G2256" s="6"/>
      <c r="H2256" s="6"/>
      <c r="I2256" s="5"/>
      <c r="J2256" s="5"/>
      <c r="K2256" s="6"/>
    </row>
    <row r="2257" spans="1:11" x14ac:dyDescent="0.2">
      <c r="A2257" s="4"/>
      <c r="B2257" s="5"/>
      <c r="C2257" s="5"/>
      <c r="D2257" s="6"/>
      <c r="E2257" s="6"/>
      <c r="F2257" s="6"/>
      <c r="G2257" s="6"/>
      <c r="H2257" s="6"/>
      <c r="I2257" s="5"/>
      <c r="J2257" s="5"/>
      <c r="K2257" s="6"/>
    </row>
    <row r="2258" spans="1:11" x14ac:dyDescent="0.2">
      <c r="A2258" s="4"/>
      <c r="B2258" s="5"/>
      <c r="C2258" s="5"/>
      <c r="D2258" s="6"/>
      <c r="E2258" s="6"/>
      <c r="F2258" s="6"/>
      <c r="G2258" s="6"/>
      <c r="H2258" s="6"/>
      <c r="I2258" s="5"/>
      <c r="J2258" s="5"/>
      <c r="K2258" s="6"/>
    </row>
    <row r="2259" spans="1:11" x14ac:dyDescent="0.2">
      <c r="A2259" s="4"/>
      <c r="B2259" s="5"/>
      <c r="C2259" s="5"/>
      <c r="D2259" s="6"/>
      <c r="E2259" s="6"/>
      <c r="F2259" s="6"/>
      <c r="G2259" s="6"/>
      <c r="H2259" s="6"/>
      <c r="I2259" s="5"/>
      <c r="J2259" s="5"/>
      <c r="K2259" s="6"/>
    </row>
    <row r="2260" spans="1:11" x14ac:dyDescent="0.2">
      <c r="A2260" s="4"/>
      <c r="B2260" s="5"/>
      <c r="C2260" s="5"/>
      <c r="D2260" s="6"/>
      <c r="E2260" s="6"/>
      <c r="F2260" s="6"/>
      <c r="G2260" s="6"/>
      <c r="H2260" s="6"/>
      <c r="I2260" s="5"/>
      <c r="J2260" s="5"/>
      <c r="K2260" s="6"/>
    </row>
    <row r="2261" spans="1:11" x14ac:dyDescent="0.2">
      <c r="A2261" s="4"/>
      <c r="B2261" s="5"/>
      <c r="C2261" s="5"/>
      <c r="D2261" s="6"/>
      <c r="E2261" s="6"/>
      <c r="F2261" s="6"/>
      <c r="G2261" s="6"/>
      <c r="H2261" s="6"/>
      <c r="I2261" s="5"/>
      <c r="J2261" s="5"/>
      <c r="K2261" s="6"/>
    </row>
    <row r="2262" spans="1:11" x14ac:dyDescent="0.2">
      <c r="A2262" s="4"/>
      <c r="B2262" s="5"/>
      <c r="C2262" s="5"/>
      <c r="D2262" s="6"/>
      <c r="E2262" s="6"/>
      <c r="F2262" s="6"/>
      <c r="G2262" s="6"/>
      <c r="H2262" s="6"/>
      <c r="I2262" s="5"/>
      <c r="J2262" s="5"/>
      <c r="K2262" s="6"/>
    </row>
    <row r="2263" spans="1:11" x14ac:dyDescent="0.2">
      <c r="A2263" s="4"/>
      <c r="B2263" s="5"/>
      <c r="C2263" s="5"/>
      <c r="D2263" s="6"/>
      <c r="E2263" s="6"/>
      <c r="F2263" s="6"/>
      <c r="G2263" s="6"/>
      <c r="H2263" s="6"/>
      <c r="I2263" s="5"/>
      <c r="J2263" s="5"/>
      <c r="K2263" s="6"/>
    </row>
    <row r="2264" spans="1:11" x14ac:dyDescent="0.2">
      <c r="A2264" s="4"/>
      <c r="B2264" s="5"/>
      <c r="C2264" s="5"/>
      <c r="D2264" s="6"/>
      <c r="E2264" s="6"/>
      <c r="F2264" s="6"/>
      <c r="G2264" s="6"/>
      <c r="H2264" s="6"/>
      <c r="I2264" s="5"/>
      <c r="J2264" s="5"/>
      <c r="K2264" s="6"/>
    </row>
    <row r="2265" spans="1:11" x14ac:dyDescent="0.2">
      <c r="A2265" s="4"/>
      <c r="B2265" s="5"/>
      <c r="C2265" s="5"/>
      <c r="D2265" s="6"/>
      <c r="E2265" s="6"/>
      <c r="F2265" s="6"/>
      <c r="G2265" s="6"/>
      <c r="H2265" s="6"/>
      <c r="I2265" s="5"/>
      <c r="J2265" s="5"/>
      <c r="K2265" s="6"/>
    </row>
    <row r="2266" spans="1:11" x14ac:dyDescent="0.2">
      <c r="A2266" s="4"/>
      <c r="B2266" s="5"/>
      <c r="C2266" s="5"/>
      <c r="D2266" s="6"/>
      <c r="E2266" s="6"/>
      <c r="F2266" s="6"/>
      <c r="G2266" s="6"/>
      <c r="H2266" s="6"/>
      <c r="I2266" s="5"/>
      <c r="J2266" s="5"/>
      <c r="K2266" s="6"/>
    </row>
    <row r="2267" spans="1:11" x14ac:dyDescent="0.2">
      <c r="A2267" s="4"/>
      <c r="B2267" s="5"/>
      <c r="C2267" s="5"/>
      <c r="D2267" s="6"/>
      <c r="E2267" s="6"/>
      <c r="F2267" s="6"/>
      <c r="G2267" s="6"/>
      <c r="H2267" s="6"/>
      <c r="I2267" s="5"/>
      <c r="J2267" s="5"/>
      <c r="K2267" s="6"/>
    </row>
    <row r="2268" spans="1:11" x14ac:dyDescent="0.2">
      <c r="A2268" s="4"/>
      <c r="B2268" s="5"/>
      <c r="C2268" s="5"/>
      <c r="D2268" s="6"/>
      <c r="E2268" s="6"/>
      <c r="F2268" s="6"/>
      <c r="G2268" s="6"/>
      <c r="H2268" s="6"/>
      <c r="I2268" s="5"/>
      <c r="J2268" s="5"/>
      <c r="K2268" s="6"/>
    </row>
    <row r="2269" spans="1:11" x14ac:dyDescent="0.2">
      <c r="A2269" s="4"/>
      <c r="B2269" s="5"/>
      <c r="C2269" s="5"/>
      <c r="D2269" s="6"/>
      <c r="E2269" s="6"/>
      <c r="F2269" s="6"/>
      <c r="G2269" s="6"/>
      <c r="H2269" s="6"/>
      <c r="I2269" s="5"/>
      <c r="J2269" s="5"/>
      <c r="K2269" s="6"/>
    </row>
    <row r="2270" spans="1:11" x14ac:dyDescent="0.2">
      <c r="A2270" s="4"/>
      <c r="B2270" s="5"/>
      <c r="C2270" s="5"/>
      <c r="D2270" s="6"/>
      <c r="E2270" s="6"/>
      <c r="F2270" s="6"/>
      <c r="G2270" s="6"/>
      <c r="H2270" s="6"/>
      <c r="I2270" s="5"/>
      <c r="J2270" s="5"/>
      <c r="K2270" s="6"/>
    </row>
    <row r="2271" spans="1:11" x14ac:dyDescent="0.2">
      <c r="A2271" s="4"/>
      <c r="B2271" s="5"/>
      <c r="C2271" s="5"/>
      <c r="D2271" s="6"/>
      <c r="E2271" s="6"/>
      <c r="F2271" s="6"/>
      <c r="G2271" s="6"/>
      <c r="H2271" s="6"/>
      <c r="I2271" s="5"/>
      <c r="J2271" s="5"/>
      <c r="K2271" s="6"/>
    </row>
    <row r="2272" spans="1:11" x14ac:dyDescent="0.2">
      <c r="A2272" s="4"/>
      <c r="B2272" s="5"/>
      <c r="C2272" s="5"/>
      <c r="D2272" s="6"/>
      <c r="E2272" s="6"/>
      <c r="F2272" s="6"/>
      <c r="G2272" s="6"/>
      <c r="H2272" s="6"/>
      <c r="I2272" s="5"/>
      <c r="J2272" s="5"/>
      <c r="K2272" s="6"/>
    </row>
    <row r="2273" spans="1:11" x14ac:dyDescent="0.2">
      <c r="A2273" s="4"/>
      <c r="B2273" s="5"/>
      <c r="C2273" s="5"/>
      <c r="D2273" s="6"/>
      <c r="E2273" s="6"/>
      <c r="F2273" s="6"/>
      <c r="G2273" s="6"/>
      <c r="H2273" s="6"/>
      <c r="I2273" s="5"/>
      <c r="J2273" s="5"/>
      <c r="K2273" s="6"/>
    </row>
    <row r="2274" spans="1:11" x14ac:dyDescent="0.2">
      <c r="A2274" s="4"/>
      <c r="B2274" s="5"/>
      <c r="C2274" s="5"/>
      <c r="D2274" s="6"/>
      <c r="E2274" s="6"/>
      <c r="F2274" s="6"/>
      <c r="G2274" s="6"/>
      <c r="H2274" s="6"/>
      <c r="I2274" s="5"/>
      <c r="J2274" s="5"/>
      <c r="K2274" s="6"/>
    </row>
    <row r="2275" spans="1:11" x14ac:dyDescent="0.2">
      <c r="A2275" s="4"/>
      <c r="B2275" s="5"/>
      <c r="C2275" s="5"/>
      <c r="D2275" s="6"/>
      <c r="E2275" s="6"/>
      <c r="F2275" s="6"/>
      <c r="G2275" s="6"/>
      <c r="H2275" s="6"/>
      <c r="I2275" s="5"/>
      <c r="J2275" s="5"/>
      <c r="K2275" s="6"/>
    </row>
    <row r="2276" spans="1:11" x14ac:dyDescent="0.2">
      <c r="A2276" s="4"/>
      <c r="B2276" s="5"/>
      <c r="C2276" s="5"/>
      <c r="D2276" s="6"/>
      <c r="E2276" s="6"/>
      <c r="F2276" s="6"/>
      <c r="G2276" s="6"/>
      <c r="H2276" s="6"/>
      <c r="I2276" s="5"/>
      <c r="J2276" s="5"/>
      <c r="K2276" s="6"/>
    </row>
    <row r="2277" spans="1:11" x14ac:dyDescent="0.2">
      <c r="A2277" s="4"/>
      <c r="B2277" s="5"/>
      <c r="C2277" s="5"/>
      <c r="D2277" s="6"/>
      <c r="E2277" s="6"/>
      <c r="F2277" s="6"/>
      <c r="G2277" s="6"/>
      <c r="H2277" s="6"/>
      <c r="I2277" s="5"/>
      <c r="J2277" s="5"/>
      <c r="K2277" s="6"/>
    </row>
    <row r="2278" spans="1:11" x14ac:dyDescent="0.2">
      <c r="A2278" s="4"/>
      <c r="B2278" s="5"/>
      <c r="C2278" s="5"/>
      <c r="D2278" s="6"/>
      <c r="E2278" s="6"/>
      <c r="F2278" s="6"/>
      <c r="G2278" s="6"/>
      <c r="H2278" s="6"/>
      <c r="I2278" s="5"/>
      <c r="J2278" s="5"/>
      <c r="K2278" s="6"/>
    </row>
    <row r="2279" spans="1:11" x14ac:dyDescent="0.2">
      <c r="A2279" s="4"/>
      <c r="B2279" s="5"/>
      <c r="C2279" s="5"/>
      <c r="D2279" s="6"/>
      <c r="E2279" s="6"/>
      <c r="F2279" s="6"/>
      <c r="G2279" s="6"/>
      <c r="H2279" s="6"/>
      <c r="I2279" s="5"/>
      <c r="J2279" s="5"/>
      <c r="K2279" s="6"/>
    </row>
    <row r="2280" spans="1:11" x14ac:dyDescent="0.2">
      <c r="A2280" s="4"/>
      <c r="B2280" s="5"/>
      <c r="C2280" s="5"/>
      <c r="D2280" s="6"/>
      <c r="E2280" s="6"/>
      <c r="F2280" s="6"/>
      <c r="G2280" s="6"/>
      <c r="H2280" s="6"/>
      <c r="I2280" s="5"/>
      <c r="J2280" s="5"/>
      <c r="K2280" s="6"/>
    </row>
    <row r="2281" spans="1:11" x14ac:dyDescent="0.2">
      <c r="A2281" s="4"/>
      <c r="B2281" s="5"/>
      <c r="C2281" s="5"/>
      <c r="D2281" s="6"/>
      <c r="E2281" s="6"/>
      <c r="F2281" s="6"/>
      <c r="G2281" s="6"/>
      <c r="H2281" s="6"/>
      <c r="I2281" s="5"/>
      <c r="J2281" s="5"/>
      <c r="K2281" s="6"/>
    </row>
    <row r="2282" spans="1:11" x14ac:dyDescent="0.2">
      <c r="A2282" s="4"/>
      <c r="B2282" s="5"/>
      <c r="C2282" s="5"/>
      <c r="D2282" s="6"/>
      <c r="E2282" s="6"/>
      <c r="F2282" s="6"/>
      <c r="G2282" s="6"/>
      <c r="H2282" s="6"/>
      <c r="I2282" s="5"/>
      <c r="J2282" s="5"/>
      <c r="K2282" s="6"/>
    </row>
    <row r="2283" spans="1:11" x14ac:dyDescent="0.2">
      <c r="A2283" s="4"/>
      <c r="B2283" s="5"/>
      <c r="C2283" s="5"/>
      <c r="D2283" s="6"/>
      <c r="E2283" s="6"/>
      <c r="F2283" s="6"/>
      <c r="G2283" s="6"/>
      <c r="H2283" s="6"/>
      <c r="I2283" s="5"/>
      <c r="J2283" s="5"/>
      <c r="K2283" s="6"/>
    </row>
    <row r="2284" spans="1:11" x14ac:dyDescent="0.2">
      <c r="A2284" s="4"/>
      <c r="B2284" s="5"/>
      <c r="C2284" s="5"/>
      <c r="D2284" s="6"/>
      <c r="E2284" s="6"/>
      <c r="F2284" s="6"/>
      <c r="G2284" s="6"/>
      <c r="H2284" s="6"/>
      <c r="I2284" s="5"/>
      <c r="J2284" s="5"/>
      <c r="K2284" s="6"/>
    </row>
    <row r="2285" spans="1:11" x14ac:dyDescent="0.2">
      <c r="A2285" s="4"/>
      <c r="B2285" s="5"/>
      <c r="C2285" s="5"/>
      <c r="D2285" s="6"/>
      <c r="E2285" s="6"/>
      <c r="F2285" s="6"/>
      <c r="G2285" s="6"/>
      <c r="H2285" s="6"/>
      <c r="I2285" s="5"/>
      <c r="J2285" s="5"/>
      <c r="K2285" s="6"/>
    </row>
    <row r="2286" spans="1:11" x14ac:dyDescent="0.2">
      <c r="A2286" s="4"/>
      <c r="B2286" s="5"/>
      <c r="C2286" s="5"/>
      <c r="D2286" s="6"/>
      <c r="E2286" s="6"/>
      <c r="F2286" s="6"/>
      <c r="G2286" s="6"/>
      <c r="H2286" s="6"/>
      <c r="I2286" s="5"/>
      <c r="J2286" s="5"/>
      <c r="K2286" s="6"/>
    </row>
    <row r="2287" spans="1:11" x14ac:dyDescent="0.2">
      <c r="A2287" s="4"/>
      <c r="B2287" s="5"/>
      <c r="C2287" s="5"/>
      <c r="D2287" s="6"/>
      <c r="E2287" s="6"/>
      <c r="F2287" s="6"/>
      <c r="G2287" s="6"/>
      <c r="H2287" s="6"/>
      <c r="I2287" s="5"/>
      <c r="J2287" s="5"/>
      <c r="K2287" s="6"/>
    </row>
    <row r="2288" spans="1:11" x14ac:dyDescent="0.2">
      <c r="A2288" s="4"/>
      <c r="B2288" s="5"/>
      <c r="C2288" s="5"/>
      <c r="D2288" s="6"/>
      <c r="E2288" s="6"/>
      <c r="F2288" s="6"/>
      <c r="G2288" s="6"/>
      <c r="H2288" s="6"/>
      <c r="I2288" s="5"/>
      <c r="J2288" s="5"/>
      <c r="K2288" s="6"/>
    </row>
    <row r="2289" spans="1:11" x14ac:dyDescent="0.2">
      <c r="A2289" s="4"/>
      <c r="B2289" s="5"/>
      <c r="C2289" s="5"/>
      <c r="D2289" s="6"/>
      <c r="E2289" s="6"/>
      <c r="F2289" s="6"/>
      <c r="G2289" s="6"/>
      <c r="H2289" s="6"/>
      <c r="I2289" s="5"/>
      <c r="J2289" s="5"/>
      <c r="K2289" s="6"/>
    </row>
    <row r="2290" spans="1:11" x14ac:dyDescent="0.2">
      <c r="A2290" s="4"/>
      <c r="B2290" s="5"/>
      <c r="C2290" s="5"/>
      <c r="D2290" s="6"/>
      <c r="E2290" s="6"/>
      <c r="F2290" s="6"/>
      <c r="G2290" s="6"/>
      <c r="H2290" s="6"/>
      <c r="I2290" s="5"/>
      <c r="J2290" s="5"/>
      <c r="K2290" s="6"/>
    </row>
    <row r="2291" spans="1:11" x14ac:dyDescent="0.2">
      <c r="A2291" s="6"/>
      <c r="B2291" s="6"/>
      <c r="C2291" s="6"/>
      <c r="D2291" s="6"/>
      <c r="E2291" s="6"/>
      <c r="F2291" s="6"/>
      <c r="G2291" s="6"/>
      <c r="H2291" s="6"/>
      <c r="I2291" s="6"/>
      <c r="J2291" s="6"/>
      <c r="K2291" s="6"/>
    </row>
    <row r="2292" spans="1:11" x14ac:dyDescent="0.2">
      <c r="A2292" s="6"/>
      <c r="B2292" s="6"/>
      <c r="C2292" s="6"/>
      <c r="D2292" s="6"/>
      <c r="E2292" s="6"/>
      <c r="F2292" s="6"/>
      <c r="G2292" s="6"/>
      <c r="H2292" s="6"/>
      <c r="I2292" s="6"/>
      <c r="J2292" s="6"/>
      <c r="K2292" s="6"/>
    </row>
    <row r="2293" spans="1:11" x14ac:dyDescent="0.2">
      <c r="A2293" s="6"/>
      <c r="B2293" s="6"/>
      <c r="C2293" s="6"/>
      <c r="D2293" s="6"/>
      <c r="E2293" s="6"/>
      <c r="F2293" s="6"/>
      <c r="G2293" s="6"/>
      <c r="H2293" s="6"/>
      <c r="I2293" s="6"/>
      <c r="J2293" s="6"/>
      <c r="K2293" s="6"/>
    </row>
    <row r="2294" spans="1:11" x14ac:dyDescent="0.2">
      <c r="A2294" s="6"/>
      <c r="B2294" s="6"/>
      <c r="C2294" s="6"/>
      <c r="D2294" s="6"/>
      <c r="E2294" s="6"/>
      <c r="F2294" s="6"/>
      <c r="G2294" s="6"/>
      <c r="H2294" s="6"/>
      <c r="I2294" s="6"/>
      <c r="J2294" s="6"/>
      <c r="K2294" s="6"/>
    </row>
    <row r="2295" spans="1:11" x14ac:dyDescent="0.2">
      <c r="A2295" s="6"/>
      <c r="B2295" s="6"/>
      <c r="C2295" s="6"/>
      <c r="D2295" s="6"/>
      <c r="E2295" s="6"/>
      <c r="F2295" s="6"/>
      <c r="G2295" s="6"/>
      <c r="H2295" s="6"/>
      <c r="I2295" s="6"/>
      <c r="J2295" s="6"/>
      <c r="K2295" s="6"/>
    </row>
  </sheetData>
  <pageMargins left="0.75" right="0.75" top="1" bottom="1" header="0.5" footer="0.5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9C651-C823-8C4A-B906-C84950B33D97}">
  <dimension ref="A1:Q2524"/>
  <sheetViews>
    <sheetView workbookViewId="0">
      <selection activeCell="G365" sqref="G365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D1" s="2"/>
      <c r="E1" s="2"/>
      <c r="F1" s="2"/>
      <c r="G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2</v>
      </c>
      <c r="B4" s="1" t="s">
        <v>36</v>
      </c>
      <c r="C4" s="1">
        <v>2.8199999999999999E-2</v>
      </c>
      <c r="D4" s="1">
        <v>3.6812</v>
      </c>
      <c r="E4" s="1">
        <v>100</v>
      </c>
      <c r="F4" s="1">
        <v>5.4</v>
      </c>
      <c r="G4" s="1">
        <v>39.35</v>
      </c>
      <c r="I4" s="1"/>
      <c r="J4" s="1"/>
      <c r="K4">
        <f>F4/1000*G4/1000</f>
        <v>2.1249000000000002E-4</v>
      </c>
    </row>
    <row r="5" spans="1:17" ht="16" x14ac:dyDescent="0.2">
      <c r="A5" s="2"/>
      <c r="B5" s="2"/>
      <c r="C5" s="2"/>
      <c r="D5" s="1"/>
      <c r="E5" s="1"/>
      <c r="F5" s="1"/>
      <c r="G5" s="1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>
        <f>I9-$I$9</f>
        <v>0</v>
      </c>
      <c r="C9" s="1">
        <f>J9-$J$9</f>
        <v>0</v>
      </c>
      <c r="D9">
        <f>$E$4</f>
        <v>100</v>
      </c>
      <c r="E9">
        <f>$F$4</f>
        <v>5.4</v>
      </c>
      <c r="F9">
        <f>$G$4</f>
        <v>39.35</v>
      </c>
      <c r="G9">
        <f>3*C9*D9*1000/(2*F9*E9^2)</f>
        <v>0</v>
      </c>
      <c r="H9">
        <f>6*B9*E9/(D9^2)</f>
        <v>0</v>
      </c>
      <c r="I9" s="1">
        <v>-0.30980000000000002</v>
      </c>
      <c r="J9" s="1">
        <v>1.1000000000000001E-3</v>
      </c>
      <c r="K9">
        <f>(C10+C9)/2*(B10-B9)</f>
        <v>3.5000000000000009E-7</v>
      </c>
      <c r="L9">
        <f>K365/K4</f>
        <v>17.865005412019375</v>
      </c>
      <c r="M9">
        <f>L9/1000</f>
        <v>1.7865005412019377E-2</v>
      </c>
      <c r="N9" s="10">
        <f>SLOPE(C9:C229,B9:B229)</f>
        <v>9.2500964004903916E-2</v>
      </c>
      <c r="O9">
        <f>N9*1000</f>
        <v>92.500964004903921</v>
      </c>
      <c r="P9">
        <f>(E4^3*O9)/(4*G4*F4^3)</f>
        <v>3732.1599772573782</v>
      </c>
      <c r="Q9">
        <f>P9/1000</f>
        <v>3.7321599772573784</v>
      </c>
    </row>
    <row r="10" spans="1:17" x14ac:dyDescent="0.2">
      <c r="A10" s="3">
        <v>0.1</v>
      </c>
      <c r="B10" s="1">
        <f t="shared" ref="B10:B73" si="0">I10-$I$9</f>
        <v>3.5000000000000031E-3</v>
      </c>
      <c r="C10" s="1">
        <f t="shared" ref="C10:C73" si="1">J10-$J$9</f>
        <v>1.9999999999999987E-4</v>
      </c>
      <c r="D10">
        <f t="shared" ref="D10:D73" si="2">$E$4</f>
        <v>100</v>
      </c>
      <c r="E10">
        <f t="shared" ref="E10:E73" si="3">$F$4</f>
        <v>5.4</v>
      </c>
      <c r="F10">
        <f t="shared" ref="F10:F73" si="4">$G$4</f>
        <v>39.35</v>
      </c>
      <c r="G10">
        <f t="shared" ref="G10:G73" si="5">3*C10*D10*1000/(2*F10*E10^2)</f>
        <v>2.6145021203612177E-2</v>
      </c>
      <c r="H10">
        <f t="shared" ref="H10:H73" si="6">6*B10*E10/(D10^2)</f>
        <v>1.1340000000000012E-5</v>
      </c>
      <c r="I10" s="1">
        <v>-0.30630000000000002</v>
      </c>
      <c r="J10" s="1">
        <v>1.2999999999999999E-3</v>
      </c>
      <c r="K10">
        <f t="shared" ref="K10:K73" si="7">(C11+C10)/2*(B11-B10)</f>
        <v>-1.0499999999999665E-7</v>
      </c>
    </row>
    <row r="11" spans="1:17" x14ac:dyDescent="0.2">
      <c r="A11" s="3">
        <v>0.2</v>
      </c>
      <c r="B11" s="1">
        <f t="shared" si="0"/>
        <v>2.8000000000000247E-3</v>
      </c>
      <c r="C11" s="1">
        <f t="shared" si="1"/>
        <v>9.9999999999999829E-5</v>
      </c>
      <c r="D11">
        <f t="shared" si="2"/>
        <v>100</v>
      </c>
      <c r="E11">
        <f t="shared" si="3"/>
        <v>5.4</v>
      </c>
      <c r="F11">
        <f t="shared" si="4"/>
        <v>39.35</v>
      </c>
      <c r="G11">
        <f t="shared" si="5"/>
        <v>1.3072510601806074E-2</v>
      </c>
      <c r="H11">
        <f t="shared" si="6"/>
        <v>9.0720000000000802E-6</v>
      </c>
      <c r="I11" s="1">
        <v>-0.307</v>
      </c>
      <c r="J11" s="1">
        <v>1.1999999999999999E-3</v>
      </c>
      <c r="K11">
        <f t="shared" si="7"/>
        <v>-6.0000000000004455E-8</v>
      </c>
    </row>
    <row r="12" spans="1:17" x14ac:dyDescent="0.2">
      <c r="A12" s="3">
        <v>0.3</v>
      </c>
      <c r="B12" s="1">
        <f t="shared" si="0"/>
        <v>2.5000000000000022E-3</v>
      </c>
      <c r="C12" s="1">
        <f t="shared" si="1"/>
        <v>2.9999999999999992E-4</v>
      </c>
      <c r="D12">
        <f t="shared" si="2"/>
        <v>100</v>
      </c>
      <c r="E12">
        <f t="shared" si="3"/>
        <v>5.4</v>
      </c>
      <c r="F12">
        <f t="shared" si="4"/>
        <v>39.35</v>
      </c>
      <c r="G12">
        <f t="shared" si="5"/>
        <v>3.9217531805418274E-2</v>
      </c>
      <c r="H12">
        <f t="shared" si="6"/>
        <v>8.1000000000000072E-6</v>
      </c>
      <c r="I12" s="1">
        <v>-0.30730000000000002</v>
      </c>
      <c r="J12" s="1">
        <v>1.4E-3</v>
      </c>
      <c r="K12">
        <f t="shared" si="7"/>
        <v>0</v>
      </c>
    </row>
    <row r="13" spans="1:17" x14ac:dyDescent="0.2">
      <c r="A13" s="3">
        <v>0.4</v>
      </c>
      <c r="B13" s="1">
        <f t="shared" si="0"/>
        <v>2.5000000000000022E-3</v>
      </c>
      <c r="C13" s="1">
        <f t="shared" si="1"/>
        <v>9.9999999999999829E-5</v>
      </c>
      <c r="D13">
        <f t="shared" si="2"/>
        <v>100</v>
      </c>
      <c r="E13">
        <f t="shared" si="3"/>
        <v>5.4</v>
      </c>
      <c r="F13">
        <f t="shared" si="4"/>
        <v>39.35</v>
      </c>
      <c r="G13">
        <f t="shared" si="5"/>
        <v>1.3072510601806074E-2</v>
      </c>
      <c r="H13">
        <f t="shared" si="6"/>
        <v>8.1000000000000072E-6</v>
      </c>
      <c r="I13" s="1">
        <v>-0.30730000000000002</v>
      </c>
      <c r="J13" s="1">
        <v>1.1999999999999999E-3</v>
      </c>
      <c r="K13">
        <f>(C14+C13)/2*(B14-B13)</f>
        <v>1.0000000000004432E-8</v>
      </c>
    </row>
    <row r="14" spans="1:17" x14ac:dyDescent="0.2">
      <c r="A14" s="3">
        <v>0.5</v>
      </c>
      <c r="B14" s="1">
        <f t="shared" si="0"/>
        <v>2.6000000000000467E-3</v>
      </c>
      <c r="C14" s="1">
        <f t="shared" si="1"/>
        <v>9.9999999999999829E-5</v>
      </c>
      <c r="D14">
        <f t="shared" si="2"/>
        <v>100</v>
      </c>
      <c r="E14">
        <f t="shared" si="3"/>
        <v>5.4</v>
      </c>
      <c r="F14">
        <f t="shared" si="4"/>
        <v>39.35</v>
      </c>
      <c r="G14">
        <f t="shared" si="5"/>
        <v>1.3072510601806074E-2</v>
      </c>
      <c r="H14">
        <f t="shared" si="6"/>
        <v>8.4240000000001518E-6</v>
      </c>
      <c r="I14" s="1">
        <v>-0.30719999999999997</v>
      </c>
      <c r="J14" s="1">
        <v>1.1999999999999999E-3</v>
      </c>
      <c r="K14">
        <f t="shared" si="7"/>
        <v>8.9999999999998331E-8</v>
      </c>
    </row>
    <row r="15" spans="1:17" x14ac:dyDescent="0.2">
      <c r="A15" s="3">
        <v>0.6</v>
      </c>
      <c r="B15" s="1">
        <f t="shared" si="0"/>
        <v>3.2000000000000361E-3</v>
      </c>
      <c r="C15" s="1">
        <f t="shared" si="1"/>
        <v>1.9999999999999987E-4</v>
      </c>
      <c r="D15">
        <f t="shared" si="2"/>
        <v>100</v>
      </c>
      <c r="E15">
        <f t="shared" si="3"/>
        <v>5.4</v>
      </c>
      <c r="F15">
        <f t="shared" si="4"/>
        <v>39.35</v>
      </c>
      <c r="G15">
        <f t="shared" si="5"/>
        <v>2.6145021203612177E-2</v>
      </c>
      <c r="H15">
        <f t="shared" si="6"/>
        <v>1.0368000000000117E-5</v>
      </c>
      <c r="I15" s="1">
        <v>-0.30659999999999998</v>
      </c>
      <c r="J15" s="1">
        <v>1.2999999999999999E-3</v>
      </c>
      <c r="K15">
        <f t="shared" si="7"/>
        <v>4.5499999999998866E-7</v>
      </c>
    </row>
    <row r="16" spans="1:17" x14ac:dyDescent="0.2">
      <c r="A16" s="3">
        <v>0.7</v>
      </c>
      <c r="B16" s="1">
        <f t="shared" si="0"/>
        <v>4.500000000000004E-3</v>
      </c>
      <c r="C16" s="1">
        <f t="shared" si="1"/>
        <v>5.0000000000000001E-4</v>
      </c>
      <c r="D16">
        <f t="shared" si="2"/>
        <v>100</v>
      </c>
      <c r="E16">
        <f t="shared" si="3"/>
        <v>5.4</v>
      </c>
      <c r="F16">
        <f t="shared" si="4"/>
        <v>39.35</v>
      </c>
      <c r="G16">
        <f t="shared" si="5"/>
        <v>6.5362553009030488E-2</v>
      </c>
      <c r="H16">
        <f t="shared" si="6"/>
        <v>1.4580000000000015E-5</v>
      </c>
      <c r="I16" s="1">
        <v>-0.30530000000000002</v>
      </c>
      <c r="J16" s="1">
        <v>1.6000000000000001E-3</v>
      </c>
      <c r="K16">
        <f t="shared" si="7"/>
        <v>5.2000000000000932E-7</v>
      </c>
    </row>
    <row r="17" spans="1:11" x14ac:dyDescent="0.2">
      <c r="A17" s="3">
        <v>0.8</v>
      </c>
      <c r="B17" s="1">
        <f t="shared" si="0"/>
        <v>5.8000000000000274E-3</v>
      </c>
      <c r="C17" s="1">
        <f t="shared" si="1"/>
        <v>2.9999999999999992E-4</v>
      </c>
      <c r="D17">
        <f t="shared" si="2"/>
        <v>100</v>
      </c>
      <c r="E17">
        <f t="shared" si="3"/>
        <v>5.4</v>
      </c>
      <c r="F17">
        <f t="shared" si="4"/>
        <v>39.35</v>
      </c>
      <c r="G17">
        <f t="shared" si="5"/>
        <v>3.9217531805418274E-2</v>
      </c>
      <c r="H17">
        <f t="shared" si="6"/>
        <v>1.879200000000009E-5</v>
      </c>
      <c r="I17" s="1">
        <v>-0.30399999999999999</v>
      </c>
      <c r="J17" s="1">
        <v>1.4E-3</v>
      </c>
      <c r="K17">
        <f t="shared" si="7"/>
        <v>5.3999999999999038E-7</v>
      </c>
    </row>
    <row r="18" spans="1:11" x14ac:dyDescent="0.2">
      <c r="A18" s="3">
        <v>0.9</v>
      </c>
      <c r="B18" s="1">
        <f t="shared" si="0"/>
        <v>7.0000000000000062E-3</v>
      </c>
      <c r="C18" s="1">
        <f t="shared" si="1"/>
        <v>5.9999999999999984E-4</v>
      </c>
      <c r="D18">
        <f t="shared" si="2"/>
        <v>100</v>
      </c>
      <c r="E18">
        <f t="shared" si="3"/>
        <v>5.4</v>
      </c>
      <c r="F18">
        <f t="shared" si="4"/>
        <v>39.35</v>
      </c>
      <c r="G18">
        <f t="shared" si="5"/>
        <v>7.8435063610836547E-2</v>
      </c>
      <c r="H18">
        <f t="shared" si="6"/>
        <v>2.2680000000000023E-5</v>
      </c>
      <c r="I18" s="1">
        <v>-0.30280000000000001</v>
      </c>
      <c r="J18" s="1">
        <v>1.6999999999999999E-3</v>
      </c>
      <c r="K18">
        <f t="shared" si="7"/>
        <v>2.9999999999999464E-7</v>
      </c>
    </row>
    <row r="19" spans="1:11" x14ac:dyDescent="0.2">
      <c r="A19" s="3">
        <v>1</v>
      </c>
      <c r="B19" s="1">
        <f t="shared" si="0"/>
        <v>7.5999999999999956E-3</v>
      </c>
      <c r="C19" s="1">
        <f t="shared" si="1"/>
        <v>3.9999999999999996E-4</v>
      </c>
      <c r="D19">
        <f t="shared" si="2"/>
        <v>100</v>
      </c>
      <c r="E19">
        <f t="shared" si="3"/>
        <v>5.4</v>
      </c>
      <c r="F19">
        <f t="shared" si="4"/>
        <v>39.35</v>
      </c>
      <c r="G19">
        <f t="shared" si="5"/>
        <v>5.2290042407224388E-2</v>
      </c>
      <c r="H19">
        <f t="shared" si="6"/>
        <v>2.4623999999999987E-5</v>
      </c>
      <c r="I19" s="1">
        <v>-0.30220000000000002</v>
      </c>
      <c r="J19" s="1">
        <v>1.5E-3</v>
      </c>
      <c r="K19">
        <f t="shared" si="7"/>
        <v>3.2000000000000911E-7</v>
      </c>
    </row>
    <row r="20" spans="1:11" x14ac:dyDescent="0.2">
      <c r="A20" s="3">
        <v>1.1000000000000001</v>
      </c>
      <c r="B20" s="1">
        <f t="shared" si="0"/>
        <v>8.4000000000000186E-3</v>
      </c>
      <c r="C20" s="1">
        <f t="shared" si="1"/>
        <v>3.9999999999999996E-4</v>
      </c>
      <c r="D20">
        <f t="shared" si="2"/>
        <v>100</v>
      </c>
      <c r="E20">
        <f t="shared" si="3"/>
        <v>5.4</v>
      </c>
      <c r="F20">
        <f t="shared" si="4"/>
        <v>39.35</v>
      </c>
      <c r="G20">
        <f t="shared" si="5"/>
        <v>5.2290042407224388E-2</v>
      </c>
      <c r="H20">
        <f t="shared" si="6"/>
        <v>2.7216000000000063E-5</v>
      </c>
      <c r="I20" s="1">
        <v>-0.3014</v>
      </c>
      <c r="J20" s="1">
        <v>1.5E-3</v>
      </c>
      <c r="K20">
        <f t="shared" si="7"/>
        <v>5.3999999999999049E-7</v>
      </c>
    </row>
    <row r="21" spans="1:11" x14ac:dyDescent="0.2">
      <c r="A21" s="3">
        <v>1.2</v>
      </c>
      <c r="B21" s="1">
        <f t="shared" si="0"/>
        <v>9.5999999999999974E-3</v>
      </c>
      <c r="C21" s="1">
        <f t="shared" si="1"/>
        <v>5.0000000000000001E-4</v>
      </c>
      <c r="D21">
        <f t="shared" si="2"/>
        <v>100</v>
      </c>
      <c r="E21">
        <f t="shared" si="3"/>
        <v>5.4</v>
      </c>
      <c r="F21">
        <f t="shared" si="4"/>
        <v>39.35</v>
      </c>
      <c r="G21">
        <f t="shared" si="5"/>
        <v>6.5362553009030488E-2</v>
      </c>
      <c r="H21">
        <f t="shared" si="6"/>
        <v>3.1103999999999992E-5</v>
      </c>
      <c r="I21" s="1">
        <v>-0.30020000000000002</v>
      </c>
      <c r="J21" s="1">
        <v>1.6000000000000001E-3</v>
      </c>
      <c r="K21">
        <f t="shared" si="7"/>
        <v>3.850000000000186E-7</v>
      </c>
    </row>
    <row r="22" spans="1:11" x14ac:dyDescent="0.2">
      <c r="A22" s="3">
        <v>1.3</v>
      </c>
      <c r="B22" s="1">
        <f t="shared" si="0"/>
        <v>1.0300000000000031E-2</v>
      </c>
      <c r="C22" s="1">
        <f t="shared" si="1"/>
        <v>5.9999999999999984E-4</v>
      </c>
      <c r="D22">
        <f t="shared" si="2"/>
        <v>100</v>
      </c>
      <c r="E22">
        <f t="shared" si="3"/>
        <v>5.4</v>
      </c>
      <c r="F22">
        <f t="shared" si="4"/>
        <v>39.35</v>
      </c>
      <c r="G22">
        <f t="shared" si="5"/>
        <v>7.8435063610836547E-2</v>
      </c>
      <c r="H22">
        <f t="shared" si="6"/>
        <v>3.33720000000001E-5</v>
      </c>
      <c r="I22" s="1">
        <v>-0.29949999999999999</v>
      </c>
      <c r="J22" s="1">
        <v>1.6999999999999999E-3</v>
      </c>
      <c r="K22">
        <f t="shared" si="7"/>
        <v>3.8499999999998806E-7</v>
      </c>
    </row>
    <row r="23" spans="1:11" x14ac:dyDescent="0.2">
      <c r="A23" s="3">
        <v>1.4</v>
      </c>
      <c r="B23" s="1">
        <f t="shared" si="0"/>
        <v>1.100000000000001E-2</v>
      </c>
      <c r="C23" s="1">
        <f t="shared" si="1"/>
        <v>5.0000000000000001E-4</v>
      </c>
      <c r="D23">
        <f t="shared" si="2"/>
        <v>100</v>
      </c>
      <c r="E23">
        <f t="shared" si="3"/>
        <v>5.4</v>
      </c>
      <c r="F23">
        <f t="shared" si="4"/>
        <v>39.35</v>
      </c>
      <c r="G23">
        <f t="shared" si="5"/>
        <v>6.5362553009030488E-2</v>
      </c>
      <c r="H23">
        <f t="shared" si="6"/>
        <v>3.5640000000000031E-5</v>
      </c>
      <c r="I23" s="1">
        <v>-0.29880000000000001</v>
      </c>
      <c r="J23" s="1">
        <v>1.6000000000000001E-3</v>
      </c>
      <c r="K23">
        <f t="shared" si="7"/>
        <v>6.000000000000005E-7</v>
      </c>
    </row>
    <row r="24" spans="1:11" x14ac:dyDescent="0.2">
      <c r="A24" s="3">
        <v>1.5</v>
      </c>
      <c r="B24" s="1">
        <f t="shared" si="0"/>
        <v>1.2000000000000011E-2</v>
      </c>
      <c r="C24" s="1">
        <f t="shared" si="1"/>
        <v>6.9999999999999988E-4</v>
      </c>
      <c r="D24">
        <f t="shared" si="2"/>
        <v>100</v>
      </c>
      <c r="E24">
        <f t="shared" si="3"/>
        <v>5.4</v>
      </c>
      <c r="F24">
        <f t="shared" si="4"/>
        <v>39.35</v>
      </c>
      <c r="G24">
        <f t="shared" si="5"/>
        <v>9.1507574212642648E-2</v>
      </c>
      <c r="H24">
        <f t="shared" si="6"/>
        <v>3.8880000000000034E-5</v>
      </c>
      <c r="I24" s="1">
        <v>-0.29780000000000001</v>
      </c>
      <c r="J24" s="1">
        <v>1.8E-3</v>
      </c>
      <c r="K24">
        <f t="shared" si="7"/>
        <v>7.2000000000000941E-7</v>
      </c>
    </row>
    <row r="25" spans="1:11" x14ac:dyDescent="0.2">
      <c r="A25" s="3">
        <v>1.6</v>
      </c>
      <c r="B25" s="1">
        <f t="shared" si="0"/>
        <v>1.2900000000000023E-2</v>
      </c>
      <c r="C25" s="1">
        <f t="shared" si="1"/>
        <v>8.9999999999999998E-4</v>
      </c>
      <c r="D25">
        <f t="shared" si="2"/>
        <v>100</v>
      </c>
      <c r="E25">
        <f t="shared" si="3"/>
        <v>5.4</v>
      </c>
      <c r="F25">
        <f t="shared" si="4"/>
        <v>39.35</v>
      </c>
      <c r="G25">
        <f t="shared" si="5"/>
        <v>0.11765259541625486</v>
      </c>
      <c r="H25">
        <f t="shared" si="6"/>
        <v>4.1796000000000079E-5</v>
      </c>
      <c r="I25" s="1">
        <v>-0.2969</v>
      </c>
      <c r="J25" s="1">
        <v>2E-3</v>
      </c>
      <c r="K25">
        <f t="shared" si="7"/>
        <v>6.2999999999998052E-7</v>
      </c>
    </row>
    <row r="26" spans="1:11" x14ac:dyDescent="0.2">
      <c r="A26" s="3">
        <v>1.7</v>
      </c>
      <c r="B26" s="1">
        <f t="shared" si="0"/>
        <v>1.3600000000000001E-2</v>
      </c>
      <c r="C26" s="1">
        <f t="shared" si="1"/>
        <v>8.9999999999999998E-4</v>
      </c>
      <c r="D26">
        <f t="shared" si="2"/>
        <v>100</v>
      </c>
      <c r="E26">
        <f t="shared" si="3"/>
        <v>5.4</v>
      </c>
      <c r="F26">
        <f t="shared" si="4"/>
        <v>39.35</v>
      </c>
      <c r="G26">
        <f t="shared" si="5"/>
        <v>0.11765259541625486</v>
      </c>
      <c r="H26">
        <f t="shared" si="6"/>
        <v>4.406400000000001E-5</v>
      </c>
      <c r="I26" s="1">
        <v>-0.29620000000000002</v>
      </c>
      <c r="J26" s="1">
        <v>2E-3</v>
      </c>
      <c r="K26">
        <f t="shared" si="7"/>
        <v>5.9500000000002882E-7</v>
      </c>
    </row>
    <row r="27" spans="1:11" x14ac:dyDescent="0.2">
      <c r="A27" s="3">
        <v>1.8</v>
      </c>
      <c r="B27" s="1">
        <f t="shared" si="0"/>
        <v>1.4300000000000035E-2</v>
      </c>
      <c r="C27" s="1">
        <f t="shared" si="1"/>
        <v>7.9999999999999993E-4</v>
      </c>
      <c r="D27">
        <f t="shared" si="2"/>
        <v>100</v>
      </c>
      <c r="E27">
        <f t="shared" si="3"/>
        <v>5.4</v>
      </c>
      <c r="F27">
        <f t="shared" si="4"/>
        <v>39.35</v>
      </c>
      <c r="G27">
        <f t="shared" si="5"/>
        <v>0.10458008481444878</v>
      </c>
      <c r="H27">
        <f t="shared" si="6"/>
        <v>4.6332000000000118E-5</v>
      </c>
      <c r="I27" s="1">
        <v>-0.29549999999999998</v>
      </c>
      <c r="J27" s="1">
        <v>1.9E-3</v>
      </c>
      <c r="K27">
        <f t="shared" si="7"/>
        <v>8.5000000000000076E-7</v>
      </c>
    </row>
    <row r="28" spans="1:11" x14ac:dyDescent="0.2">
      <c r="A28" s="3">
        <v>1.9</v>
      </c>
      <c r="B28" s="1">
        <f t="shared" si="0"/>
        <v>1.5300000000000036E-2</v>
      </c>
      <c r="C28" s="1">
        <f t="shared" si="1"/>
        <v>8.9999999999999998E-4</v>
      </c>
      <c r="D28">
        <f t="shared" si="2"/>
        <v>100</v>
      </c>
      <c r="E28">
        <f t="shared" si="3"/>
        <v>5.4</v>
      </c>
      <c r="F28">
        <f t="shared" si="4"/>
        <v>39.35</v>
      </c>
      <c r="G28">
        <f t="shared" si="5"/>
        <v>0.11765259541625486</v>
      </c>
      <c r="H28">
        <f t="shared" si="6"/>
        <v>4.9572000000000121E-5</v>
      </c>
      <c r="I28" s="1">
        <v>-0.29449999999999998</v>
      </c>
      <c r="J28" s="1">
        <v>2E-3</v>
      </c>
      <c r="K28">
        <f t="shared" si="7"/>
        <v>6.7999999999997221E-7</v>
      </c>
    </row>
    <row r="29" spans="1:11" x14ac:dyDescent="0.2">
      <c r="A29" s="3">
        <v>2</v>
      </c>
      <c r="B29" s="1">
        <f t="shared" si="0"/>
        <v>1.6100000000000003E-2</v>
      </c>
      <c r="C29" s="1">
        <f t="shared" si="1"/>
        <v>7.9999999999999993E-4</v>
      </c>
      <c r="D29">
        <f t="shared" si="2"/>
        <v>100</v>
      </c>
      <c r="E29">
        <f t="shared" si="3"/>
        <v>5.4</v>
      </c>
      <c r="F29">
        <f t="shared" si="4"/>
        <v>39.35</v>
      </c>
      <c r="G29">
        <f t="shared" si="5"/>
        <v>0.10458008481444878</v>
      </c>
      <c r="H29">
        <f t="shared" si="6"/>
        <v>5.2164000000000011E-5</v>
      </c>
      <c r="I29" s="1">
        <v>-0.29370000000000002</v>
      </c>
      <c r="J29" s="1">
        <v>1.9E-3</v>
      </c>
      <c r="K29">
        <f t="shared" si="7"/>
        <v>6.3000000000003039E-7</v>
      </c>
    </row>
    <row r="30" spans="1:11" x14ac:dyDescent="0.2">
      <c r="A30" s="3">
        <v>2.1</v>
      </c>
      <c r="B30" s="1">
        <f t="shared" si="0"/>
        <v>1.6800000000000037E-2</v>
      </c>
      <c r="C30" s="1">
        <f t="shared" si="1"/>
        <v>9.999999999999998E-4</v>
      </c>
      <c r="D30">
        <f t="shared" si="2"/>
        <v>100</v>
      </c>
      <c r="E30">
        <f t="shared" si="3"/>
        <v>5.4</v>
      </c>
      <c r="F30">
        <f t="shared" si="4"/>
        <v>39.35</v>
      </c>
      <c r="G30">
        <f t="shared" si="5"/>
        <v>0.13072510601806095</v>
      </c>
      <c r="H30">
        <f t="shared" si="6"/>
        <v>5.4432000000000125E-5</v>
      </c>
      <c r="I30" s="1">
        <v>-0.29299999999999998</v>
      </c>
      <c r="J30" s="1">
        <v>2.0999999999999999E-3</v>
      </c>
      <c r="K30">
        <f t="shared" si="7"/>
        <v>1.0000000000000006E-6</v>
      </c>
    </row>
    <row r="31" spans="1:11" x14ac:dyDescent="0.2">
      <c r="A31" s="3">
        <v>2.2000000000000002</v>
      </c>
      <c r="B31" s="1">
        <f t="shared" si="0"/>
        <v>1.7800000000000038E-2</v>
      </c>
      <c r="C31" s="1">
        <f t="shared" si="1"/>
        <v>9.999999999999998E-4</v>
      </c>
      <c r="D31">
        <f t="shared" si="2"/>
        <v>100</v>
      </c>
      <c r="E31">
        <f t="shared" si="3"/>
        <v>5.4</v>
      </c>
      <c r="F31">
        <f t="shared" si="4"/>
        <v>39.35</v>
      </c>
      <c r="G31">
        <f t="shared" si="5"/>
        <v>0.13072510601806095</v>
      </c>
      <c r="H31">
        <f t="shared" si="6"/>
        <v>5.7672000000000121E-5</v>
      </c>
      <c r="I31" s="1">
        <v>-0.29199999999999998</v>
      </c>
      <c r="J31" s="1">
        <v>2.0999999999999999E-3</v>
      </c>
      <c r="K31">
        <f t="shared" si="7"/>
        <v>8.9999999999995623E-7</v>
      </c>
    </row>
    <row r="32" spans="1:11" x14ac:dyDescent="0.2">
      <c r="A32" s="3">
        <v>2.2999999999999998</v>
      </c>
      <c r="B32" s="1">
        <f t="shared" si="0"/>
        <v>1.8699999999999994E-2</v>
      </c>
      <c r="C32" s="1">
        <f t="shared" si="1"/>
        <v>9.999999999999998E-4</v>
      </c>
      <c r="D32">
        <f t="shared" si="2"/>
        <v>100</v>
      </c>
      <c r="E32">
        <f t="shared" si="3"/>
        <v>5.4</v>
      </c>
      <c r="F32">
        <f t="shared" si="4"/>
        <v>39.35</v>
      </c>
      <c r="G32">
        <f t="shared" si="5"/>
        <v>0.13072510601806095</v>
      </c>
      <c r="H32">
        <f t="shared" si="6"/>
        <v>6.0587999999999983E-5</v>
      </c>
      <c r="I32" s="1">
        <v>-0.29110000000000003</v>
      </c>
      <c r="J32" s="1">
        <v>2.0999999999999999E-3</v>
      </c>
      <c r="K32">
        <f t="shared" si="7"/>
        <v>7.0000000000003374E-7</v>
      </c>
    </row>
    <row r="33" spans="1:11" x14ac:dyDescent="0.2">
      <c r="A33" s="3">
        <v>2.4</v>
      </c>
      <c r="B33" s="1">
        <f t="shared" si="0"/>
        <v>1.9400000000000028E-2</v>
      </c>
      <c r="C33" s="1">
        <f t="shared" si="1"/>
        <v>9.999999999999998E-4</v>
      </c>
      <c r="D33">
        <f t="shared" si="2"/>
        <v>100</v>
      </c>
      <c r="E33">
        <f t="shared" si="3"/>
        <v>5.4</v>
      </c>
      <c r="F33">
        <f t="shared" si="4"/>
        <v>39.35</v>
      </c>
      <c r="G33">
        <f t="shared" si="5"/>
        <v>0.13072510601806095</v>
      </c>
      <c r="H33">
        <f t="shared" si="6"/>
        <v>6.2856000000000104E-5</v>
      </c>
      <c r="I33" s="1">
        <v>-0.29039999999999999</v>
      </c>
      <c r="J33" s="1">
        <v>2.0999999999999999E-3</v>
      </c>
      <c r="K33">
        <f t="shared" si="7"/>
        <v>7.6999999999997611E-7</v>
      </c>
    </row>
    <row r="34" spans="1:11" x14ac:dyDescent="0.2">
      <c r="A34" s="3">
        <v>2.5</v>
      </c>
      <c r="B34" s="1">
        <f t="shared" si="0"/>
        <v>2.0100000000000007E-2</v>
      </c>
      <c r="C34" s="1">
        <f t="shared" si="1"/>
        <v>1.1999999999999999E-3</v>
      </c>
      <c r="D34">
        <f t="shared" si="2"/>
        <v>100</v>
      </c>
      <c r="E34">
        <f t="shared" si="3"/>
        <v>5.4</v>
      </c>
      <c r="F34">
        <f t="shared" si="4"/>
        <v>39.35</v>
      </c>
      <c r="G34">
        <f t="shared" si="5"/>
        <v>0.15687012722167315</v>
      </c>
      <c r="H34">
        <f t="shared" si="6"/>
        <v>6.5124000000000022E-5</v>
      </c>
      <c r="I34" s="1">
        <v>-0.28970000000000001</v>
      </c>
      <c r="J34" s="1">
        <v>2.3E-3</v>
      </c>
      <c r="K34">
        <f t="shared" si="7"/>
        <v>1.200000000000001E-6</v>
      </c>
    </row>
    <row r="35" spans="1:11" x14ac:dyDescent="0.2">
      <c r="A35" s="3">
        <v>2.6</v>
      </c>
      <c r="B35" s="1">
        <f t="shared" si="0"/>
        <v>2.1100000000000008E-2</v>
      </c>
      <c r="C35" s="1">
        <f t="shared" si="1"/>
        <v>1.1999999999999999E-3</v>
      </c>
      <c r="D35">
        <f t="shared" si="2"/>
        <v>100</v>
      </c>
      <c r="E35">
        <f t="shared" si="3"/>
        <v>5.4</v>
      </c>
      <c r="F35">
        <f t="shared" si="4"/>
        <v>39.35</v>
      </c>
      <c r="G35">
        <f t="shared" si="5"/>
        <v>0.15687012722167315</v>
      </c>
      <c r="H35">
        <f t="shared" si="6"/>
        <v>6.8364000000000025E-5</v>
      </c>
      <c r="I35" s="1">
        <v>-0.28870000000000001</v>
      </c>
      <c r="J35" s="1">
        <v>2.3E-3</v>
      </c>
      <c r="K35">
        <f t="shared" si="7"/>
        <v>1.1250000000000146E-6</v>
      </c>
    </row>
    <row r="36" spans="1:11" x14ac:dyDescent="0.2">
      <c r="A36" s="3">
        <v>2.7</v>
      </c>
      <c r="B36" s="1">
        <f t="shared" si="0"/>
        <v>2.200000000000002E-2</v>
      </c>
      <c r="C36" s="1">
        <f t="shared" si="1"/>
        <v>1.2999999999999997E-3</v>
      </c>
      <c r="D36">
        <f t="shared" si="2"/>
        <v>100</v>
      </c>
      <c r="E36">
        <f t="shared" si="3"/>
        <v>5.4</v>
      </c>
      <c r="F36">
        <f t="shared" si="4"/>
        <v>39.35</v>
      </c>
      <c r="G36">
        <f t="shared" si="5"/>
        <v>0.16994263782347921</v>
      </c>
      <c r="H36">
        <f t="shared" si="6"/>
        <v>7.1280000000000063E-5</v>
      </c>
      <c r="I36" s="1">
        <v>-0.2878</v>
      </c>
      <c r="J36" s="1">
        <v>2.3999999999999998E-3</v>
      </c>
      <c r="K36">
        <f t="shared" si="7"/>
        <v>1.0849999999999663E-6</v>
      </c>
    </row>
    <row r="37" spans="1:11" x14ac:dyDescent="0.2">
      <c r="A37" s="3">
        <v>2.8</v>
      </c>
      <c r="B37" s="1">
        <f t="shared" si="0"/>
        <v>2.2699999999999998E-2</v>
      </c>
      <c r="C37" s="1">
        <f t="shared" si="1"/>
        <v>1.7999999999999997E-3</v>
      </c>
      <c r="D37">
        <f t="shared" si="2"/>
        <v>100</v>
      </c>
      <c r="E37">
        <f t="shared" si="3"/>
        <v>5.4</v>
      </c>
      <c r="F37">
        <f t="shared" si="4"/>
        <v>39.35</v>
      </c>
      <c r="G37">
        <f t="shared" si="5"/>
        <v>0.2353051908325097</v>
      </c>
      <c r="H37">
        <f t="shared" si="6"/>
        <v>7.3548000000000008E-5</v>
      </c>
      <c r="I37" s="1">
        <v>-0.28710000000000002</v>
      </c>
      <c r="J37" s="1">
        <v>2.8999999999999998E-3</v>
      </c>
      <c r="K37">
        <f t="shared" si="7"/>
        <v>1.3950000000000182E-6</v>
      </c>
    </row>
    <row r="38" spans="1:11" x14ac:dyDescent="0.2">
      <c r="A38" s="3">
        <v>2.9</v>
      </c>
      <c r="B38" s="1">
        <f t="shared" si="0"/>
        <v>2.360000000000001E-2</v>
      </c>
      <c r="C38" s="1">
        <f t="shared" si="1"/>
        <v>1.2999999999999997E-3</v>
      </c>
      <c r="D38">
        <f t="shared" si="2"/>
        <v>100</v>
      </c>
      <c r="E38">
        <f t="shared" si="3"/>
        <v>5.4</v>
      </c>
      <c r="F38">
        <f t="shared" si="4"/>
        <v>39.35</v>
      </c>
      <c r="G38">
        <f t="shared" si="5"/>
        <v>0.16994263782347921</v>
      </c>
      <c r="H38">
        <f t="shared" si="6"/>
        <v>7.6464000000000032E-5</v>
      </c>
      <c r="I38" s="1">
        <v>-0.28620000000000001</v>
      </c>
      <c r="J38" s="1">
        <v>2.3999999999999998E-3</v>
      </c>
      <c r="K38">
        <f t="shared" si="7"/>
        <v>1.4500000000000012E-6</v>
      </c>
    </row>
    <row r="39" spans="1:11" x14ac:dyDescent="0.2">
      <c r="A39" s="3">
        <v>3</v>
      </c>
      <c r="B39" s="1">
        <f t="shared" si="0"/>
        <v>2.4600000000000011E-2</v>
      </c>
      <c r="C39" s="1">
        <f t="shared" si="1"/>
        <v>1.6000000000000001E-3</v>
      </c>
      <c r="D39">
        <f t="shared" si="2"/>
        <v>100</v>
      </c>
      <c r="E39">
        <f t="shared" si="3"/>
        <v>5.4</v>
      </c>
      <c r="F39">
        <f t="shared" si="4"/>
        <v>39.35</v>
      </c>
      <c r="G39">
        <f t="shared" si="5"/>
        <v>0.20916016962889758</v>
      </c>
      <c r="H39">
        <f t="shared" si="6"/>
        <v>7.9704000000000035E-5</v>
      </c>
      <c r="I39" s="1">
        <v>-0.28520000000000001</v>
      </c>
      <c r="J39" s="1">
        <v>2.7000000000000001E-3</v>
      </c>
      <c r="K39">
        <f t="shared" si="7"/>
        <v>8.9999999999998418E-7</v>
      </c>
    </row>
    <row r="40" spans="1:11" x14ac:dyDescent="0.2">
      <c r="A40" s="3">
        <v>3.1</v>
      </c>
      <c r="B40" s="1">
        <f t="shared" si="0"/>
        <v>2.52E-2</v>
      </c>
      <c r="C40" s="1">
        <f t="shared" si="1"/>
        <v>1.4E-3</v>
      </c>
      <c r="D40">
        <f t="shared" si="2"/>
        <v>100</v>
      </c>
      <c r="E40">
        <f t="shared" si="3"/>
        <v>5.4</v>
      </c>
      <c r="F40">
        <f t="shared" si="4"/>
        <v>39.35</v>
      </c>
      <c r="G40">
        <f t="shared" si="5"/>
        <v>0.18301514842528535</v>
      </c>
      <c r="H40">
        <f t="shared" si="6"/>
        <v>8.1648000000000015E-5</v>
      </c>
      <c r="I40" s="1">
        <v>-0.28460000000000002</v>
      </c>
      <c r="J40" s="1">
        <v>2.5000000000000001E-3</v>
      </c>
      <c r="K40">
        <f t="shared" si="7"/>
        <v>1.2000000000000345E-6</v>
      </c>
    </row>
    <row r="41" spans="1:11" x14ac:dyDescent="0.2">
      <c r="A41" s="3">
        <v>3.2</v>
      </c>
      <c r="B41" s="1">
        <f t="shared" si="0"/>
        <v>2.6000000000000023E-2</v>
      </c>
      <c r="C41" s="1">
        <f t="shared" si="1"/>
        <v>1.6000000000000001E-3</v>
      </c>
      <c r="D41">
        <f t="shared" si="2"/>
        <v>100</v>
      </c>
      <c r="E41">
        <f t="shared" si="3"/>
        <v>5.4</v>
      </c>
      <c r="F41">
        <f t="shared" si="4"/>
        <v>39.35</v>
      </c>
      <c r="G41">
        <f t="shared" si="5"/>
        <v>0.20916016962889758</v>
      </c>
      <c r="H41">
        <f t="shared" si="6"/>
        <v>8.4240000000000088E-5</v>
      </c>
      <c r="I41" s="1">
        <v>-0.2838</v>
      </c>
      <c r="J41" s="1">
        <v>2.7000000000000001E-3</v>
      </c>
      <c r="K41">
        <f t="shared" si="7"/>
        <v>1.4850000000000197E-6</v>
      </c>
    </row>
    <row r="42" spans="1:11" x14ac:dyDescent="0.2">
      <c r="A42" s="3">
        <v>3.3</v>
      </c>
      <c r="B42" s="1">
        <f t="shared" si="0"/>
        <v>2.6900000000000035E-2</v>
      </c>
      <c r="C42" s="1">
        <f t="shared" si="1"/>
        <v>1.6999999999999999E-3</v>
      </c>
      <c r="D42">
        <f t="shared" si="2"/>
        <v>100</v>
      </c>
      <c r="E42">
        <f t="shared" si="3"/>
        <v>5.4</v>
      </c>
      <c r="F42">
        <f t="shared" si="4"/>
        <v>39.35</v>
      </c>
      <c r="G42">
        <f t="shared" si="5"/>
        <v>0.22223268023070358</v>
      </c>
      <c r="H42">
        <f t="shared" si="6"/>
        <v>8.7156000000000126E-5</v>
      </c>
      <c r="I42" s="1">
        <v>-0.28289999999999998</v>
      </c>
      <c r="J42" s="1">
        <v>2.8E-3</v>
      </c>
      <c r="K42">
        <f t="shared" si="7"/>
        <v>1.5300000000000201E-6</v>
      </c>
    </row>
    <row r="43" spans="1:11" x14ac:dyDescent="0.2">
      <c r="A43" s="3">
        <v>3.4</v>
      </c>
      <c r="B43" s="1">
        <f t="shared" si="0"/>
        <v>2.7800000000000047E-2</v>
      </c>
      <c r="C43" s="1">
        <f t="shared" si="1"/>
        <v>1.6999999999999999E-3</v>
      </c>
      <c r="D43">
        <f t="shared" si="2"/>
        <v>100</v>
      </c>
      <c r="E43">
        <f t="shared" si="3"/>
        <v>5.4</v>
      </c>
      <c r="F43">
        <f t="shared" si="4"/>
        <v>39.35</v>
      </c>
      <c r="G43">
        <f t="shared" si="5"/>
        <v>0.22223268023070358</v>
      </c>
      <c r="H43">
        <f t="shared" si="6"/>
        <v>9.0072000000000164E-5</v>
      </c>
      <c r="I43" s="1">
        <v>-0.28199999999999997</v>
      </c>
      <c r="J43" s="1">
        <v>2.8E-3</v>
      </c>
      <c r="K43">
        <f t="shared" si="7"/>
        <v>1.259999999999961E-6</v>
      </c>
    </row>
    <row r="44" spans="1:11" x14ac:dyDescent="0.2">
      <c r="A44" s="3">
        <v>3.5</v>
      </c>
      <c r="B44" s="1">
        <f t="shared" si="0"/>
        <v>2.8500000000000025E-2</v>
      </c>
      <c r="C44" s="1">
        <f t="shared" si="1"/>
        <v>1.9E-3</v>
      </c>
      <c r="D44">
        <f t="shared" si="2"/>
        <v>100</v>
      </c>
      <c r="E44">
        <f t="shared" si="3"/>
        <v>5.4</v>
      </c>
      <c r="F44">
        <f t="shared" si="4"/>
        <v>39.35</v>
      </c>
      <c r="G44">
        <f t="shared" si="5"/>
        <v>0.2483777014343159</v>
      </c>
      <c r="H44">
        <f t="shared" si="6"/>
        <v>9.2340000000000095E-5</v>
      </c>
      <c r="I44" s="1">
        <v>-0.28129999999999999</v>
      </c>
      <c r="J44" s="1">
        <v>3.0000000000000001E-3</v>
      </c>
      <c r="K44">
        <f t="shared" si="7"/>
        <v>1.6200000000000213E-6</v>
      </c>
    </row>
    <row r="45" spans="1:11" x14ac:dyDescent="0.2">
      <c r="A45" s="3">
        <v>3.6</v>
      </c>
      <c r="B45" s="1">
        <f t="shared" si="0"/>
        <v>2.9400000000000037E-2</v>
      </c>
      <c r="C45" s="1">
        <f t="shared" si="1"/>
        <v>1.6999999999999999E-3</v>
      </c>
      <c r="D45">
        <f t="shared" si="2"/>
        <v>100</v>
      </c>
      <c r="E45">
        <f t="shared" si="3"/>
        <v>5.4</v>
      </c>
      <c r="F45">
        <f t="shared" si="4"/>
        <v>39.35</v>
      </c>
      <c r="G45">
        <f t="shared" si="5"/>
        <v>0.22223268023070358</v>
      </c>
      <c r="H45">
        <f t="shared" si="6"/>
        <v>9.5256000000000133E-5</v>
      </c>
      <c r="I45" s="1">
        <v>-0.28039999999999998</v>
      </c>
      <c r="J45" s="1">
        <v>2.8E-3</v>
      </c>
      <c r="K45">
        <f t="shared" si="7"/>
        <v>1.7000000000000015E-6</v>
      </c>
    </row>
    <row r="46" spans="1:11" x14ac:dyDescent="0.2">
      <c r="A46" s="3">
        <v>3.7</v>
      </c>
      <c r="B46" s="1">
        <f t="shared" si="0"/>
        <v>3.0400000000000038E-2</v>
      </c>
      <c r="C46" s="1">
        <f t="shared" si="1"/>
        <v>1.6999999999999999E-3</v>
      </c>
      <c r="D46">
        <f t="shared" si="2"/>
        <v>100</v>
      </c>
      <c r="E46">
        <f t="shared" si="3"/>
        <v>5.4</v>
      </c>
      <c r="F46">
        <f t="shared" si="4"/>
        <v>39.35</v>
      </c>
      <c r="G46">
        <f t="shared" si="5"/>
        <v>0.22223268023070358</v>
      </c>
      <c r="H46">
        <f t="shared" si="6"/>
        <v>9.8496000000000122E-5</v>
      </c>
      <c r="I46" s="1">
        <v>-0.27939999999999998</v>
      </c>
      <c r="J46" s="1">
        <v>2.8E-3</v>
      </c>
      <c r="K46">
        <f t="shared" si="7"/>
        <v>1.3299999999999591E-6</v>
      </c>
    </row>
    <row r="47" spans="1:11" x14ac:dyDescent="0.2">
      <c r="A47" s="3">
        <v>3.8</v>
      </c>
      <c r="B47" s="1">
        <f t="shared" si="0"/>
        <v>3.1100000000000017E-2</v>
      </c>
      <c r="C47" s="1">
        <f t="shared" si="1"/>
        <v>2.1000000000000003E-3</v>
      </c>
      <c r="D47">
        <f t="shared" si="2"/>
        <v>100</v>
      </c>
      <c r="E47">
        <f t="shared" si="3"/>
        <v>5.4</v>
      </c>
      <c r="F47">
        <f t="shared" si="4"/>
        <v>39.35</v>
      </c>
      <c r="G47">
        <f t="shared" si="5"/>
        <v>0.2745227226379281</v>
      </c>
      <c r="H47">
        <f t="shared" si="6"/>
        <v>1.0076400000000005E-4</v>
      </c>
      <c r="I47" s="1">
        <v>-0.2787</v>
      </c>
      <c r="J47" s="1">
        <v>3.2000000000000002E-3</v>
      </c>
      <c r="K47">
        <f t="shared" si="7"/>
        <v>1.2299999999999785E-6</v>
      </c>
    </row>
    <row r="48" spans="1:11" x14ac:dyDescent="0.2">
      <c r="A48" s="3">
        <v>3.9</v>
      </c>
      <c r="B48" s="1">
        <f t="shared" si="0"/>
        <v>3.1700000000000006E-2</v>
      </c>
      <c r="C48" s="1">
        <f t="shared" si="1"/>
        <v>2E-3</v>
      </c>
      <c r="D48">
        <f t="shared" si="2"/>
        <v>100</v>
      </c>
      <c r="E48">
        <f t="shared" si="3"/>
        <v>5.4</v>
      </c>
      <c r="F48">
        <f t="shared" si="4"/>
        <v>39.35</v>
      </c>
      <c r="G48">
        <f t="shared" si="5"/>
        <v>0.26145021203612195</v>
      </c>
      <c r="H48">
        <f t="shared" si="6"/>
        <v>1.0270800000000002E-4</v>
      </c>
      <c r="I48" s="1">
        <v>-0.27810000000000001</v>
      </c>
      <c r="J48" s="1">
        <v>3.0999999999999999E-3</v>
      </c>
      <c r="K48">
        <f t="shared" si="7"/>
        <v>2.050000000000002E-6</v>
      </c>
    </row>
    <row r="49" spans="1:11" x14ac:dyDescent="0.2">
      <c r="A49" s="3">
        <v>4</v>
      </c>
      <c r="B49" s="1">
        <f t="shared" si="0"/>
        <v>3.2700000000000007E-2</v>
      </c>
      <c r="C49" s="1">
        <f t="shared" si="1"/>
        <v>2.1000000000000003E-3</v>
      </c>
      <c r="D49">
        <f t="shared" si="2"/>
        <v>100</v>
      </c>
      <c r="E49">
        <f t="shared" si="3"/>
        <v>5.4</v>
      </c>
      <c r="F49">
        <f t="shared" si="4"/>
        <v>39.35</v>
      </c>
      <c r="G49">
        <f t="shared" si="5"/>
        <v>0.2745227226379281</v>
      </c>
      <c r="H49">
        <f t="shared" si="6"/>
        <v>1.0594800000000002E-4</v>
      </c>
      <c r="I49" s="1">
        <v>-0.27710000000000001</v>
      </c>
      <c r="J49" s="1">
        <v>3.2000000000000002E-3</v>
      </c>
      <c r="K49">
        <f t="shared" si="7"/>
        <v>2.050000000000002E-6</v>
      </c>
    </row>
    <row r="50" spans="1:11" x14ac:dyDescent="0.2">
      <c r="A50" s="3">
        <v>4.0999999999999996</v>
      </c>
      <c r="B50" s="1">
        <f t="shared" si="0"/>
        <v>3.3700000000000008E-2</v>
      </c>
      <c r="C50" s="1">
        <f t="shared" si="1"/>
        <v>2E-3</v>
      </c>
      <c r="D50">
        <f t="shared" si="2"/>
        <v>100</v>
      </c>
      <c r="E50">
        <f t="shared" si="3"/>
        <v>5.4</v>
      </c>
      <c r="F50">
        <f t="shared" si="4"/>
        <v>39.35</v>
      </c>
      <c r="G50">
        <f t="shared" si="5"/>
        <v>0.26145021203612195</v>
      </c>
      <c r="H50">
        <f t="shared" si="6"/>
        <v>1.0918800000000004E-4</v>
      </c>
      <c r="I50" s="1">
        <v>-0.27610000000000001</v>
      </c>
      <c r="J50" s="1">
        <v>3.0999999999999999E-3</v>
      </c>
      <c r="K50">
        <f t="shared" si="7"/>
        <v>1.3300000000000643E-6</v>
      </c>
    </row>
    <row r="51" spans="1:11" x14ac:dyDescent="0.2">
      <c r="A51" s="3">
        <v>4.2</v>
      </c>
      <c r="B51" s="1">
        <f t="shared" si="0"/>
        <v>3.4400000000000042E-2</v>
      </c>
      <c r="C51" s="1">
        <f t="shared" si="1"/>
        <v>1.7999999999999997E-3</v>
      </c>
      <c r="D51">
        <f t="shared" si="2"/>
        <v>100</v>
      </c>
      <c r="E51">
        <f t="shared" si="3"/>
        <v>5.4</v>
      </c>
      <c r="F51">
        <f t="shared" si="4"/>
        <v>39.35</v>
      </c>
      <c r="G51">
        <f t="shared" si="5"/>
        <v>0.2353051908325097</v>
      </c>
      <c r="H51">
        <f t="shared" si="6"/>
        <v>1.1145600000000013E-4</v>
      </c>
      <c r="I51" s="1">
        <v>-0.27539999999999998</v>
      </c>
      <c r="J51" s="1">
        <v>2.8999999999999998E-3</v>
      </c>
      <c r="K51">
        <f t="shared" si="7"/>
        <v>1.6399999999999331E-6</v>
      </c>
    </row>
    <row r="52" spans="1:11" x14ac:dyDescent="0.2">
      <c r="A52" s="3">
        <v>4.3</v>
      </c>
      <c r="B52" s="1">
        <f t="shared" si="0"/>
        <v>3.5200000000000009E-2</v>
      </c>
      <c r="C52" s="1">
        <f t="shared" si="1"/>
        <v>2.3E-3</v>
      </c>
      <c r="D52">
        <f t="shared" si="2"/>
        <v>100</v>
      </c>
      <c r="E52">
        <f t="shared" si="3"/>
        <v>5.4</v>
      </c>
      <c r="F52">
        <f t="shared" si="4"/>
        <v>39.35</v>
      </c>
      <c r="G52">
        <f t="shared" si="5"/>
        <v>0.30066774384154021</v>
      </c>
      <c r="H52">
        <f t="shared" si="6"/>
        <v>1.1404800000000004E-4</v>
      </c>
      <c r="I52" s="1">
        <v>-0.27460000000000001</v>
      </c>
      <c r="J52" s="1">
        <v>3.3999999999999998E-3</v>
      </c>
      <c r="K52">
        <f t="shared" si="7"/>
        <v>2.2500000000000018E-6</v>
      </c>
    </row>
    <row r="53" spans="1:11" x14ac:dyDescent="0.2">
      <c r="A53" s="3">
        <v>4.4000000000000004</v>
      </c>
      <c r="B53" s="1">
        <f t="shared" si="0"/>
        <v>3.620000000000001E-2</v>
      </c>
      <c r="C53" s="1">
        <f t="shared" si="1"/>
        <v>2.1999999999999997E-3</v>
      </c>
      <c r="D53">
        <f t="shared" si="2"/>
        <v>100</v>
      </c>
      <c r="E53">
        <f t="shared" si="3"/>
        <v>5.4</v>
      </c>
      <c r="F53">
        <f t="shared" si="4"/>
        <v>39.35</v>
      </c>
      <c r="G53">
        <f t="shared" si="5"/>
        <v>0.28759523323973407</v>
      </c>
      <c r="H53">
        <f t="shared" si="6"/>
        <v>1.1728800000000003E-4</v>
      </c>
      <c r="I53" s="1">
        <v>-0.27360000000000001</v>
      </c>
      <c r="J53" s="1">
        <v>3.3E-3</v>
      </c>
      <c r="K53">
        <f t="shared" si="7"/>
        <v>1.8400000000000527E-6</v>
      </c>
    </row>
    <row r="54" spans="1:11" x14ac:dyDescent="0.2">
      <c r="A54" s="3">
        <v>4.5</v>
      </c>
      <c r="B54" s="1">
        <f t="shared" si="0"/>
        <v>3.7000000000000033E-2</v>
      </c>
      <c r="C54" s="1">
        <f t="shared" si="1"/>
        <v>2.4000000000000002E-3</v>
      </c>
      <c r="D54">
        <f t="shared" si="2"/>
        <v>100</v>
      </c>
      <c r="E54">
        <f t="shared" si="3"/>
        <v>5.4</v>
      </c>
      <c r="F54">
        <f t="shared" si="4"/>
        <v>39.35</v>
      </c>
      <c r="G54">
        <f t="shared" si="5"/>
        <v>0.31374025444334636</v>
      </c>
      <c r="H54">
        <f t="shared" si="6"/>
        <v>1.1988000000000012E-4</v>
      </c>
      <c r="I54" s="1">
        <v>-0.27279999999999999</v>
      </c>
      <c r="J54" s="1">
        <v>3.5000000000000001E-3</v>
      </c>
      <c r="K54">
        <f t="shared" si="7"/>
        <v>1.7149999999999472E-6</v>
      </c>
    </row>
    <row r="55" spans="1:11" x14ac:dyDescent="0.2">
      <c r="A55" s="3">
        <v>4.5999999999999996</v>
      </c>
      <c r="B55" s="1">
        <f t="shared" si="0"/>
        <v>3.7700000000000011E-2</v>
      </c>
      <c r="C55" s="1">
        <f t="shared" si="1"/>
        <v>2.4999999999999996E-3</v>
      </c>
      <c r="D55">
        <f t="shared" si="2"/>
        <v>100</v>
      </c>
      <c r="E55">
        <f t="shared" si="3"/>
        <v>5.4</v>
      </c>
      <c r="F55">
        <f t="shared" si="4"/>
        <v>39.35</v>
      </c>
      <c r="G55">
        <f t="shared" si="5"/>
        <v>0.32681276504515239</v>
      </c>
      <c r="H55">
        <f t="shared" si="6"/>
        <v>1.2214800000000004E-4</v>
      </c>
      <c r="I55" s="1">
        <v>-0.27210000000000001</v>
      </c>
      <c r="J55" s="1">
        <v>3.5999999999999999E-3</v>
      </c>
      <c r="K55">
        <f t="shared" si="7"/>
        <v>2.2050000000000293E-6</v>
      </c>
    </row>
    <row r="56" spans="1:11" x14ac:dyDescent="0.2">
      <c r="A56" s="3">
        <v>4.7</v>
      </c>
      <c r="B56" s="1">
        <f t="shared" si="0"/>
        <v>3.8600000000000023E-2</v>
      </c>
      <c r="C56" s="1">
        <f t="shared" si="1"/>
        <v>2.4000000000000002E-3</v>
      </c>
      <c r="D56">
        <f t="shared" si="2"/>
        <v>100</v>
      </c>
      <c r="E56">
        <f t="shared" si="3"/>
        <v>5.4</v>
      </c>
      <c r="F56">
        <f t="shared" si="4"/>
        <v>39.35</v>
      </c>
      <c r="G56">
        <f t="shared" si="5"/>
        <v>0.31374025444334636</v>
      </c>
      <c r="H56">
        <f t="shared" si="6"/>
        <v>1.2506400000000009E-4</v>
      </c>
      <c r="I56" s="1">
        <v>-0.2712</v>
      </c>
      <c r="J56" s="1">
        <v>3.5000000000000001E-3</v>
      </c>
      <c r="K56">
        <f t="shared" si="7"/>
        <v>2.2950000000000305E-6</v>
      </c>
    </row>
    <row r="57" spans="1:11" x14ac:dyDescent="0.2">
      <c r="A57" s="3">
        <v>4.8</v>
      </c>
      <c r="B57" s="1">
        <f t="shared" si="0"/>
        <v>3.9500000000000035E-2</v>
      </c>
      <c r="C57" s="1">
        <f t="shared" si="1"/>
        <v>2.7000000000000001E-3</v>
      </c>
      <c r="D57">
        <f t="shared" si="2"/>
        <v>100</v>
      </c>
      <c r="E57">
        <f t="shared" si="3"/>
        <v>5.4</v>
      </c>
      <c r="F57">
        <f t="shared" si="4"/>
        <v>39.35</v>
      </c>
      <c r="G57">
        <f t="shared" si="5"/>
        <v>0.35295778624876456</v>
      </c>
      <c r="H57">
        <f t="shared" si="6"/>
        <v>1.2798000000000011E-4</v>
      </c>
      <c r="I57" s="1">
        <v>-0.27029999999999998</v>
      </c>
      <c r="J57" s="1">
        <v>3.8E-3</v>
      </c>
      <c r="K57">
        <f t="shared" si="7"/>
        <v>1.8899999999999419E-6</v>
      </c>
    </row>
    <row r="58" spans="1:11" x14ac:dyDescent="0.2">
      <c r="A58" s="3">
        <v>4.9000000000000004</v>
      </c>
      <c r="B58" s="1">
        <f t="shared" si="0"/>
        <v>4.0200000000000014E-2</v>
      </c>
      <c r="C58" s="1">
        <f t="shared" si="1"/>
        <v>2.7000000000000001E-3</v>
      </c>
      <c r="D58">
        <f t="shared" si="2"/>
        <v>100</v>
      </c>
      <c r="E58">
        <f t="shared" si="3"/>
        <v>5.4</v>
      </c>
      <c r="F58">
        <f t="shared" si="4"/>
        <v>39.35</v>
      </c>
      <c r="G58">
        <f t="shared" si="5"/>
        <v>0.35295778624876456</v>
      </c>
      <c r="H58">
        <f t="shared" si="6"/>
        <v>1.3024800000000004E-4</v>
      </c>
      <c r="I58" s="1">
        <v>-0.26960000000000001</v>
      </c>
      <c r="J58" s="1">
        <v>3.8E-3</v>
      </c>
      <c r="K58">
        <f t="shared" si="7"/>
        <v>2.0400000000000584E-6</v>
      </c>
    </row>
    <row r="59" spans="1:11" x14ac:dyDescent="0.2">
      <c r="A59" s="3">
        <v>5</v>
      </c>
      <c r="B59" s="1">
        <f t="shared" si="0"/>
        <v>4.1000000000000036E-2</v>
      </c>
      <c r="C59" s="1">
        <f t="shared" si="1"/>
        <v>2.4000000000000002E-3</v>
      </c>
      <c r="D59">
        <f t="shared" si="2"/>
        <v>100</v>
      </c>
      <c r="E59">
        <f t="shared" si="3"/>
        <v>5.4</v>
      </c>
      <c r="F59">
        <f t="shared" si="4"/>
        <v>39.35</v>
      </c>
      <c r="G59">
        <f t="shared" si="5"/>
        <v>0.31374025444334636</v>
      </c>
      <c r="H59">
        <f t="shared" si="6"/>
        <v>1.3284000000000014E-4</v>
      </c>
      <c r="I59" s="1">
        <v>-0.26879999999999998</v>
      </c>
      <c r="J59" s="1">
        <v>3.5000000000000001E-3</v>
      </c>
      <c r="K59">
        <f t="shared" si="7"/>
        <v>2.8599999999999735E-6</v>
      </c>
    </row>
    <row r="60" spans="1:11" x14ac:dyDescent="0.2">
      <c r="A60" s="3">
        <v>5.0999999999999996</v>
      </c>
      <c r="B60" s="1">
        <f t="shared" si="0"/>
        <v>4.2100000000000026E-2</v>
      </c>
      <c r="C60" s="1">
        <f t="shared" si="1"/>
        <v>2.7999999999999995E-3</v>
      </c>
      <c r="D60">
        <f t="shared" si="2"/>
        <v>100</v>
      </c>
      <c r="E60">
        <f t="shared" si="3"/>
        <v>5.4</v>
      </c>
      <c r="F60">
        <f t="shared" si="4"/>
        <v>39.35</v>
      </c>
      <c r="G60">
        <f t="shared" si="5"/>
        <v>0.36603029685057059</v>
      </c>
      <c r="H60">
        <f t="shared" si="6"/>
        <v>1.364040000000001E-4</v>
      </c>
      <c r="I60" s="1">
        <v>-0.26769999999999999</v>
      </c>
      <c r="J60" s="1">
        <v>3.8999999999999998E-3</v>
      </c>
      <c r="K60">
        <f t="shared" si="7"/>
        <v>1.9249999999999405E-6</v>
      </c>
    </row>
    <row r="61" spans="1:11" x14ac:dyDescent="0.2">
      <c r="A61" s="3">
        <v>5.2</v>
      </c>
      <c r="B61" s="1">
        <f t="shared" si="0"/>
        <v>4.2800000000000005E-2</v>
      </c>
      <c r="C61" s="1">
        <f t="shared" si="1"/>
        <v>2.7000000000000001E-3</v>
      </c>
      <c r="D61">
        <f t="shared" si="2"/>
        <v>100</v>
      </c>
      <c r="E61">
        <f t="shared" si="3"/>
        <v>5.4</v>
      </c>
      <c r="F61">
        <f t="shared" si="4"/>
        <v>39.35</v>
      </c>
      <c r="G61">
        <f t="shared" si="5"/>
        <v>0.35295778624876456</v>
      </c>
      <c r="H61">
        <f t="shared" si="6"/>
        <v>1.3867200000000003E-4</v>
      </c>
      <c r="I61" s="1">
        <v>-0.26700000000000002</v>
      </c>
      <c r="J61" s="1">
        <v>3.8E-3</v>
      </c>
      <c r="K61">
        <f t="shared" si="7"/>
        <v>1.5899999999999721E-6</v>
      </c>
    </row>
    <row r="62" spans="1:11" x14ac:dyDescent="0.2">
      <c r="A62" s="3">
        <v>5.3</v>
      </c>
      <c r="B62" s="1">
        <f t="shared" si="0"/>
        <v>4.3399999999999994E-2</v>
      </c>
      <c r="C62" s="1">
        <f t="shared" si="1"/>
        <v>2.5999999999999999E-3</v>
      </c>
      <c r="D62">
        <f t="shared" si="2"/>
        <v>100</v>
      </c>
      <c r="E62">
        <f t="shared" si="3"/>
        <v>5.4</v>
      </c>
      <c r="F62">
        <f t="shared" si="4"/>
        <v>39.35</v>
      </c>
      <c r="G62">
        <f t="shared" si="5"/>
        <v>0.33988527564695847</v>
      </c>
      <c r="H62">
        <f t="shared" si="6"/>
        <v>1.4061599999999998E-4</v>
      </c>
      <c r="I62" s="1">
        <v>-0.26640000000000003</v>
      </c>
      <c r="J62" s="1">
        <v>3.7000000000000002E-3</v>
      </c>
      <c r="K62">
        <f t="shared" si="7"/>
        <v>2.4750000000000326E-6</v>
      </c>
    </row>
    <row r="63" spans="1:11" x14ac:dyDescent="0.2">
      <c r="A63" s="3">
        <v>5.4</v>
      </c>
      <c r="B63" s="1">
        <f t="shared" si="0"/>
        <v>4.4300000000000006E-2</v>
      </c>
      <c r="C63" s="1">
        <f t="shared" si="1"/>
        <v>2.8999999999999998E-3</v>
      </c>
      <c r="D63">
        <f t="shared" si="2"/>
        <v>100</v>
      </c>
      <c r="E63">
        <f t="shared" si="3"/>
        <v>5.4</v>
      </c>
      <c r="F63">
        <f t="shared" si="4"/>
        <v>39.35</v>
      </c>
      <c r="G63">
        <f t="shared" si="5"/>
        <v>0.37910280745237673</v>
      </c>
      <c r="H63">
        <f t="shared" si="6"/>
        <v>1.4353200000000003E-4</v>
      </c>
      <c r="I63" s="1">
        <v>-0.26550000000000001</v>
      </c>
      <c r="J63" s="1">
        <v>4.0000000000000001E-3</v>
      </c>
      <c r="K63">
        <f t="shared" si="7"/>
        <v>3.1349999999999708E-6</v>
      </c>
    </row>
    <row r="64" spans="1:11" x14ac:dyDescent="0.2">
      <c r="A64" s="3">
        <v>5.5</v>
      </c>
      <c r="B64" s="1">
        <f t="shared" si="0"/>
        <v>4.5399999999999996E-2</v>
      </c>
      <c r="C64" s="1">
        <f t="shared" si="1"/>
        <v>2.7999999999999995E-3</v>
      </c>
      <c r="D64">
        <f t="shared" si="2"/>
        <v>100</v>
      </c>
      <c r="E64">
        <f t="shared" si="3"/>
        <v>5.4</v>
      </c>
      <c r="F64">
        <f t="shared" si="4"/>
        <v>39.35</v>
      </c>
      <c r="G64">
        <f t="shared" si="5"/>
        <v>0.36603029685057059</v>
      </c>
      <c r="H64">
        <f t="shared" si="6"/>
        <v>1.4709600000000002E-4</v>
      </c>
      <c r="I64" s="1">
        <v>-0.26440000000000002</v>
      </c>
      <c r="J64" s="1">
        <v>3.8999999999999998E-3</v>
      </c>
      <c r="K64">
        <f t="shared" si="7"/>
        <v>2.0300000000000983E-6</v>
      </c>
    </row>
    <row r="65" spans="1:11" x14ac:dyDescent="0.2">
      <c r="A65" s="3">
        <v>5.6</v>
      </c>
      <c r="B65" s="1">
        <f t="shared" si="0"/>
        <v>4.610000000000003E-2</v>
      </c>
      <c r="C65" s="1">
        <f t="shared" si="1"/>
        <v>3.0000000000000001E-3</v>
      </c>
      <c r="D65">
        <f t="shared" si="2"/>
        <v>100</v>
      </c>
      <c r="E65">
        <f t="shared" si="3"/>
        <v>5.4</v>
      </c>
      <c r="F65">
        <f t="shared" si="4"/>
        <v>39.35</v>
      </c>
      <c r="G65">
        <f t="shared" si="5"/>
        <v>0.39217531805418293</v>
      </c>
      <c r="H65">
        <f t="shared" si="6"/>
        <v>1.4936400000000011E-4</v>
      </c>
      <c r="I65" s="1">
        <v>-0.26369999999999999</v>
      </c>
      <c r="J65" s="1">
        <v>4.1000000000000003E-3</v>
      </c>
      <c r="K65">
        <f t="shared" si="7"/>
        <v>2.4399999999999004E-6</v>
      </c>
    </row>
    <row r="66" spans="1:11" x14ac:dyDescent="0.2">
      <c r="A66" s="3">
        <v>5.7</v>
      </c>
      <c r="B66" s="1">
        <f t="shared" si="0"/>
        <v>4.6899999999999997E-2</v>
      </c>
      <c r="C66" s="1">
        <f t="shared" si="1"/>
        <v>3.0999999999999995E-3</v>
      </c>
      <c r="D66">
        <f t="shared" si="2"/>
        <v>100</v>
      </c>
      <c r="E66">
        <f t="shared" si="3"/>
        <v>5.4</v>
      </c>
      <c r="F66">
        <f t="shared" si="4"/>
        <v>39.35</v>
      </c>
      <c r="G66">
        <f t="shared" si="5"/>
        <v>0.40524782865598896</v>
      </c>
      <c r="H66">
        <f t="shared" si="6"/>
        <v>1.5195599999999999E-4</v>
      </c>
      <c r="I66" s="1">
        <v>-0.26290000000000002</v>
      </c>
      <c r="J66" s="1">
        <v>4.1999999999999997E-3</v>
      </c>
      <c r="K66">
        <f t="shared" si="7"/>
        <v>3.3000000000000023E-6</v>
      </c>
    </row>
    <row r="67" spans="1:11" x14ac:dyDescent="0.2">
      <c r="A67" s="3">
        <v>5.8</v>
      </c>
      <c r="B67" s="1">
        <f t="shared" si="0"/>
        <v>4.7899999999999998E-2</v>
      </c>
      <c r="C67" s="1">
        <f t="shared" si="1"/>
        <v>3.4999999999999996E-3</v>
      </c>
      <c r="D67">
        <f t="shared" si="2"/>
        <v>100</v>
      </c>
      <c r="E67">
        <f t="shared" si="3"/>
        <v>5.4</v>
      </c>
      <c r="F67">
        <f t="shared" si="4"/>
        <v>39.35</v>
      </c>
      <c r="G67">
        <f t="shared" si="5"/>
        <v>0.45753787106321325</v>
      </c>
      <c r="H67">
        <f t="shared" si="6"/>
        <v>1.55196E-4</v>
      </c>
      <c r="I67" s="1">
        <v>-0.26190000000000002</v>
      </c>
      <c r="J67" s="1">
        <v>4.5999999999999999E-3</v>
      </c>
      <c r="K67">
        <f t="shared" si="7"/>
        <v>2.7200000000000777E-6</v>
      </c>
    </row>
    <row r="68" spans="1:11" x14ac:dyDescent="0.2">
      <c r="A68" s="3">
        <v>5.9</v>
      </c>
      <c r="B68" s="1">
        <f t="shared" si="0"/>
        <v>4.8700000000000021E-2</v>
      </c>
      <c r="C68" s="1">
        <f t="shared" si="1"/>
        <v>3.3E-3</v>
      </c>
      <c r="D68">
        <f t="shared" si="2"/>
        <v>100</v>
      </c>
      <c r="E68">
        <f t="shared" si="3"/>
        <v>5.4</v>
      </c>
      <c r="F68">
        <f t="shared" si="4"/>
        <v>39.35</v>
      </c>
      <c r="G68">
        <f t="shared" si="5"/>
        <v>0.43139284985960114</v>
      </c>
      <c r="H68">
        <f t="shared" si="6"/>
        <v>1.577880000000001E-4</v>
      </c>
      <c r="I68" s="1">
        <v>-0.2611</v>
      </c>
      <c r="J68" s="1">
        <v>4.4000000000000003E-3</v>
      </c>
      <c r="K68">
        <f t="shared" si="7"/>
        <v>2.3099999999999288E-6</v>
      </c>
    </row>
    <row r="69" spans="1:11" x14ac:dyDescent="0.2">
      <c r="A69" s="3">
        <v>6</v>
      </c>
      <c r="B69" s="1">
        <f t="shared" si="0"/>
        <v>4.9399999999999999E-2</v>
      </c>
      <c r="C69" s="1">
        <f t="shared" si="1"/>
        <v>3.3E-3</v>
      </c>
      <c r="D69">
        <f t="shared" si="2"/>
        <v>100</v>
      </c>
      <c r="E69">
        <f t="shared" si="3"/>
        <v>5.4</v>
      </c>
      <c r="F69">
        <f t="shared" si="4"/>
        <v>39.35</v>
      </c>
      <c r="G69">
        <f t="shared" si="5"/>
        <v>0.43139284985960114</v>
      </c>
      <c r="H69">
        <f t="shared" si="6"/>
        <v>1.60056E-4</v>
      </c>
      <c r="I69" s="1">
        <v>-0.26040000000000002</v>
      </c>
      <c r="J69" s="1">
        <v>4.4000000000000003E-3</v>
      </c>
      <c r="K69">
        <f t="shared" si="7"/>
        <v>2.6000000000000742E-6</v>
      </c>
    </row>
    <row r="70" spans="1:11" x14ac:dyDescent="0.2">
      <c r="A70" s="3">
        <v>6.1</v>
      </c>
      <c r="B70" s="1">
        <f t="shared" si="0"/>
        <v>5.0200000000000022E-2</v>
      </c>
      <c r="C70" s="1">
        <f t="shared" si="1"/>
        <v>3.1999999999999997E-3</v>
      </c>
      <c r="D70">
        <f t="shared" si="2"/>
        <v>100</v>
      </c>
      <c r="E70">
        <f t="shared" si="3"/>
        <v>5.4</v>
      </c>
      <c r="F70">
        <f t="shared" si="4"/>
        <v>39.35</v>
      </c>
      <c r="G70">
        <f t="shared" si="5"/>
        <v>0.4183203392577951</v>
      </c>
      <c r="H70">
        <f t="shared" si="6"/>
        <v>1.6264800000000007E-4</v>
      </c>
      <c r="I70" s="1">
        <v>-0.2596</v>
      </c>
      <c r="J70" s="1">
        <v>4.3E-3</v>
      </c>
      <c r="K70">
        <f t="shared" si="7"/>
        <v>2.9250000000000385E-6</v>
      </c>
    </row>
    <row r="71" spans="1:11" x14ac:dyDescent="0.2">
      <c r="A71" s="3">
        <v>6.2</v>
      </c>
      <c r="B71" s="1">
        <f t="shared" si="0"/>
        <v>5.1100000000000034E-2</v>
      </c>
      <c r="C71" s="1">
        <f t="shared" si="1"/>
        <v>3.3E-3</v>
      </c>
      <c r="D71">
        <f t="shared" si="2"/>
        <v>100</v>
      </c>
      <c r="E71">
        <f t="shared" si="3"/>
        <v>5.4</v>
      </c>
      <c r="F71">
        <f t="shared" si="4"/>
        <v>39.35</v>
      </c>
      <c r="G71">
        <f t="shared" si="5"/>
        <v>0.43139284985960114</v>
      </c>
      <c r="H71">
        <f t="shared" si="6"/>
        <v>1.6556400000000012E-4</v>
      </c>
      <c r="I71" s="1">
        <v>-0.25869999999999999</v>
      </c>
      <c r="J71" s="1">
        <v>4.4000000000000003E-3</v>
      </c>
      <c r="K71">
        <f t="shared" si="7"/>
        <v>2.7199999999998888E-6</v>
      </c>
    </row>
    <row r="72" spans="1:11" x14ac:dyDescent="0.2">
      <c r="A72" s="3">
        <v>6.3</v>
      </c>
      <c r="B72" s="1">
        <f t="shared" si="0"/>
        <v>5.1900000000000002E-2</v>
      </c>
      <c r="C72" s="1">
        <f t="shared" si="1"/>
        <v>3.4999999999999996E-3</v>
      </c>
      <c r="D72">
        <f t="shared" si="2"/>
        <v>100</v>
      </c>
      <c r="E72">
        <f t="shared" si="3"/>
        <v>5.4</v>
      </c>
      <c r="F72">
        <f t="shared" si="4"/>
        <v>39.35</v>
      </c>
      <c r="G72">
        <f t="shared" si="5"/>
        <v>0.45753787106321325</v>
      </c>
      <c r="H72">
        <f t="shared" si="6"/>
        <v>1.6815600000000001E-4</v>
      </c>
      <c r="I72" s="1">
        <v>-0.25790000000000002</v>
      </c>
      <c r="J72" s="1">
        <v>4.5999999999999999E-3</v>
      </c>
      <c r="K72">
        <f t="shared" si="7"/>
        <v>2.4850000000001202E-6</v>
      </c>
    </row>
    <row r="73" spans="1:11" x14ac:dyDescent="0.2">
      <c r="A73" s="3">
        <v>6.4</v>
      </c>
      <c r="B73" s="1">
        <f t="shared" si="0"/>
        <v>5.2600000000000036E-2</v>
      </c>
      <c r="C73" s="1">
        <f t="shared" si="1"/>
        <v>3.5999999999999999E-3</v>
      </c>
      <c r="D73">
        <f t="shared" si="2"/>
        <v>100</v>
      </c>
      <c r="E73">
        <f t="shared" si="3"/>
        <v>5.4</v>
      </c>
      <c r="F73">
        <f t="shared" si="4"/>
        <v>39.35</v>
      </c>
      <c r="G73">
        <f t="shared" si="5"/>
        <v>0.47061038166501945</v>
      </c>
      <c r="H73">
        <f t="shared" si="6"/>
        <v>1.7042400000000013E-4</v>
      </c>
      <c r="I73" s="1">
        <v>-0.25719999999999998</v>
      </c>
      <c r="J73" s="1">
        <v>4.7000000000000002E-3</v>
      </c>
      <c r="K73">
        <f t="shared" si="7"/>
        <v>3.9599999999999638E-6</v>
      </c>
    </row>
    <row r="74" spans="1:11" s="6" customFormat="1" x14ac:dyDescent="0.2">
      <c r="A74" s="4">
        <v>6.5</v>
      </c>
      <c r="B74" s="5">
        <f t="shared" ref="B74:B137" si="8">I74-$I$9</f>
        <v>5.3700000000000025E-2</v>
      </c>
      <c r="C74" s="5">
        <f t="shared" ref="C74:C137" si="9">J74-$J$9</f>
        <v>3.5999999999999999E-3</v>
      </c>
      <c r="D74" s="6">
        <f t="shared" ref="D74:D137" si="10">$E$4</f>
        <v>100</v>
      </c>
      <c r="E74" s="6">
        <f t="shared" ref="E74:E137" si="11">$F$4</f>
        <v>5.4</v>
      </c>
      <c r="F74" s="6">
        <f t="shared" ref="F74:F137" si="12">$G$4</f>
        <v>39.35</v>
      </c>
      <c r="G74" s="6">
        <f t="shared" ref="G74:G137" si="13">3*C74*D74*1000/(2*F74*E74^2)</f>
        <v>0.47061038166501945</v>
      </c>
      <c r="H74" s="6">
        <f t="shared" ref="H74:H137" si="14">6*B74*E74/(D74^2)</f>
        <v>1.7398800000000011E-4</v>
      </c>
      <c r="I74" s="5">
        <v>-0.25609999999999999</v>
      </c>
      <c r="J74" s="5">
        <v>4.7000000000000002E-3</v>
      </c>
      <c r="K74" s="6">
        <f t="shared" ref="K74:K137" si="15">(C75+C74)/2*(B75-B74)</f>
        <v>3.3300000000000439E-6</v>
      </c>
    </row>
    <row r="75" spans="1:11" x14ac:dyDescent="0.2">
      <c r="A75" s="3">
        <v>6.6</v>
      </c>
      <c r="B75" s="1">
        <f t="shared" si="8"/>
        <v>5.4600000000000037E-2</v>
      </c>
      <c r="C75" s="1">
        <f t="shared" si="9"/>
        <v>3.7999999999999996E-3</v>
      </c>
      <c r="D75">
        <f t="shared" si="10"/>
        <v>100</v>
      </c>
      <c r="E75">
        <f t="shared" si="11"/>
        <v>5.4</v>
      </c>
      <c r="F75">
        <f t="shared" si="12"/>
        <v>39.35</v>
      </c>
      <c r="G75">
        <f t="shared" si="13"/>
        <v>0.49675540286863168</v>
      </c>
      <c r="H75">
        <f t="shared" si="14"/>
        <v>1.7690400000000013E-4</v>
      </c>
      <c r="I75" s="1">
        <v>-0.25519999999999998</v>
      </c>
      <c r="J75" s="1">
        <v>4.8999999999999998E-3</v>
      </c>
      <c r="K75">
        <f t="shared" si="15"/>
        <v>2.3399999999999585E-6</v>
      </c>
    </row>
    <row r="76" spans="1:11" x14ac:dyDescent="0.2">
      <c r="A76" s="3">
        <v>6.7</v>
      </c>
      <c r="B76" s="1">
        <f t="shared" si="8"/>
        <v>5.5200000000000027E-2</v>
      </c>
      <c r="C76" s="1">
        <f t="shared" si="9"/>
        <v>4.0000000000000001E-3</v>
      </c>
      <c r="D76">
        <f t="shared" si="10"/>
        <v>100</v>
      </c>
      <c r="E76">
        <f t="shared" si="11"/>
        <v>5.4</v>
      </c>
      <c r="F76">
        <f t="shared" si="12"/>
        <v>39.35</v>
      </c>
      <c r="G76">
        <f t="shared" si="13"/>
        <v>0.52290042407224391</v>
      </c>
      <c r="H76">
        <f t="shared" si="14"/>
        <v>1.7884800000000009E-4</v>
      </c>
      <c r="I76" s="1">
        <v>-0.25459999999999999</v>
      </c>
      <c r="J76" s="1">
        <v>5.1000000000000004E-3</v>
      </c>
      <c r="K76">
        <f t="shared" si="15"/>
        <v>2.7999999999999139E-6</v>
      </c>
    </row>
    <row r="77" spans="1:11" x14ac:dyDescent="0.2">
      <c r="A77" s="3">
        <v>6.8</v>
      </c>
      <c r="B77" s="1">
        <f t="shared" si="8"/>
        <v>5.5900000000000005E-2</v>
      </c>
      <c r="C77" s="1">
        <f t="shared" si="9"/>
        <v>4.0000000000000001E-3</v>
      </c>
      <c r="D77">
        <f t="shared" si="10"/>
        <v>100</v>
      </c>
      <c r="E77">
        <f t="shared" si="11"/>
        <v>5.4</v>
      </c>
      <c r="F77">
        <f t="shared" si="12"/>
        <v>39.35</v>
      </c>
      <c r="G77">
        <f t="shared" si="13"/>
        <v>0.52290042407224391</v>
      </c>
      <c r="H77">
        <f t="shared" si="14"/>
        <v>1.8111600000000005E-4</v>
      </c>
      <c r="I77" s="1">
        <v>-0.25390000000000001</v>
      </c>
      <c r="J77" s="1">
        <v>5.1000000000000004E-3</v>
      </c>
      <c r="K77">
        <f t="shared" si="15"/>
        <v>4.860000000000139E-6</v>
      </c>
    </row>
    <row r="78" spans="1:11" x14ac:dyDescent="0.2">
      <c r="A78" s="3">
        <v>6.9</v>
      </c>
      <c r="B78" s="1">
        <f t="shared" si="8"/>
        <v>5.710000000000004E-2</v>
      </c>
      <c r="C78" s="1">
        <f t="shared" si="9"/>
        <v>4.0999999999999995E-3</v>
      </c>
      <c r="D78">
        <f t="shared" si="10"/>
        <v>100</v>
      </c>
      <c r="E78">
        <f t="shared" si="11"/>
        <v>5.4</v>
      </c>
      <c r="F78">
        <f t="shared" si="12"/>
        <v>39.35</v>
      </c>
      <c r="G78">
        <f t="shared" si="13"/>
        <v>0.53597293467404983</v>
      </c>
      <c r="H78">
        <f t="shared" si="14"/>
        <v>1.8500400000000014E-4</v>
      </c>
      <c r="I78" s="1">
        <v>-0.25269999999999998</v>
      </c>
      <c r="J78" s="1">
        <v>5.1999999999999998E-3</v>
      </c>
      <c r="K78">
        <f t="shared" si="15"/>
        <v>2.9049999999999099E-6</v>
      </c>
    </row>
    <row r="79" spans="1:11" x14ac:dyDescent="0.2">
      <c r="A79" s="3">
        <v>7</v>
      </c>
      <c r="B79" s="1">
        <f t="shared" si="8"/>
        <v>5.7800000000000018E-2</v>
      </c>
      <c r="C79" s="1">
        <f t="shared" si="9"/>
        <v>4.1999999999999997E-3</v>
      </c>
      <c r="D79">
        <f t="shared" si="10"/>
        <v>100</v>
      </c>
      <c r="E79">
        <f t="shared" si="11"/>
        <v>5.4</v>
      </c>
      <c r="F79">
        <f t="shared" si="12"/>
        <v>39.35</v>
      </c>
      <c r="G79">
        <f t="shared" si="13"/>
        <v>0.54904544527585608</v>
      </c>
      <c r="H79">
        <f t="shared" si="14"/>
        <v>1.8727200000000007E-4</v>
      </c>
      <c r="I79" s="1">
        <v>-0.252</v>
      </c>
      <c r="J79" s="1">
        <v>5.3E-3</v>
      </c>
      <c r="K79">
        <f t="shared" si="15"/>
        <v>2.9399999999999092E-6</v>
      </c>
    </row>
    <row r="80" spans="1:11" x14ac:dyDescent="0.2">
      <c r="A80" s="3">
        <v>7.1</v>
      </c>
      <c r="B80" s="1">
        <f t="shared" si="8"/>
        <v>5.8499999999999996E-2</v>
      </c>
      <c r="C80" s="1">
        <f t="shared" si="9"/>
        <v>4.1999999999999997E-3</v>
      </c>
      <c r="D80">
        <f t="shared" si="10"/>
        <v>100</v>
      </c>
      <c r="E80">
        <f t="shared" si="11"/>
        <v>5.4</v>
      </c>
      <c r="F80">
        <f t="shared" si="12"/>
        <v>39.35</v>
      </c>
      <c r="G80">
        <f t="shared" si="13"/>
        <v>0.54904544527585608</v>
      </c>
      <c r="H80">
        <f t="shared" si="14"/>
        <v>1.8954E-4</v>
      </c>
      <c r="I80" s="1">
        <v>-0.25130000000000002</v>
      </c>
      <c r="J80" s="1">
        <v>5.3E-3</v>
      </c>
      <c r="K80">
        <f t="shared" si="15"/>
        <v>3.8250000000000506E-6</v>
      </c>
    </row>
    <row r="81" spans="1:11" x14ac:dyDescent="0.2">
      <c r="A81" s="3">
        <v>7.2</v>
      </c>
      <c r="B81" s="1">
        <f t="shared" si="8"/>
        <v>5.9400000000000008E-2</v>
      </c>
      <c r="C81" s="1">
        <f t="shared" si="9"/>
        <v>4.3E-3</v>
      </c>
      <c r="D81">
        <f t="shared" si="10"/>
        <v>100</v>
      </c>
      <c r="E81">
        <f t="shared" si="11"/>
        <v>5.4</v>
      </c>
      <c r="F81">
        <f t="shared" si="12"/>
        <v>39.35</v>
      </c>
      <c r="G81">
        <f t="shared" si="13"/>
        <v>0.56211795587766211</v>
      </c>
      <c r="H81">
        <f t="shared" si="14"/>
        <v>1.9245600000000006E-4</v>
      </c>
      <c r="I81" s="1">
        <v>-0.25040000000000001</v>
      </c>
      <c r="J81" s="1">
        <v>5.4000000000000003E-3</v>
      </c>
      <c r="K81">
        <f t="shared" si="15"/>
        <v>4.3000000000000037E-6</v>
      </c>
    </row>
    <row r="82" spans="1:11" x14ac:dyDescent="0.2">
      <c r="A82" s="3">
        <v>7.3</v>
      </c>
      <c r="B82" s="1">
        <f t="shared" si="8"/>
        <v>6.0400000000000009E-2</v>
      </c>
      <c r="C82" s="1">
        <f t="shared" si="9"/>
        <v>4.3E-3</v>
      </c>
      <c r="D82">
        <f t="shared" si="10"/>
        <v>100</v>
      </c>
      <c r="E82">
        <f t="shared" si="11"/>
        <v>5.4</v>
      </c>
      <c r="F82">
        <f t="shared" si="12"/>
        <v>39.35</v>
      </c>
      <c r="G82">
        <f t="shared" si="13"/>
        <v>0.56211795587766211</v>
      </c>
      <c r="H82">
        <f t="shared" si="14"/>
        <v>1.9569600000000006E-4</v>
      </c>
      <c r="I82" s="1">
        <v>-0.24940000000000001</v>
      </c>
      <c r="J82" s="1">
        <v>5.4000000000000003E-3</v>
      </c>
      <c r="K82">
        <f t="shared" si="15"/>
        <v>3.0800000000000268E-6</v>
      </c>
    </row>
    <row r="83" spans="1:11" x14ac:dyDescent="0.2">
      <c r="A83" s="3">
        <v>7.4</v>
      </c>
      <c r="B83" s="1">
        <f t="shared" si="8"/>
        <v>6.1100000000000015E-2</v>
      </c>
      <c r="C83" s="1">
        <f t="shared" si="9"/>
        <v>4.4999999999999997E-3</v>
      </c>
      <c r="D83">
        <f t="shared" si="10"/>
        <v>100</v>
      </c>
      <c r="E83">
        <f t="shared" si="11"/>
        <v>5.4</v>
      </c>
      <c r="F83">
        <f t="shared" si="12"/>
        <v>39.35</v>
      </c>
      <c r="G83">
        <f t="shared" si="13"/>
        <v>0.58826297708127429</v>
      </c>
      <c r="H83">
        <f t="shared" si="14"/>
        <v>1.9796400000000007E-4</v>
      </c>
      <c r="I83" s="1">
        <v>-0.2487</v>
      </c>
      <c r="J83" s="1">
        <v>5.5999999999999999E-3</v>
      </c>
      <c r="K83">
        <f t="shared" si="15"/>
        <v>3.5999999999999778E-6</v>
      </c>
    </row>
    <row r="84" spans="1:11" x14ac:dyDescent="0.2">
      <c r="A84" s="3">
        <v>7.5</v>
      </c>
      <c r="B84" s="1">
        <f t="shared" si="8"/>
        <v>6.1900000000000011E-2</v>
      </c>
      <c r="C84" s="1">
        <f t="shared" si="9"/>
        <v>4.4999999999999997E-3</v>
      </c>
      <c r="D84">
        <f t="shared" si="10"/>
        <v>100</v>
      </c>
      <c r="E84">
        <f t="shared" si="11"/>
        <v>5.4</v>
      </c>
      <c r="F84">
        <f t="shared" si="12"/>
        <v>39.35</v>
      </c>
      <c r="G84">
        <f t="shared" si="13"/>
        <v>0.58826297708127429</v>
      </c>
      <c r="H84">
        <f t="shared" si="14"/>
        <v>2.0055600000000004E-4</v>
      </c>
      <c r="I84" s="1">
        <v>-0.24790000000000001</v>
      </c>
      <c r="J84" s="1">
        <v>5.5999999999999999E-3</v>
      </c>
      <c r="K84">
        <f t="shared" si="15"/>
        <v>4.4500000000000031E-6</v>
      </c>
    </row>
    <row r="85" spans="1:11" x14ac:dyDescent="0.2">
      <c r="A85" s="3">
        <v>7.6</v>
      </c>
      <c r="B85" s="1">
        <f t="shared" si="8"/>
        <v>6.2900000000000011E-2</v>
      </c>
      <c r="C85" s="1">
        <f t="shared" si="9"/>
        <v>4.3999999999999994E-3</v>
      </c>
      <c r="D85">
        <f t="shared" si="10"/>
        <v>100</v>
      </c>
      <c r="E85">
        <f t="shared" si="11"/>
        <v>5.4</v>
      </c>
      <c r="F85">
        <f t="shared" si="12"/>
        <v>39.35</v>
      </c>
      <c r="G85">
        <f t="shared" si="13"/>
        <v>0.57519046647946814</v>
      </c>
      <c r="H85">
        <f t="shared" si="14"/>
        <v>2.0379600000000004E-4</v>
      </c>
      <c r="I85" s="1">
        <v>-0.24690000000000001</v>
      </c>
      <c r="J85" s="1">
        <v>5.4999999999999997E-3</v>
      </c>
      <c r="K85">
        <f t="shared" si="15"/>
        <v>3.5599999999999778E-6</v>
      </c>
    </row>
    <row r="86" spans="1:11" x14ac:dyDescent="0.2">
      <c r="A86" s="3">
        <v>7.7</v>
      </c>
      <c r="B86" s="1">
        <f t="shared" si="8"/>
        <v>6.3700000000000007E-2</v>
      </c>
      <c r="C86" s="1">
        <f t="shared" si="9"/>
        <v>4.4999999999999997E-3</v>
      </c>
      <c r="D86">
        <f t="shared" si="10"/>
        <v>100</v>
      </c>
      <c r="E86">
        <f t="shared" si="11"/>
        <v>5.4</v>
      </c>
      <c r="F86">
        <f t="shared" si="12"/>
        <v>39.35</v>
      </c>
      <c r="G86">
        <f t="shared" si="13"/>
        <v>0.58826297708127429</v>
      </c>
      <c r="H86">
        <f t="shared" si="14"/>
        <v>2.06388E-4</v>
      </c>
      <c r="I86" s="1">
        <v>-0.24610000000000001</v>
      </c>
      <c r="J86" s="1">
        <v>5.5999999999999999E-3</v>
      </c>
      <c r="K86">
        <f t="shared" si="15"/>
        <v>2.7300000000000785E-6</v>
      </c>
    </row>
    <row r="87" spans="1:11" x14ac:dyDescent="0.2">
      <c r="A87" s="3">
        <v>7.8</v>
      </c>
      <c r="B87" s="1">
        <f t="shared" si="8"/>
        <v>6.4300000000000024E-2</v>
      </c>
      <c r="C87" s="1">
        <f t="shared" si="9"/>
        <v>4.5999999999999999E-3</v>
      </c>
      <c r="D87">
        <f t="shared" si="10"/>
        <v>100</v>
      </c>
      <c r="E87">
        <f t="shared" si="11"/>
        <v>5.4</v>
      </c>
      <c r="F87">
        <f t="shared" si="12"/>
        <v>39.35</v>
      </c>
      <c r="G87">
        <f t="shared" si="13"/>
        <v>0.60133548768308043</v>
      </c>
      <c r="H87">
        <f t="shared" si="14"/>
        <v>2.0833200000000009E-4</v>
      </c>
      <c r="I87" s="1">
        <v>-0.2455</v>
      </c>
      <c r="J87" s="1">
        <v>5.7000000000000002E-3</v>
      </c>
      <c r="K87">
        <f t="shared" si="15"/>
        <v>4.3199999999999239E-6</v>
      </c>
    </row>
    <row r="88" spans="1:11" x14ac:dyDescent="0.2">
      <c r="A88" s="3">
        <v>7.9</v>
      </c>
      <c r="B88" s="1">
        <f t="shared" si="8"/>
        <v>6.5200000000000008E-2</v>
      </c>
      <c r="C88" s="1">
        <f t="shared" si="9"/>
        <v>5.0000000000000001E-3</v>
      </c>
      <c r="D88">
        <f t="shared" si="10"/>
        <v>100</v>
      </c>
      <c r="E88">
        <f t="shared" si="11"/>
        <v>5.4</v>
      </c>
      <c r="F88">
        <f t="shared" si="12"/>
        <v>39.35</v>
      </c>
      <c r="G88">
        <f t="shared" si="13"/>
        <v>0.65362553009030477</v>
      </c>
      <c r="H88">
        <f t="shared" si="14"/>
        <v>2.1124800000000006E-4</v>
      </c>
      <c r="I88" s="1">
        <v>-0.24460000000000001</v>
      </c>
      <c r="J88" s="1">
        <v>6.1000000000000004E-3</v>
      </c>
      <c r="K88">
        <f t="shared" si="15"/>
        <v>5.3900000000000865E-6</v>
      </c>
    </row>
    <row r="89" spans="1:11" x14ac:dyDescent="0.2">
      <c r="A89" s="3">
        <v>8</v>
      </c>
      <c r="B89" s="1">
        <f t="shared" si="8"/>
        <v>6.6300000000000026E-2</v>
      </c>
      <c r="C89" s="1">
        <f t="shared" si="9"/>
        <v>4.7999999999999996E-3</v>
      </c>
      <c r="D89">
        <f t="shared" si="10"/>
        <v>100</v>
      </c>
      <c r="E89">
        <f t="shared" si="11"/>
        <v>5.4</v>
      </c>
      <c r="F89">
        <f t="shared" si="12"/>
        <v>39.35</v>
      </c>
      <c r="G89">
        <f t="shared" si="13"/>
        <v>0.6274805088866926</v>
      </c>
      <c r="H89">
        <f t="shared" si="14"/>
        <v>2.148120000000001E-4</v>
      </c>
      <c r="I89" s="1">
        <v>-0.24349999999999999</v>
      </c>
      <c r="J89" s="1">
        <v>5.8999999999999999E-3</v>
      </c>
      <c r="K89">
        <f t="shared" si="15"/>
        <v>2.9399999999999481E-6</v>
      </c>
    </row>
    <row r="90" spans="1:11" x14ac:dyDescent="0.2">
      <c r="A90" s="3">
        <v>8.1</v>
      </c>
      <c r="B90" s="1">
        <f t="shared" si="8"/>
        <v>6.6900000000000015E-2</v>
      </c>
      <c r="C90" s="1">
        <f t="shared" si="9"/>
        <v>5.0000000000000001E-3</v>
      </c>
      <c r="D90">
        <f t="shared" si="10"/>
        <v>100</v>
      </c>
      <c r="E90">
        <f t="shared" si="11"/>
        <v>5.4</v>
      </c>
      <c r="F90">
        <f t="shared" si="12"/>
        <v>39.35</v>
      </c>
      <c r="G90">
        <f t="shared" si="13"/>
        <v>0.65362553009030477</v>
      </c>
      <c r="H90">
        <f t="shared" si="14"/>
        <v>2.1675600000000008E-4</v>
      </c>
      <c r="I90" s="1">
        <v>-0.2429</v>
      </c>
      <c r="J90" s="1">
        <v>6.1000000000000004E-3</v>
      </c>
      <c r="K90">
        <f t="shared" si="15"/>
        <v>3.4650000000000304E-6</v>
      </c>
    </row>
    <row r="91" spans="1:11" x14ac:dyDescent="0.2">
      <c r="A91" s="3">
        <v>8.1999999999999993</v>
      </c>
      <c r="B91" s="1">
        <f t="shared" si="8"/>
        <v>6.7600000000000021E-2</v>
      </c>
      <c r="C91" s="1">
        <f t="shared" si="9"/>
        <v>4.8999999999999998E-3</v>
      </c>
      <c r="D91">
        <f t="shared" si="10"/>
        <v>100</v>
      </c>
      <c r="E91">
        <f t="shared" si="11"/>
        <v>5.4</v>
      </c>
      <c r="F91">
        <f t="shared" si="12"/>
        <v>39.35</v>
      </c>
      <c r="G91">
        <f t="shared" si="13"/>
        <v>0.64055301948849874</v>
      </c>
      <c r="H91">
        <f t="shared" si="14"/>
        <v>2.1902400000000006E-4</v>
      </c>
      <c r="I91" s="1">
        <v>-0.2422</v>
      </c>
      <c r="J91" s="1">
        <v>6.0000000000000001E-3</v>
      </c>
      <c r="K91">
        <f t="shared" si="15"/>
        <v>4.9500000000000043E-6</v>
      </c>
    </row>
    <row r="92" spans="1:11" x14ac:dyDescent="0.2">
      <c r="A92" s="3">
        <v>8.3000000000000007</v>
      </c>
      <c r="B92" s="1">
        <f t="shared" si="8"/>
        <v>6.8600000000000022E-2</v>
      </c>
      <c r="C92" s="1">
        <f t="shared" si="9"/>
        <v>5.0000000000000001E-3</v>
      </c>
      <c r="D92">
        <f t="shared" si="10"/>
        <v>100</v>
      </c>
      <c r="E92">
        <f t="shared" si="11"/>
        <v>5.4</v>
      </c>
      <c r="F92">
        <f t="shared" si="12"/>
        <v>39.35</v>
      </c>
      <c r="G92">
        <f t="shared" si="13"/>
        <v>0.65362553009030477</v>
      </c>
      <c r="H92">
        <f t="shared" si="14"/>
        <v>2.2226400000000009E-4</v>
      </c>
      <c r="I92" s="1">
        <v>-0.2412</v>
      </c>
      <c r="J92" s="1">
        <v>6.1000000000000004E-3</v>
      </c>
      <c r="K92">
        <f t="shared" si="15"/>
        <v>5.0500000000000042E-6</v>
      </c>
    </row>
    <row r="93" spans="1:11" x14ac:dyDescent="0.2">
      <c r="A93" s="3">
        <v>8.4</v>
      </c>
      <c r="B93" s="1">
        <f t="shared" si="8"/>
        <v>6.9600000000000023E-2</v>
      </c>
      <c r="C93" s="1">
        <f t="shared" si="9"/>
        <v>5.0999999999999995E-3</v>
      </c>
      <c r="D93">
        <f t="shared" si="10"/>
        <v>100</v>
      </c>
      <c r="E93">
        <f t="shared" si="11"/>
        <v>5.4</v>
      </c>
      <c r="F93">
        <f t="shared" si="12"/>
        <v>39.35</v>
      </c>
      <c r="G93">
        <f t="shared" si="13"/>
        <v>0.6666980406921108</v>
      </c>
      <c r="H93">
        <f t="shared" si="14"/>
        <v>2.255040000000001E-4</v>
      </c>
      <c r="I93" s="1">
        <v>-0.2402</v>
      </c>
      <c r="J93" s="1">
        <v>6.1999999999999998E-3</v>
      </c>
      <c r="K93">
        <f t="shared" si="15"/>
        <v>3.0599999999999457E-6</v>
      </c>
    </row>
    <row r="94" spans="1:11" x14ac:dyDescent="0.2">
      <c r="A94" s="3">
        <v>8.5</v>
      </c>
      <c r="B94" s="1">
        <f t="shared" si="8"/>
        <v>7.0200000000000012E-2</v>
      </c>
      <c r="C94" s="1">
        <f t="shared" si="9"/>
        <v>5.0999999999999995E-3</v>
      </c>
      <c r="D94">
        <f t="shared" si="10"/>
        <v>100</v>
      </c>
      <c r="E94">
        <f t="shared" si="11"/>
        <v>5.4</v>
      </c>
      <c r="F94">
        <f t="shared" si="12"/>
        <v>39.35</v>
      </c>
      <c r="G94">
        <f t="shared" si="13"/>
        <v>0.6666980406921108</v>
      </c>
      <c r="H94">
        <f t="shared" si="14"/>
        <v>2.2744800000000005E-4</v>
      </c>
      <c r="I94" s="1">
        <v>-0.23960000000000001</v>
      </c>
      <c r="J94" s="1">
        <v>6.1999999999999998E-3</v>
      </c>
      <c r="K94">
        <f t="shared" si="15"/>
        <v>4.6800000000000619E-6</v>
      </c>
    </row>
    <row r="95" spans="1:11" x14ac:dyDescent="0.2">
      <c r="A95" s="3">
        <v>8.6</v>
      </c>
      <c r="B95" s="1">
        <f t="shared" si="8"/>
        <v>7.1100000000000024E-2</v>
      </c>
      <c r="C95" s="1">
        <f t="shared" si="9"/>
        <v>5.3E-3</v>
      </c>
      <c r="D95">
        <f t="shared" si="10"/>
        <v>100</v>
      </c>
      <c r="E95">
        <f t="shared" si="11"/>
        <v>5.4</v>
      </c>
      <c r="F95">
        <f t="shared" si="12"/>
        <v>39.35</v>
      </c>
      <c r="G95">
        <f t="shared" si="13"/>
        <v>0.69284306189572309</v>
      </c>
      <c r="H95">
        <f t="shared" si="14"/>
        <v>2.303640000000001E-4</v>
      </c>
      <c r="I95" s="1">
        <v>-0.2387</v>
      </c>
      <c r="J95" s="1">
        <v>6.4000000000000003E-3</v>
      </c>
      <c r="K95">
        <f t="shared" si="15"/>
        <v>5.3500000000000047E-6</v>
      </c>
    </row>
    <row r="96" spans="1:11" x14ac:dyDescent="0.2">
      <c r="A96" s="3">
        <v>8.6999999999999993</v>
      </c>
      <c r="B96" s="1">
        <f t="shared" si="8"/>
        <v>7.2100000000000025E-2</v>
      </c>
      <c r="C96" s="1">
        <f t="shared" si="9"/>
        <v>5.3999999999999994E-3</v>
      </c>
      <c r="D96">
        <f t="shared" si="10"/>
        <v>100</v>
      </c>
      <c r="E96">
        <f t="shared" si="11"/>
        <v>5.4</v>
      </c>
      <c r="F96">
        <f t="shared" si="12"/>
        <v>39.35</v>
      </c>
      <c r="G96">
        <f t="shared" si="13"/>
        <v>0.70591557249752912</v>
      </c>
      <c r="H96">
        <f t="shared" si="14"/>
        <v>2.336040000000001E-4</v>
      </c>
      <c r="I96" s="1">
        <v>-0.23769999999999999</v>
      </c>
      <c r="J96" s="1">
        <v>6.4999999999999997E-3</v>
      </c>
      <c r="K96">
        <f t="shared" si="15"/>
        <v>3.2999999999999417E-6</v>
      </c>
    </row>
    <row r="97" spans="1:11" x14ac:dyDescent="0.2">
      <c r="A97" s="3">
        <v>8.8000000000000007</v>
      </c>
      <c r="B97" s="1">
        <f t="shared" si="8"/>
        <v>7.2700000000000015E-2</v>
      </c>
      <c r="C97" s="1">
        <f t="shared" si="9"/>
        <v>5.5999999999999999E-3</v>
      </c>
      <c r="D97">
        <f t="shared" si="10"/>
        <v>100</v>
      </c>
      <c r="E97">
        <f t="shared" si="11"/>
        <v>5.4</v>
      </c>
      <c r="F97">
        <f t="shared" si="12"/>
        <v>39.35</v>
      </c>
      <c r="G97">
        <f t="shared" si="13"/>
        <v>0.7320605937011414</v>
      </c>
      <c r="H97">
        <f t="shared" si="14"/>
        <v>2.3554800000000006E-4</v>
      </c>
      <c r="I97" s="1">
        <v>-0.23710000000000001</v>
      </c>
      <c r="J97" s="1">
        <v>6.7000000000000002E-3</v>
      </c>
      <c r="K97">
        <f t="shared" si="15"/>
        <v>4.4399999999999727E-6</v>
      </c>
    </row>
    <row r="98" spans="1:11" x14ac:dyDescent="0.2">
      <c r="A98" s="3">
        <v>8.9</v>
      </c>
      <c r="B98" s="1">
        <f t="shared" si="8"/>
        <v>7.350000000000001E-2</v>
      </c>
      <c r="C98" s="1">
        <f t="shared" si="9"/>
        <v>5.4999999999999997E-3</v>
      </c>
      <c r="D98">
        <f t="shared" si="10"/>
        <v>100</v>
      </c>
      <c r="E98">
        <f t="shared" si="11"/>
        <v>5.4</v>
      </c>
      <c r="F98">
        <f t="shared" si="12"/>
        <v>39.35</v>
      </c>
      <c r="G98">
        <f t="shared" si="13"/>
        <v>0.71898808309933537</v>
      </c>
      <c r="H98">
        <f t="shared" si="14"/>
        <v>2.3814000000000007E-4</v>
      </c>
      <c r="I98" s="1">
        <v>-0.23630000000000001</v>
      </c>
      <c r="J98" s="1">
        <v>6.6E-3</v>
      </c>
      <c r="K98">
        <f t="shared" si="15"/>
        <v>5.0850000000000665E-6</v>
      </c>
    </row>
    <row r="99" spans="1:11" x14ac:dyDescent="0.2">
      <c r="A99" s="3">
        <v>9</v>
      </c>
      <c r="B99" s="1">
        <f t="shared" si="8"/>
        <v>7.4400000000000022E-2</v>
      </c>
      <c r="C99" s="1">
        <f t="shared" si="9"/>
        <v>5.7999999999999996E-3</v>
      </c>
      <c r="D99">
        <f t="shared" si="10"/>
        <v>100</v>
      </c>
      <c r="E99">
        <f t="shared" si="11"/>
        <v>5.4</v>
      </c>
      <c r="F99">
        <f t="shared" si="12"/>
        <v>39.35</v>
      </c>
      <c r="G99">
        <f t="shared" si="13"/>
        <v>0.75820561490475347</v>
      </c>
      <c r="H99">
        <f t="shared" si="14"/>
        <v>2.4105600000000007E-4</v>
      </c>
      <c r="I99" s="1">
        <v>-0.2354</v>
      </c>
      <c r="J99" s="1">
        <v>6.8999999999999999E-3</v>
      </c>
      <c r="K99">
        <f t="shared" si="15"/>
        <v>5.1750000000000682E-6</v>
      </c>
    </row>
    <row r="100" spans="1:11" x14ac:dyDescent="0.2">
      <c r="A100" s="3">
        <v>9.1</v>
      </c>
      <c r="B100" s="1">
        <f t="shared" si="8"/>
        <v>7.5300000000000034E-2</v>
      </c>
      <c r="C100" s="1">
        <f t="shared" si="9"/>
        <v>5.6999999999999993E-3</v>
      </c>
      <c r="D100">
        <f t="shared" si="10"/>
        <v>100</v>
      </c>
      <c r="E100">
        <f t="shared" si="11"/>
        <v>5.4</v>
      </c>
      <c r="F100">
        <f t="shared" si="12"/>
        <v>39.35</v>
      </c>
      <c r="G100">
        <f t="shared" si="13"/>
        <v>0.74513310430294744</v>
      </c>
      <c r="H100">
        <f t="shared" si="14"/>
        <v>2.4397200000000012E-4</v>
      </c>
      <c r="I100" s="1">
        <v>-0.23449999999999999</v>
      </c>
      <c r="J100" s="1">
        <v>6.7999999999999996E-3</v>
      </c>
      <c r="K100">
        <f t="shared" si="15"/>
        <v>3.9899999999998762E-6</v>
      </c>
    </row>
    <row r="101" spans="1:11" x14ac:dyDescent="0.2">
      <c r="A101" s="3">
        <v>9.1999999999999993</v>
      </c>
      <c r="B101" s="1">
        <f t="shared" si="8"/>
        <v>7.6000000000000012E-2</v>
      </c>
      <c r="C101" s="1">
        <f t="shared" si="9"/>
        <v>5.6999999999999993E-3</v>
      </c>
      <c r="D101">
        <f t="shared" si="10"/>
        <v>100</v>
      </c>
      <c r="E101">
        <f t="shared" si="11"/>
        <v>5.4</v>
      </c>
      <c r="F101">
        <f t="shared" si="12"/>
        <v>39.35</v>
      </c>
      <c r="G101">
        <f t="shared" si="13"/>
        <v>0.74513310430294744</v>
      </c>
      <c r="H101">
        <f t="shared" si="14"/>
        <v>2.4624000000000005E-4</v>
      </c>
      <c r="I101" s="1">
        <v>-0.23380000000000001</v>
      </c>
      <c r="J101" s="1">
        <v>6.7999999999999996E-3</v>
      </c>
      <c r="K101">
        <f t="shared" si="15"/>
        <v>5.265000000000069E-6</v>
      </c>
    </row>
    <row r="102" spans="1:11" x14ac:dyDescent="0.2">
      <c r="A102" s="3">
        <v>9.3000000000000007</v>
      </c>
      <c r="B102" s="1">
        <f t="shared" si="8"/>
        <v>7.6900000000000024E-2</v>
      </c>
      <c r="C102" s="1">
        <f t="shared" si="9"/>
        <v>6.0000000000000001E-3</v>
      </c>
      <c r="D102">
        <f t="shared" si="10"/>
        <v>100</v>
      </c>
      <c r="E102">
        <f t="shared" si="11"/>
        <v>5.4</v>
      </c>
      <c r="F102">
        <f t="shared" si="12"/>
        <v>39.35</v>
      </c>
      <c r="G102">
        <f t="shared" si="13"/>
        <v>0.78435063610836586</v>
      </c>
      <c r="H102">
        <f t="shared" si="14"/>
        <v>2.4915600000000011E-4</v>
      </c>
      <c r="I102" s="1">
        <v>-0.2329</v>
      </c>
      <c r="J102" s="1">
        <v>7.1000000000000004E-3</v>
      </c>
      <c r="K102">
        <f t="shared" si="15"/>
        <v>6.1000000000000051E-6</v>
      </c>
    </row>
    <row r="103" spans="1:11" x14ac:dyDescent="0.2">
      <c r="A103" s="3">
        <v>9.4</v>
      </c>
      <c r="B103" s="1">
        <f t="shared" si="8"/>
        <v>7.7900000000000025E-2</v>
      </c>
      <c r="C103" s="1">
        <f t="shared" si="9"/>
        <v>6.1999999999999998E-3</v>
      </c>
      <c r="D103">
        <f t="shared" si="10"/>
        <v>100</v>
      </c>
      <c r="E103">
        <f t="shared" si="11"/>
        <v>5.4</v>
      </c>
      <c r="F103">
        <f t="shared" si="12"/>
        <v>39.35</v>
      </c>
      <c r="G103">
        <f t="shared" si="13"/>
        <v>0.81049565731197792</v>
      </c>
      <c r="H103">
        <f t="shared" si="14"/>
        <v>2.5239600000000011E-4</v>
      </c>
      <c r="I103" s="1">
        <v>-0.2319</v>
      </c>
      <c r="J103" s="1">
        <v>7.3000000000000001E-3</v>
      </c>
      <c r="K103">
        <f t="shared" si="15"/>
        <v>4.3750000000000386E-6</v>
      </c>
    </row>
    <row r="104" spans="1:11" x14ac:dyDescent="0.2">
      <c r="A104" s="3">
        <v>9.5</v>
      </c>
      <c r="B104" s="1">
        <f t="shared" si="8"/>
        <v>7.8600000000000031E-2</v>
      </c>
      <c r="C104" s="1">
        <f t="shared" si="9"/>
        <v>6.3E-3</v>
      </c>
      <c r="D104">
        <f t="shared" si="10"/>
        <v>100</v>
      </c>
      <c r="E104">
        <f t="shared" si="11"/>
        <v>5.4</v>
      </c>
      <c r="F104">
        <f t="shared" si="12"/>
        <v>39.35</v>
      </c>
      <c r="G104">
        <f t="shared" si="13"/>
        <v>0.82356816791378418</v>
      </c>
      <c r="H104">
        <f t="shared" si="14"/>
        <v>2.5466400000000015E-4</v>
      </c>
      <c r="I104" s="1">
        <v>-0.23119999999999999</v>
      </c>
      <c r="J104" s="1">
        <v>7.4000000000000003E-3</v>
      </c>
      <c r="K104">
        <f t="shared" si="15"/>
        <v>3.7199999999999343E-6</v>
      </c>
    </row>
    <row r="105" spans="1:11" x14ac:dyDescent="0.2">
      <c r="A105" s="3">
        <v>9.6</v>
      </c>
      <c r="B105" s="1">
        <f t="shared" si="8"/>
        <v>7.920000000000002E-2</v>
      </c>
      <c r="C105" s="1">
        <f t="shared" si="9"/>
        <v>6.0999999999999995E-3</v>
      </c>
      <c r="D105">
        <f t="shared" si="10"/>
        <v>100</v>
      </c>
      <c r="E105">
        <f t="shared" si="11"/>
        <v>5.4</v>
      </c>
      <c r="F105">
        <f t="shared" si="12"/>
        <v>39.35</v>
      </c>
      <c r="G105">
        <f t="shared" si="13"/>
        <v>0.79742314671017167</v>
      </c>
      <c r="H105">
        <f t="shared" si="14"/>
        <v>2.5660800000000007E-4</v>
      </c>
      <c r="I105" s="1">
        <v>-0.2306</v>
      </c>
      <c r="J105" s="1">
        <v>7.1999999999999998E-3</v>
      </c>
      <c r="K105">
        <f t="shared" si="15"/>
        <v>6.2500000000000054E-6</v>
      </c>
    </row>
    <row r="106" spans="1:11" x14ac:dyDescent="0.2">
      <c r="A106" s="3">
        <v>9.6999999999999993</v>
      </c>
      <c r="B106" s="1">
        <f t="shared" si="8"/>
        <v>8.0200000000000021E-2</v>
      </c>
      <c r="C106" s="1">
        <f t="shared" si="9"/>
        <v>6.3999999999999994E-3</v>
      </c>
      <c r="D106">
        <f t="shared" si="10"/>
        <v>100</v>
      </c>
      <c r="E106">
        <f t="shared" si="11"/>
        <v>5.4</v>
      </c>
      <c r="F106">
        <f t="shared" si="12"/>
        <v>39.35</v>
      </c>
      <c r="G106">
        <f t="shared" si="13"/>
        <v>0.83664067851559021</v>
      </c>
      <c r="H106">
        <f t="shared" si="14"/>
        <v>2.5984800000000008E-4</v>
      </c>
      <c r="I106" s="1">
        <v>-0.2296</v>
      </c>
      <c r="J106" s="1">
        <v>7.4999999999999997E-3</v>
      </c>
      <c r="K106">
        <f t="shared" si="15"/>
        <v>6.3500000000000053E-6</v>
      </c>
    </row>
    <row r="107" spans="1:11" x14ac:dyDescent="0.2">
      <c r="A107" s="3">
        <v>9.8000000000000007</v>
      </c>
      <c r="B107" s="1">
        <f t="shared" si="8"/>
        <v>8.1200000000000022E-2</v>
      </c>
      <c r="C107" s="1">
        <f t="shared" si="9"/>
        <v>6.3E-3</v>
      </c>
      <c r="D107">
        <f t="shared" si="10"/>
        <v>100</v>
      </c>
      <c r="E107">
        <f t="shared" si="11"/>
        <v>5.4</v>
      </c>
      <c r="F107">
        <f t="shared" si="12"/>
        <v>39.35</v>
      </c>
      <c r="G107">
        <f t="shared" si="13"/>
        <v>0.82356816791378418</v>
      </c>
      <c r="H107">
        <f t="shared" si="14"/>
        <v>2.6308800000000008E-4</v>
      </c>
      <c r="I107" s="1">
        <v>-0.2286</v>
      </c>
      <c r="J107" s="1">
        <v>7.4000000000000003E-3</v>
      </c>
      <c r="K107">
        <f t="shared" si="15"/>
        <v>4.4450000000000388E-6</v>
      </c>
    </row>
    <row r="108" spans="1:11" x14ac:dyDescent="0.2">
      <c r="A108" s="3">
        <v>9.9</v>
      </c>
      <c r="B108" s="1">
        <f t="shared" si="8"/>
        <v>8.1900000000000028E-2</v>
      </c>
      <c r="C108" s="1">
        <f t="shared" si="9"/>
        <v>6.3999999999999994E-3</v>
      </c>
      <c r="D108">
        <f t="shared" si="10"/>
        <v>100</v>
      </c>
      <c r="E108">
        <f t="shared" si="11"/>
        <v>5.4</v>
      </c>
      <c r="F108">
        <f t="shared" si="12"/>
        <v>39.35</v>
      </c>
      <c r="G108">
        <f t="shared" si="13"/>
        <v>0.83664067851559021</v>
      </c>
      <c r="H108">
        <f t="shared" si="14"/>
        <v>2.6535600000000012E-4</v>
      </c>
      <c r="I108" s="1">
        <v>-0.22789999999999999</v>
      </c>
      <c r="J108" s="1">
        <v>7.4999999999999997E-3</v>
      </c>
      <c r="K108">
        <f t="shared" si="15"/>
        <v>5.1199999999999688E-6</v>
      </c>
    </row>
    <row r="109" spans="1:11" x14ac:dyDescent="0.2">
      <c r="A109" s="3">
        <v>10</v>
      </c>
      <c r="B109" s="1">
        <f t="shared" si="8"/>
        <v>8.2700000000000023E-2</v>
      </c>
      <c r="C109" s="1">
        <f t="shared" si="9"/>
        <v>6.3999999999999994E-3</v>
      </c>
      <c r="D109">
        <f t="shared" si="10"/>
        <v>100</v>
      </c>
      <c r="E109">
        <f t="shared" si="11"/>
        <v>5.4</v>
      </c>
      <c r="F109">
        <f t="shared" si="12"/>
        <v>39.35</v>
      </c>
      <c r="G109">
        <f t="shared" si="13"/>
        <v>0.83664067851559021</v>
      </c>
      <c r="H109">
        <f t="shared" si="14"/>
        <v>2.6794800000000006E-4</v>
      </c>
      <c r="I109" s="1">
        <v>-0.2271</v>
      </c>
      <c r="J109" s="1">
        <v>7.4999999999999997E-3</v>
      </c>
      <c r="K109">
        <f t="shared" si="15"/>
        <v>6.5000000000000055E-6</v>
      </c>
    </row>
    <row r="110" spans="1:11" x14ac:dyDescent="0.2">
      <c r="A110" s="3">
        <v>10.1</v>
      </c>
      <c r="B110" s="1">
        <f t="shared" si="8"/>
        <v>8.3700000000000024E-2</v>
      </c>
      <c r="C110" s="1">
        <f t="shared" si="9"/>
        <v>6.6E-3</v>
      </c>
      <c r="D110">
        <f t="shared" si="10"/>
        <v>100</v>
      </c>
      <c r="E110">
        <f t="shared" si="11"/>
        <v>5.4</v>
      </c>
      <c r="F110">
        <f t="shared" si="12"/>
        <v>39.35</v>
      </c>
      <c r="G110">
        <f t="shared" si="13"/>
        <v>0.86278569971920227</v>
      </c>
      <c r="H110">
        <f t="shared" si="14"/>
        <v>2.7118800000000011E-4</v>
      </c>
      <c r="I110" s="1">
        <v>-0.2261</v>
      </c>
      <c r="J110" s="1">
        <v>7.7000000000000002E-3</v>
      </c>
      <c r="K110">
        <f t="shared" si="15"/>
        <v>5.3599999999999682E-6</v>
      </c>
    </row>
    <row r="111" spans="1:11" x14ac:dyDescent="0.2">
      <c r="A111" s="3">
        <v>10.199999999999999</v>
      </c>
      <c r="B111" s="1">
        <f t="shared" si="8"/>
        <v>8.450000000000002E-2</v>
      </c>
      <c r="C111" s="1">
        <f t="shared" si="9"/>
        <v>6.8000000000000005E-3</v>
      </c>
      <c r="D111">
        <f t="shared" si="10"/>
        <v>100</v>
      </c>
      <c r="E111">
        <f t="shared" si="11"/>
        <v>5.4</v>
      </c>
      <c r="F111">
        <f t="shared" si="12"/>
        <v>39.35</v>
      </c>
      <c r="G111">
        <f t="shared" si="13"/>
        <v>0.88893072092281455</v>
      </c>
      <c r="H111">
        <f t="shared" si="14"/>
        <v>2.7378000000000011E-4</v>
      </c>
      <c r="I111" s="1">
        <v>-0.2253</v>
      </c>
      <c r="J111" s="1">
        <v>7.9000000000000008E-3</v>
      </c>
      <c r="K111">
        <f t="shared" si="15"/>
        <v>4.7600000000000425E-6</v>
      </c>
    </row>
    <row r="112" spans="1:11" x14ac:dyDescent="0.2">
      <c r="A112" s="3">
        <v>10.3</v>
      </c>
      <c r="B112" s="1">
        <f t="shared" si="8"/>
        <v>8.5200000000000026E-2</v>
      </c>
      <c r="C112" s="1">
        <f t="shared" si="9"/>
        <v>6.8000000000000005E-3</v>
      </c>
      <c r="D112">
        <f t="shared" si="10"/>
        <v>100</v>
      </c>
      <c r="E112">
        <f t="shared" si="11"/>
        <v>5.4</v>
      </c>
      <c r="F112">
        <f t="shared" si="12"/>
        <v>39.35</v>
      </c>
      <c r="G112">
        <f t="shared" si="13"/>
        <v>0.88893072092281455</v>
      </c>
      <c r="H112">
        <f t="shared" si="14"/>
        <v>2.7604800000000009E-4</v>
      </c>
      <c r="I112" s="1">
        <v>-0.22459999999999999</v>
      </c>
      <c r="J112" s="1">
        <v>7.9000000000000008E-3</v>
      </c>
      <c r="K112">
        <f t="shared" si="15"/>
        <v>6.1199999999998923E-6</v>
      </c>
    </row>
    <row r="113" spans="1:11" x14ac:dyDescent="0.2">
      <c r="A113" s="3">
        <v>10.4</v>
      </c>
      <c r="B113" s="1">
        <f t="shared" si="8"/>
        <v>8.610000000000001E-2</v>
      </c>
      <c r="C113" s="1">
        <f t="shared" si="9"/>
        <v>6.8000000000000005E-3</v>
      </c>
      <c r="D113">
        <f t="shared" si="10"/>
        <v>100</v>
      </c>
      <c r="E113">
        <f t="shared" si="11"/>
        <v>5.4</v>
      </c>
      <c r="F113">
        <f t="shared" si="12"/>
        <v>39.35</v>
      </c>
      <c r="G113">
        <f t="shared" si="13"/>
        <v>0.88893072092281455</v>
      </c>
      <c r="H113">
        <f t="shared" si="14"/>
        <v>2.7896400000000003E-4</v>
      </c>
      <c r="I113" s="1">
        <v>-0.22370000000000001</v>
      </c>
      <c r="J113" s="1">
        <v>7.9000000000000008E-3</v>
      </c>
      <c r="K113">
        <f t="shared" si="15"/>
        <v>6.0750000000000799E-6</v>
      </c>
    </row>
    <row r="114" spans="1:11" x14ac:dyDescent="0.2">
      <c r="A114" s="3">
        <v>10.5</v>
      </c>
      <c r="B114" s="1">
        <f t="shared" si="8"/>
        <v>8.7000000000000022E-2</v>
      </c>
      <c r="C114" s="1">
        <f t="shared" si="9"/>
        <v>6.6999999999999994E-3</v>
      </c>
      <c r="D114">
        <f t="shared" si="10"/>
        <v>100</v>
      </c>
      <c r="E114">
        <f t="shared" si="11"/>
        <v>5.4</v>
      </c>
      <c r="F114">
        <f t="shared" si="12"/>
        <v>39.35</v>
      </c>
      <c r="G114">
        <f t="shared" si="13"/>
        <v>0.87585821032100841</v>
      </c>
      <c r="H114">
        <f t="shared" si="14"/>
        <v>2.8188000000000009E-4</v>
      </c>
      <c r="I114" s="1">
        <v>-0.2228</v>
      </c>
      <c r="J114" s="1">
        <v>7.7999999999999996E-3</v>
      </c>
      <c r="K114">
        <f t="shared" si="15"/>
        <v>4.8650000000000424E-6</v>
      </c>
    </row>
    <row r="115" spans="1:11" x14ac:dyDescent="0.2">
      <c r="A115" s="3">
        <v>10.6</v>
      </c>
      <c r="B115" s="1">
        <f t="shared" si="8"/>
        <v>8.7700000000000028E-2</v>
      </c>
      <c r="C115" s="1">
        <f t="shared" si="9"/>
        <v>7.1999999999999998E-3</v>
      </c>
      <c r="D115">
        <f t="shared" si="10"/>
        <v>100</v>
      </c>
      <c r="E115">
        <f t="shared" si="11"/>
        <v>5.4</v>
      </c>
      <c r="F115">
        <f t="shared" si="12"/>
        <v>39.35</v>
      </c>
      <c r="G115">
        <f t="shared" si="13"/>
        <v>0.9412207633300389</v>
      </c>
      <c r="H115">
        <f t="shared" si="14"/>
        <v>2.8414800000000018E-4</v>
      </c>
      <c r="I115" s="1">
        <v>-0.22209999999999999</v>
      </c>
      <c r="J115" s="1">
        <v>8.3000000000000001E-3</v>
      </c>
      <c r="K115">
        <f t="shared" si="15"/>
        <v>5.7599999999999652E-6</v>
      </c>
    </row>
    <row r="116" spans="1:11" x14ac:dyDescent="0.2">
      <c r="A116" s="3">
        <v>10.7</v>
      </c>
      <c r="B116" s="1">
        <f t="shared" si="8"/>
        <v>8.8500000000000023E-2</v>
      </c>
      <c r="C116" s="1">
        <f t="shared" si="9"/>
        <v>7.1999999999999998E-3</v>
      </c>
      <c r="D116">
        <f t="shared" si="10"/>
        <v>100</v>
      </c>
      <c r="E116">
        <f t="shared" si="11"/>
        <v>5.4</v>
      </c>
      <c r="F116">
        <f t="shared" si="12"/>
        <v>39.35</v>
      </c>
      <c r="G116">
        <f t="shared" si="13"/>
        <v>0.9412207633300389</v>
      </c>
      <c r="H116">
        <f t="shared" si="14"/>
        <v>2.8674000000000006E-4</v>
      </c>
      <c r="I116" s="1">
        <v>-0.2213</v>
      </c>
      <c r="J116" s="1">
        <v>8.3000000000000001E-3</v>
      </c>
      <c r="K116">
        <f t="shared" si="15"/>
        <v>7.8099999999999269E-6</v>
      </c>
    </row>
    <row r="117" spans="1:11" x14ac:dyDescent="0.2">
      <c r="A117" s="3">
        <v>10.8</v>
      </c>
      <c r="B117" s="1">
        <f t="shared" si="8"/>
        <v>8.9600000000000013E-2</v>
      </c>
      <c r="C117" s="1">
        <f t="shared" si="9"/>
        <v>6.9999999999999993E-3</v>
      </c>
      <c r="D117">
        <f t="shared" si="10"/>
        <v>100</v>
      </c>
      <c r="E117">
        <f t="shared" si="11"/>
        <v>5.4</v>
      </c>
      <c r="F117">
        <f t="shared" si="12"/>
        <v>39.35</v>
      </c>
      <c r="G117">
        <f t="shared" si="13"/>
        <v>0.91507574212642651</v>
      </c>
      <c r="H117">
        <f t="shared" si="14"/>
        <v>2.9030400000000007E-4</v>
      </c>
      <c r="I117" s="1">
        <v>-0.22020000000000001</v>
      </c>
      <c r="J117" s="1">
        <v>8.0999999999999996E-3</v>
      </c>
      <c r="K117">
        <f t="shared" si="15"/>
        <v>5.0400000000000441E-6</v>
      </c>
    </row>
    <row r="118" spans="1:11" x14ac:dyDescent="0.2">
      <c r="A118" s="3">
        <v>10.9</v>
      </c>
      <c r="B118" s="1">
        <f t="shared" si="8"/>
        <v>9.0300000000000019E-2</v>
      </c>
      <c r="C118" s="1">
        <f t="shared" si="9"/>
        <v>7.4000000000000003E-3</v>
      </c>
      <c r="D118">
        <f t="shared" si="10"/>
        <v>100</v>
      </c>
      <c r="E118">
        <f t="shared" si="11"/>
        <v>5.4</v>
      </c>
      <c r="F118">
        <f t="shared" si="12"/>
        <v>39.35</v>
      </c>
      <c r="G118">
        <f t="shared" si="13"/>
        <v>0.96736578453365119</v>
      </c>
      <c r="H118">
        <f t="shared" si="14"/>
        <v>2.9257200000000006E-4</v>
      </c>
      <c r="I118" s="1">
        <v>-0.2195</v>
      </c>
      <c r="J118" s="1">
        <v>8.5000000000000006E-3</v>
      </c>
      <c r="K118">
        <f t="shared" si="15"/>
        <v>4.3799999999999225E-6</v>
      </c>
    </row>
    <row r="119" spans="1:11" x14ac:dyDescent="0.2">
      <c r="A119" s="3">
        <v>11</v>
      </c>
      <c r="B119" s="1">
        <f t="shared" si="8"/>
        <v>9.0900000000000009E-2</v>
      </c>
      <c r="C119" s="1">
        <f t="shared" si="9"/>
        <v>7.1999999999999998E-3</v>
      </c>
      <c r="D119">
        <f t="shared" si="10"/>
        <v>100</v>
      </c>
      <c r="E119">
        <f t="shared" si="11"/>
        <v>5.4</v>
      </c>
      <c r="F119">
        <f t="shared" si="12"/>
        <v>39.35</v>
      </c>
      <c r="G119">
        <f t="shared" si="13"/>
        <v>0.9412207633300389</v>
      </c>
      <c r="H119">
        <f t="shared" si="14"/>
        <v>2.9451600000000009E-4</v>
      </c>
      <c r="I119" s="1">
        <v>-0.21890000000000001</v>
      </c>
      <c r="J119" s="1">
        <v>8.3000000000000001E-3</v>
      </c>
      <c r="K119">
        <f t="shared" si="15"/>
        <v>6.5250000000000858E-6</v>
      </c>
    </row>
    <row r="120" spans="1:11" x14ac:dyDescent="0.2">
      <c r="A120" s="3">
        <v>11.1</v>
      </c>
      <c r="B120" s="1">
        <f t="shared" si="8"/>
        <v>9.180000000000002E-2</v>
      </c>
      <c r="C120" s="1">
        <f t="shared" si="9"/>
        <v>7.2999999999999992E-3</v>
      </c>
      <c r="D120">
        <f t="shared" si="10"/>
        <v>100</v>
      </c>
      <c r="E120">
        <f t="shared" si="11"/>
        <v>5.4</v>
      </c>
      <c r="F120">
        <f t="shared" si="12"/>
        <v>39.35</v>
      </c>
      <c r="G120">
        <f t="shared" si="13"/>
        <v>0.95429327393184482</v>
      </c>
      <c r="H120">
        <f t="shared" si="14"/>
        <v>2.9743200000000009E-4</v>
      </c>
      <c r="I120" s="1">
        <v>-0.218</v>
      </c>
      <c r="J120" s="1">
        <v>8.3999999999999995E-3</v>
      </c>
      <c r="K120">
        <f t="shared" si="15"/>
        <v>8.0299999999999248E-6</v>
      </c>
    </row>
    <row r="121" spans="1:11" x14ac:dyDescent="0.2">
      <c r="A121" s="3">
        <v>11.2</v>
      </c>
      <c r="B121" s="1">
        <f t="shared" si="8"/>
        <v>9.290000000000001E-2</v>
      </c>
      <c r="C121" s="1">
        <f t="shared" si="9"/>
        <v>7.2999999999999992E-3</v>
      </c>
      <c r="D121">
        <f t="shared" si="10"/>
        <v>100</v>
      </c>
      <c r="E121">
        <f t="shared" si="11"/>
        <v>5.4</v>
      </c>
      <c r="F121">
        <f t="shared" si="12"/>
        <v>39.35</v>
      </c>
      <c r="G121">
        <f t="shared" si="13"/>
        <v>0.95429327393184482</v>
      </c>
      <c r="H121">
        <f t="shared" si="14"/>
        <v>3.009960000000001E-4</v>
      </c>
      <c r="I121" s="1">
        <v>-0.21690000000000001</v>
      </c>
      <c r="J121" s="1">
        <v>8.3999999999999995E-3</v>
      </c>
      <c r="K121">
        <f t="shared" si="15"/>
        <v>5.1800000000000453E-6</v>
      </c>
    </row>
    <row r="122" spans="1:11" x14ac:dyDescent="0.2">
      <c r="A122" s="3">
        <v>11.3</v>
      </c>
      <c r="B122" s="1">
        <f t="shared" si="8"/>
        <v>9.3600000000000017E-2</v>
      </c>
      <c r="C122" s="1">
        <f t="shared" si="9"/>
        <v>7.4999999999999997E-3</v>
      </c>
      <c r="D122">
        <f t="shared" si="10"/>
        <v>100</v>
      </c>
      <c r="E122">
        <f t="shared" si="11"/>
        <v>5.4</v>
      </c>
      <c r="F122">
        <f t="shared" si="12"/>
        <v>39.35</v>
      </c>
      <c r="G122">
        <f t="shared" si="13"/>
        <v>0.98043829513545722</v>
      </c>
      <c r="H122">
        <f t="shared" si="14"/>
        <v>3.0326400000000008E-4</v>
      </c>
      <c r="I122" s="1">
        <v>-0.2162</v>
      </c>
      <c r="J122" s="1">
        <v>8.6E-3</v>
      </c>
      <c r="K122">
        <f t="shared" si="15"/>
        <v>6.1599999999999622E-6</v>
      </c>
    </row>
    <row r="123" spans="1:11" x14ac:dyDescent="0.2">
      <c r="A123" s="3">
        <v>11.4</v>
      </c>
      <c r="B123" s="1">
        <f t="shared" si="8"/>
        <v>9.4400000000000012E-2</v>
      </c>
      <c r="C123" s="1">
        <f t="shared" si="9"/>
        <v>7.899999999999999E-3</v>
      </c>
      <c r="D123">
        <f t="shared" si="10"/>
        <v>100</v>
      </c>
      <c r="E123">
        <f t="shared" si="11"/>
        <v>5.4</v>
      </c>
      <c r="F123">
        <f t="shared" si="12"/>
        <v>39.35</v>
      </c>
      <c r="G123">
        <f t="shared" si="13"/>
        <v>1.0327283375426817</v>
      </c>
      <c r="H123">
        <f t="shared" si="14"/>
        <v>3.0585600000000002E-4</v>
      </c>
      <c r="I123" s="1">
        <v>-0.21540000000000001</v>
      </c>
      <c r="J123" s="1">
        <v>8.9999999999999993E-3</v>
      </c>
      <c r="K123">
        <f t="shared" si="15"/>
        <v>7.0650000000000924E-6</v>
      </c>
    </row>
    <row r="124" spans="1:11" x14ac:dyDescent="0.2">
      <c r="A124" s="3">
        <v>11.5</v>
      </c>
      <c r="B124" s="1">
        <f t="shared" si="8"/>
        <v>9.5300000000000024E-2</v>
      </c>
      <c r="C124" s="1">
        <f t="shared" si="9"/>
        <v>7.7999999999999996E-3</v>
      </c>
      <c r="D124">
        <f t="shared" si="10"/>
        <v>100</v>
      </c>
      <c r="E124">
        <f t="shared" si="11"/>
        <v>5.4</v>
      </c>
      <c r="F124">
        <f t="shared" si="12"/>
        <v>39.35</v>
      </c>
      <c r="G124">
        <f t="shared" si="13"/>
        <v>1.0196558269408755</v>
      </c>
      <c r="H124">
        <f t="shared" si="14"/>
        <v>3.0877200000000007E-4</v>
      </c>
      <c r="I124" s="1">
        <v>-0.2145</v>
      </c>
      <c r="J124" s="1">
        <v>8.8999999999999999E-3</v>
      </c>
      <c r="K124">
        <f t="shared" si="15"/>
        <v>7.019999999999876E-6</v>
      </c>
    </row>
    <row r="125" spans="1:11" x14ac:dyDescent="0.2">
      <c r="A125" s="3">
        <v>11.6</v>
      </c>
      <c r="B125" s="1">
        <f t="shared" si="8"/>
        <v>9.6200000000000008E-2</v>
      </c>
      <c r="C125" s="1">
        <f t="shared" si="9"/>
        <v>7.7999999999999996E-3</v>
      </c>
      <c r="D125">
        <f t="shared" si="10"/>
        <v>100</v>
      </c>
      <c r="E125">
        <f t="shared" si="11"/>
        <v>5.4</v>
      </c>
      <c r="F125">
        <f t="shared" si="12"/>
        <v>39.35</v>
      </c>
      <c r="G125">
        <f t="shared" si="13"/>
        <v>1.0196558269408755</v>
      </c>
      <c r="H125">
        <f t="shared" si="14"/>
        <v>3.1168800000000007E-4</v>
      </c>
      <c r="I125" s="1">
        <v>-0.21360000000000001</v>
      </c>
      <c r="J125" s="1">
        <v>8.8999999999999999E-3</v>
      </c>
      <c r="K125">
        <f t="shared" si="15"/>
        <v>5.4950000000000482E-6</v>
      </c>
    </row>
    <row r="126" spans="1:11" x14ac:dyDescent="0.2">
      <c r="A126" s="3">
        <v>11.7</v>
      </c>
      <c r="B126" s="1">
        <f t="shared" si="8"/>
        <v>9.6900000000000014E-2</v>
      </c>
      <c r="C126" s="1">
        <f t="shared" si="9"/>
        <v>7.899999999999999E-3</v>
      </c>
      <c r="D126">
        <f t="shared" si="10"/>
        <v>100</v>
      </c>
      <c r="E126">
        <f t="shared" si="11"/>
        <v>5.4</v>
      </c>
      <c r="F126">
        <f t="shared" si="12"/>
        <v>39.35</v>
      </c>
      <c r="G126">
        <f t="shared" si="13"/>
        <v>1.0327283375426817</v>
      </c>
      <c r="H126">
        <f t="shared" si="14"/>
        <v>3.1395600000000005E-4</v>
      </c>
      <c r="I126" s="1">
        <v>-0.21290000000000001</v>
      </c>
      <c r="J126" s="1">
        <v>8.9999999999999993E-3</v>
      </c>
      <c r="K126">
        <f t="shared" si="15"/>
        <v>6.3599999999999603E-6</v>
      </c>
    </row>
    <row r="127" spans="1:11" x14ac:dyDescent="0.2">
      <c r="A127" s="3">
        <v>11.8</v>
      </c>
      <c r="B127" s="1">
        <f t="shared" si="8"/>
        <v>9.7700000000000009E-2</v>
      </c>
      <c r="C127" s="1">
        <f t="shared" si="9"/>
        <v>8.0000000000000002E-3</v>
      </c>
      <c r="D127">
        <f t="shared" si="10"/>
        <v>100</v>
      </c>
      <c r="E127">
        <f t="shared" si="11"/>
        <v>5.4</v>
      </c>
      <c r="F127">
        <f t="shared" si="12"/>
        <v>39.35</v>
      </c>
      <c r="G127">
        <f t="shared" si="13"/>
        <v>1.0458008481444878</v>
      </c>
      <c r="H127">
        <f t="shared" si="14"/>
        <v>3.1654800000000005E-4</v>
      </c>
      <c r="I127" s="1">
        <v>-0.21210000000000001</v>
      </c>
      <c r="J127" s="1">
        <v>9.1000000000000004E-3</v>
      </c>
      <c r="K127">
        <f t="shared" si="15"/>
        <v>8.1000000000000072E-6</v>
      </c>
    </row>
    <row r="128" spans="1:11" x14ac:dyDescent="0.2">
      <c r="A128" s="3">
        <v>11.9</v>
      </c>
      <c r="B128" s="1">
        <f t="shared" si="8"/>
        <v>9.870000000000001E-2</v>
      </c>
      <c r="C128" s="1">
        <f t="shared" si="9"/>
        <v>8.199999999999999E-3</v>
      </c>
      <c r="D128">
        <f t="shared" si="10"/>
        <v>100</v>
      </c>
      <c r="E128">
        <f t="shared" si="11"/>
        <v>5.4</v>
      </c>
      <c r="F128">
        <f t="shared" si="12"/>
        <v>39.35</v>
      </c>
      <c r="G128">
        <f t="shared" si="13"/>
        <v>1.0719458693480997</v>
      </c>
      <c r="H128">
        <f t="shared" si="14"/>
        <v>3.1978800000000005E-4</v>
      </c>
      <c r="I128" s="1">
        <v>-0.21110000000000001</v>
      </c>
      <c r="J128" s="1">
        <v>9.2999999999999992E-3</v>
      </c>
      <c r="K128">
        <f t="shared" si="15"/>
        <v>5.7400000000000501E-6</v>
      </c>
    </row>
    <row r="129" spans="1:11" x14ac:dyDescent="0.2">
      <c r="A129" s="3">
        <v>12</v>
      </c>
      <c r="B129" s="1">
        <f t="shared" si="8"/>
        <v>9.9400000000000016E-2</v>
      </c>
      <c r="C129" s="1">
        <f t="shared" si="9"/>
        <v>8.199999999999999E-3</v>
      </c>
      <c r="D129">
        <f t="shared" si="10"/>
        <v>100</v>
      </c>
      <c r="E129">
        <f t="shared" si="11"/>
        <v>5.4</v>
      </c>
      <c r="F129">
        <f t="shared" si="12"/>
        <v>39.35</v>
      </c>
      <c r="G129">
        <f t="shared" si="13"/>
        <v>1.0719458693480997</v>
      </c>
      <c r="H129">
        <f t="shared" si="14"/>
        <v>3.2205600000000003E-4</v>
      </c>
      <c r="I129" s="1">
        <v>-0.2104</v>
      </c>
      <c r="J129" s="1">
        <v>9.2999999999999992E-3</v>
      </c>
      <c r="K129">
        <f t="shared" si="15"/>
        <v>5.7750000000000514E-6</v>
      </c>
    </row>
    <row r="130" spans="1:11" x14ac:dyDescent="0.2">
      <c r="A130" s="3">
        <v>12.1</v>
      </c>
      <c r="B130" s="1">
        <f t="shared" si="8"/>
        <v>0.10010000000000002</v>
      </c>
      <c r="C130" s="1">
        <f t="shared" si="9"/>
        <v>8.3000000000000001E-3</v>
      </c>
      <c r="D130">
        <f t="shared" si="10"/>
        <v>100</v>
      </c>
      <c r="E130">
        <f t="shared" si="11"/>
        <v>5.4</v>
      </c>
      <c r="F130">
        <f t="shared" si="12"/>
        <v>39.35</v>
      </c>
      <c r="G130">
        <f t="shared" si="13"/>
        <v>1.0850183799499058</v>
      </c>
      <c r="H130">
        <f t="shared" si="14"/>
        <v>3.2432400000000007E-4</v>
      </c>
      <c r="I130" s="1">
        <v>-0.2097</v>
      </c>
      <c r="J130" s="1">
        <v>9.4000000000000004E-3</v>
      </c>
      <c r="K130">
        <f t="shared" si="15"/>
        <v>9.129999999999916E-6</v>
      </c>
    </row>
    <row r="131" spans="1:11" x14ac:dyDescent="0.2">
      <c r="A131" s="3">
        <v>12.2</v>
      </c>
      <c r="B131" s="1">
        <f t="shared" si="8"/>
        <v>0.10120000000000001</v>
      </c>
      <c r="C131" s="1">
        <f t="shared" si="9"/>
        <v>8.3000000000000001E-3</v>
      </c>
      <c r="D131">
        <f t="shared" si="10"/>
        <v>100</v>
      </c>
      <c r="E131">
        <f t="shared" si="11"/>
        <v>5.4</v>
      </c>
      <c r="F131">
        <f t="shared" si="12"/>
        <v>39.35</v>
      </c>
      <c r="G131">
        <f t="shared" si="13"/>
        <v>1.0850183799499058</v>
      </c>
      <c r="H131">
        <f t="shared" si="14"/>
        <v>3.2788800000000003E-4</v>
      </c>
      <c r="I131" s="1">
        <v>-0.20860000000000001</v>
      </c>
      <c r="J131" s="1">
        <v>9.4000000000000004E-3</v>
      </c>
      <c r="K131">
        <f t="shared" si="15"/>
        <v>7.5150000000000991E-6</v>
      </c>
    </row>
    <row r="132" spans="1:11" x14ac:dyDescent="0.2">
      <c r="A132" s="3">
        <v>12.3</v>
      </c>
      <c r="B132" s="1">
        <f t="shared" si="8"/>
        <v>0.10210000000000002</v>
      </c>
      <c r="C132" s="1">
        <f t="shared" si="9"/>
        <v>8.3999999999999995E-3</v>
      </c>
      <c r="D132">
        <f t="shared" si="10"/>
        <v>100</v>
      </c>
      <c r="E132">
        <f t="shared" si="11"/>
        <v>5.4</v>
      </c>
      <c r="F132">
        <f t="shared" si="12"/>
        <v>39.35</v>
      </c>
      <c r="G132">
        <f t="shared" si="13"/>
        <v>1.0980908905517122</v>
      </c>
      <c r="H132">
        <f t="shared" si="14"/>
        <v>3.3080400000000008E-4</v>
      </c>
      <c r="I132" s="1">
        <v>-0.2077</v>
      </c>
      <c r="J132" s="1">
        <v>9.4999999999999998E-3</v>
      </c>
      <c r="K132">
        <f t="shared" si="15"/>
        <v>5.1299999999999085E-6</v>
      </c>
    </row>
    <row r="133" spans="1:11" x14ac:dyDescent="0.2">
      <c r="A133" s="3">
        <v>12.4</v>
      </c>
      <c r="B133" s="1">
        <f t="shared" si="8"/>
        <v>0.10270000000000001</v>
      </c>
      <c r="C133" s="1">
        <f t="shared" si="9"/>
        <v>8.6999999999999994E-3</v>
      </c>
      <c r="D133">
        <f t="shared" si="10"/>
        <v>100</v>
      </c>
      <c r="E133">
        <f t="shared" si="11"/>
        <v>5.4</v>
      </c>
      <c r="F133">
        <f t="shared" si="12"/>
        <v>39.35</v>
      </c>
      <c r="G133">
        <f t="shared" si="13"/>
        <v>1.1373084223571304</v>
      </c>
      <c r="H133">
        <f t="shared" si="14"/>
        <v>3.3274800000000006E-4</v>
      </c>
      <c r="I133" s="1">
        <v>-0.20710000000000001</v>
      </c>
      <c r="J133" s="1">
        <v>9.7999999999999997E-3</v>
      </c>
      <c r="K133">
        <f t="shared" si="15"/>
        <v>6.0200000000000533E-6</v>
      </c>
    </row>
    <row r="134" spans="1:11" x14ac:dyDescent="0.2">
      <c r="A134" s="3">
        <v>12.5</v>
      </c>
      <c r="B134" s="1">
        <f t="shared" si="8"/>
        <v>0.10340000000000002</v>
      </c>
      <c r="C134" s="1">
        <f t="shared" si="9"/>
        <v>8.4999999999999989E-3</v>
      </c>
      <c r="D134">
        <f t="shared" si="10"/>
        <v>100</v>
      </c>
      <c r="E134">
        <f t="shared" si="11"/>
        <v>5.4</v>
      </c>
      <c r="F134">
        <f t="shared" si="12"/>
        <v>39.35</v>
      </c>
      <c r="G134">
        <f t="shared" si="13"/>
        <v>1.1111634011535181</v>
      </c>
      <c r="H134">
        <f t="shared" si="14"/>
        <v>3.3501600000000005E-4</v>
      </c>
      <c r="I134" s="1">
        <v>-0.2064</v>
      </c>
      <c r="J134" s="1">
        <v>9.5999999999999992E-3</v>
      </c>
      <c r="K134">
        <f t="shared" si="15"/>
        <v>9.4599999999999128E-6</v>
      </c>
    </row>
    <row r="135" spans="1:11" x14ac:dyDescent="0.2">
      <c r="A135" s="3">
        <v>12.6</v>
      </c>
      <c r="B135" s="1">
        <f t="shared" si="8"/>
        <v>0.10450000000000001</v>
      </c>
      <c r="C135" s="1">
        <f t="shared" si="9"/>
        <v>8.6999999999999994E-3</v>
      </c>
      <c r="D135">
        <f t="shared" si="10"/>
        <v>100</v>
      </c>
      <c r="E135">
        <f t="shared" si="11"/>
        <v>5.4</v>
      </c>
      <c r="F135">
        <f t="shared" si="12"/>
        <v>39.35</v>
      </c>
      <c r="G135">
        <f t="shared" si="13"/>
        <v>1.1373084223571304</v>
      </c>
      <c r="H135">
        <f t="shared" si="14"/>
        <v>3.3858E-4</v>
      </c>
      <c r="I135" s="1">
        <v>-0.20530000000000001</v>
      </c>
      <c r="J135" s="1">
        <v>9.7999999999999997E-3</v>
      </c>
      <c r="K135">
        <f t="shared" si="15"/>
        <v>7.7850000000001025E-6</v>
      </c>
    </row>
    <row r="136" spans="1:11" x14ac:dyDescent="0.2">
      <c r="A136" s="3">
        <v>12.7</v>
      </c>
      <c r="B136" s="1">
        <f t="shared" si="8"/>
        <v>0.10540000000000002</v>
      </c>
      <c r="C136" s="1">
        <f t="shared" si="9"/>
        <v>8.6E-3</v>
      </c>
      <c r="D136">
        <f t="shared" si="10"/>
        <v>100</v>
      </c>
      <c r="E136">
        <f t="shared" si="11"/>
        <v>5.4</v>
      </c>
      <c r="F136">
        <f t="shared" si="12"/>
        <v>39.35</v>
      </c>
      <c r="G136">
        <f t="shared" si="13"/>
        <v>1.1242359117553242</v>
      </c>
      <c r="H136">
        <f t="shared" si="14"/>
        <v>3.4149600000000005E-4</v>
      </c>
      <c r="I136" s="1">
        <v>-0.2044</v>
      </c>
      <c r="J136" s="1">
        <v>9.7000000000000003E-3</v>
      </c>
      <c r="K136">
        <f t="shared" si="15"/>
        <v>5.2499999999999082E-6</v>
      </c>
    </row>
    <row r="137" spans="1:11" x14ac:dyDescent="0.2">
      <c r="A137" s="3">
        <v>12.8</v>
      </c>
      <c r="B137" s="1">
        <f t="shared" si="8"/>
        <v>0.10600000000000001</v>
      </c>
      <c r="C137" s="1">
        <f t="shared" si="9"/>
        <v>8.8999999999999999E-3</v>
      </c>
      <c r="D137">
        <f t="shared" si="10"/>
        <v>100</v>
      </c>
      <c r="E137">
        <f t="shared" si="11"/>
        <v>5.4</v>
      </c>
      <c r="F137">
        <f t="shared" si="12"/>
        <v>39.35</v>
      </c>
      <c r="G137">
        <f t="shared" si="13"/>
        <v>1.1634534435607427</v>
      </c>
      <c r="H137">
        <f t="shared" si="14"/>
        <v>3.4344000000000009E-4</v>
      </c>
      <c r="I137" s="1">
        <v>-0.20380000000000001</v>
      </c>
      <c r="J137" s="1">
        <v>0.01</v>
      </c>
      <c r="K137">
        <f t="shared" si="15"/>
        <v>8.0100000000001063E-6</v>
      </c>
    </row>
    <row r="138" spans="1:11" x14ac:dyDescent="0.2">
      <c r="A138" s="3">
        <v>12.9</v>
      </c>
      <c r="B138" s="1">
        <f t="shared" ref="B138:B201" si="16">I138-$I$9</f>
        <v>0.10690000000000002</v>
      </c>
      <c r="C138" s="1">
        <f t="shared" ref="C138:C201" si="17">J138-$J$9</f>
        <v>8.8999999999999999E-3</v>
      </c>
      <c r="D138">
        <f t="shared" ref="D138:D201" si="18">$E$4</f>
        <v>100</v>
      </c>
      <c r="E138">
        <f t="shared" ref="E138:E201" si="19">$F$4</f>
        <v>5.4</v>
      </c>
      <c r="F138">
        <f t="shared" ref="F138:F201" si="20">$G$4</f>
        <v>39.35</v>
      </c>
      <c r="G138">
        <f t="shared" ref="G138:G201" si="21">3*C138*D138*1000/(2*F138*E138^2)</f>
        <v>1.1634534435607427</v>
      </c>
      <c r="H138">
        <f t="shared" ref="H138:H201" si="22">6*B138*E138/(D138^2)</f>
        <v>3.4635600000000008E-4</v>
      </c>
      <c r="I138" s="1">
        <v>-0.2029</v>
      </c>
      <c r="J138" s="1">
        <v>0.01</v>
      </c>
      <c r="K138">
        <f t="shared" ref="K138:K201" si="23">(C139+C138)/2*(B139-B138)</f>
        <v>9.0000000000000087E-6</v>
      </c>
    </row>
    <row r="139" spans="1:11" x14ac:dyDescent="0.2">
      <c r="A139" s="3">
        <v>13</v>
      </c>
      <c r="B139" s="1">
        <f t="shared" si="16"/>
        <v>0.10790000000000002</v>
      </c>
      <c r="C139" s="1">
        <f t="shared" si="17"/>
        <v>9.1000000000000004E-3</v>
      </c>
      <c r="D139">
        <f t="shared" si="18"/>
        <v>100</v>
      </c>
      <c r="E139">
        <f t="shared" si="19"/>
        <v>5.4</v>
      </c>
      <c r="F139">
        <f t="shared" si="20"/>
        <v>39.35</v>
      </c>
      <c r="G139">
        <f t="shared" si="21"/>
        <v>1.1895984647643547</v>
      </c>
      <c r="H139">
        <f t="shared" si="22"/>
        <v>3.4959600000000014E-4</v>
      </c>
      <c r="I139" s="1">
        <v>-0.2019</v>
      </c>
      <c r="J139" s="1">
        <v>1.0200000000000001E-2</v>
      </c>
      <c r="K139">
        <f t="shared" si="23"/>
        <v>6.4050000000000564E-6</v>
      </c>
    </row>
    <row r="140" spans="1:11" x14ac:dyDescent="0.2">
      <c r="A140" s="3">
        <v>13.1</v>
      </c>
      <c r="B140" s="1">
        <f t="shared" si="16"/>
        <v>0.10860000000000003</v>
      </c>
      <c r="C140" s="1">
        <f t="shared" si="17"/>
        <v>9.1999999999999998E-3</v>
      </c>
      <c r="D140">
        <f t="shared" si="18"/>
        <v>100</v>
      </c>
      <c r="E140">
        <f t="shared" si="19"/>
        <v>5.4</v>
      </c>
      <c r="F140">
        <f t="shared" si="20"/>
        <v>39.35</v>
      </c>
      <c r="G140">
        <f t="shared" si="21"/>
        <v>1.2026709753661609</v>
      </c>
      <c r="H140">
        <f t="shared" si="22"/>
        <v>3.5186400000000013E-4</v>
      </c>
      <c r="I140" s="1">
        <v>-0.20119999999999999</v>
      </c>
      <c r="J140" s="1">
        <v>1.03E-2</v>
      </c>
      <c r="K140">
        <f t="shared" si="23"/>
        <v>7.3999999999999546E-6</v>
      </c>
    </row>
    <row r="141" spans="1:11" x14ac:dyDescent="0.2">
      <c r="A141" s="3">
        <v>13.2</v>
      </c>
      <c r="B141" s="1">
        <f t="shared" si="16"/>
        <v>0.10940000000000003</v>
      </c>
      <c r="C141" s="1">
        <f t="shared" si="17"/>
        <v>9.2999999999999992E-3</v>
      </c>
      <c r="D141">
        <f t="shared" si="18"/>
        <v>100</v>
      </c>
      <c r="E141">
        <f t="shared" si="19"/>
        <v>5.4</v>
      </c>
      <c r="F141">
        <f t="shared" si="20"/>
        <v>39.35</v>
      </c>
      <c r="G141">
        <f t="shared" si="21"/>
        <v>1.2157434859679668</v>
      </c>
      <c r="H141">
        <f t="shared" si="22"/>
        <v>3.5445600000000006E-4</v>
      </c>
      <c r="I141" s="1">
        <v>-0.20039999999999999</v>
      </c>
      <c r="J141" s="1">
        <v>1.04E-2</v>
      </c>
      <c r="K141">
        <f t="shared" si="23"/>
        <v>7.3599999999999549E-6</v>
      </c>
    </row>
    <row r="142" spans="1:11" x14ac:dyDescent="0.2">
      <c r="A142" s="3">
        <v>13.3</v>
      </c>
      <c r="B142" s="1">
        <f t="shared" si="16"/>
        <v>0.11020000000000002</v>
      </c>
      <c r="C142" s="1">
        <f t="shared" si="17"/>
        <v>9.1000000000000004E-3</v>
      </c>
      <c r="D142">
        <f t="shared" si="18"/>
        <v>100</v>
      </c>
      <c r="E142">
        <f t="shared" si="19"/>
        <v>5.4</v>
      </c>
      <c r="F142">
        <f t="shared" si="20"/>
        <v>39.35</v>
      </c>
      <c r="G142">
        <f t="shared" si="21"/>
        <v>1.1895984647643547</v>
      </c>
      <c r="H142">
        <f t="shared" si="22"/>
        <v>3.5704800000000006E-4</v>
      </c>
      <c r="I142" s="1">
        <v>-0.1996</v>
      </c>
      <c r="J142" s="1">
        <v>1.0200000000000001E-2</v>
      </c>
      <c r="K142">
        <f t="shared" si="23"/>
        <v>8.2800000000001088E-6</v>
      </c>
    </row>
    <row r="143" spans="1:11" x14ac:dyDescent="0.2">
      <c r="A143" s="3">
        <v>13.4</v>
      </c>
      <c r="B143" s="1">
        <f t="shared" si="16"/>
        <v>0.11110000000000003</v>
      </c>
      <c r="C143" s="1">
        <f t="shared" si="17"/>
        <v>9.2999999999999992E-3</v>
      </c>
      <c r="D143">
        <f t="shared" si="18"/>
        <v>100</v>
      </c>
      <c r="E143">
        <f t="shared" si="19"/>
        <v>5.4</v>
      </c>
      <c r="F143">
        <f t="shared" si="20"/>
        <v>39.35</v>
      </c>
      <c r="G143">
        <f t="shared" si="21"/>
        <v>1.2157434859679668</v>
      </c>
      <c r="H143">
        <f t="shared" si="22"/>
        <v>3.5996400000000011E-4</v>
      </c>
      <c r="I143" s="1">
        <v>-0.19869999999999999</v>
      </c>
      <c r="J143" s="1">
        <v>1.04E-2</v>
      </c>
      <c r="K143">
        <f t="shared" si="23"/>
        <v>6.5799999999997964E-6</v>
      </c>
    </row>
    <row r="144" spans="1:11" x14ac:dyDescent="0.2">
      <c r="A144" s="3">
        <v>13.5</v>
      </c>
      <c r="B144" s="1">
        <f t="shared" si="16"/>
        <v>0.11180000000000001</v>
      </c>
      <c r="C144" s="1">
        <f t="shared" si="17"/>
        <v>9.4999999999999998E-3</v>
      </c>
      <c r="D144">
        <f t="shared" si="18"/>
        <v>100</v>
      </c>
      <c r="E144">
        <f t="shared" si="19"/>
        <v>5.4</v>
      </c>
      <c r="F144">
        <f t="shared" si="20"/>
        <v>39.35</v>
      </c>
      <c r="G144">
        <f t="shared" si="21"/>
        <v>1.2418885071715791</v>
      </c>
      <c r="H144">
        <f t="shared" si="22"/>
        <v>3.6223200000000009E-4</v>
      </c>
      <c r="I144" s="1">
        <v>-0.19800000000000001</v>
      </c>
      <c r="J144" s="1">
        <v>1.06E-2</v>
      </c>
      <c r="K144">
        <f t="shared" si="23"/>
        <v>8.5950000000001134E-6</v>
      </c>
    </row>
    <row r="145" spans="1:11" x14ac:dyDescent="0.2">
      <c r="A145" s="3">
        <v>13.6</v>
      </c>
      <c r="B145" s="1">
        <f t="shared" si="16"/>
        <v>0.11270000000000002</v>
      </c>
      <c r="C145" s="1">
        <f t="shared" si="17"/>
        <v>9.5999999999999992E-3</v>
      </c>
      <c r="D145">
        <f t="shared" si="18"/>
        <v>100</v>
      </c>
      <c r="E145">
        <f t="shared" si="19"/>
        <v>5.4</v>
      </c>
      <c r="F145">
        <f t="shared" si="20"/>
        <v>39.35</v>
      </c>
      <c r="G145">
        <f t="shared" si="21"/>
        <v>1.2549610177733852</v>
      </c>
      <c r="H145">
        <f t="shared" si="22"/>
        <v>3.6514800000000014E-4</v>
      </c>
      <c r="I145" s="1">
        <v>-0.1971</v>
      </c>
      <c r="J145" s="1">
        <v>1.0699999999999999E-2</v>
      </c>
      <c r="K145">
        <f t="shared" si="23"/>
        <v>1.0559999999999902E-5</v>
      </c>
    </row>
    <row r="146" spans="1:11" x14ac:dyDescent="0.2">
      <c r="A146" s="3">
        <v>13.7</v>
      </c>
      <c r="B146" s="1">
        <f t="shared" si="16"/>
        <v>0.11380000000000001</v>
      </c>
      <c r="C146" s="1">
        <f t="shared" si="17"/>
        <v>9.5999999999999992E-3</v>
      </c>
      <c r="D146">
        <f t="shared" si="18"/>
        <v>100</v>
      </c>
      <c r="E146">
        <f t="shared" si="19"/>
        <v>5.4</v>
      </c>
      <c r="F146">
        <f t="shared" si="20"/>
        <v>39.35</v>
      </c>
      <c r="G146">
        <f t="shared" si="21"/>
        <v>1.2549610177733852</v>
      </c>
      <c r="H146">
        <f t="shared" si="22"/>
        <v>3.6871200000000004E-4</v>
      </c>
      <c r="I146" s="1">
        <v>-0.19600000000000001</v>
      </c>
      <c r="J146" s="1">
        <v>1.0699999999999999E-2</v>
      </c>
      <c r="K146">
        <f t="shared" si="23"/>
        <v>5.7600000000001642E-6</v>
      </c>
    </row>
    <row r="147" spans="1:11" x14ac:dyDescent="0.2">
      <c r="A147" s="3">
        <v>13.8</v>
      </c>
      <c r="B147" s="1">
        <f t="shared" si="16"/>
        <v>0.11440000000000003</v>
      </c>
      <c r="C147" s="1">
        <f t="shared" si="17"/>
        <v>9.5999999999999992E-3</v>
      </c>
      <c r="D147">
        <f t="shared" si="18"/>
        <v>100</v>
      </c>
      <c r="E147">
        <f t="shared" si="19"/>
        <v>5.4</v>
      </c>
      <c r="F147">
        <f t="shared" si="20"/>
        <v>39.35</v>
      </c>
      <c r="G147">
        <f t="shared" si="21"/>
        <v>1.2549610177733852</v>
      </c>
      <c r="H147">
        <f t="shared" si="22"/>
        <v>3.7065600000000008E-4</v>
      </c>
      <c r="I147" s="1">
        <v>-0.19539999999999999</v>
      </c>
      <c r="J147" s="1">
        <v>1.0699999999999999E-2</v>
      </c>
      <c r="K147">
        <f t="shared" si="23"/>
        <v>6.7549999999997913E-6</v>
      </c>
    </row>
    <row r="148" spans="1:11" x14ac:dyDescent="0.2">
      <c r="A148" s="3">
        <v>13.9</v>
      </c>
      <c r="B148" s="1">
        <f t="shared" si="16"/>
        <v>0.11510000000000001</v>
      </c>
      <c r="C148" s="1">
        <f t="shared" si="17"/>
        <v>9.7000000000000003E-3</v>
      </c>
      <c r="D148">
        <f t="shared" si="18"/>
        <v>100</v>
      </c>
      <c r="E148">
        <f t="shared" si="19"/>
        <v>5.4</v>
      </c>
      <c r="F148">
        <f t="shared" si="20"/>
        <v>39.35</v>
      </c>
      <c r="G148">
        <f t="shared" si="21"/>
        <v>1.2680335283751913</v>
      </c>
      <c r="H148">
        <f t="shared" si="22"/>
        <v>3.7292400000000006E-4</v>
      </c>
      <c r="I148" s="1">
        <v>-0.19470000000000001</v>
      </c>
      <c r="J148" s="1">
        <v>1.0800000000000001E-2</v>
      </c>
      <c r="K148">
        <f t="shared" si="23"/>
        <v>9.7500000000000083E-6</v>
      </c>
    </row>
    <row r="149" spans="1:11" x14ac:dyDescent="0.2">
      <c r="A149" s="3">
        <v>14</v>
      </c>
      <c r="B149" s="1">
        <f t="shared" si="16"/>
        <v>0.11610000000000001</v>
      </c>
      <c r="C149" s="1">
        <f t="shared" si="17"/>
        <v>9.7999999999999997E-3</v>
      </c>
      <c r="D149">
        <f t="shared" si="18"/>
        <v>100</v>
      </c>
      <c r="E149">
        <f t="shared" si="19"/>
        <v>5.4</v>
      </c>
      <c r="F149">
        <f t="shared" si="20"/>
        <v>39.35</v>
      </c>
      <c r="G149">
        <f t="shared" si="21"/>
        <v>1.2811060389769975</v>
      </c>
      <c r="H149">
        <f t="shared" si="22"/>
        <v>3.7616400000000007E-4</v>
      </c>
      <c r="I149" s="1">
        <v>-0.19370000000000001</v>
      </c>
      <c r="J149" s="1">
        <v>1.09E-2</v>
      </c>
      <c r="K149">
        <f t="shared" si="23"/>
        <v>9.9000000000000086E-6</v>
      </c>
    </row>
    <row r="150" spans="1:11" x14ac:dyDescent="0.2">
      <c r="A150" s="3">
        <v>14.1</v>
      </c>
      <c r="B150" s="1">
        <f t="shared" si="16"/>
        <v>0.11710000000000001</v>
      </c>
      <c r="C150" s="1">
        <f t="shared" si="17"/>
        <v>0.01</v>
      </c>
      <c r="D150">
        <f t="shared" si="18"/>
        <v>100</v>
      </c>
      <c r="E150">
        <f t="shared" si="19"/>
        <v>5.4</v>
      </c>
      <c r="F150">
        <f t="shared" si="20"/>
        <v>39.35</v>
      </c>
      <c r="G150">
        <f t="shared" si="21"/>
        <v>1.3072510601806095</v>
      </c>
      <c r="H150">
        <f t="shared" si="22"/>
        <v>3.7940400000000007E-4</v>
      </c>
      <c r="I150" s="1">
        <v>-0.19270000000000001</v>
      </c>
      <c r="J150" s="1">
        <v>1.11E-2</v>
      </c>
      <c r="K150">
        <f t="shared" si="23"/>
        <v>6.0300000000001727E-6</v>
      </c>
    </row>
    <row r="151" spans="1:11" x14ac:dyDescent="0.2">
      <c r="A151" s="3">
        <v>14.2</v>
      </c>
      <c r="B151" s="1">
        <f t="shared" si="16"/>
        <v>0.11770000000000003</v>
      </c>
      <c r="C151" s="1">
        <f t="shared" si="17"/>
        <v>1.01E-2</v>
      </c>
      <c r="D151">
        <f t="shared" si="18"/>
        <v>100</v>
      </c>
      <c r="E151">
        <f t="shared" si="19"/>
        <v>5.4</v>
      </c>
      <c r="F151">
        <f t="shared" si="20"/>
        <v>39.35</v>
      </c>
      <c r="G151">
        <f t="shared" si="21"/>
        <v>1.3203235707824159</v>
      </c>
      <c r="H151">
        <f t="shared" si="22"/>
        <v>3.813480000000001E-4</v>
      </c>
      <c r="I151" s="1">
        <v>-0.19209999999999999</v>
      </c>
      <c r="J151" s="1">
        <v>1.12E-2</v>
      </c>
      <c r="K151">
        <f t="shared" si="23"/>
        <v>9.0899999999998401E-6</v>
      </c>
    </row>
    <row r="152" spans="1:11" x14ac:dyDescent="0.2">
      <c r="A152" s="3">
        <v>14.3</v>
      </c>
      <c r="B152" s="1">
        <f t="shared" si="16"/>
        <v>0.11860000000000001</v>
      </c>
      <c r="C152" s="1">
        <f t="shared" si="17"/>
        <v>1.01E-2</v>
      </c>
      <c r="D152">
        <f t="shared" si="18"/>
        <v>100</v>
      </c>
      <c r="E152">
        <f t="shared" si="19"/>
        <v>5.4</v>
      </c>
      <c r="F152">
        <f t="shared" si="20"/>
        <v>39.35</v>
      </c>
      <c r="G152">
        <f t="shared" si="21"/>
        <v>1.3203235707824159</v>
      </c>
      <c r="H152">
        <f t="shared" si="22"/>
        <v>3.8426400000000005E-4</v>
      </c>
      <c r="I152" s="1">
        <v>-0.19120000000000001</v>
      </c>
      <c r="J152" s="1">
        <v>1.12E-2</v>
      </c>
      <c r="K152">
        <f t="shared" si="23"/>
        <v>1.0150000000000008E-5</v>
      </c>
    </row>
    <row r="153" spans="1:11" x14ac:dyDescent="0.2">
      <c r="A153" s="3">
        <v>14.4</v>
      </c>
      <c r="B153" s="1">
        <f t="shared" si="16"/>
        <v>0.11960000000000001</v>
      </c>
      <c r="C153" s="1">
        <f t="shared" si="17"/>
        <v>1.0199999999999999E-2</v>
      </c>
      <c r="D153">
        <f t="shared" si="18"/>
        <v>100</v>
      </c>
      <c r="E153">
        <f t="shared" si="19"/>
        <v>5.4</v>
      </c>
      <c r="F153">
        <f t="shared" si="20"/>
        <v>39.35</v>
      </c>
      <c r="G153">
        <f t="shared" si="21"/>
        <v>1.3333960813842216</v>
      </c>
      <c r="H153">
        <f t="shared" si="22"/>
        <v>3.8750400000000005E-4</v>
      </c>
      <c r="I153" s="1">
        <v>-0.19020000000000001</v>
      </c>
      <c r="J153" s="1">
        <v>1.1299999999999999E-2</v>
      </c>
      <c r="K153">
        <f t="shared" si="23"/>
        <v>6.1200000000001743E-6</v>
      </c>
    </row>
    <row r="154" spans="1:11" x14ac:dyDescent="0.2">
      <c r="A154" s="3">
        <v>14.5</v>
      </c>
      <c r="B154" s="1">
        <f t="shared" si="16"/>
        <v>0.12020000000000003</v>
      </c>
      <c r="C154" s="1">
        <f t="shared" si="17"/>
        <v>1.0199999999999999E-2</v>
      </c>
      <c r="D154">
        <f t="shared" si="18"/>
        <v>100</v>
      </c>
      <c r="E154">
        <f t="shared" si="19"/>
        <v>5.4</v>
      </c>
      <c r="F154">
        <f t="shared" si="20"/>
        <v>39.35</v>
      </c>
      <c r="G154">
        <f t="shared" si="21"/>
        <v>1.3333960813842216</v>
      </c>
      <c r="H154">
        <f t="shared" si="22"/>
        <v>3.8944800000000008E-4</v>
      </c>
      <c r="I154" s="1">
        <v>-0.18959999999999999</v>
      </c>
      <c r="J154" s="1">
        <v>1.1299999999999999E-2</v>
      </c>
      <c r="K154">
        <f t="shared" si="23"/>
        <v>8.159999999999949E-6</v>
      </c>
    </row>
    <row r="155" spans="1:11" x14ac:dyDescent="0.2">
      <c r="A155" s="3">
        <v>14.6</v>
      </c>
      <c r="B155" s="1">
        <f t="shared" si="16"/>
        <v>0.12100000000000002</v>
      </c>
      <c r="C155" s="1">
        <f t="shared" si="17"/>
        <v>1.0199999999999999E-2</v>
      </c>
      <c r="D155">
        <f t="shared" si="18"/>
        <v>100</v>
      </c>
      <c r="E155">
        <f t="shared" si="19"/>
        <v>5.4</v>
      </c>
      <c r="F155">
        <f t="shared" si="20"/>
        <v>39.35</v>
      </c>
      <c r="G155">
        <f t="shared" si="21"/>
        <v>1.3333960813842216</v>
      </c>
      <c r="H155">
        <f t="shared" si="22"/>
        <v>3.9204000000000013E-4</v>
      </c>
      <c r="I155" s="1">
        <v>-0.1888</v>
      </c>
      <c r="J155" s="1">
        <v>1.1299999999999999E-2</v>
      </c>
      <c r="K155">
        <f t="shared" si="23"/>
        <v>9.3599999999998342E-6</v>
      </c>
    </row>
    <row r="156" spans="1:11" x14ac:dyDescent="0.2">
      <c r="A156" s="3">
        <v>14.7</v>
      </c>
      <c r="B156" s="1">
        <f t="shared" si="16"/>
        <v>0.12190000000000001</v>
      </c>
      <c r="C156" s="1">
        <f t="shared" si="17"/>
        <v>1.06E-2</v>
      </c>
      <c r="D156">
        <f t="shared" si="18"/>
        <v>100</v>
      </c>
      <c r="E156">
        <f t="shared" si="19"/>
        <v>5.4</v>
      </c>
      <c r="F156">
        <f t="shared" si="20"/>
        <v>39.35</v>
      </c>
      <c r="G156">
        <f t="shared" si="21"/>
        <v>1.3856861237914462</v>
      </c>
      <c r="H156">
        <f t="shared" si="22"/>
        <v>3.9495600000000002E-4</v>
      </c>
      <c r="I156" s="1">
        <v>-0.18790000000000001</v>
      </c>
      <c r="J156" s="1">
        <v>1.17E-2</v>
      </c>
      <c r="K156">
        <f t="shared" si="23"/>
        <v>9.4950000000001251E-6</v>
      </c>
    </row>
    <row r="157" spans="1:11" x14ac:dyDescent="0.2">
      <c r="A157" s="3">
        <v>14.8</v>
      </c>
      <c r="B157" s="1">
        <f t="shared" si="16"/>
        <v>0.12280000000000002</v>
      </c>
      <c r="C157" s="1">
        <f t="shared" si="17"/>
        <v>1.0499999999999999E-2</v>
      </c>
      <c r="D157">
        <f t="shared" si="18"/>
        <v>100</v>
      </c>
      <c r="E157">
        <f t="shared" si="19"/>
        <v>5.4</v>
      </c>
      <c r="F157">
        <f t="shared" si="20"/>
        <v>39.35</v>
      </c>
      <c r="G157">
        <f t="shared" si="21"/>
        <v>1.37261361318964</v>
      </c>
      <c r="H157">
        <f t="shared" si="22"/>
        <v>3.9787200000000007E-4</v>
      </c>
      <c r="I157" s="1">
        <v>-0.187</v>
      </c>
      <c r="J157" s="1">
        <v>1.1599999999999999E-2</v>
      </c>
      <c r="K157">
        <f t="shared" si="23"/>
        <v>6.3899999999998872E-6</v>
      </c>
    </row>
    <row r="158" spans="1:11" x14ac:dyDescent="0.2">
      <c r="A158" s="3">
        <v>14.9</v>
      </c>
      <c r="B158" s="1">
        <f t="shared" si="16"/>
        <v>0.12340000000000001</v>
      </c>
      <c r="C158" s="1">
        <f t="shared" si="17"/>
        <v>1.0800000000000001E-2</v>
      </c>
      <c r="D158">
        <f t="shared" si="18"/>
        <v>100</v>
      </c>
      <c r="E158">
        <f t="shared" si="19"/>
        <v>5.4</v>
      </c>
      <c r="F158">
        <f t="shared" si="20"/>
        <v>39.35</v>
      </c>
      <c r="G158">
        <f t="shared" si="21"/>
        <v>1.4118311449950582</v>
      </c>
      <c r="H158">
        <f t="shared" si="22"/>
        <v>3.9981600000000005E-4</v>
      </c>
      <c r="I158" s="1">
        <v>-0.18640000000000001</v>
      </c>
      <c r="J158" s="1">
        <v>1.1900000000000001E-2</v>
      </c>
      <c r="K158">
        <f t="shared" si="23"/>
        <v>1.0700000000000011E-5</v>
      </c>
    </row>
    <row r="159" spans="1:11" x14ac:dyDescent="0.2">
      <c r="A159" s="3">
        <v>15</v>
      </c>
      <c r="B159" s="1">
        <f t="shared" si="16"/>
        <v>0.12440000000000001</v>
      </c>
      <c r="C159" s="1">
        <f t="shared" si="17"/>
        <v>1.06E-2</v>
      </c>
      <c r="D159">
        <f t="shared" si="18"/>
        <v>100</v>
      </c>
      <c r="E159">
        <f t="shared" si="19"/>
        <v>5.4</v>
      </c>
      <c r="F159">
        <f t="shared" si="20"/>
        <v>39.35</v>
      </c>
      <c r="G159">
        <f t="shared" si="21"/>
        <v>1.3856861237914462</v>
      </c>
      <c r="H159">
        <f t="shared" si="22"/>
        <v>4.0305600000000005E-4</v>
      </c>
      <c r="I159" s="1">
        <v>-0.18540000000000001</v>
      </c>
      <c r="J159" s="1">
        <v>1.17E-2</v>
      </c>
      <c r="K159">
        <f t="shared" si="23"/>
        <v>1.1770000000000191E-5</v>
      </c>
    </row>
    <row r="160" spans="1:11" x14ac:dyDescent="0.2">
      <c r="A160" s="3">
        <v>15.1</v>
      </c>
      <c r="B160" s="1">
        <f t="shared" si="16"/>
        <v>0.12550000000000003</v>
      </c>
      <c r="C160" s="1">
        <f t="shared" si="17"/>
        <v>1.0800000000000001E-2</v>
      </c>
      <c r="D160">
        <f t="shared" si="18"/>
        <v>100</v>
      </c>
      <c r="E160">
        <f t="shared" si="19"/>
        <v>5.4</v>
      </c>
      <c r="F160">
        <f t="shared" si="20"/>
        <v>39.35</v>
      </c>
      <c r="G160">
        <f t="shared" si="21"/>
        <v>1.4118311449950582</v>
      </c>
      <c r="H160">
        <f t="shared" si="22"/>
        <v>4.0662000000000012E-4</v>
      </c>
      <c r="I160" s="1">
        <v>-0.18429999999999999</v>
      </c>
      <c r="J160" s="1">
        <v>1.1900000000000001E-2</v>
      </c>
      <c r="K160">
        <f t="shared" si="23"/>
        <v>6.4799999999998863E-6</v>
      </c>
    </row>
    <row r="161" spans="1:11" x14ac:dyDescent="0.2">
      <c r="A161" s="3">
        <v>15.2</v>
      </c>
      <c r="B161" s="1">
        <f t="shared" si="16"/>
        <v>0.12610000000000002</v>
      </c>
      <c r="C161" s="1">
        <f t="shared" si="17"/>
        <v>1.0800000000000001E-2</v>
      </c>
      <c r="D161">
        <f t="shared" si="18"/>
        <v>100</v>
      </c>
      <c r="E161">
        <f t="shared" si="19"/>
        <v>5.4</v>
      </c>
      <c r="F161">
        <f t="shared" si="20"/>
        <v>39.35</v>
      </c>
      <c r="G161">
        <f t="shared" si="21"/>
        <v>1.4118311449950582</v>
      </c>
      <c r="H161">
        <f t="shared" si="22"/>
        <v>4.0856400000000015E-4</v>
      </c>
      <c r="I161" s="1">
        <v>-0.1837</v>
      </c>
      <c r="J161" s="1">
        <v>1.1900000000000001E-2</v>
      </c>
      <c r="K161">
        <f t="shared" si="23"/>
        <v>7.595000000000067E-6</v>
      </c>
    </row>
    <row r="162" spans="1:11" x14ac:dyDescent="0.2">
      <c r="A162" s="3">
        <v>15.3</v>
      </c>
      <c r="B162" s="1">
        <f t="shared" si="16"/>
        <v>0.12680000000000002</v>
      </c>
      <c r="C162" s="1">
        <f t="shared" si="17"/>
        <v>1.09E-2</v>
      </c>
      <c r="D162">
        <f t="shared" si="18"/>
        <v>100</v>
      </c>
      <c r="E162">
        <f t="shared" si="19"/>
        <v>5.4</v>
      </c>
      <c r="F162">
        <f t="shared" si="20"/>
        <v>39.35</v>
      </c>
      <c r="G162">
        <f t="shared" si="21"/>
        <v>1.4249036555968646</v>
      </c>
      <c r="H162">
        <f t="shared" si="22"/>
        <v>4.1083200000000008E-4</v>
      </c>
      <c r="I162" s="1">
        <v>-0.183</v>
      </c>
      <c r="J162" s="1">
        <v>1.2E-2</v>
      </c>
      <c r="K162">
        <f t="shared" si="23"/>
        <v>9.8549999999998269E-6</v>
      </c>
    </row>
    <row r="163" spans="1:11" x14ac:dyDescent="0.2">
      <c r="A163" s="3">
        <v>15.4</v>
      </c>
      <c r="B163" s="1">
        <f t="shared" si="16"/>
        <v>0.12770000000000001</v>
      </c>
      <c r="C163" s="1">
        <f t="shared" si="17"/>
        <v>1.0999999999999999E-2</v>
      </c>
      <c r="D163">
        <f t="shared" si="18"/>
        <v>100</v>
      </c>
      <c r="E163">
        <f t="shared" si="19"/>
        <v>5.4</v>
      </c>
      <c r="F163">
        <f t="shared" si="20"/>
        <v>39.35</v>
      </c>
      <c r="G163">
        <f t="shared" si="21"/>
        <v>1.4379761661986707</v>
      </c>
      <c r="H163">
        <f t="shared" si="22"/>
        <v>4.1374800000000002E-4</v>
      </c>
      <c r="I163" s="1">
        <v>-0.18210000000000001</v>
      </c>
      <c r="J163" s="1">
        <v>1.21E-2</v>
      </c>
      <c r="K163">
        <f t="shared" si="23"/>
        <v>1.1050000000000011E-5</v>
      </c>
    </row>
    <row r="164" spans="1:11" x14ac:dyDescent="0.2">
      <c r="A164" s="3">
        <v>15.5</v>
      </c>
      <c r="B164" s="1">
        <f t="shared" si="16"/>
        <v>0.12870000000000001</v>
      </c>
      <c r="C164" s="1">
        <f t="shared" si="17"/>
        <v>1.11E-2</v>
      </c>
      <c r="D164">
        <f t="shared" si="18"/>
        <v>100</v>
      </c>
      <c r="E164">
        <f t="shared" si="19"/>
        <v>5.4</v>
      </c>
      <c r="F164">
        <f t="shared" si="20"/>
        <v>39.35</v>
      </c>
      <c r="G164">
        <f t="shared" si="21"/>
        <v>1.4510486768004769</v>
      </c>
      <c r="H164">
        <f t="shared" si="22"/>
        <v>4.1698800000000003E-4</v>
      </c>
      <c r="I164" s="1">
        <v>-0.18110000000000001</v>
      </c>
      <c r="J164" s="1">
        <v>1.2200000000000001E-2</v>
      </c>
      <c r="K164">
        <f t="shared" si="23"/>
        <v>8.8000000000002512E-6</v>
      </c>
    </row>
    <row r="165" spans="1:11" x14ac:dyDescent="0.2">
      <c r="A165" s="3">
        <v>15.6</v>
      </c>
      <c r="B165" s="1">
        <f t="shared" si="16"/>
        <v>0.12950000000000003</v>
      </c>
      <c r="C165" s="1">
        <f t="shared" si="17"/>
        <v>1.09E-2</v>
      </c>
      <c r="D165">
        <f t="shared" si="18"/>
        <v>100</v>
      </c>
      <c r="E165">
        <f t="shared" si="19"/>
        <v>5.4</v>
      </c>
      <c r="F165">
        <f t="shared" si="20"/>
        <v>39.35</v>
      </c>
      <c r="G165">
        <f t="shared" si="21"/>
        <v>1.4249036555968646</v>
      </c>
      <c r="H165">
        <f t="shared" si="22"/>
        <v>4.1958000000000013E-4</v>
      </c>
      <c r="I165" s="1">
        <v>-0.18029999999999999</v>
      </c>
      <c r="J165" s="1">
        <v>1.2E-2</v>
      </c>
      <c r="K165">
        <f t="shared" si="23"/>
        <v>7.7349999999997625E-6</v>
      </c>
    </row>
    <row r="166" spans="1:11" x14ac:dyDescent="0.2">
      <c r="A166" s="3">
        <v>15.7</v>
      </c>
      <c r="B166" s="1">
        <f t="shared" si="16"/>
        <v>0.13020000000000001</v>
      </c>
      <c r="C166" s="1">
        <f t="shared" si="17"/>
        <v>1.12E-2</v>
      </c>
      <c r="D166">
        <f t="shared" si="18"/>
        <v>100</v>
      </c>
      <c r="E166">
        <f t="shared" si="19"/>
        <v>5.4</v>
      </c>
      <c r="F166">
        <f t="shared" si="20"/>
        <v>39.35</v>
      </c>
      <c r="G166">
        <f t="shared" si="21"/>
        <v>1.4641211874022828</v>
      </c>
      <c r="H166">
        <f t="shared" si="22"/>
        <v>4.2184800000000011E-4</v>
      </c>
      <c r="I166" s="1">
        <v>-0.17960000000000001</v>
      </c>
      <c r="J166" s="1">
        <v>1.23E-2</v>
      </c>
      <c r="K166">
        <f t="shared" si="23"/>
        <v>1.120000000000001E-5</v>
      </c>
    </row>
    <row r="167" spans="1:11" x14ac:dyDescent="0.2">
      <c r="A167" s="3">
        <v>15.8</v>
      </c>
      <c r="B167" s="1">
        <f t="shared" si="16"/>
        <v>0.13120000000000001</v>
      </c>
      <c r="C167" s="1">
        <f t="shared" si="17"/>
        <v>1.12E-2</v>
      </c>
      <c r="D167">
        <f t="shared" si="18"/>
        <v>100</v>
      </c>
      <c r="E167">
        <f t="shared" si="19"/>
        <v>5.4</v>
      </c>
      <c r="F167">
        <f t="shared" si="20"/>
        <v>39.35</v>
      </c>
      <c r="G167">
        <f t="shared" si="21"/>
        <v>1.4641211874022828</v>
      </c>
      <c r="H167">
        <f t="shared" si="22"/>
        <v>4.2508800000000012E-4</v>
      </c>
      <c r="I167" s="1">
        <v>-0.17860000000000001</v>
      </c>
      <c r="J167" s="1">
        <v>1.23E-2</v>
      </c>
      <c r="K167">
        <f t="shared" si="23"/>
        <v>8.9599999999999464E-6</v>
      </c>
    </row>
    <row r="168" spans="1:11" x14ac:dyDescent="0.2">
      <c r="A168" s="3">
        <v>15.9</v>
      </c>
      <c r="B168" s="1">
        <f t="shared" si="16"/>
        <v>0.13200000000000001</v>
      </c>
      <c r="C168" s="1">
        <f t="shared" si="17"/>
        <v>1.12E-2</v>
      </c>
      <c r="D168">
        <f t="shared" si="18"/>
        <v>100</v>
      </c>
      <c r="E168">
        <f t="shared" si="19"/>
        <v>5.4</v>
      </c>
      <c r="F168">
        <f t="shared" si="20"/>
        <v>39.35</v>
      </c>
      <c r="G168">
        <f t="shared" si="21"/>
        <v>1.4641211874022828</v>
      </c>
      <c r="H168">
        <f t="shared" si="22"/>
        <v>4.2768000000000005E-4</v>
      </c>
      <c r="I168" s="1">
        <v>-0.17780000000000001</v>
      </c>
      <c r="J168" s="1">
        <v>1.23E-2</v>
      </c>
      <c r="K168">
        <f t="shared" si="23"/>
        <v>7.9450000000000688E-6</v>
      </c>
    </row>
    <row r="169" spans="1:11" x14ac:dyDescent="0.2">
      <c r="A169" s="3">
        <v>16</v>
      </c>
      <c r="B169" s="1">
        <f t="shared" si="16"/>
        <v>0.13270000000000001</v>
      </c>
      <c r="C169" s="1">
        <f t="shared" si="17"/>
        <v>1.15E-2</v>
      </c>
      <c r="D169">
        <f t="shared" si="18"/>
        <v>100</v>
      </c>
      <c r="E169">
        <f t="shared" si="19"/>
        <v>5.4</v>
      </c>
      <c r="F169">
        <f t="shared" si="20"/>
        <v>39.35</v>
      </c>
      <c r="G169">
        <f t="shared" si="21"/>
        <v>1.503338719207701</v>
      </c>
      <c r="H169">
        <f t="shared" si="22"/>
        <v>4.2994799999999998E-4</v>
      </c>
      <c r="I169" s="1">
        <v>-0.17710000000000001</v>
      </c>
      <c r="J169" s="1">
        <v>1.26E-2</v>
      </c>
      <c r="K169">
        <f t="shared" si="23"/>
        <v>9.1199999999999449E-6</v>
      </c>
    </row>
    <row r="170" spans="1:11" x14ac:dyDescent="0.2">
      <c r="A170" s="3">
        <v>16.100000000000001</v>
      </c>
      <c r="B170" s="1">
        <f t="shared" si="16"/>
        <v>0.13350000000000001</v>
      </c>
      <c r="C170" s="1">
        <f t="shared" si="17"/>
        <v>1.1299999999999999E-2</v>
      </c>
      <c r="D170">
        <f t="shared" si="18"/>
        <v>100</v>
      </c>
      <c r="E170">
        <f t="shared" si="19"/>
        <v>5.4</v>
      </c>
      <c r="F170">
        <f t="shared" si="20"/>
        <v>39.35</v>
      </c>
      <c r="G170">
        <f t="shared" si="21"/>
        <v>1.477193698004089</v>
      </c>
      <c r="H170">
        <f t="shared" si="22"/>
        <v>4.3254000000000003E-4</v>
      </c>
      <c r="I170" s="1">
        <v>-0.17630000000000001</v>
      </c>
      <c r="J170" s="1">
        <v>1.24E-2</v>
      </c>
      <c r="K170">
        <f t="shared" si="23"/>
        <v>1.1450000000000009E-5</v>
      </c>
    </row>
    <row r="171" spans="1:11" x14ac:dyDescent="0.2">
      <c r="A171" s="3">
        <v>16.2</v>
      </c>
      <c r="B171" s="1">
        <f t="shared" si="16"/>
        <v>0.13450000000000001</v>
      </c>
      <c r="C171" s="1">
        <f t="shared" si="17"/>
        <v>1.1599999999999999E-2</v>
      </c>
      <c r="D171">
        <f t="shared" si="18"/>
        <v>100</v>
      </c>
      <c r="E171">
        <f t="shared" si="19"/>
        <v>5.4</v>
      </c>
      <c r="F171">
        <f t="shared" si="20"/>
        <v>39.35</v>
      </c>
      <c r="G171">
        <f t="shared" si="21"/>
        <v>1.5164112298095069</v>
      </c>
      <c r="H171">
        <f t="shared" si="22"/>
        <v>4.3578000000000003E-4</v>
      </c>
      <c r="I171" s="1">
        <v>-0.17530000000000001</v>
      </c>
      <c r="J171" s="1">
        <v>1.2699999999999999E-2</v>
      </c>
      <c r="K171">
        <f t="shared" si="23"/>
        <v>8.2250000000000729E-6</v>
      </c>
    </row>
    <row r="172" spans="1:11" x14ac:dyDescent="0.2">
      <c r="A172" s="3">
        <v>16.3</v>
      </c>
      <c r="B172" s="1">
        <f t="shared" si="16"/>
        <v>0.13520000000000001</v>
      </c>
      <c r="C172" s="1">
        <f t="shared" si="17"/>
        <v>1.1899999999999999E-2</v>
      </c>
      <c r="D172">
        <f t="shared" si="18"/>
        <v>100</v>
      </c>
      <c r="E172">
        <f t="shared" si="19"/>
        <v>5.4</v>
      </c>
      <c r="F172">
        <f t="shared" si="20"/>
        <v>39.35</v>
      </c>
      <c r="G172">
        <f t="shared" si="21"/>
        <v>1.5556287616149254</v>
      </c>
      <c r="H172">
        <f t="shared" si="22"/>
        <v>4.3804800000000013E-4</v>
      </c>
      <c r="I172" s="1">
        <v>-0.17460000000000001</v>
      </c>
      <c r="J172" s="1">
        <v>1.2999999999999999E-2</v>
      </c>
      <c r="K172">
        <f t="shared" si="23"/>
        <v>9.3599999999999426E-6</v>
      </c>
    </row>
    <row r="173" spans="1:11" x14ac:dyDescent="0.2">
      <c r="A173" s="3">
        <v>16.399999999999999</v>
      </c>
      <c r="B173" s="1">
        <f t="shared" si="16"/>
        <v>0.13600000000000001</v>
      </c>
      <c r="C173" s="1">
        <f t="shared" si="17"/>
        <v>1.15E-2</v>
      </c>
      <c r="D173">
        <f t="shared" si="18"/>
        <v>100</v>
      </c>
      <c r="E173">
        <f t="shared" si="19"/>
        <v>5.4</v>
      </c>
      <c r="F173">
        <f t="shared" si="20"/>
        <v>39.35</v>
      </c>
      <c r="G173">
        <f t="shared" si="21"/>
        <v>1.503338719207701</v>
      </c>
      <c r="H173">
        <f t="shared" si="22"/>
        <v>4.4064000000000006E-4</v>
      </c>
      <c r="I173" s="1">
        <v>-0.17380000000000001</v>
      </c>
      <c r="J173" s="1">
        <v>1.26E-2</v>
      </c>
      <c r="K173">
        <f t="shared" si="23"/>
        <v>1.2815000000000207E-5</v>
      </c>
    </row>
    <row r="174" spans="1:11" x14ac:dyDescent="0.2">
      <c r="A174" s="3">
        <v>16.5</v>
      </c>
      <c r="B174" s="1">
        <f t="shared" si="16"/>
        <v>0.13710000000000003</v>
      </c>
      <c r="C174" s="1">
        <f t="shared" si="17"/>
        <v>1.18E-2</v>
      </c>
      <c r="D174">
        <f t="shared" si="18"/>
        <v>100</v>
      </c>
      <c r="E174">
        <f t="shared" si="19"/>
        <v>5.4</v>
      </c>
      <c r="F174">
        <f t="shared" si="20"/>
        <v>39.35</v>
      </c>
      <c r="G174">
        <f t="shared" si="21"/>
        <v>1.5425562510131194</v>
      </c>
      <c r="H174">
        <f t="shared" si="22"/>
        <v>4.4420400000000013E-4</v>
      </c>
      <c r="I174" s="1">
        <v>-0.17269999999999999</v>
      </c>
      <c r="J174" s="1">
        <v>1.29E-2</v>
      </c>
      <c r="K174">
        <f t="shared" si="23"/>
        <v>9.5599999999999407E-6</v>
      </c>
    </row>
    <row r="175" spans="1:11" x14ac:dyDescent="0.2">
      <c r="A175" s="3">
        <v>16.600000000000001</v>
      </c>
      <c r="B175" s="1">
        <f t="shared" si="16"/>
        <v>0.13790000000000002</v>
      </c>
      <c r="C175" s="1">
        <f t="shared" si="17"/>
        <v>1.21E-2</v>
      </c>
      <c r="D175">
        <f t="shared" si="18"/>
        <v>100</v>
      </c>
      <c r="E175">
        <f t="shared" si="19"/>
        <v>5.4</v>
      </c>
      <c r="F175">
        <f t="shared" si="20"/>
        <v>39.35</v>
      </c>
      <c r="G175">
        <f t="shared" si="21"/>
        <v>1.5817737828185376</v>
      </c>
      <c r="H175">
        <f t="shared" si="22"/>
        <v>4.4679600000000006E-4</v>
      </c>
      <c r="I175" s="1">
        <v>-0.1719</v>
      </c>
      <c r="J175" s="1">
        <v>1.32E-2</v>
      </c>
      <c r="K175">
        <f t="shared" si="23"/>
        <v>7.1999999999998735E-6</v>
      </c>
    </row>
    <row r="176" spans="1:11" x14ac:dyDescent="0.2">
      <c r="A176" s="3">
        <v>16.7</v>
      </c>
      <c r="B176" s="1">
        <f t="shared" si="16"/>
        <v>0.13850000000000001</v>
      </c>
      <c r="C176" s="1">
        <f t="shared" si="17"/>
        <v>1.1899999999999999E-2</v>
      </c>
      <c r="D176">
        <f t="shared" si="18"/>
        <v>100</v>
      </c>
      <c r="E176">
        <f t="shared" si="19"/>
        <v>5.4</v>
      </c>
      <c r="F176">
        <f t="shared" si="20"/>
        <v>39.35</v>
      </c>
      <c r="G176">
        <f t="shared" si="21"/>
        <v>1.5556287616149254</v>
      </c>
      <c r="H176">
        <f t="shared" si="22"/>
        <v>4.487400000000001E-4</v>
      </c>
      <c r="I176" s="1">
        <v>-0.17130000000000001</v>
      </c>
      <c r="J176" s="1">
        <v>1.2999999999999999E-2</v>
      </c>
      <c r="K176">
        <f t="shared" si="23"/>
        <v>9.519999999999941E-6</v>
      </c>
    </row>
    <row r="177" spans="1:11" x14ac:dyDescent="0.2">
      <c r="A177" s="3">
        <v>16.8</v>
      </c>
      <c r="B177" s="1">
        <f t="shared" si="16"/>
        <v>0.13930000000000001</v>
      </c>
      <c r="C177" s="1">
        <f t="shared" si="17"/>
        <v>1.1899999999999999E-2</v>
      </c>
      <c r="D177">
        <f t="shared" si="18"/>
        <v>100</v>
      </c>
      <c r="E177">
        <f t="shared" si="19"/>
        <v>5.4</v>
      </c>
      <c r="F177">
        <f t="shared" si="20"/>
        <v>39.35</v>
      </c>
      <c r="G177">
        <f t="shared" si="21"/>
        <v>1.5556287616149254</v>
      </c>
      <c r="H177">
        <f t="shared" si="22"/>
        <v>4.5133200000000009E-4</v>
      </c>
      <c r="I177" s="1">
        <v>-0.17050000000000001</v>
      </c>
      <c r="J177" s="1">
        <v>1.2999999999999999E-2</v>
      </c>
      <c r="K177">
        <f t="shared" si="23"/>
        <v>1.2050000000000008E-5</v>
      </c>
    </row>
    <row r="178" spans="1:11" x14ac:dyDescent="0.2">
      <c r="A178" s="3">
        <v>16.899999999999999</v>
      </c>
      <c r="B178" s="1">
        <f t="shared" si="16"/>
        <v>0.14030000000000001</v>
      </c>
      <c r="C178" s="1">
        <f t="shared" si="17"/>
        <v>1.2199999999999999E-2</v>
      </c>
      <c r="D178">
        <f t="shared" si="18"/>
        <v>100</v>
      </c>
      <c r="E178">
        <f t="shared" si="19"/>
        <v>5.4</v>
      </c>
      <c r="F178">
        <f t="shared" si="20"/>
        <v>39.35</v>
      </c>
      <c r="G178">
        <f t="shared" si="21"/>
        <v>1.5948462934203433</v>
      </c>
      <c r="H178">
        <f t="shared" si="22"/>
        <v>4.5457200000000009E-4</v>
      </c>
      <c r="I178" s="1">
        <v>-0.16950000000000001</v>
      </c>
      <c r="J178" s="1">
        <v>1.3299999999999999E-2</v>
      </c>
      <c r="K178">
        <f t="shared" si="23"/>
        <v>1.1025000000000146E-5</v>
      </c>
    </row>
    <row r="179" spans="1:11" x14ac:dyDescent="0.2">
      <c r="A179" s="3">
        <v>17</v>
      </c>
      <c r="B179" s="1">
        <f t="shared" si="16"/>
        <v>0.14120000000000002</v>
      </c>
      <c r="C179" s="1">
        <f t="shared" si="17"/>
        <v>1.23E-2</v>
      </c>
      <c r="D179">
        <f t="shared" si="18"/>
        <v>100</v>
      </c>
      <c r="E179">
        <f t="shared" si="19"/>
        <v>5.4</v>
      </c>
      <c r="F179">
        <f t="shared" si="20"/>
        <v>39.35</v>
      </c>
      <c r="G179">
        <f t="shared" si="21"/>
        <v>1.6079188040221501</v>
      </c>
      <c r="H179">
        <f t="shared" si="22"/>
        <v>4.5748800000000014E-4</v>
      </c>
      <c r="I179" s="1">
        <v>-0.1686</v>
      </c>
      <c r="J179" s="1">
        <v>1.34E-2</v>
      </c>
      <c r="K179">
        <f t="shared" si="23"/>
        <v>8.6450000000000756E-6</v>
      </c>
    </row>
    <row r="180" spans="1:11" x14ac:dyDescent="0.2">
      <c r="A180" s="3">
        <v>17.100000000000001</v>
      </c>
      <c r="B180" s="1">
        <f t="shared" si="16"/>
        <v>0.14190000000000003</v>
      </c>
      <c r="C180" s="1">
        <f t="shared" si="17"/>
        <v>1.24E-2</v>
      </c>
      <c r="D180">
        <f t="shared" si="18"/>
        <v>100</v>
      </c>
      <c r="E180">
        <f t="shared" si="19"/>
        <v>5.4</v>
      </c>
      <c r="F180">
        <f t="shared" si="20"/>
        <v>39.35</v>
      </c>
      <c r="G180">
        <f t="shared" si="21"/>
        <v>1.6209913146239558</v>
      </c>
      <c r="H180">
        <f t="shared" si="22"/>
        <v>4.5975600000000013E-4</v>
      </c>
      <c r="I180" s="1">
        <v>-0.16789999999999999</v>
      </c>
      <c r="J180" s="1">
        <v>1.35E-2</v>
      </c>
      <c r="K180">
        <f t="shared" si="23"/>
        <v>1.2300000000000009E-5</v>
      </c>
    </row>
    <row r="181" spans="1:11" x14ac:dyDescent="0.2">
      <c r="A181" s="3">
        <v>17.2</v>
      </c>
      <c r="B181" s="1">
        <f t="shared" si="16"/>
        <v>0.14290000000000003</v>
      </c>
      <c r="C181" s="1">
        <f t="shared" si="17"/>
        <v>1.2199999999999999E-2</v>
      </c>
      <c r="D181">
        <f t="shared" si="18"/>
        <v>100</v>
      </c>
      <c r="E181">
        <f t="shared" si="19"/>
        <v>5.4</v>
      </c>
      <c r="F181">
        <f t="shared" si="20"/>
        <v>39.35</v>
      </c>
      <c r="G181">
        <f t="shared" si="21"/>
        <v>1.5948462934203433</v>
      </c>
      <c r="H181">
        <f t="shared" si="22"/>
        <v>4.6299600000000013E-4</v>
      </c>
      <c r="I181" s="1">
        <v>-0.16689999999999999</v>
      </c>
      <c r="J181" s="1">
        <v>1.3299999999999999E-2</v>
      </c>
      <c r="K181">
        <f t="shared" si="23"/>
        <v>9.9599999999999385E-6</v>
      </c>
    </row>
    <row r="182" spans="1:11" x14ac:dyDescent="0.2">
      <c r="A182" s="3">
        <v>17.3</v>
      </c>
      <c r="B182" s="1">
        <f t="shared" si="16"/>
        <v>0.14370000000000002</v>
      </c>
      <c r="C182" s="1">
        <f t="shared" si="17"/>
        <v>1.2699999999999999E-2</v>
      </c>
      <c r="D182">
        <f t="shared" si="18"/>
        <v>100</v>
      </c>
      <c r="E182">
        <f t="shared" si="19"/>
        <v>5.4</v>
      </c>
      <c r="F182">
        <f t="shared" si="20"/>
        <v>39.35</v>
      </c>
      <c r="G182">
        <f t="shared" si="21"/>
        <v>1.6602088464293741</v>
      </c>
      <c r="H182">
        <f t="shared" si="22"/>
        <v>4.6558800000000007E-4</v>
      </c>
      <c r="I182" s="1">
        <v>-0.1661</v>
      </c>
      <c r="J182" s="1">
        <v>1.38E-2</v>
      </c>
      <c r="K182">
        <f t="shared" si="23"/>
        <v>8.8200000000000782E-6</v>
      </c>
    </row>
    <row r="183" spans="1:11" x14ac:dyDescent="0.2">
      <c r="A183" s="3">
        <v>17.399999999999999</v>
      </c>
      <c r="B183" s="1">
        <f t="shared" si="16"/>
        <v>0.14440000000000003</v>
      </c>
      <c r="C183" s="1">
        <f t="shared" si="17"/>
        <v>1.2499999999999999E-2</v>
      </c>
      <c r="D183">
        <f t="shared" si="18"/>
        <v>100</v>
      </c>
      <c r="E183">
        <f t="shared" si="19"/>
        <v>5.4</v>
      </c>
      <c r="F183">
        <f t="shared" si="20"/>
        <v>39.35</v>
      </c>
      <c r="G183">
        <f t="shared" si="21"/>
        <v>1.634063825225762</v>
      </c>
      <c r="H183">
        <f t="shared" si="22"/>
        <v>4.6785600000000011E-4</v>
      </c>
      <c r="I183" s="1">
        <v>-0.16539999999999999</v>
      </c>
      <c r="J183" s="1">
        <v>1.3599999999999999E-2</v>
      </c>
      <c r="K183">
        <f t="shared" si="23"/>
        <v>1.0119999999999937E-5</v>
      </c>
    </row>
    <row r="184" spans="1:11" x14ac:dyDescent="0.2">
      <c r="A184" s="3">
        <v>17.5</v>
      </c>
      <c r="B184" s="1">
        <f t="shared" si="16"/>
        <v>0.14520000000000002</v>
      </c>
      <c r="C184" s="1">
        <f t="shared" si="17"/>
        <v>1.2799999999999999E-2</v>
      </c>
      <c r="D184">
        <f t="shared" si="18"/>
        <v>100</v>
      </c>
      <c r="E184">
        <f t="shared" si="19"/>
        <v>5.4</v>
      </c>
      <c r="F184">
        <f t="shared" si="20"/>
        <v>39.35</v>
      </c>
      <c r="G184">
        <f t="shared" si="21"/>
        <v>1.6732813570311804</v>
      </c>
      <c r="H184">
        <f t="shared" si="22"/>
        <v>4.704480000000001E-4</v>
      </c>
      <c r="I184" s="1">
        <v>-0.1646</v>
      </c>
      <c r="J184" s="1">
        <v>1.3899999999999999E-2</v>
      </c>
      <c r="K184">
        <f t="shared" si="23"/>
        <v>1.1519999999999797E-5</v>
      </c>
    </row>
    <row r="185" spans="1:11" x14ac:dyDescent="0.2">
      <c r="A185" s="3">
        <v>17.600000000000001</v>
      </c>
      <c r="B185" s="1">
        <f t="shared" si="16"/>
        <v>0.14610000000000001</v>
      </c>
      <c r="C185" s="1">
        <f t="shared" si="17"/>
        <v>1.2799999999999999E-2</v>
      </c>
      <c r="D185">
        <f t="shared" si="18"/>
        <v>100</v>
      </c>
      <c r="E185">
        <f t="shared" si="19"/>
        <v>5.4</v>
      </c>
      <c r="F185">
        <f t="shared" si="20"/>
        <v>39.35</v>
      </c>
      <c r="G185">
        <f t="shared" si="21"/>
        <v>1.6732813570311804</v>
      </c>
      <c r="H185">
        <f t="shared" si="22"/>
        <v>4.7336400000000004E-4</v>
      </c>
      <c r="I185" s="1">
        <v>-0.16370000000000001</v>
      </c>
      <c r="J185" s="1">
        <v>1.3899999999999999E-2</v>
      </c>
      <c r="K185">
        <f t="shared" si="23"/>
        <v>1.0240000000000292E-5</v>
      </c>
    </row>
    <row r="186" spans="1:11" x14ac:dyDescent="0.2">
      <c r="A186" s="3">
        <v>17.7</v>
      </c>
      <c r="B186" s="1">
        <f t="shared" si="16"/>
        <v>0.14690000000000003</v>
      </c>
      <c r="C186" s="1">
        <f t="shared" si="17"/>
        <v>1.2799999999999999E-2</v>
      </c>
      <c r="D186">
        <f t="shared" si="18"/>
        <v>100</v>
      </c>
      <c r="E186">
        <f t="shared" si="19"/>
        <v>5.4</v>
      </c>
      <c r="F186">
        <f t="shared" si="20"/>
        <v>39.35</v>
      </c>
      <c r="G186">
        <f t="shared" si="21"/>
        <v>1.6732813570311804</v>
      </c>
      <c r="H186">
        <f t="shared" si="22"/>
        <v>4.7595600000000014E-4</v>
      </c>
      <c r="I186" s="1">
        <v>-0.16289999999999999</v>
      </c>
      <c r="J186" s="1">
        <v>1.3899999999999999E-2</v>
      </c>
      <c r="K186">
        <f t="shared" si="23"/>
        <v>9.0299999999997204E-6</v>
      </c>
    </row>
    <row r="187" spans="1:11" x14ac:dyDescent="0.2">
      <c r="A187" s="3">
        <v>17.8</v>
      </c>
      <c r="B187" s="1">
        <f t="shared" si="16"/>
        <v>0.14760000000000001</v>
      </c>
      <c r="C187" s="1">
        <f t="shared" si="17"/>
        <v>1.2999999999999999E-2</v>
      </c>
      <c r="D187">
        <f t="shared" si="18"/>
        <v>100</v>
      </c>
      <c r="E187">
        <f t="shared" si="19"/>
        <v>5.4</v>
      </c>
      <c r="F187">
        <f t="shared" si="20"/>
        <v>39.35</v>
      </c>
      <c r="G187">
        <f t="shared" si="21"/>
        <v>1.6994263782347925</v>
      </c>
      <c r="H187">
        <f t="shared" si="22"/>
        <v>4.7822400000000008E-4</v>
      </c>
      <c r="I187" s="1">
        <v>-0.16220000000000001</v>
      </c>
      <c r="J187" s="1">
        <v>1.41E-2</v>
      </c>
      <c r="K187">
        <f t="shared" si="23"/>
        <v>1.290000000000001E-5</v>
      </c>
    </row>
    <row r="188" spans="1:11" x14ac:dyDescent="0.2">
      <c r="A188" s="3">
        <v>17.899999999999999</v>
      </c>
      <c r="B188" s="1">
        <f t="shared" si="16"/>
        <v>0.14860000000000001</v>
      </c>
      <c r="C188" s="1">
        <f t="shared" si="17"/>
        <v>1.2799999999999999E-2</v>
      </c>
      <c r="D188">
        <f t="shared" si="18"/>
        <v>100</v>
      </c>
      <c r="E188">
        <f t="shared" si="19"/>
        <v>5.4</v>
      </c>
      <c r="F188">
        <f t="shared" si="20"/>
        <v>39.35</v>
      </c>
      <c r="G188">
        <f t="shared" si="21"/>
        <v>1.6732813570311804</v>
      </c>
      <c r="H188">
        <f t="shared" si="22"/>
        <v>4.8146400000000008E-4</v>
      </c>
      <c r="I188" s="1">
        <v>-0.16120000000000001</v>
      </c>
      <c r="J188" s="1">
        <v>1.3899999999999999E-2</v>
      </c>
      <c r="K188">
        <f t="shared" si="23"/>
        <v>1.2950000000000012E-5</v>
      </c>
    </row>
    <row r="189" spans="1:11" x14ac:dyDescent="0.2">
      <c r="A189" s="3">
        <v>18</v>
      </c>
      <c r="B189" s="1">
        <f t="shared" si="16"/>
        <v>0.14960000000000001</v>
      </c>
      <c r="C189" s="1">
        <f t="shared" si="17"/>
        <v>1.3100000000000001E-2</v>
      </c>
      <c r="D189">
        <f t="shared" si="18"/>
        <v>100</v>
      </c>
      <c r="E189">
        <f t="shared" si="19"/>
        <v>5.4</v>
      </c>
      <c r="F189">
        <f t="shared" si="20"/>
        <v>39.35</v>
      </c>
      <c r="G189">
        <f t="shared" si="21"/>
        <v>1.7124988888365986</v>
      </c>
      <c r="H189">
        <f t="shared" si="22"/>
        <v>4.8470400000000008E-4</v>
      </c>
      <c r="I189" s="1">
        <v>-0.16020000000000001</v>
      </c>
      <c r="J189" s="1">
        <v>1.4200000000000001E-2</v>
      </c>
      <c r="K189">
        <f t="shared" si="23"/>
        <v>7.890000000000226E-6</v>
      </c>
    </row>
    <row r="190" spans="1:11" x14ac:dyDescent="0.2">
      <c r="A190" s="3">
        <v>18.100000000000001</v>
      </c>
      <c r="B190" s="1">
        <f t="shared" si="16"/>
        <v>0.15020000000000003</v>
      </c>
      <c r="C190" s="1">
        <f t="shared" si="17"/>
        <v>1.32E-2</v>
      </c>
      <c r="D190">
        <f t="shared" si="18"/>
        <v>100</v>
      </c>
      <c r="E190">
        <f t="shared" si="19"/>
        <v>5.4</v>
      </c>
      <c r="F190">
        <f t="shared" si="20"/>
        <v>39.35</v>
      </c>
      <c r="G190">
        <f t="shared" si="21"/>
        <v>1.7255713994384045</v>
      </c>
      <c r="H190">
        <f t="shared" si="22"/>
        <v>4.8664800000000017E-4</v>
      </c>
      <c r="I190" s="1">
        <v>-0.15959999999999999</v>
      </c>
      <c r="J190" s="1">
        <v>1.43E-2</v>
      </c>
      <c r="K190">
        <f t="shared" si="23"/>
        <v>9.2049999999997162E-6</v>
      </c>
    </row>
    <row r="191" spans="1:11" x14ac:dyDescent="0.2">
      <c r="A191" s="3">
        <v>18.2</v>
      </c>
      <c r="B191" s="1">
        <f t="shared" si="16"/>
        <v>0.15090000000000001</v>
      </c>
      <c r="C191" s="1">
        <f t="shared" si="17"/>
        <v>1.3100000000000001E-2</v>
      </c>
      <c r="D191">
        <f t="shared" si="18"/>
        <v>100</v>
      </c>
      <c r="E191">
        <f t="shared" si="19"/>
        <v>5.4</v>
      </c>
      <c r="F191">
        <f t="shared" si="20"/>
        <v>39.35</v>
      </c>
      <c r="G191">
        <f t="shared" si="21"/>
        <v>1.7124988888365986</v>
      </c>
      <c r="H191">
        <f t="shared" si="22"/>
        <v>4.8891600000000005E-4</v>
      </c>
      <c r="I191" s="1">
        <v>-0.15890000000000001</v>
      </c>
      <c r="J191" s="1">
        <v>1.4200000000000001E-2</v>
      </c>
      <c r="K191">
        <f t="shared" si="23"/>
        <v>1.4575000000000236E-5</v>
      </c>
    </row>
    <row r="192" spans="1:11" x14ac:dyDescent="0.2">
      <c r="A192" s="3">
        <v>18.3</v>
      </c>
      <c r="B192" s="1">
        <f t="shared" si="16"/>
        <v>0.15200000000000002</v>
      </c>
      <c r="C192" s="1">
        <f t="shared" si="17"/>
        <v>1.34E-2</v>
      </c>
      <c r="D192">
        <f t="shared" si="18"/>
        <v>100</v>
      </c>
      <c r="E192">
        <f t="shared" si="19"/>
        <v>5.4</v>
      </c>
      <c r="F192">
        <f t="shared" si="20"/>
        <v>39.35</v>
      </c>
      <c r="G192">
        <f t="shared" si="21"/>
        <v>1.7517164206420168</v>
      </c>
      <c r="H192">
        <f t="shared" si="22"/>
        <v>4.9248000000000011E-4</v>
      </c>
      <c r="I192" s="1">
        <v>-0.1578</v>
      </c>
      <c r="J192" s="1">
        <v>1.4500000000000001E-2</v>
      </c>
      <c r="K192">
        <f t="shared" si="23"/>
        <v>1.2104999999999787E-5</v>
      </c>
    </row>
    <row r="193" spans="1:11" x14ac:dyDescent="0.2">
      <c r="A193" s="3">
        <v>18.399999999999999</v>
      </c>
      <c r="B193" s="1">
        <f t="shared" si="16"/>
        <v>0.15290000000000001</v>
      </c>
      <c r="C193" s="1">
        <f t="shared" si="17"/>
        <v>1.35E-2</v>
      </c>
      <c r="D193">
        <f t="shared" si="18"/>
        <v>100</v>
      </c>
      <c r="E193">
        <f t="shared" si="19"/>
        <v>5.4</v>
      </c>
      <c r="F193">
        <f t="shared" si="20"/>
        <v>39.35</v>
      </c>
      <c r="G193">
        <f t="shared" si="21"/>
        <v>1.764788931243823</v>
      </c>
      <c r="H193">
        <f t="shared" si="22"/>
        <v>4.9539600000000005E-4</v>
      </c>
      <c r="I193" s="1">
        <v>-0.15690000000000001</v>
      </c>
      <c r="J193" s="1">
        <v>1.46E-2</v>
      </c>
      <c r="K193">
        <f t="shared" si="23"/>
        <v>9.4850000000000828E-6</v>
      </c>
    </row>
    <row r="194" spans="1:11" x14ac:dyDescent="0.2">
      <c r="A194" s="3">
        <v>18.5</v>
      </c>
      <c r="B194" s="1">
        <f t="shared" si="16"/>
        <v>0.15360000000000001</v>
      </c>
      <c r="C194" s="1">
        <f t="shared" si="17"/>
        <v>1.3599999999999999E-2</v>
      </c>
      <c r="D194">
        <f t="shared" si="18"/>
        <v>100</v>
      </c>
      <c r="E194">
        <f t="shared" si="19"/>
        <v>5.4</v>
      </c>
      <c r="F194">
        <f t="shared" si="20"/>
        <v>39.35</v>
      </c>
      <c r="G194">
        <f t="shared" si="21"/>
        <v>1.7778614418456287</v>
      </c>
      <c r="H194">
        <f t="shared" si="22"/>
        <v>4.9766400000000009E-4</v>
      </c>
      <c r="I194" s="1">
        <v>-0.15620000000000001</v>
      </c>
      <c r="J194" s="1">
        <v>1.47E-2</v>
      </c>
      <c r="K194">
        <f t="shared" si="23"/>
        <v>1.0839999999999933E-5</v>
      </c>
    </row>
    <row r="195" spans="1:11" x14ac:dyDescent="0.2">
      <c r="A195" s="3">
        <v>18.600000000000001</v>
      </c>
      <c r="B195" s="1">
        <f t="shared" si="16"/>
        <v>0.15440000000000001</v>
      </c>
      <c r="C195" s="1">
        <f t="shared" si="17"/>
        <v>1.35E-2</v>
      </c>
      <c r="D195">
        <f t="shared" si="18"/>
        <v>100</v>
      </c>
      <c r="E195">
        <f t="shared" si="19"/>
        <v>5.4</v>
      </c>
      <c r="F195">
        <f t="shared" si="20"/>
        <v>39.35</v>
      </c>
      <c r="G195">
        <f t="shared" si="21"/>
        <v>1.764788931243823</v>
      </c>
      <c r="H195">
        <f t="shared" si="22"/>
        <v>5.0025600000000003E-4</v>
      </c>
      <c r="I195" s="1">
        <v>-0.15540000000000001</v>
      </c>
      <c r="J195" s="1">
        <v>1.46E-2</v>
      </c>
      <c r="K195">
        <f t="shared" si="23"/>
        <v>1.3550000000000011E-5</v>
      </c>
    </row>
    <row r="196" spans="1:11" x14ac:dyDescent="0.2">
      <c r="A196" s="3">
        <v>18.7</v>
      </c>
      <c r="B196" s="1">
        <f t="shared" si="16"/>
        <v>0.15540000000000001</v>
      </c>
      <c r="C196" s="1">
        <f t="shared" si="17"/>
        <v>1.3599999999999999E-2</v>
      </c>
      <c r="D196">
        <f t="shared" si="18"/>
        <v>100</v>
      </c>
      <c r="E196">
        <f t="shared" si="19"/>
        <v>5.4</v>
      </c>
      <c r="F196">
        <f t="shared" si="20"/>
        <v>39.35</v>
      </c>
      <c r="G196">
        <f t="shared" si="21"/>
        <v>1.7778614418456287</v>
      </c>
      <c r="H196">
        <f t="shared" si="22"/>
        <v>5.0349600000000009E-4</v>
      </c>
      <c r="I196" s="1">
        <v>-0.15440000000000001</v>
      </c>
      <c r="J196" s="1">
        <v>1.47E-2</v>
      </c>
      <c r="K196">
        <f t="shared" si="23"/>
        <v>9.4850000000000828E-6</v>
      </c>
    </row>
    <row r="197" spans="1:11" x14ac:dyDescent="0.2">
      <c r="A197" s="3">
        <v>18.8</v>
      </c>
      <c r="B197" s="1">
        <f t="shared" si="16"/>
        <v>0.15610000000000002</v>
      </c>
      <c r="C197" s="1">
        <f t="shared" si="17"/>
        <v>1.35E-2</v>
      </c>
      <c r="D197">
        <f t="shared" si="18"/>
        <v>100</v>
      </c>
      <c r="E197">
        <f t="shared" si="19"/>
        <v>5.4</v>
      </c>
      <c r="F197">
        <f t="shared" si="20"/>
        <v>39.35</v>
      </c>
      <c r="G197">
        <f t="shared" si="21"/>
        <v>1.764788931243823</v>
      </c>
      <c r="H197">
        <f t="shared" si="22"/>
        <v>5.0576400000000013E-4</v>
      </c>
      <c r="I197" s="1">
        <v>-0.1537</v>
      </c>
      <c r="J197" s="1">
        <v>1.46E-2</v>
      </c>
      <c r="K197">
        <f t="shared" si="23"/>
        <v>9.520000000000085E-6</v>
      </c>
    </row>
    <row r="198" spans="1:11" x14ac:dyDescent="0.2">
      <c r="A198" s="3">
        <v>18.899999999999999</v>
      </c>
      <c r="B198" s="1">
        <f t="shared" si="16"/>
        <v>0.15680000000000002</v>
      </c>
      <c r="C198" s="1">
        <f t="shared" si="17"/>
        <v>1.37E-2</v>
      </c>
      <c r="D198">
        <f t="shared" si="18"/>
        <v>100</v>
      </c>
      <c r="E198">
        <f t="shared" si="19"/>
        <v>5.4</v>
      </c>
      <c r="F198">
        <f t="shared" si="20"/>
        <v>39.35</v>
      </c>
      <c r="G198">
        <f t="shared" si="21"/>
        <v>1.7909339524474348</v>
      </c>
      <c r="H198">
        <f t="shared" si="22"/>
        <v>5.0803200000000006E-4</v>
      </c>
      <c r="I198" s="1">
        <v>-0.153</v>
      </c>
      <c r="J198" s="1">
        <v>1.4800000000000001E-2</v>
      </c>
      <c r="K198">
        <f t="shared" si="23"/>
        <v>1.2419999999999781E-5</v>
      </c>
    </row>
    <row r="199" spans="1:11" x14ac:dyDescent="0.2">
      <c r="A199" s="3">
        <v>19</v>
      </c>
      <c r="B199" s="1">
        <f t="shared" si="16"/>
        <v>0.15770000000000001</v>
      </c>
      <c r="C199" s="1">
        <f t="shared" si="17"/>
        <v>1.3899999999999999E-2</v>
      </c>
      <c r="D199">
        <f t="shared" si="18"/>
        <v>100</v>
      </c>
      <c r="E199">
        <f t="shared" si="19"/>
        <v>5.4</v>
      </c>
      <c r="F199">
        <f t="shared" si="20"/>
        <v>39.35</v>
      </c>
      <c r="G199">
        <f t="shared" si="21"/>
        <v>1.8170789736510473</v>
      </c>
      <c r="H199">
        <f t="shared" si="22"/>
        <v>5.10948E-4</v>
      </c>
      <c r="I199" s="1">
        <v>-0.15210000000000001</v>
      </c>
      <c r="J199" s="1">
        <v>1.4999999999999999E-2</v>
      </c>
      <c r="K199">
        <f t="shared" si="23"/>
        <v>1.2465000000000164E-5</v>
      </c>
    </row>
    <row r="200" spans="1:11" x14ac:dyDescent="0.2">
      <c r="A200" s="3">
        <v>19.100000000000001</v>
      </c>
      <c r="B200" s="1">
        <f t="shared" si="16"/>
        <v>0.15860000000000002</v>
      </c>
      <c r="C200" s="1">
        <f t="shared" si="17"/>
        <v>1.38E-2</v>
      </c>
      <c r="D200">
        <f t="shared" si="18"/>
        <v>100</v>
      </c>
      <c r="E200">
        <f t="shared" si="19"/>
        <v>5.4</v>
      </c>
      <c r="F200">
        <f t="shared" si="20"/>
        <v>39.35</v>
      </c>
      <c r="G200">
        <f t="shared" si="21"/>
        <v>1.8040064630492414</v>
      </c>
      <c r="H200">
        <f t="shared" si="22"/>
        <v>5.1386400000000005E-4</v>
      </c>
      <c r="I200" s="1">
        <v>-0.1512</v>
      </c>
      <c r="J200" s="1">
        <v>1.49E-2</v>
      </c>
      <c r="K200">
        <f t="shared" si="23"/>
        <v>9.6950000000000859E-6</v>
      </c>
    </row>
    <row r="201" spans="1:11" x14ac:dyDescent="0.2">
      <c r="A201" s="3">
        <v>19.2</v>
      </c>
      <c r="B201" s="1">
        <f t="shared" si="16"/>
        <v>0.15930000000000002</v>
      </c>
      <c r="C201" s="1">
        <f t="shared" si="17"/>
        <v>1.3899999999999999E-2</v>
      </c>
      <c r="D201">
        <f t="shared" si="18"/>
        <v>100</v>
      </c>
      <c r="E201">
        <f t="shared" si="19"/>
        <v>5.4</v>
      </c>
      <c r="F201">
        <f t="shared" si="20"/>
        <v>39.35</v>
      </c>
      <c r="G201">
        <f t="shared" si="21"/>
        <v>1.8170789736510473</v>
      </c>
      <c r="H201">
        <f t="shared" si="22"/>
        <v>5.161320000000002E-4</v>
      </c>
      <c r="I201" s="1">
        <v>-0.15049999999999999</v>
      </c>
      <c r="J201" s="1">
        <v>1.4999999999999999E-2</v>
      </c>
      <c r="K201">
        <f t="shared" si="23"/>
        <v>1.2599999999999776E-5</v>
      </c>
    </row>
    <row r="202" spans="1:11" x14ac:dyDescent="0.2">
      <c r="A202" s="3">
        <v>19.3</v>
      </c>
      <c r="B202" s="1">
        <f t="shared" ref="B202:B265" si="24">I202-$I$9</f>
        <v>0.16020000000000001</v>
      </c>
      <c r="C202" s="1">
        <f t="shared" ref="C202:C265" si="25">J202-$J$9</f>
        <v>1.41E-2</v>
      </c>
      <c r="D202">
        <f t="shared" ref="D202:D265" si="26">$E$4</f>
        <v>100</v>
      </c>
      <c r="E202">
        <f t="shared" ref="E202:E265" si="27">$F$4</f>
        <v>5.4</v>
      </c>
      <c r="F202">
        <f t="shared" ref="F202:F265" si="28">$G$4</f>
        <v>39.35</v>
      </c>
      <c r="G202">
        <f t="shared" ref="G202:G265" si="29">3*C202*D202*1000/(2*F202*E202^2)</f>
        <v>1.8432239948546592</v>
      </c>
      <c r="H202">
        <f t="shared" ref="H202:H265" si="30">6*B202*E202/(D202^2)</f>
        <v>5.1904800000000004E-4</v>
      </c>
      <c r="I202" s="1">
        <v>-0.14960000000000001</v>
      </c>
      <c r="J202" s="1">
        <v>1.52E-2</v>
      </c>
      <c r="K202">
        <f t="shared" ref="K202:K265" si="31">(C203+C202)/2*(B203-B202)</f>
        <v>1.4100000000000012E-5</v>
      </c>
    </row>
    <row r="203" spans="1:11" x14ac:dyDescent="0.2">
      <c r="A203" s="3">
        <v>19.399999999999999</v>
      </c>
      <c r="B203" s="1">
        <f t="shared" si="24"/>
        <v>0.16120000000000001</v>
      </c>
      <c r="C203" s="1">
        <f t="shared" si="25"/>
        <v>1.41E-2</v>
      </c>
      <c r="D203">
        <f t="shared" si="26"/>
        <v>100</v>
      </c>
      <c r="E203">
        <f t="shared" si="27"/>
        <v>5.4</v>
      </c>
      <c r="F203">
        <f t="shared" si="28"/>
        <v>39.35</v>
      </c>
      <c r="G203">
        <f t="shared" si="29"/>
        <v>1.8432239948546592</v>
      </c>
      <c r="H203">
        <f t="shared" si="30"/>
        <v>5.2228800000000009E-4</v>
      </c>
      <c r="I203" s="1">
        <v>-0.14860000000000001</v>
      </c>
      <c r="J203" s="1">
        <v>1.52E-2</v>
      </c>
      <c r="K203">
        <f t="shared" si="31"/>
        <v>1.1360000000000327E-5</v>
      </c>
    </row>
    <row r="204" spans="1:11" x14ac:dyDescent="0.2">
      <c r="A204" s="3">
        <v>19.5</v>
      </c>
      <c r="B204" s="1">
        <f t="shared" si="24"/>
        <v>0.16200000000000003</v>
      </c>
      <c r="C204" s="1">
        <f t="shared" si="25"/>
        <v>1.43E-2</v>
      </c>
      <c r="D204">
        <f t="shared" si="26"/>
        <v>100</v>
      </c>
      <c r="E204">
        <f t="shared" si="27"/>
        <v>5.4</v>
      </c>
      <c r="F204">
        <f t="shared" si="28"/>
        <v>39.35</v>
      </c>
      <c r="G204">
        <f t="shared" si="29"/>
        <v>1.8693690160582719</v>
      </c>
      <c r="H204">
        <f t="shared" si="30"/>
        <v>5.2488000000000014E-4</v>
      </c>
      <c r="I204" s="1">
        <v>-0.14779999999999999</v>
      </c>
      <c r="J204" s="1">
        <v>1.54E-2</v>
      </c>
      <c r="K204">
        <f t="shared" si="31"/>
        <v>8.5499999999998487E-6</v>
      </c>
    </row>
    <row r="205" spans="1:11" x14ac:dyDescent="0.2">
      <c r="A205" s="3">
        <v>19.600000000000001</v>
      </c>
      <c r="B205" s="1">
        <f t="shared" si="24"/>
        <v>0.16260000000000002</v>
      </c>
      <c r="C205" s="1">
        <f t="shared" si="25"/>
        <v>1.4199999999999999E-2</v>
      </c>
      <c r="D205">
        <f t="shared" si="26"/>
        <v>100</v>
      </c>
      <c r="E205">
        <f t="shared" si="27"/>
        <v>5.4</v>
      </c>
      <c r="F205">
        <f t="shared" si="28"/>
        <v>39.35</v>
      </c>
      <c r="G205">
        <f t="shared" si="29"/>
        <v>1.8562965054564657</v>
      </c>
      <c r="H205">
        <f t="shared" si="30"/>
        <v>5.2682400000000017E-4</v>
      </c>
      <c r="I205" s="1">
        <v>-0.1472</v>
      </c>
      <c r="J205" s="1">
        <v>1.5299999999999999E-2</v>
      </c>
      <c r="K205">
        <f t="shared" si="31"/>
        <v>1.4300000000000012E-5</v>
      </c>
    </row>
    <row r="206" spans="1:11" x14ac:dyDescent="0.2">
      <c r="A206" s="3">
        <v>19.7</v>
      </c>
      <c r="B206" s="1">
        <f t="shared" si="24"/>
        <v>0.16360000000000002</v>
      </c>
      <c r="C206" s="1">
        <f t="shared" si="25"/>
        <v>1.44E-2</v>
      </c>
      <c r="D206">
        <f t="shared" si="26"/>
        <v>100</v>
      </c>
      <c r="E206">
        <f t="shared" si="27"/>
        <v>5.4</v>
      </c>
      <c r="F206">
        <f t="shared" si="28"/>
        <v>39.35</v>
      </c>
      <c r="G206">
        <f t="shared" si="29"/>
        <v>1.8824415266600778</v>
      </c>
      <c r="H206">
        <f t="shared" si="30"/>
        <v>5.3006400000000012E-4</v>
      </c>
      <c r="I206" s="1">
        <v>-0.1462</v>
      </c>
      <c r="J206" s="1">
        <v>1.55E-2</v>
      </c>
      <c r="K206">
        <f t="shared" si="31"/>
        <v>1.4450000000000012E-5</v>
      </c>
    </row>
    <row r="207" spans="1:11" x14ac:dyDescent="0.2">
      <c r="A207" s="3">
        <v>19.8</v>
      </c>
      <c r="B207" s="1">
        <f t="shared" si="24"/>
        <v>0.16460000000000002</v>
      </c>
      <c r="C207" s="1">
        <f t="shared" si="25"/>
        <v>1.4499999999999999E-2</v>
      </c>
      <c r="D207">
        <f t="shared" si="26"/>
        <v>100</v>
      </c>
      <c r="E207">
        <f t="shared" si="27"/>
        <v>5.4</v>
      </c>
      <c r="F207">
        <f t="shared" si="28"/>
        <v>39.35</v>
      </c>
      <c r="G207">
        <f t="shared" si="29"/>
        <v>1.8955140372618839</v>
      </c>
      <c r="H207">
        <f t="shared" si="30"/>
        <v>5.3330400000000018E-4</v>
      </c>
      <c r="I207" s="1">
        <v>-0.1452</v>
      </c>
      <c r="J207" s="1">
        <v>1.5599999999999999E-2</v>
      </c>
      <c r="K207">
        <f t="shared" si="31"/>
        <v>8.7299999999998453E-6</v>
      </c>
    </row>
    <row r="208" spans="1:11" x14ac:dyDescent="0.2">
      <c r="A208" s="3">
        <v>19.899999999999999</v>
      </c>
      <c r="B208" s="1">
        <f t="shared" si="24"/>
        <v>0.16520000000000001</v>
      </c>
      <c r="C208" s="1">
        <f t="shared" si="25"/>
        <v>1.4599999999999998E-2</v>
      </c>
      <c r="D208">
        <f t="shared" si="26"/>
        <v>100</v>
      </c>
      <c r="E208">
        <f t="shared" si="27"/>
        <v>5.4</v>
      </c>
      <c r="F208">
        <f t="shared" si="28"/>
        <v>39.35</v>
      </c>
      <c r="G208">
        <f t="shared" si="29"/>
        <v>1.9085865478636896</v>
      </c>
      <c r="H208">
        <f t="shared" si="30"/>
        <v>5.352480000000001E-4</v>
      </c>
      <c r="I208" s="1">
        <v>-0.14460000000000001</v>
      </c>
      <c r="J208" s="1">
        <v>1.5699999999999999E-2</v>
      </c>
      <c r="K208">
        <f t="shared" si="31"/>
        <v>1.3095000000000172E-5</v>
      </c>
    </row>
    <row r="209" spans="1:11" x14ac:dyDescent="0.2">
      <c r="A209" s="3">
        <v>20</v>
      </c>
      <c r="B209" s="1">
        <f t="shared" si="24"/>
        <v>0.16610000000000003</v>
      </c>
      <c r="C209" s="1">
        <f t="shared" si="25"/>
        <v>1.4499999999999999E-2</v>
      </c>
      <c r="D209">
        <f t="shared" si="26"/>
        <v>100</v>
      </c>
      <c r="E209">
        <f t="shared" si="27"/>
        <v>5.4</v>
      </c>
      <c r="F209">
        <f t="shared" si="28"/>
        <v>39.35</v>
      </c>
      <c r="G209">
        <f t="shared" si="29"/>
        <v>1.8955140372618839</v>
      </c>
      <c r="H209">
        <f t="shared" si="30"/>
        <v>5.3816400000000005E-4</v>
      </c>
      <c r="I209" s="1">
        <v>-0.14369999999999999</v>
      </c>
      <c r="J209" s="1">
        <v>1.5599999999999999E-2</v>
      </c>
      <c r="K209">
        <f t="shared" si="31"/>
        <v>1.4650000000000012E-5</v>
      </c>
    </row>
    <row r="210" spans="1:11" x14ac:dyDescent="0.2">
      <c r="A210" s="3">
        <v>20.100000000000001</v>
      </c>
      <c r="B210" s="1">
        <f t="shared" si="24"/>
        <v>0.16710000000000003</v>
      </c>
      <c r="C210" s="1">
        <f t="shared" si="25"/>
        <v>1.4800000000000001E-2</v>
      </c>
      <c r="D210">
        <f t="shared" si="26"/>
        <v>100</v>
      </c>
      <c r="E210">
        <f t="shared" si="27"/>
        <v>5.4</v>
      </c>
      <c r="F210">
        <f t="shared" si="28"/>
        <v>39.35</v>
      </c>
      <c r="G210">
        <f t="shared" si="29"/>
        <v>1.9347315690673024</v>
      </c>
      <c r="H210">
        <f t="shared" si="30"/>
        <v>5.414040000000001E-4</v>
      </c>
      <c r="I210" s="1">
        <v>-0.14269999999999999</v>
      </c>
      <c r="J210" s="1">
        <v>1.5900000000000001E-2</v>
      </c>
      <c r="K210">
        <f t="shared" si="31"/>
        <v>1.0395000000000093E-5</v>
      </c>
    </row>
    <row r="211" spans="1:11" x14ac:dyDescent="0.2">
      <c r="A211" s="3">
        <v>20.2</v>
      </c>
      <c r="B211" s="1">
        <f t="shared" si="24"/>
        <v>0.16780000000000003</v>
      </c>
      <c r="C211" s="1">
        <f t="shared" si="25"/>
        <v>1.49E-2</v>
      </c>
      <c r="D211">
        <f t="shared" si="26"/>
        <v>100</v>
      </c>
      <c r="E211">
        <f t="shared" si="27"/>
        <v>5.4</v>
      </c>
      <c r="F211">
        <f t="shared" si="28"/>
        <v>39.35</v>
      </c>
      <c r="G211">
        <f t="shared" si="29"/>
        <v>1.9478040796691087</v>
      </c>
      <c r="H211">
        <f t="shared" si="30"/>
        <v>5.4367200000000014E-4</v>
      </c>
      <c r="I211" s="1">
        <v>-0.14199999999999999</v>
      </c>
      <c r="J211" s="1">
        <v>1.6E-2</v>
      </c>
      <c r="K211">
        <f t="shared" si="31"/>
        <v>1.0359999999999681E-5</v>
      </c>
    </row>
    <row r="212" spans="1:11" x14ac:dyDescent="0.2">
      <c r="A212" s="3">
        <v>20.3</v>
      </c>
      <c r="B212" s="1">
        <f t="shared" si="24"/>
        <v>0.16850000000000001</v>
      </c>
      <c r="C212" s="1">
        <f t="shared" si="25"/>
        <v>1.4700000000000001E-2</v>
      </c>
      <c r="D212">
        <f t="shared" si="26"/>
        <v>100</v>
      </c>
      <c r="E212">
        <f t="shared" si="27"/>
        <v>5.4</v>
      </c>
      <c r="F212">
        <f t="shared" si="28"/>
        <v>39.35</v>
      </c>
      <c r="G212">
        <f t="shared" si="29"/>
        <v>1.9216590584654962</v>
      </c>
      <c r="H212">
        <f t="shared" si="30"/>
        <v>5.4594000000000018E-4</v>
      </c>
      <c r="I212" s="1">
        <v>-0.14130000000000001</v>
      </c>
      <c r="J212" s="1">
        <v>1.5800000000000002E-2</v>
      </c>
      <c r="K212">
        <f t="shared" si="31"/>
        <v>1.3365000000000178E-5</v>
      </c>
    </row>
    <row r="213" spans="1:11" x14ac:dyDescent="0.2">
      <c r="A213" s="3">
        <v>20.399999999999999</v>
      </c>
      <c r="B213" s="1">
        <f t="shared" si="24"/>
        <v>0.16940000000000002</v>
      </c>
      <c r="C213" s="1">
        <f t="shared" si="25"/>
        <v>1.4999999999999999E-2</v>
      </c>
      <c r="D213">
        <f t="shared" si="26"/>
        <v>100</v>
      </c>
      <c r="E213">
        <f t="shared" si="27"/>
        <v>5.4</v>
      </c>
      <c r="F213">
        <f t="shared" si="28"/>
        <v>39.35</v>
      </c>
      <c r="G213">
        <f t="shared" si="29"/>
        <v>1.9608765902709144</v>
      </c>
      <c r="H213">
        <f t="shared" si="30"/>
        <v>5.4885600000000013E-4</v>
      </c>
      <c r="I213" s="1">
        <v>-0.1404</v>
      </c>
      <c r="J213" s="1">
        <v>1.61E-2</v>
      </c>
      <c r="K213">
        <f t="shared" si="31"/>
        <v>1.363499999999976E-5</v>
      </c>
    </row>
    <row r="214" spans="1:11" x14ac:dyDescent="0.2">
      <c r="A214" s="3">
        <v>20.5</v>
      </c>
      <c r="B214" s="1">
        <f t="shared" si="24"/>
        <v>0.17030000000000001</v>
      </c>
      <c r="C214" s="1">
        <f t="shared" si="25"/>
        <v>1.5300000000000001E-2</v>
      </c>
      <c r="D214">
        <f t="shared" si="26"/>
        <v>100</v>
      </c>
      <c r="E214">
        <f t="shared" si="27"/>
        <v>5.4</v>
      </c>
      <c r="F214">
        <f t="shared" si="28"/>
        <v>39.35</v>
      </c>
      <c r="G214">
        <f t="shared" si="29"/>
        <v>2.0000941220763333</v>
      </c>
      <c r="H214">
        <f t="shared" si="30"/>
        <v>5.5177200000000007E-4</v>
      </c>
      <c r="I214" s="1">
        <v>-0.13950000000000001</v>
      </c>
      <c r="J214" s="1">
        <v>1.6400000000000001E-2</v>
      </c>
      <c r="K214">
        <f t="shared" si="31"/>
        <v>1.0710000000000096E-5</v>
      </c>
    </row>
    <row r="215" spans="1:11" x14ac:dyDescent="0.2">
      <c r="A215" s="3">
        <v>20.6</v>
      </c>
      <c r="B215" s="1">
        <f t="shared" si="24"/>
        <v>0.17100000000000001</v>
      </c>
      <c r="C215" s="1">
        <f t="shared" si="25"/>
        <v>1.5300000000000001E-2</v>
      </c>
      <c r="D215">
        <f t="shared" si="26"/>
        <v>100</v>
      </c>
      <c r="E215">
        <f t="shared" si="27"/>
        <v>5.4</v>
      </c>
      <c r="F215">
        <f t="shared" si="28"/>
        <v>39.35</v>
      </c>
      <c r="G215">
        <f t="shared" si="29"/>
        <v>2.0000941220763333</v>
      </c>
      <c r="H215">
        <f t="shared" si="30"/>
        <v>5.5404000000000011E-4</v>
      </c>
      <c r="I215" s="1">
        <v>-0.13880000000000001</v>
      </c>
      <c r="J215" s="1">
        <v>1.6400000000000001E-2</v>
      </c>
      <c r="K215">
        <f t="shared" si="31"/>
        <v>1.2159999999999926E-5</v>
      </c>
    </row>
    <row r="216" spans="1:11" x14ac:dyDescent="0.2">
      <c r="A216" s="3">
        <v>20.7</v>
      </c>
      <c r="B216" s="1">
        <f t="shared" si="24"/>
        <v>0.17180000000000001</v>
      </c>
      <c r="C216" s="1">
        <f t="shared" si="25"/>
        <v>1.5099999999999999E-2</v>
      </c>
      <c r="D216">
        <f t="shared" si="26"/>
        <v>100</v>
      </c>
      <c r="E216">
        <f t="shared" si="27"/>
        <v>5.4</v>
      </c>
      <c r="F216">
        <f t="shared" si="28"/>
        <v>39.35</v>
      </c>
      <c r="G216">
        <f t="shared" si="29"/>
        <v>1.9739491008727201</v>
      </c>
      <c r="H216">
        <f t="shared" si="30"/>
        <v>5.5663200000000016E-4</v>
      </c>
      <c r="I216" s="1">
        <v>-0.13800000000000001</v>
      </c>
      <c r="J216" s="1">
        <v>1.6199999999999999E-2</v>
      </c>
      <c r="K216">
        <f t="shared" si="31"/>
        <v>1.6610000000000266E-5</v>
      </c>
    </row>
    <row r="217" spans="1:11" x14ac:dyDescent="0.2">
      <c r="A217" s="3">
        <v>20.8</v>
      </c>
      <c r="B217" s="1">
        <f t="shared" si="24"/>
        <v>0.17290000000000003</v>
      </c>
      <c r="C217" s="1">
        <f t="shared" si="25"/>
        <v>1.5099999999999999E-2</v>
      </c>
      <c r="D217">
        <f t="shared" si="26"/>
        <v>100</v>
      </c>
      <c r="E217">
        <f t="shared" si="27"/>
        <v>5.4</v>
      </c>
      <c r="F217">
        <f t="shared" si="28"/>
        <v>39.35</v>
      </c>
      <c r="G217">
        <f t="shared" si="29"/>
        <v>1.9739491008727201</v>
      </c>
      <c r="H217">
        <f t="shared" si="30"/>
        <v>5.6019600000000011E-4</v>
      </c>
      <c r="I217" s="1">
        <v>-0.13689999999999999</v>
      </c>
      <c r="J217" s="1">
        <v>1.6199999999999999E-2</v>
      </c>
      <c r="K217">
        <f t="shared" si="31"/>
        <v>1.2239999999999925E-5</v>
      </c>
    </row>
    <row r="218" spans="1:11" x14ac:dyDescent="0.2">
      <c r="A218" s="3">
        <v>20.9</v>
      </c>
      <c r="B218" s="1">
        <f t="shared" si="24"/>
        <v>0.17370000000000002</v>
      </c>
      <c r="C218" s="1">
        <f t="shared" si="25"/>
        <v>1.55E-2</v>
      </c>
      <c r="D218">
        <f t="shared" si="26"/>
        <v>100</v>
      </c>
      <c r="E218">
        <f t="shared" si="27"/>
        <v>5.4</v>
      </c>
      <c r="F218">
        <f t="shared" si="28"/>
        <v>39.35</v>
      </c>
      <c r="G218">
        <f t="shared" si="29"/>
        <v>2.0262391432799451</v>
      </c>
      <c r="H218">
        <f t="shared" si="30"/>
        <v>5.6278800000000016E-4</v>
      </c>
      <c r="I218" s="1">
        <v>-0.1361</v>
      </c>
      <c r="J218" s="1">
        <v>1.66E-2</v>
      </c>
      <c r="K218">
        <f t="shared" si="31"/>
        <v>9.239999999999837E-6</v>
      </c>
    </row>
    <row r="219" spans="1:11" x14ac:dyDescent="0.2">
      <c r="A219" s="3">
        <v>21</v>
      </c>
      <c r="B219" s="1">
        <f t="shared" si="24"/>
        <v>0.17430000000000001</v>
      </c>
      <c r="C219" s="1">
        <f t="shared" si="25"/>
        <v>1.5300000000000001E-2</v>
      </c>
      <c r="D219">
        <f t="shared" si="26"/>
        <v>100</v>
      </c>
      <c r="E219">
        <f t="shared" si="27"/>
        <v>5.4</v>
      </c>
      <c r="F219">
        <f t="shared" si="28"/>
        <v>39.35</v>
      </c>
      <c r="G219">
        <f t="shared" si="29"/>
        <v>2.0000941220763333</v>
      </c>
      <c r="H219">
        <f t="shared" si="30"/>
        <v>5.6473200000000008E-4</v>
      </c>
      <c r="I219" s="1">
        <v>-0.13550000000000001</v>
      </c>
      <c r="J219" s="1">
        <v>1.6400000000000001E-2</v>
      </c>
      <c r="K219">
        <f t="shared" si="31"/>
        <v>1.2320000000000353E-5</v>
      </c>
    </row>
    <row r="220" spans="1:11" x14ac:dyDescent="0.2">
      <c r="A220" s="3">
        <v>21.1</v>
      </c>
      <c r="B220" s="1">
        <f t="shared" si="24"/>
        <v>0.17510000000000003</v>
      </c>
      <c r="C220" s="1">
        <f t="shared" si="25"/>
        <v>1.55E-2</v>
      </c>
      <c r="D220">
        <f t="shared" si="26"/>
        <v>100</v>
      </c>
      <c r="E220">
        <f t="shared" si="27"/>
        <v>5.4</v>
      </c>
      <c r="F220">
        <f t="shared" si="28"/>
        <v>39.35</v>
      </c>
      <c r="G220">
        <f t="shared" si="29"/>
        <v>2.0262391432799451</v>
      </c>
      <c r="H220">
        <f t="shared" si="30"/>
        <v>5.6732400000000013E-4</v>
      </c>
      <c r="I220" s="1">
        <v>-0.13469999999999999</v>
      </c>
      <c r="J220" s="1">
        <v>1.66E-2</v>
      </c>
      <c r="K220">
        <f t="shared" si="31"/>
        <v>1.7049999999999842E-5</v>
      </c>
    </row>
    <row r="221" spans="1:11" x14ac:dyDescent="0.2">
      <c r="A221" s="3">
        <v>21.2</v>
      </c>
      <c r="B221" s="1">
        <f t="shared" si="24"/>
        <v>0.17620000000000002</v>
      </c>
      <c r="C221" s="1">
        <f t="shared" si="25"/>
        <v>1.55E-2</v>
      </c>
      <c r="D221">
        <f t="shared" si="26"/>
        <v>100</v>
      </c>
      <c r="E221">
        <f t="shared" si="27"/>
        <v>5.4</v>
      </c>
      <c r="F221">
        <f t="shared" si="28"/>
        <v>39.35</v>
      </c>
      <c r="G221">
        <f t="shared" si="29"/>
        <v>2.0262391432799451</v>
      </c>
      <c r="H221">
        <f t="shared" si="30"/>
        <v>5.7088800000000019E-4</v>
      </c>
      <c r="I221" s="1">
        <v>-0.1336</v>
      </c>
      <c r="J221" s="1">
        <v>1.66E-2</v>
      </c>
      <c r="K221">
        <f t="shared" si="31"/>
        <v>1.0955000000000094E-5</v>
      </c>
    </row>
    <row r="222" spans="1:11" x14ac:dyDescent="0.2">
      <c r="A222" s="3">
        <v>21.3</v>
      </c>
      <c r="B222" s="1">
        <f t="shared" si="24"/>
        <v>0.17690000000000003</v>
      </c>
      <c r="C222" s="1">
        <f t="shared" si="25"/>
        <v>1.5799999999999998E-2</v>
      </c>
      <c r="D222">
        <f t="shared" si="26"/>
        <v>100</v>
      </c>
      <c r="E222">
        <f t="shared" si="27"/>
        <v>5.4</v>
      </c>
      <c r="F222">
        <f t="shared" si="28"/>
        <v>39.35</v>
      </c>
      <c r="G222">
        <f t="shared" si="29"/>
        <v>2.0654566750853633</v>
      </c>
      <c r="H222">
        <f t="shared" si="30"/>
        <v>5.7315600000000012E-4</v>
      </c>
      <c r="I222" s="1">
        <v>-0.13289999999999999</v>
      </c>
      <c r="J222" s="1">
        <v>1.6899999999999998E-2</v>
      </c>
      <c r="K222">
        <f t="shared" si="31"/>
        <v>1.2639999999999921E-5</v>
      </c>
    </row>
    <row r="223" spans="1:11" x14ac:dyDescent="0.2">
      <c r="A223" s="3">
        <v>21.4</v>
      </c>
      <c r="B223" s="1">
        <f t="shared" si="24"/>
        <v>0.17770000000000002</v>
      </c>
      <c r="C223" s="1">
        <f t="shared" si="25"/>
        <v>1.5799999999999998E-2</v>
      </c>
      <c r="D223">
        <f t="shared" si="26"/>
        <v>100</v>
      </c>
      <c r="E223">
        <f t="shared" si="27"/>
        <v>5.4</v>
      </c>
      <c r="F223">
        <f t="shared" si="28"/>
        <v>39.35</v>
      </c>
      <c r="G223">
        <f t="shared" si="29"/>
        <v>2.0654566750853633</v>
      </c>
      <c r="H223">
        <f t="shared" si="30"/>
        <v>5.7574800000000017E-4</v>
      </c>
      <c r="I223" s="1">
        <v>-0.1321</v>
      </c>
      <c r="J223" s="1">
        <v>1.6899999999999998E-2</v>
      </c>
      <c r="K223">
        <f t="shared" si="31"/>
        <v>1.5750000000000014E-5</v>
      </c>
    </row>
    <row r="224" spans="1:11" x14ac:dyDescent="0.2">
      <c r="A224" s="3">
        <v>21.5</v>
      </c>
      <c r="B224" s="1">
        <f t="shared" si="24"/>
        <v>0.17870000000000003</v>
      </c>
      <c r="C224" s="1">
        <f t="shared" si="25"/>
        <v>1.5699999999999999E-2</v>
      </c>
      <c r="D224">
        <f t="shared" si="26"/>
        <v>100</v>
      </c>
      <c r="E224">
        <f t="shared" si="27"/>
        <v>5.4</v>
      </c>
      <c r="F224">
        <f t="shared" si="28"/>
        <v>39.35</v>
      </c>
      <c r="G224">
        <f t="shared" si="29"/>
        <v>2.052384164483557</v>
      </c>
      <c r="H224">
        <f t="shared" si="30"/>
        <v>5.7898800000000012E-4</v>
      </c>
      <c r="I224" s="1">
        <v>-0.13109999999999999</v>
      </c>
      <c r="J224" s="1">
        <v>1.6799999999999999E-2</v>
      </c>
      <c r="K224">
        <f t="shared" si="31"/>
        <v>1.4264999999999749E-5</v>
      </c>
    </row>
    <row r="225" spans="1:11" x14ac:dyDescent="0.2">
      <c r="A225" s="3">
        <v>21.6</v>
      </c>
      <c r="B225" s="1">
        <f t="shared" si="24"/>
        <v>0.17960000000000001</v>
      </c>
      <c r="C225" s="1">
        <f t="shared" si="25"/>
        <v>1.6E-2</v>
      </c>
      <c r="D225">
        <f t="shared" si="26"/>
        <v>100</v>
      </c>
      <c r="E225">
        <f t="shared" si="27"/>
        <v>5.4</v>
      </c>
      <c r="F225">
        <f t="shared" si="28"/>
        <v>39.35</v>
      </c>
      <c r="G225">
        <f t="shared" si="29"/>
        <v>2.0916016962889756</v>
      </c>
      <c r="H225">
        <f t="shared" si="30"/>
        <v>5.8190400000000006E-4</v>
      </c>
      <c r="I225" s="1">
        <v>-0.13020000000000001</v>
      </c>
      <c r="J225" s="1">
        <v>1.7100000000000001E-2</v>
      </c>
      <c r="K225">
        <f t="shared" si="31"/>
        <v>9.6000000000002757E-6</v>
      </c>
    </row>
    <row r="226" spans="1:11" x14ac:dyDescent="0.2">
      <c r="A226" s="3">
        <v>21.7</v>
      </c>
      <c r="B226" s="1">
        <f t="shared" si="24"/>
        <v>0.18020000000000003</v>
      </c>
      <c r="C226" s="1">
        <f t="shared" si="25"/>
        <v>1.6E-2</v>
      </c>
      <c r="D226">
        <f t="shared" si="26"/>
        <v>100</v>
      </c>
      <c r="E226">
        <f t="shared" si="27"/>
        <v>5.4</v>
      </c>
      <c r="F226">
        <f t="shared" si="28"/>
        <v>39.35</v>
      </c>
      <c r="G226">
        <f t="shared" si="29"/>
        <v>2.0916016962889756</v>
      </c>
      <c r="H226">
        <f t="shared" si="30"/>
        <v>5.8384800000000009E-4</v>
      </c>
      <c r="I226" s="1">
        <v>-0.12959999999999999</v>
      </c>
      <c r="J226" s="1">
        <v>1.7100000000000001E-2</v>
      </c>
      <c r="K226">
        <f t="shared" si="31"/>
        <v>1.2879999999999922E-5</v>
      </c>
    </row>
    <row r="227" spans="1:11" x14ac:dyDescent="0.2">
      <c r="A227" s="3">
        <v>21.8</v>
      </c>
      <c r="B227" s="1">
        <f t="shared" si="24"/>
        <v>0.18100000000000002</v>
      </c>
      <c r="C227" s="1">
        <f t="shared" si="25"/>
        <v>1.6199999999999999E-2</v>
      </c>
      <c r="D227">
        <f t="shared" si="26"/>
        <v>100</v>
      </c>
      <c r="E227">
        <f t="shared" si="27"/>
        <v>5.4</v>
      </c>
      <c r="F227">
        <f t="shared" si="28"/>
        <v>39.35</v>
      </c>
      <c r="G227">
        <f t="shared" si="29"/>
        <v>2.117746717492587</v>
      </c>
      <c r="H227">
        <f t="shared" si="30"/>
        <v>5.8644000000000003E-4</v>
      </c>
      <c r="I227" s="1">
        <v>-0.1288</v>
      </c>
      <c r="J227" s="1">
        <v>1.7299999999999999E-2</v>
      </c>
      <c r="K227">
        <f t="shared" si="31"/>
        <v>1.4579999999999742E-5</v>
      </c>
    </row>
    <row r="228" spans="1:11" x14ac:dyDescent="0.2">
      <c r="A228" s="3">
        <v>21.9</v>
      </c>
      <c r="B228" s="1">
        <f t="shared" si="24"/>
        <v>0.18190000000000001</v>
      </c>
      <c r="C228" s="1">
        <f t="shared" si="25"/>
        <v>1.6199999999999999E-2</v>
      </c>
      <c r="D228">
        <f t="shared" si="26"/>
        <v>100</v>
      </c>
      <c r="E228">
        <f t="shared" si="27"/>
        <v>5.4</v>
      </c>
      <c r="F228">
        <f t="shared" si="28"/>
        <v>39.35</v>
      </c>
      <c r="G228">
        <f t="shared" si="29"/>
        <v>2.117746717492587</v>
      </c>
      <c r="H228">
        <f t="shared" si="30"/>
        <v>5.8935600000000008E-4</v>
      </c>
      <c r="I228" s="1">
        <v>-0.12790000000000001</v>
      </c>
      <c r="J228" s="1">
        <v>1.7299999999999999E-2</v>
      </c>
      <c r="K228">
        <f t="shared" si="31"/>
        <v>1.3040000000000375E-5</v>
      </c>
    </row>
    <row r="229" spans="1:11" s="9" customFormat="1" x14ac:dyDescent="0.2">
      <c r="A229" s="7">
        <v>22</v>
      </c>
      <c r="B229" s="8">
        <f t="shared" si="24"/>
        <v>0.18270000000000003</v>
      </c>
      <c r="C229" s="8">
        <f t="shared" si="25"/>
        <v>1.6400000000000001E-2</v>
      </c>
      <c r="D229" s="9">
        <f t="shared" si="26"/>
        <v>100</v>
      </c>
      <c r="E229" s="9">
        <f t="shared" si="27"/>
        <v>5.4</v>
      </c>
      <c r="F229" s="9">
        <f t="shared" si="28"/>
        <v>39.35</v>
      </c>
      <c r="G229" s="9">
        <f t="shared" si="29"/>
        <v>2.1438917386962002</v>
      </c>
      <c r="H229" s="9">
        <f t="shared" si="30"/>
        <v>5.9194800000000013E-4</v>
      </c>
      <c r="I229" s="8">
        <v>-0.12709999999999999</v>
      </c>
      <c r="J229" s="8">
        <v>1.7500000000000002E-2</v>
      </c>
      <c r="K229" s="9">
        <f t="shared" si="31"/>
        <v>1.315999999999992E-5</v>
      </c>
    </row>
    <row r="230" spans="1:11" x14ac:dyDescent="0.2">
      <c r="A230" s="3">
        <v>22.1</v>
      </c>
      <c r="B230" s="1">
        <f t="shared" si="24"/>
        <v>0.18350000000000002</v>
      </c>
      <c r="C230" s="1">
        <f t="shared" si="25"/>
        <v>1.6500000000000001E-2</v>
      </c>
      <c r="D230">
        <f t="shared" si="26"/>
        <v>100</v>
      </c>
      <c r="E230">
        <f t="shared" si="27"/>
        <v>5.4</v>
      </c>
      <c r="F230">
        <f t="shared" si="28"/>
        <v>39.35</v>
      </c>
      <c r="G230">
        <f t="shared" si="29"/>
        <v>2.1569642492980061</v>
      </c>
      <c r="H230">
        <f t="shared" si="30"/>
        <v>5.9454000000000006E-4</v>
      </c>
      <c r="I230" s="1">
        <v>-0.1263</v>
      </c>
      <c r="J230" s="1">
        <v>1.7600000000000001E-2</v>
      </c>
      <c r="K230">
        <f t="shared" si="31"/>
        <v>1.4804999999999739E-5</v>
      </c>
    </row>
    <row r="231" spans="1:11" x14ac:dyDescent="0.2">
      <c r="A231" s="3">
        <v>22.2</v>
      </c>
      <c r="B231" s="1">
        <f t="shared" si="24"/>
        <v>0.18440000000000001</v>
      </c>
      <c r="C231" s="1">
        <f t="shared" si="25"/>
        <v>1.6400000000000001E-2</v>
      </c>
      <c r="D231">
        <f t="shared" si="26"/>
        <v>100</v>
      </c>
      <c r="E231">
        <f t="shared" si="27"/>
        <v>5.4</v>
      </c>
      <c r="F231">
        <f t="shared" si="28"/>
        <v>39.35</v>
      </c>
      <c r="G231">
        <f t="shared" si="29"/>
        <v>2.1438917386962002</v>
      </c>
      <c r="H231">
        <f t="shared" si="30"/>
        <v>5.9745600000000001E-4</v>
      </c>
      <c r="I231" s="1">
        <v>-0.12540000000000001</v>
      </c>
      <c r="J231" s="1">
        <v>1.7500000000000002E-2</v>
      </c>
      <c r="K231">
        <f t="shared" si="31"/>
        <v>1.6500000000000015E-5</v>
      </c>
    </row>
    <row r="232" spans="1:11" x14ac:dyDescent="0.2">
      <c r="A232" s="3">
        <v>22.3</v>
      </c>
      <c r="B232" s="1">
        <f t="shared" si="24"/>
        <v>0.18540000000000001</v>
      </c>
      <c r="C232" s="1">
        <f t="shared" si="25"/>
        <v>1.66E-2</v>
      </c>
      <c r="D232">
        <f t="shared" si="26"/>
        <v>100</v>
      </c>
      <c r="E232">
        <f t="shared" si="27"/>
        <v>5.4</v>
      </c>
      <c r="F232">
        <f t="shared" si="28"/>
        <v>39.35</v>
      </c>
      <c r="G232">
        <f t="shared" si="29"/>
        <v>2.1700367598998116</v>
      </c>
      <c r="H232">
        <f t="shared" si="30"/>
        <v>6.0069600000000006E-4</v>
      </c>
      <c r="I232" s="1">
        <v>-0.1244</v>
      </c>
      <c r="J232" s="1">
        <v>1.77E-2</v>
      </c>
      <c r="K232">
        <f t="shared" si="31"/>
        <v>1.1655000000000101E-5</v>
      </c>
    </row>
    <row r="233" spans="1:11" x14ac:dyDescent="0.2">
      <c r="A233" s="3">
        <v>22.4</v>
      </c>
      <c r="B233" s="1">
        <f t="shared" si="24"/>
        <v>0.18610000000000002</v>
      </c>
      <c r="C233" s="1">
        <f t="shared" si="25"/>
        <v>1.67E-2</v>
      </c>
      <c r="D233">
        <f t="shared" si="26"/>
        <v>100</v>
      </c>
      <c r="E233">
        <f t="shared" si="27"/>
        <v>5.4</v>
      </c>
      <c r="F233">
        <f t="shared" si="28"/>
        <v>39.35</v>
      </c>
      <c r="G233">
        <f t="shared" si="29"/>
        <v>2.183109270501618</v>
      </c>
      <c r="H233">
        <f t="shared" si="30"/>
        <v>6.029640000000001E-4</v>
      </c>
      <c r="I233" s="1">
        <v>-0.1237</v>
      </c>
      <c r="J233" s="1">
        <v>1.78E-2</v>
      </c>
      <c r="K233">
        <f t="shared" si="31"/>
        <v>1.1690000000000103E-5</v>
      </c>
    </row>
    <row r="234" spans="1:11" x14ac:dyDescent="0.2">
      <c r="A234" s="3">
        <v>22.5</v>
      </c>
      <c r="B234" s="1">
        <f t="shared" si="24"/>
        <v>0.18680000000000002</v>
      </c>
      <c r="C234" s="1">
        <f t="shared" si="25"/>
        <v>1.67E-2</v>
      </c>
      <c r="D234">
        <f t="shared" si="26"/>
        <v>100</v>
      </c>
      <c r="E234">
        <f t="shared" si="27"/>
        <v>5.4</v>
      </c>
      <c r="F234">
        <f t="shared" si="28"/>
        <v>39.35</v>
      </c>
      <c r="G234">
        <f t="shared" si="29"/>
        <v>2.183109270501618</v>
      </c>
      <c r="H234">
        <f t="shared" si="30"/>
        <v>6.0523200000000004E-4</v>
      </c>
      <c r="I234" s="1">
        <v>-0.123</v>
      </c>
      <c r="J234" s="1">
        <v>1.78E-2</v>
      </c>
      <c r="K234">
        <f t="shared" si="31"/>
        <v>1.8369999999999829E-5</v>
      </c>
    </row>
    <row r="235" spans="1:11" x14ac:dyDescent="0.2">
      <c r="A235" s="3">
        <v>22.6</v>
      </c>
      <c r="B235" s="1">
        <f t="shared" si="24"/>
        <v>0.18790000000000001</v>
      </c>
      <c r="C235" s="1">
        <f t="shared" si="25"/>
        <v>1.67E-2</v>
      </c>
      <c r="D235">
        <f t="shared" si="26"/>
        <v>100</v>
      </c>
      <c r="E235">
        <f t="shared" si="27"/>
        <v>5.4</v>
      </c>
      <c r="F235">
        <f t="shared" si="28"/>
        <v>39.35</v>
      </c>
      <c r="G235">
        <f t="shared" si="29"/>
        <v>2.183109270501618</v>
      </c>
      <c r="H235">
        <f t="shared" si="30"/>
        <v>6.0879600000000021E-4</v>
      </c>
      <c r="I235" s="1">
        <v>-0.12189999999999999</v>
      </c>
      <c r="J235" s="1">
        <v>1.78E-2</v>
      </c>
      <c r="K235">
        <f t="shared" si="31"/>
        <v>1.3400000000000385E-5</v>
      </c>
    </row>
    <row r="236" spans="1:11" x14ac:dyDescent="0.2">
      <c r="A236" s="3">
        <v>22.7</v>
      </c>
      <c r="B236" s="1">
        <f t="shared" si="24"/>
        <v>0.18870000000000003</v>
      </c>
      <c r="C236" s="1">
        <f t="shared" si="25"/>
        <v>1.6799999999999999E-2</v>
      </c>
      <c r="D236">
        <f t="shared" si="26"/>
        <v>100</v>
      </c>
      <c r="E236">
        <f t="shared" si="27"/>
        <v>5.4</v>
      </c>
      <c r="F236">
        <f t="shared" si="28"/>
        <v>39.35</v>
      </c>
      <c r="G236">
        <f t="shared" si="29"/>
        <v>2.1961817811034243</v>
      </c>
      <c r="H236">
        <f t="shared" si="30"/>
        <v>6.1138800000000004E-4</v>
      </c>
      <c r="I236" s="1">
        <v>-0.1211</v>
      </c>
      <c r="J236" s="1">
        <v>1.7899999999999999E-2</v>
      </c>
      <c r="K236">
        <f t="shared" si="31"/>
        <v>1.1689999999999639E-5</v>
      </c>
    </row>
    <row r="237" spans="1:11" x14ac:dyDescent="0.2">
      <c r="A237" s="3">
        <v>22.8</v>
      </c>
      <c r="B237" s="1">
        <f t="shared" si="24"/>
        <v>0.18940000000000001</v>
      </c>
      <c r="C237" s="1">
        <f t="shared" si="25"/>
        <v>1.66E-2</v>
      </c>
      <c r="D237">
        <f t="shared" si="26"/>
        <v>100</v>
      </c>
      <c r="E237">
        <f t="shared" si="27"/>
        <v>5.4</v>
      </c>
      <c r="F237">
        <f t="shared" si="28"/>
        <v>39.35</v>
      </c>
      <c r="G237">
        <f t="shared" si="29"/>
        <v>2.1700367598998116</v>
      </c>
      <c r="H237">
        <f t="shared" si="30"/>
        <v>6.1365600000000008E-4</v>
      </c>
      <c r="I237" s="1">
        <v>-0.12039999999999999</v>
      </c>
      <c r="J237" s="1">
        <v>1.77E-2</v>
      </c>
      <c r="K237">
        <f t="shared" si="31"/>
        <v>1.5120000000000203E-5</v>
      </c>
    </row>
    <row r="238" spans="1:11" x14ac:dyDescent="0.2">
      <c r="A238" s="3">
        <v>22.9</v>
      </c>
      <c r="B238" s="1">
        <f t="shared" si="24"/>
        <v>0.19030000000000002</v>
      </c>
      <c r="C238" s="1">
        <f t="shared" si="25"/>
        <v>1.7000000000000001E-2</v>
      </c>
      <c r="D238">
        <f t="shared" si="26"/>
        <v>100</v>
      </c>
      <c r="E238">
        <f t="shared" si="27"/>
        <v>5.4</v>
      </c>
      <c r="F238">
        <f t="shared" si="28"/>
        <v>39.35</v>
      </c>
      <c r="G238">
        <f t="shared" si="29"/>
        <v>2.2223268023070366</v>
      </c>
      <c r="H238">
        <f t="shared" si="30"/>
        <v>6.1657200000000013E-4</v>
      </c>
      <c r="I238" s="1">
        <v>-0.1195</v>
      </c>
      <c r="J238" s="1">
        <v>1.8100000000000002E-2</v>
      </c>
      <c r="K238">
        <f t="shared" si="31"/>
        <v>1.5300000000000202E-5</v>
      </c>
    </row>
    <row r="239" spans="1:11" x14ac:dyDescent="0.2">
      <c r="A239" s="3">
        <v>23</v>
      </c>
      <c r="B239" s="1">
        <f t="shared" si="24"/>
        <v>0.19120000000000004</v>
      </c>
      <c r="C239" s="1">
        <f t="shared" si="25"/>
        <v>1.7000000000000001E-2</v>
      </c>
      <c r="D239">
        <f t="shared" si="26"/>
        <v>100</v>
      </c>
      <c r="E239">
        <f t="shared" si="27"/>
        <v>5.4</v>
      </c>
      <c r="F239">
        <f t="shared" si="28"/>
        <v>39.35</v>
      </c>
      <c r="G239">
        <f t="shared" si="29"/>
        <v>2.2223268023070366</v>
      </c>
      <c r="H239">
        <f t="shared" si="30"/>
        <v>6.1948800000000018E-4</v>
      </c>
      <c r="I239" s="1">
        <v>-0.1186</v>
      </c>
      <c r="J239" s="1">
        <v>1.8100000000000002E-2</v>
      </c>
      <c r="K239">
        <f t="shared" si="31"/>
        <v>1.1934999999999634E-5</v>
      </c>
    </row>
    <row r="240" spans="1:11" x14ac:dyDescent="0.2">
      <c r="A240" s="3">
        <v>23.1</v>
      </c>
      <c r="B240" s="1">
        <f t="shared" si="24"/>
        <v>0.19190000000000002</v>
      </c>
      <c r="C240" s="1">
        <f t="shared" si="25"/>
        <v>1.7100000000000001E-2</v>
      </c>
      <c r="D240">
        <f t="shared" si="26"/>
        <v>100</v>
      </c>
      <c r="E240">
        <f t="shared" si="27"/>
        <v>5.4</v>
      </c>
      <c r="F240">
        <f t="shared" si="28"/>
        <v>39.35</v>
      </c>
      <c r="G240">
        <f t="shared" si="29"/>
        <v>2.2353993129088425</v>
      </c>
      <c r="H240">
        <f t="shared" si="30"/>
        <v>6.2175600000000011E-4</v>
      </c>
      <c r="I240" s="1">
        <v>-0.1179</v>
      </c>
      <c r="J240" s="1">
        <v>1.8200000000000001E-2</v>
      </c>
      <c r="K240">
        <f t="shared" si="31"/>
        <v>1.2005000000000104E-5</v>
      </c>
    </row>
    <row r="241" spans="1:11" x14ac:dyDescent="0.2">
      <c r="A241" s="3">
        <v>23.2</v>
      </c>
      <c r="B241" s="1">
        <f t="shared" si="24"/>
        <v>0.19260000000000002</v>
      </c>
      <c r="C241" s="1">
        <f t="shared" si="25"/>
        <v>1.72E-2</v>
      </c>
      <c r="D241">
        <f t="shared" si="26"/>
        <v>100</v>
      </c>
      <c r="E241">
        <f t="shared" si="27"/>
        <v>5.4</v>
      </c>
      <c r="F241">
        <f t="shared" si="28"/>
        <v>39.35</v>
      </c>
      <c r="G241">
        <f t="shared" si="29"/>
        <v>2.2484718235106484</v>
      </c>
      <c r="H241">
        <f t="shared" si="30"/>
        <v>6.2402400000000015E-4</v>
      </c>
      <c r="I241" s="1">
        <v>-0.1172</v>
      </c>
      <c r="J241" s="1">
        <v>1.83E-2</v>
      </c>
      <c r="K241">
        <f t="shared" si="31"/>
        <v>1.7350000000000012E-5</v>
      </c>
    </row>
    <row r="242" spans="1:11" x14ac:dyDescent="0.2">
      <c r="A242" s="3">
        <v>23.3</v>
      </c>
      <c r="B242" s="1">
        <f t="shared" si="24"/>
        <v>0.19360000000000002</v>
      </c>
      <c r="C242" s="1">
        <f t="shared" si="25"/>
        <v>1.7499999999999998E-2</v>
      </c>
      <c r="D242">
        <f t="shared" si="26"/>
        <v>100</v>
      </c>
      <c r="E242">
        <f t="shared" si="27"/>
        <v>5.4</v>
      </c>
      <c r="F242">
        <f t="shared" si="28"/>
        <v>39.35</v>
      </c>
      <c r="G242">
        <f t="shared" si="29"/>
        <v>2.2876893553160667</v>
      </c>
      <c r="H242">
        <f t="shared" si="30"/>
        <v>6.2726400000000021E-4</v>
      </c>
      <c r="I242" s="1">
        <v>-0.1162</v>
      </c>
      <c r="J242" s="1">
        <v>1.8599999999999998E-2</v>
      </c>
      <c r="K242">
        <f t="shared" si="31"/>
        <v>1.3999999999999913E-5</v>
      </c>
    </row>
    <row r="243" spans="1:11" x14ac:dyDescent="0.2">
      <c r="A243" s="3">
        <v>23.4</v>
      </c>
      <c r="B243" s="1">
        <f t="shared" si="24"/>
        <v>0.19440000000000002</v>
      </c>
      <c r="C243" s="1">
        <f t="shared" si="25"/>
        <v>1.7499999999999998E-2</v>
      </c>
      <c r="D243">
        <f t="shared" si="26"/>
        <v>100</v>
      </c>
      <c r="E243">
        <f t="shared" si="27"/>
        <v>5.4</v>
      </c>
      <c r="F243">
        <f t="shared" si="28"/>
        <v>39.35</v>
      </c>
      <c r="G243">
        <f t="shared" si="29"/>
        <v>2.2876893553160667</v>
      </c>
      <c r="H243">
        <f t="shared" si="30"/>
        <v>6.2985600000000014E-4</v>
      </c>
      <c r="I243" s="1">
        <v>-0.1154</v>
      </c>
      <c r="J243" s="1">
        <v>1.8599999999999998E-2</v>
      </c>
      <c r="K243">
        <f t="shared" si="31"/>
        <v>1.2285000000000109E-5</v>
      </c>
    </row>
    <row r="244" spans="1:11" x14ac:dyDescent="0.2">
      <c r="A244" s="3">
        <v>23.5</v>
      </c>
      <c r="B244" s="1">
        <f t="shared" si="24"/>
        <v>0.19510000000000002</v>
      </c>
      <c r="C244" s="1">
        <f t="shared" si="25"/>
        <v>1.7600000000000001E-2</v>
      </c>
      <c r="D244">
        <f t="shared" si="26"/>
        <v>100</v>
      </c>
      <c r="E244">
        <f t="shared" si="27"/>
        <v>5.4</v>
      </c>
      <c r="F244">
        <f t="shared" si="28"/>
        <v>39.35</v>
      </c>
      <c r="G244">
        <f t="shared" si="29"/>
        <v>2.300761865917873</v>
      </c>
      <c r="H244">
        <f t="shared" si="30"/>
        <v>6.3212400000000018E-4</v>
      </c>
      <c r="I244" s="1">
        <v>-0.1147</v>
      </c>
      <c r="J244" s="1">
        <v>1.8700000000000001E-2</v>
      </c>
      <c r="K244">
        <f t="shared" si="31"/>
        <v>1.7600000000000018E-5</v>
      </c>
    </row>
    <row r="245" spans="1:11" x14ac:dyDescent="0.2">
      <c r="A245" s="3">
        <v>23.6</v>
      </c>
      <c r="B245" s="1">
        <f t="shared" si="24"/>
        <v>0.19610000000000002</v>
      </c>
      <c r="C245" s="1">
        <f t="shared" si="25"/>
        <v>1.7600000000000001E-2</v>
      </c>
      <c r="D245">
        <f t="shared" si="26"/>
        <v>100</v>
      </c>
      <c r="E245">
        <f t="shared" si="27"/>
        <v>5.4</v>
      </c>
      <c r="F245">
        <f t="shared" si="28"/>
        <v>39.35</v>
      </c>
      <c r="G245">
        <f t="shared" si="29"/>
        <v>2.300761865917873</v>
      </c>
      <c r="H245">
        <f t="shared" si="30"/>
        <v>6.3536400000000013E-4</v>
      </c>
      <c r="I245" s="1">
        <v>-0.1137</v>
      </c>
      <c r="J245" s="1">
        <v>1.8700000000000001E-2</v>
      </c>
      <c r="K245">
        <f t="shared" si="31"/>
        <v>1.7650000000000016E-5</v>
      </c>
    </row>
    <row r="246" spans="1:11" x14ac:dyDescent="0.2">
      <c r="A246" s="3">
        <v>23.7</v>
      </c>
      <c r="B246" s="1">
        <f t="shared" si="24"/>
        <v>0.19710000000000003</v>
      </c>
      <c r="C246" s="1">
        <f t="shared" si="25"/>
        <v>1.77E-2</v>
      </c>
      <c r="D246">
        <f t="shared" si="26"/>
        <v>100</v>
      </c>
      <c r="E246">
        <f t="shared" si="27"/>
        <v>5.4</v>
      </c>
      <c r="F246">
        <f t="shared" si="28"/>
        <v>39.35</v>
      </c>
      <c r="G246">
        <f t="shared" si="29"/>
        <v>2.3138343765196794</v>
      </c>
      <c r="H246">
        <f t="shared" si="30"/>
        <v>6.3860400000000008E-4</v>
      </c>
      <c r="I246" s="1">
        <v>-0.11269999999999999</v>
      </c>
      <c r="J246" s="1">
        <v>1.8800000000000001E-2</v>
      </c>
      <c r="K246">
        <f t="shared" si="31"/>
        <v>1.0619999999999814E-5</v>
      </c>
    </row>
    <row r="247" spans="1:11" x14ac:dyDescent="0.2">
      <c r="A247" s="3">
        <v>23.8</v>
      </c>
      <c r="B247" s="1">
        <f t="shared" si="24"/>
        <v>0.19770000000000001</v>
      </c>
      <c r="C247" s="1">
        <f t="shared" si="25"/>
        <v>1.77E-2</v>
      </c>
      <c r="D247">
        <f t="shared" si="26"/>
        <v>100</v>
      </c>
      <c r="E247">
        <f t="shared" si="27"/>
        <v>5.4</v>
      </c>
      <c r="F247">
        <f t="shared" si="28"/>
        <v>39.35</v>
      </c>
      <c r="G247">
        <f t="shared" si="29"/>
        <v>2.3138343765196794</v>
      </c>
      <c r="H247">
        <f t="shared" si="30"/>
        <v>6.4054800000000012E-4</v>
      </c>
      <c r="I247" s="1">
        <v>-0.11210000000000001</v>
      </c>
      <c r="J247" s="1">
        <v>1.8800000000000001E-2</v>
      </c>
      <c r="K247">
        <f t="shared" si="31"/>
        <v>1.239000000000011E-5</v>
      </c>
    </row>
    <row r="248" spans="1:11" x14ac:dyDescent="0.2">
      <c r="A248" s="3">
        <v>23.9</v>
      </c>
      <c r="B248" s="1">
        <f t="shared" si="24"/>
        <v>0.19840000000000002</v>
      </c>
      <c r="C248" s="1">
        <f t="shared" si="25"/>
        <v>1.77E-2</v>
      </c>
      <c r="D248">
        <f t="shared" si="26"/>
        <v>100</v>
      </c>
      <c r="E248">
        <f t="shared" si="27"/>
        <v>5.4</v>
      </c>
      <c r="F248">
        <f t="shared" si="28"/>
        <v>39.35</v>
      </c>
      <c r="G248">
        <f t="shared" si="29"/>
        <v>2.3138343765196794</v>
      </c>
      <c r="H248">
        <f t="shared" si="30"/>
        <v>6.4281600000000005E-4</v>
      </c>
      <c r="I248" s="1">
        <v>-0.1114</v>
      </c>
      <c r="J248" s="1">
        <v>1.8800000000000001E-2</v>
      </c>
      <c r="K248">
        <f t="shared" si="31"/>
        <v>1.7850000000000014E-5</v>
      </c>
    </row>
    <row r="249" spans="1:11" x14ac:dyDescent="0.2">
      <c r="A249" s="3">
        <v>24</v>
      </c>
      <c r="B249" s="1">
        <f t="shared" si="24"/>
        <v>0.19940000000000002</v>
      </c>
      <c r="C249" s="1">
        <f t="shared" si="25"/>
        <v>1.7999999999999999E-2</v>
      </c>
      <c r="D249">
        <f t="shared" si="26"/>
        <v>100</v>
      </c>
      <c r="E249">
        <f t="shared" si="27"/>
        <v>5.4</v>
      </c>
      <c r="F249">
        <f t="shared" si="28"/>
        <v>39.35</v>
      </c>
      <c r="G249">
        <f t="shared" si="29"/>
        <v>2.3530519083250971</v>
      </c>
      <c r="H249">
        <f t="shared" si="30"/>
        <v>6.460560000000001E-4</v>
      </c>
      <c r="I249" s="1">
        <v>-0.1104</v>
      </c>
      <c r="J249" s="1">
        <v>1.9099999999999999E-2</v>
      </c>
      <c r="K249">
        <f t="shared" si="31"/>
        <v>1.8000000000000014E-5</v>
      </c>
    </row>
    <row r="250" spans="1:11" x14ac:dyDescent="0.2">
      <c r="A250" s="3">
        <v>24.1</v>
      </c>
      <c r="B250" s="1">
        <f t="shared" si="24"/>
        <v>0.20040000000000002</v>
      </c>
      <c r="C250" s="1">
        <f t="shared" si="25"/>
        <v>1.7999999999999999E-2</v>
      </c>
      <c r="D250">
        <f t="shared" si="26"/>
        <v>100</v>
      </c>
      <c r="E250">
        <f t="shared" si="27"/>
        <v>5.4</v>
      </c>
      <c r="F250">
        <f t="shared" si="28"/>
        <v>39.35</v>
      </c>
      <c r="G250">
        <f t="shared" si="29"/>
        <v>2.3530519083250971</v>
      </c>
      <c r="H250">
        <f t="shared" si="30"/>
        <v>6.4929600000000005E-4</v>
      </c>
      <c r="I250" s="1">
        <v>-0.1094</v>
      </c>
      <c r="J250" s="1">
        <v>1.9099999999999999E-2</v>
      </c>
      <c r="K250">
        <f t="shared" si="31"/>
        <v>1.2669999999999608E-5</v>
      </c>
    </row>
    <row r="251" spans="1:11" x14ac:dyDescent="0.2">
      <c r="A251" s="3">
        <v>24.2</v>
      </c>
      <c r="B251" s="1">
        <f t="shared" si="24"/>
        <v>0.2011</v>
      </c>
      <c r="C251" s="1">
        <f t="shared" si="25"/>
        <v>1.8200000000000001E-2</v>
      </c>
      <c r="D251">
        <f t="shared" si="26"/>
        <v>100</v>
      </c>
      <c r="E251">
        <f t="shared" si="27"/>
        <v>5.4</v>
      </c>
      <c r="F251">
        <f t="shared" si="28"/>
        <v>39.35</v>
      </c>
      <c r="G251">
        <f t="shared" si="29"/>
        <v>2.3791969295287094</v>
      </c>
      <c r="H251">
        <f t="shared" si="30"/>
        <v>6.5156399999999998E-4</v>
      </c>
      <c r="I251" s="1">
        <v>-0.1087</v>
      </c>
      <c r="J251" s="1">
        <v>1.9300000000000001E-2</v>
      </c>
      <c r="K251">
        <f t="shared" si="31"/>
        <v>1.4520000000000415E-5</v>
      </c>
    </row>
    <row r="252" spans="1:11" x14ac:dyDescent="0.2">
      <c r="A252" s="3">
        <v>24.3</v>
      </c>
      <c r="B252" s="1">
        <f t="shared" si="24"/>
        <v>0.20190000000000002</v>
      </c>
      <c r="C252" s="1">
        <f t="shared" si="25"/>
        <v>1.8099999999999998E-2</v>
      </c>
      <c r="D252">
        <f t="shared" si="26"/>
        <v>100</v>
      </c>
      <c r="E252">
        <f t="shared" si="27"/>
        <v>5.4</v>
      </c>
      <c r="F252">
        <f t="shared" si="28"/>
        <v>39.35</v>
      </c>
      <c r="G252">
        <f t="shared" si="29"/>
        <v>2.3661244189269035</v>
      </c>
      <c r="H252">
        <f t="shared" si="30"/>
        <v>6.5415600000000014E-4</v>
      </c>
      <c r="I252" s="1">
        <v>-0.1079</v>
      </c>
      <c r="J252" s="1">
        <v>1.9199999999999998E-2</v>
      </c>
      <c r="K252">
        <f t="shared" si="31"/>
        <v>1.8350000000000016E-5</v>
      </c>
    </row>
    <row r="253" spans="1:11" x14ac:dyDescent="0.2">
      <c r="A253" s="3">
        <v>24.4</v>
      </c>
      <c r="B253" s="1">
        <f t="shared" si="24"/>
        <v>0.20290000000000002</v>
      </c>
      <c r="C253" s="1">
        <f t="shared" si="25"/>
        <v>1.8599999999999998E-2</v>
      </c>
      <c r="D253">
        <f t="shared" si="26"/>
        <v>100</v>
      </c>
      <c r="E253">
        <f t="shared" si="27"/>
        <v>5.4</v>
      </c>
      <c r="F253">
        <f t="shared" si="28"/>
        <v>39.35</v>
      </c>
      <c r="G253">
        <f t="shared" si="29"/>
        <v>2.4314869719359335</v>
      </c>
      <c r="H253">
        <f t="shared" si="30"/>
        <v>6.5739600000000009E-4</v>
      </c>
      <c r="I253" s="1">
        <v>-0.1069</v>
      </c>
      <c r="J253" s="1">
        <v>1.9699999999999999E-2</v>
      </c>
      <c r="K253">
        <f t="shared" si="31"/>
        <v>1.471999999999991E-5</v>
      </c>
    </row>
    <row r="254" spans="1:11" x14ac:dyDescent="0.2">
      <c r="A254" s="3">
        <v>24.5</v>
      </c>
      <c r="B254" s="1">
        <f t="shared" si="24"/>
        <v>0.20370000000000002</v>
      </c>
      <c r="C254" s="1">
        <f t="shared" si="25"/>
        <v>1.8200000000000001E-2</v>
      </c>
      <c r="D254">
        <f t="shared" si="26"/>
        <v>100</v>
      </c>
      <c r="E254">
        <f t="shared" si="27"/>
        <v>5.4</v>
      </c>
      <c r="F254">
        <f t="shared" si="28"/>
        <v>39.35</v>
      </c>
      <c r="G254">
        <f t="shared" si="29"/>
        <v>2.3791969295287094</v>
      </c>
      <c r="H254">
        <f t="shared" si="30"/>
        <v>6.5998800000000013E-4</v>
      </c>
      <c r="I254" s="1">
        <v>-0.1061</v>
      </c>
      <c r="J254" s="1">
        <v>1.9300000000000001E-2</v>
      </c>
      <c r="K254">
        <f t="shared" si="31"/>
        <v>1.2845000000000112E-5</v>
      </c>
    </row>
    <row r="255" spans="1:11" x14ac:dyDescent="0.2">
      <c r="A255" s="3">
        <v>24.6</v>
      </c>
      <c r="B255" s="1">
        <f t="shared" si="24"/>
        <v>0.20440000000000003</v>
      </c>
      <c r="C255" s="1">
        <f t="shared" si="25"/>
        <v>1.8499999999999999E-2</v>
      </c>
      <c r="D255">
        <f t="shared" si="26"/>
        <v>100</v>
      </c>
      <c r="E255">
        <f t="shared" si="27"/>
        <v>5.4</v>
      </c>
      <c r="F255">
        <f t="shared" si="28"/>
        <v>39.35</v>
      </c>
      <c r="G255">
        <f t="shared" si="29"/>
        <v>2.4184144613341276</v>
      </c>
      <c r="H255">
        <f t="shared" si="30"/>
        <v>6.6225600000000006E-4</v>
      </c>
      <c r="I255" s="1">
        <v>-0.10539999999999999</v>
      </c>
      <c r="J255" s="1">
        <v>1.9599999999999999E-2</v>
      </c>
      <c r="K255">
        <f t="shared" si="31"/>
        <v>1.4879999999999908E-5</v>
      </c>
    </row>
    <row r="256" spans="1:11" x14ac:dyDescent="0.2">
      <c r="A256" s="3">
        <v>24.7</v>
      </c>
      <c r="B256" s="1">
        <f t="shared" si="24"/>
        <v>0.20520000000000002</v>
      </c>
      <c r="C256" s="1">
        <f t="shared" si="25"/>
        <v>1.8700000000000001E-2</v>
      </c>
      <c r="D256">
        <f t="shared" si="26"/>
        <v>100</v>
      </c>
      <c r="E256">
        <f t="shared" si="27"/>
        <v>5.4</v>
      </c>
      <c r="F256">
        <f t="shared" si="28"/>
        <v>39.35</v>
      </c>
      <c r="G256">
        <f t="shared" si="29"/>
        <v>2.4445594825377399</v>
      </c>
      <c r="H256">
        <f t="shared" si="30"/>
        <v>6.6484800000000011E-4</v>
      </c>
      <c r="I256" s="1">
        <v>-0.1046</v>
      </c>
      <c r="J256" s="1">
        <v>1.9800000000000002E-2</v>
      </c>
      <c r="K256">
        <f t="shared" si="31"/>
        <v>1.6829999999999705E-5</v>
      </c>
    </row>
    <row r="257" spans="1:11" x14ac:dyDescent="0.2">
      <c r="A257" s="3">
        <v>24.8</v>
      </c>
      <c r="B257" s="1">
        <f t="shared" si="24"/>
        <v>0.20610000000000001</v>
      </c>
      <c r="C257" s="1">
        <f t="shared" si="25"/>
        <v>1.8700000000000001E-2</v>
      </c>
      <c r="D257">
        <f t="shared" si="26"/>
        <v>100</v>
      </c>
      <c r="E257">
        <f t="shared" si="27"/>
        <v>5.4</v>
      </c>
      <c r="F257">
        <f t="shared" si="28"/>
        <v>39.35</v>
      </c>
      <c r="G257">
        <f t="shared" si="29"/>
        <v>2.4445594825377399</v>
      </c>
      <c r="H257">
        <f t="shared" si="30"/>
        <v>6.6776400000000016E-4</v>
      </c>
      <c r="I257" s="1">
        <v>-0.1037</v>
      </c>
      <c r="J257" s="1">
        <v>1.9800000000000002E-2</v>
      </c>
      <c r="K257">
        <f t="shared" si="31"/>
        <v>1.4920000000000428E-5</v>
      </c>
    </row>
    <row r="258" spans="1:11" x14ac:dyDescent="0.2">
      <c r="A258" s="3">
        <v>24.9</v>
      </c>
      <c r="B258" s="1">
        <f t="shared" si="24"/>
        <v>0.20690000000000003</v>
      </c>
      <c r="C258" s="1">
        <f t="shared" si="25"/>
        <v>1.8599999999999998E-2</v>
      </c>
      <c r="D258">
        <f t="shared" si="26"/>
        <v>100</v>
      </c>
      <c r="E258">
        <f t="shared" si="27"/>
        <v>5.4</v>
      </c>
      <c r="F258">
        <f t="shared" si="28"/>
        <v>39.35</v>
      </c>
      <c r="G258">
        <f t="shared" si="29"/>
        <v>2.4314869719359335</v>
      </c>
      <c r="H258">
        <f t="shared" si="30"/>
        <v>6.7035599999999999E-4</v>
      </c>
      <c r="I258" s="1">
        <v>-0.10290000000000001</v>
      </c>
      <c r="J258" s="1">
        <v>1.9699999999999999E-2</v>
      </c>
      <c r="K258">
        <f t="shared" si="31"/>
        <v>1.4959999999999911E-5</v>
      </c>
    </row>
    <row r="259" spans="1:11" x14ac:dyDescent="0.2">
      <c r="A259" s="3">
        <v>25</v>
      </c>
      <c r="B259" s="1">
        <f t="shared" si="24"/>
        <v>0.20770000000000002</v>
      </c>
      <c r="C259" s="1">
        <f t="shared" si="25"/>
        <v>1.8800000000000001E-2</v>
      </c>
      <c r="D259">
        <f t="shared" si="26"/>
        <v>100</v>
      </c>
      <c r="E259">
        <f t="shared" si="27"/>
        <v>5.4</v>
      </c>
      <c r="F259">
        <f t="shared" si="28"/>
        <v>39.35</v>
      </c>
      <c r="G259">
        <f t="shared" si="29"/>
        <v>2.4576319931395467</v>
      </c>
      <c r="H259">
        <f t="shared" si="30"/>
        <v>6.7294800000000014E-4</v>
      </c>
      <c r="I259" s="1">
        <v>-0.1021</v>
      </c>
      <c r="J259" s="1">
        <v>1.9900000000000001E-2</v>
      </c>
      <c r="K259">
        <f t="shared" si="31"/>
        <v>1.8800000000000017E-5</v>
      </c>
    </row>
    <row r="260" spans="1:11" x14ac:dyDescent="0.2">
      <c r="A260" s="3">
        <v>25.1</v>
      </c>
      <c r="B260" s="1">
        <f t="shared" si="24"/>
        <v>0.20870000000000002</v>
      </c>
      <c r="C260" s="1">
        <f t="shared" si="25"/>
        <v>1.8800000000000001E-2</v>
      </c>
      <c r="D260">
        <f t="shared" si="26"/>
        <v>100</v>
      </c>
      <c r="E260">
        <f t="shared" si="27"/>
        <v>5.4</v>
      </c>
      <c r="F260">
        <f t="shared" si="28"/>
        <v>39.35</v>
      </c>
      <c r="G260">
        <f t="shared" si="29"/>
        <v>2.4576319931395467</v>
      </c>
      <c r="H260">
        <f t="shared" si="30"/>
        <v>6.7618800000000009E-4</v>
      </c>
      <c r="I260" s="1">
        <v>-0.1011</v>
      </c>
      <c r="J260" s="1">
        <v>1.9900000000000001E-2</v>
      </c>
      <c r="K260">
        <f t="shared" si="31"/>
        <v>1.5119999999999909E-5</v>
      </c>
    </row>
    <row r="261" spans="1:11" x14ac:dyDescent="0.2">
      <c r="A261" s="3">
        <v>25.2</v>
      </c>
      <c r="B261" s="1">
        <f t="shared" si="24"/>
        <v>0.20950000000000002</v>
      </c>
      <c r="C261" s="1">
        <f t="shared" si="25"/>
        <v>1.9E-2</v>
      </c>
      <c r="D261">
        <f t="shared" si="26"/>
        <v>100</v>
      </c>
      <c r="E261">
        <f t="shared" si="27"/>
        <v>5.4</v>
      </c>
      <c r="F261">
        <f t="shared" si="28"/>
        <v>39.35</v>
      </c>
      <c r="G261">
        <f t="shared" si="29"/>
        <v>2.4837770143431581</v>
      </c>
      <c r="H261">
        <f t="shared" si="30"/>
        <v>6.7878000000000003E-4</v>
      </c>
      <c r="I261" s="1">
        <v>-0.1003</v>
      </c>
      <c r="J261" s="1">
        <v>2.01E-2</v>
      </c>
      <c r="K261">
        <f t="shared" si="31"/>
        <v>1.1429999999999797E-5</v>
      </c>
    </row>
    <row r="262" spans="1:11" x14ac:dyDescent="0.2">
      <c r="A262" s="3">
        <v>25.3</v>
      </c>
      <c r="B262" s="1">
        <f t="shared" si="24"/>
        <v>0.21010000000000001</v>
      </c>
      <c r="C262" s="1">
        <f t="shared" si="25"/>
        <v>1.9099999999999999E-2</v>
      </c>
      <c r="D262">
        <f t="shared" si="26"/>
        <v>100</v>
      </c>
      <c r="E262">
        <f t="shared" si="27"/>
        <v>5.4</v>
      </c>
      <c r="F262">
        <f t="shared" si="28"/>
        <v>39.35</v>
      </c>
      <c r="G262">
        <f t="shared" si="29"/>
        <v>2.496849524944964</v>
      </c>
      <c r="H262">
        <f t="shared" si="30"/>
        <v>6.8072400000000006E-4</v>
      </c>
      <c r="I262" s="1">
        <v>-9.9699999999999997E-2</v>
      </c>
      <c r="J262" s="1">
        <v>2.0199999999999999E-2</v>
      </c>
      <c r="K262">
        <f t="shared" si="31"/>
        <v>1.9150000000000018E-5</v>
      </c>
    </row>
    <row r="263" spans="1:11" x14ac:dyDescent="0.2">
      <c r="A263" s="3">
        <v>25.4</v>
      </c>
      <c r="B263" s="1">
        <f t="shared" si="24"/>
        <v>0.21110000000000001</v>
      </c>
      <c r="C263" s="1">
        <f t="shared" si="25"/>
        <v>1.9199999999999998E-2</v>
      </c>
      <c r="D263">
        <f t="shared" si="26"/>
        <v>100</v>
      </c>
      <c r="E263">
        <f t="shared" si="27"/>
        <v>5.4</v>
      </c>
      <c r="F263">
        <f t="shared" si="28"/>
        <v>39.35</v>
      </c>
      <c r="G263">
        <f t="shared" si="29"/>
        <v>2.5099220355467704</v>
      </c>
      <c r="H263">
        <f t="shared" si="30"/>
        <v>6.8396400000000001E-4</v>
      </c>
      <c r="I263" s="1">
        <v>-9.8699999999999996E-2</v>
      </c>
      <c r="J263" s="1">
        <v>2.0299999999999999E-2</v>
      </c>
      <c r="K263">
        <f t="shared" si="31"/>
        <v>1.9300000000000015E-5</v>
      </c>
    </row>
    <row r="264" spans="1:11" x14ac:dyDescent="0.2">
      <c r="A264" s="3">
        <v>25.5</v>
      </c>
      <c r="B264" s="1">
        <f t="shared" si="24"/>
        <v>0.21210000000000001</v>
      </c>
      <c r="C264" s="1">
        <f t="shared" si="25"/>
        <v>1.9400000000000001E-2</v>
      </c>
      <c r="D264">
        <f t="shared" si="26"/>
        <v>100</v>
      </c>
      <c r="E264">
        <f t="shared" si="27"/>
        <v>5.4</v>
      </c>
      <c r="F264">
        <f t="shared" si="28"/>
        <v>39.35</v>
      </c>
      <c r="G264">
        <f t="shared" si="29"/>
        <v>2.5360670567503827</v>
      </c>
      <c r="H264">
        <f t="shared" si="30"/>
        <v>6.8720400000000007E-4</v>
      </c>
      <c r="I264" s="1">
        <v>-9.7699999999999995E-2</v>
      </c>
      <c r="J264" s="1">
        <v>2.0500000000000001E-2</v>
      </c>
      <c r="K264">
        <f t="shared" si="31"/>
        <v>1.1639999999999795E-5</v>
      </c>
    </row>
    <row r="265" spans="1:11" x14ac:dyDescent="0.2">
      <c r="A265" s="3">
        <v>25.6</v>
      </c>
      <c r="B265" s="1">
        <f t="shared" si="24"/>
        <v>0.2127</v>
      </c>
      <c r="C265" s="1">
        <f t="shared" si="25"/>
        <v>1.9400000000000001E-2</v>
      </c>
      <c r="D265">
        <f t="shared" si="26"/>
        <v>100</v>
      </c>
      <c r="E265">
        <f t="shared" si="27"/>
        <v>5.4</v>
      </c>
      <c r="F265">
        <f t="shared" si="28"/>
        <v>39.35</v>
      </c>
      <c r="G265">
        <f t="shared" si="29"/>
        <v>2.5360670567503827</v>
      </c>
      <c r="H265">
        <f t="shared" si="30"/>
        <v>6.89148E-4</v>
      </c>
      <c r="I265" s="1">
        <v>-9.7100000000000006E-2</v>
      </c>
      <c r="J265" s="1">
        <v>2.0500000000000001E-2</v>
      </c>
      <c r="K265">
        <f t="shared" si="31"/>
        <v>1.7460000000000233E-5</v>
      </c>
    </row>
    <row r="266" spans="1:11" x14ac:dyDescent="0.2">
      <c r="A266" s="3">
        <v>25.7</v>
      </c>
      <c r="B266" s="1">
        <f t="shared" ref="B266:B329" si="32">I266-$I$9</f>
        <v>0.21360000000000001</v>
      </c>
      <c r="C266" s="1">
        <f t="shared" ref="C266:C329" si="33">J266-$J$9</f>
        <v>1.9400000000000001E-2</v>
      </c>
      <c r="D266">
        <f t="shared" ref="D266:D329" si="34">$E$4</f>
        <v>100</v>
      </c>
      <c r="E266">
        <f t="shared" ref="E266:E329" si="35">$F$4</f>
        <v>5.4</v>
      </c>
      <c r="F266">
        <f t="shared" ref="F266:F329" si="36">$G$4</f>
        <v>39.35</v>
      </c>
      <c r="G266">
        <f t="shared" ref="G266:G329" si="37">3*C266*D266*1000/(2*F266*E266^2)</f>
        <v>2.5360670567503827</v>
      </c>
      <c r="H266">
        <f t="shared" ref="H266:H329" si="38">6*B266*E266/(D266^2)</f>
        <v>6.9206400000000005E-4</v>
      </c>
      <c r="I266" s="1">
        <v>-9.6199999999999994E-2</v>
      </c>
      <c r="J266" s="1">
        <v>2.0500000000000001E-2</v>
      </c>
      <c r="K266">
        <f t="shared" ref="K266:K329" si="39">(C267+C266)/2*(B267-B266)</f>
        <v>1.9350000000000016E-5</v>
      </c>
    </row>
    <row r="267" spans="1:11" x14ac:dyDescent="0.2">
      <c r="A267" s="3">
        <v>25.8</v>
      </c>
      <c r="B267" s="1">
        <f t="shared" si="32"/>
        <v>0.21460000000000001</v>
      </c>
      <c r="C267" s="1">
        <f t="shared" si="33"/>
        <v>1.9300000000000001E-2</v>
      </c>
      <c r="D267">
        <f t="shared" si="34"/>
        <v>100</v>
      </c>
      <c r="E267">
        <f t="shared" si="35"/>
        <v>5.4</v>
      </c>
      <c r="F267">
        <f t="shared" si="36"/>
        <v>39.35</v>
      </c>
      <c r="G267">
        <f t="shared" si="37"/>
        <v>2.5229945461485772</v>
      </c>
      <c r="H267">
        <f t="shared" si="38"/>
        <v>6.953040000000001E-4</v>
      </c>
      <c r="I267" s="1">
        <v>-9.5200000000000007E-2</v>
      </c>
      <c r="J267" s="1">
        <v>2.0400000000000001E-2</v>
      </c>
      <c r="K267">
        <f t="shared" si="39"/>
        <v>1.5600000000000447E-5</v>
      </c>
    </row>
    <row r="268" spans="1:11" x14ac:dyDescent="0.2">
      <c r="A268" s="3">
        <v>25.9</v>
      </c>
      <c r="B268" s="1">
        <f t="shared" si="32"/>
        <v>0.21540000000000004</v>
      </c>
      <c r="C268" s="1">
        <f t="shared" si="33"/>
        <v>1.9699999999999999E-2</v>
      </c>
      <c r="D268">
        <f t="shared" si="34"/>
        <v>100</v>
      </c>
      <c r="E268">
        <f t="shared" si="35"/>
        <v>5.4</v>
      </c>
      <c r="F268">
        <f t="shared" si="36"/>
        <v>39.35</v>
      </c>
      <c r="G268">
        <f t="shared" si="37"/>
        <v>2.5752845885558009</v>
      </c>
      <c r="H268">
        <f t="shared" si="38"/>
        <v>6.9789600000000015E-4</v>
      </c>
      <c r="I268" s="1">
        <v>-9.4399999999999998E-2</v>
      </c>
      <c r="J268" s="1">
        <v>2.0799999999999999E-2</v>
      </c>
      <c r="K268">
        <f t="shared" si="39"/>
        <v>1.3754999999999576E-5</v>
      </c>
    </row>
    <row r="269" spans="1:11" x14ac:dyDescent="0.2">
      <c r="A269" s="3">
        <v>26</v>
      </c>
      <c r="B269" s="1">
        <f t="shared" si="32"/>
        <v>0.21610000000000001</v>
      </c>
      <c r="C269" s="1">
        <f t="shared" si="33"/>
        <v>1.9599999999999999E-2</v>
      </c>
      <c r="D269">
        <f t="shared" si="34"/>
        <v>100</v>
      </c>
      <c r="E269">
        <f t="shared" si="35"/>
        <v>5.4</v>
      </c>
      <c r="F269">
        <f t="shared" si="36"/>
        <v>39.35</v>
      </c>
      <c r="G269">
        <f t="shared" si="37"/>
        <v>2.562212077953995</v>
      </c>
      <c r="H269">
        <f t="shared" si="38"/>
        <v>7.0016400000000019E-4</v>
      </c>
      <c r="I269" s="1">
        <v>-9.3700000000000006E-2</v>
      </c>
      <c r="J269" s="1">
        <v>2.07E-2</v>
      </c>
      <c r="K269">
        <f t="shared" si="39"/>
        <v>1.5760000000000449E-5</v>
      </c>
    </row>
    <row r="270" spans="1:11" x14ac:dyDescent="0.2">
      <c r="A270" s="3">
        <v>26.1</v>
      </c>
      <c r="B270" s="1">
        <f t="shared" si="32"/>
        <v>0.21690000000000004</v>
      </c>
      <c r="C270" s="1">
        <f t="shared" si="33"/>
        <v>1.9799999999999998E-2</v>
      </c>
      <c r="D270">
        <f t="shared" si="34"/>
        <v>100</v>
      </c>
      <c r="E270">
        <f t="shared" si="35"/>
        <v>5.4</v>
      </c>
      <c r="F270">
        <f t="shared" si="36"/>
        <v>39.35</v>
      </c>
      <c r="G270">
        <f t="shared" si="37"/>
        <v>2.5883570991576068</v>
      </c>
      <c r="H270">
        <f t="shared" si="38"/>
        <v>7.0275600000000013E-4</v>
      </c>
      <c r="I270" s="1">
        <v>-9.2899999999999996E-2</v>
      </c>
      <c r="J270" s="1">
        <v>2.0899999999999998E-2</v>
      </c>
      <c r="K270">
        <f t="shared" si="39"/>
        <v>1.7909999999999685E-5</v>
      </c>
    </row>
    <row r="271" spans="1:11" x14ac:dyDescent="0.2">
      <c r="A271" s="3">
        <v>26.2</v>
      </c>
      <c r="B271" s="1">
        <f t="shared" si="32"/>
        <v>0.21780000000000002</v>
      </c>
      <c r="C271" s="1">
        <f t="shared" si="33"/>
        <v>0.02</v>
      </c>
      <c r="D271">
        <f t="shared" si="34"/>
        <v>100</v>
      </c>
      <c r="E271">
        <f t="shared" si="35"/>
        <v>5.4</v>
      </c>
      <c r="F271">
        <f t="shared" si="36"/>
        <v>39.35</v>
      </c>
      <c r="G271">
        <f t="shared" si="37"/>
        <v>2.6145021203612191</v>
      </c>
      <c r="H271">
        <f t="shared" si="38"/>
        <v>7.0567200000000007E-4</v>
      </c>
      <c r="I271" s="1">
        <v>-9.1999999999999998E-2</v>
      </c>
      <c r="J271" s="1">
        <v>2.1100000000000001E-2</v>
      </c>
      <c r="K271">
        <f t="shared" si="39"/>
        <v>1.5959999999999905E-5</v>
      </c>
    </row>
    <row r="272" spans="1:11" x14ac:dyDescent="0.2">
      <c r="A272" s="3">
        <v>26.3</v>
      </c>
      <c r="B272" s="1">
        <f t="shared" si="32"/>
        <v>0.21860000000000002</v>
      </c>
      <c r="C272" s="1">
        <f t="shared" si="33"/>
        <v>1.9900000000000001E-2</v>
      </c>
      <c r="D272">
        <f t="shared" si="34"/>
        <v>100</v>
      </c>
      <c r="E272">
        <f t="shared" si="35"/>
        <v>5.4</v>
      </c>
      <c r="F272">
        <f t="shared" si="36"/>
        <v>39.35</v>
      </c>
      <c r="G272">
        <f t="shared" si="37"/>
        <v>2.6014296097594136</v>
      </c>
      <c r="H272">
        <f t="shared" si="38"/>
        <v>7.0826400000000012E-4</v>
      </c>
      <c r="I272" s="1">
        <v>-9.1200000000000003E-2</v>
      </c>
      <c r="J272" s="1">
        <v>2.1000000000000001E-2</v>
      </c>
      <c r="K272">
        <f t="shared" si="39"/>
        <v>1.1969999999999791E-5</v>
      </c>
    </row>
    <row r="273" spans="1:11" x14ac:dyDescent="0.2">
      <c r="A273" s="3">
        <v>26.4</v>
      </c>
      <c r="B273" s="1">
        <f t="shared" si="32"/>
        <v>0.21920000000000001</v>
      </c>
      <c r="C273" s="1">
        <f t="shared" si="33"/>
        <v>0.02</v>
      </c>
      <c r="D273">
        <f t="shared" si="34"/>
        <v>100</v>
      </c>
      <c r="E273">
        <f t="shared" si="35"/>
        <v>5.4</v>
      </c>
      <c r="F273">
        <f t="shared" si="36"/>
        <v>39.35</v>
      </c>
      <c r="G273">
        <f t="shared" si="37"/>
        <v>2.6145021203612191</v>
      </c>
      <c r="H273">
        <f t="shared" si="38"/>
        <v>7.1020800000000004E-4</v>
      </c>
      <c r="I273" s="1">
        <v>-9.06E-2</v>
      </c>
      <c r="J273" s="1">
        <v>2.1100000000000001E-2</v>
      </c>
      <c r="K273">
        <f t="shared" si="39"/>
        <v>2.2110000000000356E-5</v>
      </c>
    </row>
    <row r="274" spans="1:11" x14ac:dyDescent="0.2">
      <c r="A274" s="3">
        <v>26.5</v>
      </c>
      <c r="B274" s="1">
        <f t="shared" si="32"/>
        <v>0.22030000000000002</v>
      </c>
      <c r="C274" s="1">
        <f t="shared" si="33"/>
        <v>2.0199999999999999E-2</v>
      </c>
      <c r="D274">
        <f t="shared" si="34"/>
        <v>100</v>
      </c>
      <c r="E274">
        <f t="shared" si="35"/>
        <v>5.4</v>
      </c>
      <c r="F274">
        <f t="shared" si="36"/>
        <v>39.35</v>
      </c>
      <c r="G274">
        <f t="shared" si="37"/>
        <v>2.6406471415648318</v>
      </c>
      <c r="H274">
        <f t="shared" si="38"/>
        <v>7.137720000000001E-4</v>
      </c>
      <c r="I274" s="1">
        <v>-8.9499999999999996E-2</v>
      </c>
      <c r="J274" s="1">
        <v>2.1299999999999999E-2</v>
      </c>
      <c r="K274">
        <f t="shared" si="39"/>
        <v>1.8134999999999683E-5</v>
      </c>
    </row>
    <row r="275" spans="1:11" x14ac:dyDescent="0.2">
      <c r="A275" s="3">
        <v>26.6</v>
      </c>
      <c r="B275" s="1">
        <f t="shared" si="32"/>
        <v>0.22120000000000001</v>
      </c>
      <c r="C275" s="1">
        <f t="shared" si="33"/>
        <v>2.01E-2</v>
      </c>
      <c r="D275">
        <f t="shared" si="34"/>
        <v>100</v>
      </c>
      <c r="E275">
        <f t="shared" si="35"/>
        <v>5.4</v>
      </c>
      <c r="F275">
        <f t="shared" si="36"/>
        <v>39.35</v>
      </c>
      <c r="G275">
        <f t="shared" si="37"/>
        <v>2.6275746309630255</v>
      </c>
      <c r="H275">
        <f t="shared" si="38"/>
        <v>7.1668799999999994E-4</v>
      </c>
      <c r="I275" s="1">
        <v>-8.8599999999999998E-2</v>
      </c>
      <c r="J275" s="1">
        <v>2.12E-2</v>
      </c>
      <c r="K275">
        <f t="shared" si="39"/>
        <v>1.2150000000000346E-5</v>
      </c>
    </row>
    <row r="276" spans="1:11" x14ac:dyDescent="0.2">
      <c r="A276" s="3">
        <v>26.7</v>
      </c>
      <c r="B276" s="1">
        <f t="shared" si="32"/>
        <v>0.22180000000000002</v>
      </c>
      <c r="C276" s="1">
        <f t="shared" si="33"/>
        <v>2.0399999999999998E-2</v>
      </c>
      <c r="D276">
        <f t="shared" si="34"/>
        <v>100</v>
      </c>
      <c r="E276">
        <f t="shared" si="35"/>
        <v>5.4</v>
      </c>
      <c r="F276">
        <f t="shared" si="36"/>
        <v>39.35</v>
      </c>
      <c r="G276">
        <f t="shared" si="37"/>
        <v>2.6667921627684432</v>
      </c>
      <c r="H276">
        <f t="shared" si="38"/>
        <v>7.1863200000000008E-4</v>
      </c>
      <c r="I276" s="1">
        <v>-8.7999999999999995E-2</v>
      </c>
      <c r="J276" s="1">
        <v>2.1499999999999998E-2</v>
      </c>
      <c r="K276">
        <f t="shared" si="39"/>
        <v>1.6279999999999902E-5</v>
      </c>
    </row>
    <row r="277" spans="1:11" x14ac:dyDescent="0.2">
      <c r="A277" s="3">
        <v>26.8</v>
      </c>
      <c r="B277" s="1">
        <f t="shared" si="32"/>
        <v>0.22260000000000002</v>
      </c>
      <c r="C277" s="1">
        <f t="shared" si="33"/>
        <v>2.0299999999999999E-2</v>
      </c>
      <c r="D277">
        <f t="shared" si="34"/>
        <v>100</v>
      </c>
      <c r="E277">
        <f t="shared" si="35"/>
        <v>5.4</v>
      </c>
      <c r="F277">
        <f t="shared" si="36"/>
        <v>39.35</v>
      </c>
      <c r="G277">
        <f t="shared" si="37"/>
        <v>2.6537196521666377</v>
      </c>
      <c r="H277">
        <f t="shared" si="38"/>
        <v>7.2122400000000013E-4</v>
      </c>
      <c r="I277" s="1">
        <v>-8.72E-2</v>
      </c>
      <c r="J277" s="1">
        <v>2.1399999999999999E-2</v>
      </c>
      <c r="K277">
        <f t="shared" si="39"/>
        <v>2.2274999999999793E-5</v>
      </c>
    </row>
    <row r="278" spans="1:11" x14ac:dyDescent="0.2">
      <c r="A278" s="3">
        <v>26.9</v>
      </c>
      <c r="B278" s="1">
        <f t="shared" si="32"/>
        <v>0.22370000000000001</v>
      </c>
      <c r="C278" s="1">
        <f t="shared" si="33"/>
        <v>2.0199999999999999E-2</v>
      </c>
      <c r="D278">
        <f t="shared" si="34"/>
        <v>100</v>
      </c>
      <c r="E278">
        <f t="shared" si="35"/>
        <v>5.4</v>
      </c>
      <c r="F278">
        <f t="shared" si="36"/>
        <v>39.35</v>
      </c>
      <c r="G278">
        <f t="shared" si="37"/>
        <v>2.6406471415648318</v>
      </c>
      <c r="H278">
        <f t="shared" si="38"/>
        <v>7.2478800000000008E-4</v>
      </c>
      <c r="I278" s="1">
        <v>-8.6099999999999996E-2</v>
      </c>
      <c r="J278" s="1">
        <v>2.1299999999999999E-2</v>
      </c>
      <c r="K278">
        <f t="shared" si="39"/>
        <v>1.6320000000000467E-5</v>
      </c>
    </row>
    <row r="279" spans="1:11" x14ac:dyDescent="0.2">
      <c r="A279" s="3">
        <v>27</v>
      </c>
      <c r="B279" s="1">
        <f t="shared" si="32"/>
        <v>0.22450000000000003</v>
      </c>
      <c r="C279" s="1">
        <f t="shared" si="33"/>
        <v>2.06E-2</v>
      </c>
      <c r="D279">
        <f t="shared" si="34"/>
        <v>100</v>
      </c>
      <c r="E279">
        <f t="shared" si="35"/>
        <v>5.4</v>
      </c>
      <c r="F279">
        <f t="shared" si="36"/>
        <v>39.35</v>
      </c>
      <c r="G279">
        <f t="shared" si="37"/>
        <v>2.6929371839720559</v>
      </c>
      <c r="H279">
        <f t="shared" si="38"/>
        <v>7.2738000000000013E-4</v>
      </c>
      <c r="I279" s="1">
        <v>-8.5300000000000001E-2</v>
      </c>
      <c r="J279" s="1">
        <v>2.1700000000000001E-2</v>
      </c>
      <c r="K279">
        <f t="shared" si="39"/>
        <v>1.4349999999999556E-5</v>
      </c>
    </row>
    <row r="280" spans="1:11" x14ac:dyDescent="0.2">
      <c r="A280" s="3">
        <v>27.1</v>
      </c>
      <c r="B280" s="1">
        <f t="shared" si="32"/>
        <v>0.22520000000000001</v>
      </c>
      <c r="C280" s="1">
        <f t="shared" si="33"/>
        <v>2.0399999999999998E-2</v>
      </c>
      <c r="D280">
        <f t="shared" si="34"/>
        <v>100</v>
      </c>
      <c r="E280">
        <f t="shared" si="35"/>
        <v>5.4</v>
      </c>
      <c r="F280">
        <f t="shared" si="36"/>
        <v>39.35</v>
      </c>
      <c r="G280">
        <f t="shared" si="37"/>
        <v>2.6667921627684432</v>
      </c>
      <c r="H280">
        <f t="shared" si="38"/>
        <v>7.2964799999999995E-4</v>
      </c>
      <c r="I280" s="1">
        <v>-8.4599999999999995E-2</v>
      </c>
      <c r="J280" s="1">
        <v>2.1499999999999998E-2</v>
      </c>
      <c r="K280">
        <f t="shared" si="39"/>
        <v>2.0550000000000018E-5</v>
      </c>
    </row>
    <row r="281" spans="1:11" x14ac:dyDescent="0.2">
      <c r="A281" s="3">
        <v>27.2</v>
      </c>
      <c r="B281" s="1">
        <f t="shared" si="32"/>
        <v>0.22620000000000001</v>
      </c>
      <c r="C281" s="1">
        <f t="shared" si="33"/>
        <v>2.07E-2</v>
      </c>
      <c r="D281">
        <f t="shared" si="34"/>
        <v>100</v>
      </c>
      <c r="E281">
        <f t="shared" si="35"/>
        <v>5.4</v>
      </c>
      <c r="F281">
        <f t="shared" si="36"/>
        <v>39.35</v>
      </c>
      <c r="G281">
        <f t="shared" si="37"/>
        <v>2.7060096945738619</v>
      </c>
      <c r="H281">
        <f t="shared" si="38"/>
        <v>7.3288800000000012E-4</v>
      </c>
      <c r="I281" s="1">
        <v>-8.3599999999999994E-2</v>
      </c>
      <c r="J281" s="1">
        <v>2.18E-2</v>
      </c>
      <c r="K281">
        <f t="shared" si="39"/>
        <v>1.8585000000000246E-5</v>
      </c>
    </row>
    <row r="282" spans="1:11" x14ac:dyDescent="0.2">
      <c r="A282" s="3">
        <v>27.3</v>
      </c>
      <c r="B282" s="1">
        <f t="shared" si="32"/>
        <v>0.22710000000000002</v>
      </c>
      <c r="C282" s="1">
        <f t="shared" si="33"/>
        <v>2.06E-2</v>
      </c>
      <c r="D282">
        <f t="shared" si="34"/>
        <v>100</v>
      </c>
      <c r="E282">
        <f t="shared" si="35"/>
        <v>5.4</v>
      </c>
      <c r="F282">
        <f t="shared" si="36"/>
        <v>39.35</v>
      </c>
      <c r="G282">
        <f t="shared" si="37"/>
        <v>2.6929371839720559</v>
      </c>
      <c r="H282">
        <f t="shared" si="38"/>
        <v>7.3580400000000006E-4</v>
      </c>
      <c r="I282" s="1">
        <v>-8.2699999999999996E-2</v>
      </c>
      <c r="J282" s="1">
        <v>2.1700000000000001E-2</v>
      </c>
      <c r="K282">
        <f t="shared" si="39"/>
        <v>1.2419999999999781E-5</v>
      </c>
    </row>
    <row r="283" spans="1:11" x14ac:dyDescent="0.2">
      <c r="A283" s="3">
        <v>27.4</v>
      </c>
      <c r="B283" s="1">
        <f t="shared" si="32"/>
        <v>0.22770000000000001</v>
      </c>
      <c r="C283" s="1">
        <f t="shared" si="33"/>
        <v>2.0799999999999999E-2</v>
      </c>
      <c r="D283">
        <f t="shared" si="34"/>
        <v>100</v>
      </c>
      <c r="E283">
        <f t="shared" si="35"/>
        <v>5.4</v>
      </c>
      <c r="F283">
        <f t="shared" si="36"/>
        <v>39.35</v>
      </c>
      <c r="G283">
        <f t="shared" si="37"/>
        <v>2.7190822051756678</v>
      </c>
      <c r="H283">
        <f t="shared" si="38"/>
        <v>7.3774800000000009E-4</v>
      </c>
      <c r="I283" s="1">
        <v>-8.2100000000000006E-2</v>
      </c>
      <c r="J283" s="1">
        <v>2.1899999999999999E-2</v>
      </c>
      <c r="K283">
        <f t="shared" si="39"/>
        <v>1.4560000000000128E-5</v>
      </c>
    </row>
    <row r="284" spans="1:11" x14ac:dyDescent="0.2">
      <c r="A284" s="3">
        <v>27.5</v>
      </c>
      <c r="B284" s="1">
        <f t="shared" si="32"/>
        <v>0.22840000000000002</v>
      </c>
      <c r="C284" s="1">
        <f t="shared" si="33"/>
        <v>2.0799999999999999E-2</v>
      </c>
      <c r="D284">
        <f t="shared" si="34"/>
        <v>100</v>
      </c>
      <c r="E284">
        <f t="shared" si="35"/>
        <v>5.4</v>
      </c>
      <c r="F284">
        <f t="shared" si="36"/>
        <v>39.35</v>
      </c>
      <c r="G284">
        <f t="shared" si="37"/>
        <v>2.7190822051756678</v>
      </c>
      <c r="H284">
        <f t="shared" si="38"/>
        <v>7.4001600000000002E-4</v>
      </c>
      <c r="I284" s="1">
        <v>-8.14E-2</v>
      </c>
      <c r="J284" s="1">
        <v>2.1899999999999999E-2</v>
      </c>
      <c r="K284">
        <f t="shared" si="39"/>
        <v>2.0750000000000016E-5</v>
      </c>
    </row>
    <row r="285" spans="1:11" x14ac:dyDescent="0.2">
      <c r="A285" s="3">
        <v>27.6</v>
      </c>
      <c r="B285" s="1">
        <f t="shared" si="32"/>
        <v>0.22940000000000002</v>
      </c>
      <c r="C285" s="1">
        <f t="shared" si="33"/>
        <v>2.07E-2</v>
      </c>
      <c r="D285">
        <f t="shared" si="34"/>
        <v>100</v>
      </c>
      <c r="E285">
        <f t="shared" si="35"/>
        <v>5.4</v>
      </c>
      <c r="F285">
        <f t="shared" si="36"/>
        <v>39.35</v>
      </c>
      <c r="G285">
        <f t="shared" si="37"/>
        <v>2.7060096945738619</v>
      </c>
      <c r="H285">
        <f t="shared" si="38"/>
        <v>7.4325600000000008E-4</v>
      </c>
      <c r="I285" s="1">
        <v>-8.0399999999999999E-2</v>
      </c>
      <c r="J285" s="1">
        <v>2.18E-2</v>
      </c>
      <c r="K285">
        <f t="shared" si="39"/>
        <v>1.8719999999999668E-5</v>
      </c>
    </row>
    <row r="286" spans="1:11" x14ac:dyDescent="0.2">
      <c r="A286" s="3">
        <v>27.7</v>
      </c>
      <c r="B286" s="1">
        <f t="shared" si="32"/>
        <v>0.2303</v>
      </c>
      <c r="C286" s="1">
        <f t="shared" si="33"/>
        <v>2.0899999999999998E-2</v>
      </c>
      <c r="D286">
        <f t="shared" si="34"/>
        <v>100</v>
      </c>
      <c r="E286">
        <f t="shared" si="35"/>
        <v>5.4</v>
      </c>
      <c r="F286">
        <f t="shared" si="36"/>
        <v>39.35</v>
      </c>
      <c r="G286">
        <f t="shared" si="37"/>
        <v>2.7321547157774742</v>
      </c>
      <c r="H286">
        <f t="shared" si="38"/>
        <v>7.4617200000000013E-4</v>
      </c>
      <c r="I286" s="1">
        <v>-7.9500000000000001E-2</v>
      </c>
      <c r="J286" s="1">
        <v>2.1999999999999999E-2</v>
      </c>
      <c r="K286">
        <f t="shared" si="39"/>
        <v>1.2600000000000359E-5</v>
      </c>
    </row>
    <row r="287" spans="1:11" x14ac:dyDescent="0.2">
      <c r="A287" s="3">
        <v>27.8</v>
      </c>
      <c r="B287" s="1">
        <f t="shared" si="32"/>
        <v>0.23090000000000002</v>
      </c>
      <c r="C287" s="1">
        <f t="shared" si="33"/>
        <v>2.1100000000000001E-2</v>
      </c>
      <c r="D287">
        <f t="shared" si="34"/>
        <v>100</v>
      </c>
      <c r="E287">
        <f t="shared" si="35"/>
        <v>5.4</v>
      </c>
      <c r="F287">
        <f t="shared" si="36"/>
        <v>39.35</v>
      </c>
      <c r="G287">
        <f t="shared" si="37"/>
        <v>2.758299736981086</v>
      </c>
      <c r="H287">
        <f t="shared" si="38"/>
        <v>7.4811600000000017E-4</v>
      </c>
      <c r="I287" s="1">
        <v>-7.8899999999999998E-2</v>
      </c>
      <c r="J287" s="1">
        <v>2.2200000000000001E-2</v>
      </c>
      <c r="K287">
        <f t="shared" si="39"/>
        <v>2.1200000000000017E-5</v>
      </c>
    </row>
    <row r="288" spans="1:11" x14ac:dyDescent="0.2">
      <c r="A288" s="3">
        <v>27.9</v>
      </c>
      <c r="B288" s="1">
        <f t="shared" si="32"/>
        <v>0.23190000000000002</v>
      </c>
      <c r="C288" s="1">
        <f t="shared" si="33"/>
        <v>2.1299999999999999E-2</v>
      </c>
      <c r="D288">
        <f t="shared" si="34"/>
        <v>100</v>
      </c>
      <c r="E288">
        <f t="shared" si="35"/>
        <v>5.4</v>
      </c>
      <c r="F288">
        <f t="shared" si="36"/>
        <v>39.35</v>
      </c>
      <c r="G288">
        <f t="shared" si="37"/>
        <v>2.7844447581846987</v>
      </c>
      <c r="H288">
        <f t="shared" si="38"/>
        <v>7.5135600000000022E-4</v>
      </c>
      <c r="I288" s="1">
        <v>-7.7899999999999997E-2</v>
      </c>
      <c r="J288" s="1">
        <v>2.24E-2</v>
      </c>
      <c r="K288">
        <f t="shared" si="39"/>
        <v>2.130000000000002E-5</v>
      </c>
    </row>
    <row r="289" spans="1:11" x14ac:dyDescent="0.2">
      <c r="A289" s="3">
        <v>28</v>
      </c>
      <c r="B289" s="1">
        <f t="shared" si="32"/>
        <v>0.23290000000000002</v>
      </c>
      <c r="C289" s="1">
        <f t="shared" si="33"/>
        <v>2.1299999999999999E-2</v>
      </c>
      <c r="D289">
        <f t="shared" si="34"/>
        <v>100</v>
      </c>
      <c r="E289">
        <f t="shared" si="35"/>
        <v>5.4</v>
      </c>
      <c r="F289">
        <f t="shared" si="36"/>
        <v>39.35</v>
      </c>
      <c r="G289">
        <f t="shared" si="37"/>
        <v>2.7844447581846987</v>
      </c>
      <c r="H289">
        <f t="shared" si="38"/>
        <v>7.5459600000000017E-4</v>
      </c>
      <c r="I289" s="1">
        <v>-7.6899999999999996E-2</v>
      </c>
      <c r="J289" s="1">
        <v>2.24E-2</v>
      </c>
      <c r="K289">
        <f t="shared" si="39"/>
        <v>1.4875000000000129E-5</v>
      </c>
    </row>
    <row r="290" spans="1:11" x14ac:dyDescent="0.2">
      <c r="A290" s="3">
        <v>28.1</v>
      </c>
      <c r="B290" s="1">
        <f t="shared" si="32"/>
        <v>0.23360000000000003</v>
      </c>
      <c r="C290" s="1">
        <f t="shared" si="33"/>
        <v>2.12E-2</v>
      </c>
      <c r="D290">
        <f t="shared" si="34"/>
        <v>100</v>
      </c>
      <c r="E290">
        <f t="shared" si="35"/>
        <v>5.4</v>
      </c>
      <c r="F290">
        <f t="shared" si="36"/>
        <v>39.35</v>
      </c>
      <c r="G290">
        <f t="shared" si="37"/>
        <v>2.7713722475828924</v>
      </c>
      <c r="H290">
        <f t="shared" si="38"/>
        <v>7.568640000000001E-4</v>
      </c>
      <c r="I290" s="1">
        <v>-7.6200000000000004E-2</v>
      </c>
      <c r="J290" s="1">
        <v>2.23E-2</v>
      </c>
      <c r="K290">
        <f t="shared" si="39"/>
        <v>1.4944999999999539E-5</v>
      </c>
    </row>
    <row r="291" spans="1:11" x14ac:dyDescent="0.2">
      <c r="A291" s="3">
        <v>28.2</v>
      </c>
      <c r="B291" s="1">
        <f t="shared" si="32"/>
        <v>0.23430000000000001</v>
      </c>
      <c r="C291" s="1">
        <f t="shared" si="33"/>
        <v>2.1499999999999998E-2</v>
      </c>
      <c r="D291">
        <f t="shared" si="34"/>
        <v>100</v>
      </c>
      <c r="E291">
        <f t="shared" si="35"/>
        <v>5.4</v>
      </c>
      <c r="F291">
        <f t="shared" si="36"/>
        <v>39.35</v>
      </c>
      <c r="G291">
        <f t="shared" si="37"/>
        <v>2.8105897793883106</v>
      </c>
      <c r="H291">
        <f t="shared" si="38"/>
        <v>7.5913200000000014E-4</v>
      </c>
      <c r="I291" s="1">
        <v>-7.5499999999999998E-2</v>
      </c>
      <c r="J291" s="1">
        <v>2.2599999999999999E-2</v>
      </c>
      <c r="K291">
        <f t="shared" si="39"/>
        <v>2.1450000000000017E-5</v>
      </c>
    </row>
    <row r="292" spans="1:11" x14ac:dyDescent="0.2">
      <c r="A292" s="3">
        <v>28.3</v>
      </c>
      <c r="B292" s="1">
        <f t="shared" si="32"/>
        <v>0.23530000000000001</v>
      </c>
      <c r="C292" s="1">
        <f t="shared" si="33"/>
        <v>2.1399999999999999E-2</v>
      </c>
      <c r="D292">
        <f t="shared" si="34"/>
        <v>100</v>
      </c>
      <c r="E292">
        <f t="shared" si="35"/>
        <v>5.4</v>
      </c>
      <c r="F292">
        <f t="shared" si="36"/>
        <v>39.35</v>
      </c>
      <c r="G292">
        <f t="shared" si="37"/>
        <v>2.7975172687865042</v>
      </c>
      <c r="H292">
        <f t="shared" si="38"/>
        <v>7.6237200000000009E-4</v>
      </c>
      <c r="I292" s="1">
        <v>-7.4499999999999997E-2</v>
      </c>
      <c r="J292" s="1">
        <v>2.2499999999999999E-2</v>
      </c>
      <c r="K292">
        <f t="shared" si="39"/>
        <v>1.9350000000000253E-5</v>
      </c>
    </row>
    <row r="293" spans="1:11" x14ac:dyDescent="0.2">
      <c r="A293" s="3">
        <v>28.4</v>
      </c>
      <c r="B293" s="1">
        <f t="shared" si="32"/>
        <v>0.23620000000000002</v>
      </c>
      <c r="C293" s="1">
        <f t="shared" si="33"/>
        <v>2.1600000000000001E-2</v>
      </c>
      <c r="D293">
        <f t="shared" si="34"/>
        <v>100</v>
      </c>
      <c r="E293">
        <f t="shared" si="35"/>
        <v>5.4</v>
      </c>
      <c r="F293">
        <f t="shared" si="36"/>
        <v>39.35</v>
      </c>
      <c r="G293">
        <f t="shared" si="37"/>
        <v>2.8236622899901165</v>
      </c>
      <c r="H293">
        <f t="shared" si="38"/>
        <v>7.6528800000000014E-4</v>
      </c>
      <c r="I293" s="1">
        <v>-7.3599999999999999E-2</v>
      </c>
      <c r="J293" s="1">
        <v>2.2700000000000001E-2</v>
      </c>
      <c r="K293">
        <f t="shared" si="39"/>
        <v>1.5154999999999534E-5</v>
      </c>
    </row>
    <row r="294" spans="1:11" x14ac:dyDescent="0.2">
      <c r="A294" s="3">
        <v>28.5</v>
      </c>
      <c r="B294" s="1">
        <f t="shared" si="32"/>
        <v>0.2369</v>
      </c>
      <c r="C294" s="1">
        <f t="shared" si="33"/>
        <v>2.1700000000000001E-2</v>
      </c>
      <c r="D294">
        <f t="shared" si="34"/>
        <v>100</v>
      </c>
      <c r="E294">
        <f t="shared" si="35"/>
        <v>5.4</v>
      </c>
      <c r="F294">
        <f t="shared" si="36"/>
        <v>39.35</v>
      </c>
      <c r="G294">
        <f t="shared" si="37"/>
        <v>2.8367348005919233</v>
      </c>
      <c r="H294">
        <f t="shared" si="38"/>
        <v>7.6755600000000008E-4</v>
      </c>
      <c r="I294" s="1">
        <v>-7.2900000000000006E-2</v>
      </c>
      <c r="J294" s="1">
        <v>2.2800000000000001E-2</v>
      </c>
      <c r="K294">
        <f t="shared" si="39"/>
        <v>1.7400000000000497E-5</v>
      </c>
    </row>
    <row r="295" spans="1:11" s="6" customFormat="1" x14ac:dyDescent="0.2">
      <c r="A295" s="3">
        <v>28.6</v>
      </c>
      <c r="B295" s="1">
        <f t="shared" si="32"/>
        <v>0.23770000000000002</v>
      </c>
      <c r="C295" s="1">
        <f t="shared" si="33"/>
        <v>2.18E-2</v>
      </c>
      <c r="D295" s="6">
        <f t="shared" si="34"/>
        <v>100</v>
      </c>
      <c r="E295" s="6">
        <f t="shared" si="35"/>
        <v>5.4</v>
      </c>
      <c r="F295" s="6">
        <f t="shared" si="36"/>
        <v>39.35</v>
      </c>
      <c r="G295" s="6">
        <f t="shared" si="37"/>
        <v>2.8498073111937292</v>
      </c>
      <c r="H295" s="6">
        <f t="shared" si="38"/>
        <v>7.7014800000000012E-4</v>
      </c>
      <c r="I295" s="1">
        <v>-7.2099999999999997E-2</v>
      </c>
      <c r="J295" s="1">
        <v>2.29E-2</v>
      </c>
      <c r="K295" s="6">
        <f t="shared" si="39"/>
        <v>2.1800000000000018E-5</v>
      </c>
    </row>
    <row r="296" spans="1:11" x14ac:dyDescent="0.2">
      <c r="A296" s="3">
        <v>28.7</v>
      </c>
      <c r="B296" s="1">
        <f t="shared" si="32"/>
        <v>0.23870000000000002</v>
      </c>
      <c r="C296" s="1">
        <f t="shared" si="33"/>
        <v>2.18E-2</v>
      </c>
      <c r="D296">
        <f t="shared" si="34"/>
        <v>100</v>
      </c>
      <c r="E296">
        <f t="shared" si="35"/>
        <v>5.4</v>
      </c>
      <c r="F296">
        <f t="shared" si="36"/>
        <v>39.35</v>
      </c>
      <c r="G296">
        <f t="shared" si="37"/>
        <v>2.8498073111937292</v>
      </c>
      <c r="H296">
        <f t="shared" si="38"/>
        <v>7.7338800000000007E-4</v>
      </c>
      <c r="I296" s="1">
        <v>-7.1099999999999997E-2</v>
      </c>
      <c r="J296" s="1">
        <v>2.29E-2</v>
      </c>
      <c r="K296">
        <f t="shared" si="39"/>
        <v>1.5259999999999529E-5</v>
      </c>
    </row>
    <row r="297" spans="1:11" x14ac:dyDescent="0.2">
      <c r="A297" s="3">
        <v>28.8</v>
      </c>
      <c r="B297" s="1">
        <f t="shared" si="32"/>
        <v>0.2394</v>
      </c>
      <c r="C297" s="1">
        <f t="shared" si="33"/>
        <v>2.18E-2</v>
      </c>
      <c r="D297">
        <f t="shared" si="34"/>
        <v>100</v>
      </c>
      <c r="E297">
        <f t="shared" si="35"/>
        <v>5.4</v>
      </c>
      <c r="F297">
        <f t="shared" si="36"/>
        <v>39.35</v>
      </c>
      <c r="G297">
        <f t="shared" si="37"/>
        <v>2.8498073111937292</v>
      </c>
      <c r="H297">
        <f t="shared" si="38"/>
        <v>7.75656E-4</v>
      </c>
      <c r="I297" s="1">
        <v>-7.0400000000000004E-2</v>
      </c>
      <c r="J297" s="1">
        <v>2.29E-2</v>
      </c>
      <c r="K297">
        <f t="shared" si="39"/>
        <v>1.74800000000005E-5</v>
      </c>
    </row>
    <row r="298" spans="1:11" x14ac:dyDescent="0.2">
      <c r="A298" s="3">
        <v>28.9</v>
      </c>
      <c r="B298" s="1">
        <f t="shared" si="32"/>
        <v>0.24020000000000002</v>
      </c>
      <c r="C298" s="1">
        <f t="shared" si="33"/>
        <v>2.1899999999999999E-2</v>
      </c>
      <c r="D298">
        <f t="shared" si="34"/>
        <v>100</v>
      </c>
      <c r="E298">
        <f t="shared" si="35"/>
        <v>5.4</v>
      </c>
      <c r="F298">
        <f t="shared" si="36"/>
        <v>39.35</v>
      </c>
      <c r="G298">
        <f t="shared" si="37"/>
        <v>2.8628798217955347</v>
      </c>
      <c r="H298">
        <f t="shared" si="38"/>
        <v>7.7824800000000026E-4</v>
      </c>
      <c r="I298" s="1">
        <v>-6.9599999999999995E-2</v>
      </c>
      <c r="J298" s="1">
        <v>2.3E-2</v>
      </c>
      <c r="K298">
        <f t="shared" si="39"/>
        <v>1.9755000000000257E-5</v>
      </c>
    </row>
    <row r="299" spans="1:11" x14ac:dyDescent="0.2">
      <c r="A299" s="3">
        <v>29</v>
      </c>
      <c r="B299" s="1">
        <f t="shared" si="32"/>
        <v>0.24110000000000004</v>
      </c>
      <c r="C299" s="1">
        <f t="shared" si="33"/>
        <v>2.1999999999999999E-2</v>
      </c>
      <c r="D299">
        <f t="shared" si="34"/>
        <v>100</v>
      </c>
      <c r="E299">
        <f t="shared" si="35"/>
        <v>5.4</v>
      </c>
      <c r="F299">
        <f t="shared" si="36"/>
        <v>39.35</v>
      </c>
      <c r="G299">
        <f t="shared" si="37"/>
        <v>2.8759523323973415</v>
      </c>
      <c r="H299">
        <f t="shared" si="38"/>
        <v>7.811640000000001E-4</v>
      </c>
      <c r="I299" s="1">
        <v>-6.8699999999999997E-2</v>
      </c>
      <c r="J299" s="1">
        <v>2.3099999999999999E-2</v>
      </c>
      <c r="K299">
        <f t="shared" si="39"/>
        <v>1.9844999999999652E-5</v>
      </c>
    </row>
    <row r="300" spans="1:11" x14ac:dyDescent="0.2">
      <c r="A300" s="3">
        <v>29.1</v>
      </c>
      <c r="B300" s="1">
        <f t="shared" si="32"/>
        <v>0.24200000000000002</v>
      </c>
      <c r="C300" s="1">
        <f t="shared" si="33"/>
        <v>2.2099999999999998E-2</v>
      </c>
      <c r="D300">
        <f t="shared" si="34"/>
        <v>100</v>
      </c>
      <c r="E300">
        <f t="shared" si="35"/>
        <v>5.4</v>
      </c>
      <c r="F300">
        <f t="shared" si="36"/>
        <v>39.35</v>
      </c>
      <c r="G300">
        <f t="shared" si="37"/>
        <v>2.8890248429991474</v>
      </c>
      <c r="H300">
        <f t="shared" si="38"/>
        <v>7.8408000000000015E-4</v>
      </c>
      <c r="I300" s="1">
        <v>-6.7799999999999999E-2</v>
      </c>
      <c r="J300" s="1">
        <v>2.3199999999999998E-2</v>
      </c>
      <c r="K300">
        <f t="shared" si="39"/>
        <v>1.3260000000000378E-5</v>
      </c>
    </row>
    <row r="301" spans="1:11" x14ac:dyDescent="0.2">
      <c r="A301" s="3">
        <v>29.2</v>
      </c>
      <c r="B301" s="1">
        <f t="shared" si="32"/>
        <v>0.24260000000000004</v>
      </c>
      <c r="C301" s="1">
        <f t="shared" si="33"/>
        <v>2.2099999999999998E-2</v>
      </c>
      <c r="D301">
        <f t="shared" si="34"/>
        <v>100</v>
      </c>
      <c r="E301">
        <f t="shared" si="35"/>
        <v>5.4</v>
      </c>
      <c r="F301">
        <f t="shared" si="36"/>
        <v>39.35</v>
      </c>
      <c r="G301">
        <f t="shared" si="37"/>
        <v>2.8890248429991474</v>
      </c>
      <c r="H301">
        <f t="shared" si="38"/>
        <v>7.8602400000000018E-4</v>
      </c>
      <c r="I301" s="1">
        <v>-6.7199999999999996E-2</v>
      </c>
      <c r="J301" s="1">
        <v>2.3199999999999998E-2</v>
      </c>
      <c r="K301">
        <f t="shared" si="39"/>
        <v>2.2100000000000019E-5</v>
      </c>
    </row>
    <row r="302" spans="1:11" x14ac:dyDescent="0.2">
      <c r="A302" s="3">
        <v>29.3</v>
      </c>
      <c r="B302" s="1">
        <f t="shared" si="32"/>
        <v>0.24360000000000004</v>
      </c>
      <c r="C302" s="1">
        <f t="shared" si="33"/>
        <v>2.2099999999999998E-2</v>
      </c>
      <c r="D302">
        <f t="shared" si="34"/>
        <v>100</v>
      </c>
      <c r="E302">
        <f t="shared" si="35"/>
        <v>5.4</v>
      </c>
      <c r="F302">
        <f t="shared" si="36"/>
        <v>39.35</v>
      </c>
      <c r="G302">
        <f t="shared" si="37"/>
        <v>2.8890248429991474</v>
      </c>
      <c r="H302">
        <f t="shared" si="38"/>
        <v>7.8926400000000024E-4</v>
      </c>
      <c r="I302" s="1">
        <v>-6.6199999999999995E-2</v>
      </c>
      <c r="J302" s="1">
        <v>2.3199999999999998E-2</v>
      </c>
      <c r="K302">
        <f t="shared" si="39"/>
        <v>2.2200000000000018E-5</v>
      </c>
    </row>
    <row r="303" spans="1:11" x14ac:dyDescent="0.2">
      <c r="A303" s="3">
        <v>29.4</v>
      </c>
      <c r="B303" s="1">
        <f t="shared" si="32"/>
        <v>0.24460000000000004</v>
      </c>
      <c r="C303" s="1">
        <f t="shared" si="33"/>
        <v>2.23E-2</v>
      </c>
      <c r="D303">
        <f t="shared" si="34"/>
        <v>100</v>
      </c>
      <c r="E303">
        <f t="shared" si="35"/>
        <v>5.4</v>
      </c>
      <c r="F303">
        <f t="shared" si="36"/>
        <v>39.35</v>
      </c>
      <c r="G303">
        <f t="shared" si="37"/>
        <v>2.9151698642027597</v>
      </c>
      <c r="H303">
        <f t="shared" si="38"/>
        <v>7.9250400000000019E-4</v>
      </c>
      <c r="I303" s="1">
        <v>-6.5199999999999994E-2</v>
      </c>
      <c r="J303" s="1">
        <v>2.3400000000000001E-2</v>
      </c>
      <c r="K303">
        <f t="shared" si="39"/>
        <v>1.3409999999999765E-5</v>
      </c>
    </row>
    <row r="304" spans="1:11" x14ac:dyDescent="0.2">
      <c r="A304" s="3">
        <v>29.5</v>
      </c>
      <c r="B304" s="1">
        <f t="shared" si="32"/>
        <v>0.24520000000000003</v>
      </c>
      <c r="C304" s="1">
        <f t="shared" si="33"/>
        <v>2.24E-2</v>
      </c>
      <c r="D304">
        <f t="shared" si="34"/>
        <v>100</v>
      </c>
      <c r="E304">
        <f t="shared" si="35"/>
        <v>5.4</v>
      </c>
      <c r="F304">
        <f t="shared" si="36"/>
        <v>39.35</v>
      </c>
      <c r="G304">
        <f t="shared" si="37"/>
        <v>2.9282423748045656</v>
      </c>
      <c r="H304">
        <f t="shared" si="38"/>
        <v>7.9444800000000001E-4</v>
      </c>
      <c r="I304" s="1">
        <v>-6.4600000000000005E-2</v>
      </c>
      <c r="J304" s="1">
        <v>2.35E-2</v>
      </c>
      <c r="K304">
        <f t="shared" si="39"/>
        <v>1.5644999999999519E-5</v>
      </c>
    </row>
    <row r="305" spans="1:11" x14ac:dyDescent="0.2">
      <c r="A305" s="3">
        <v>29.6</v>
      </c>
      <c r="B305" s="1">
        <f t="shared" si="32"/>
        <v>0.24590000000000001</v>
      </c>
      <c r="C305" s="1">
        <f t="shared" si="33"/>
        <v>2.23E-2</v>
      </c>
      <c r="D305">
        <f t="shared" si="34"/>
        <v>100</v>
      </c>
      <c r="E305">
        <f t="shared" si="35"/>
        <v>5.4</v>
      </c>
      <c r="F305">
        <f t="shared" si="36"/>
        <v>39.35</v>
      </c>
      <c r="G305">
        <f t="shared" si="37"/>
        <v>2.9151698642027597</v>
      </c>
      <c r="H305">
        <f t="shared" si="38"/>
        <v>7.9671600000000005E-4</v>
      </c>
      <c r="I305" s="1">
        <v>-6.3899999999999998E-2</v>
      </c>
      <c r="J305" s="1">
        <v>2.3400000000000001E-2</v>
      </c>
      <c r="K305">
        <f t="shared" si="39"/>
        <v>2.2450000000000017E-5</v>
      </c>
    </row>
    <row r="306" spans="1:11" x14ac:dyDescent="0.2">
      <c r="A306" s="3">
        <v>29.7</v>
      </c>
      <c r="B306" s="1">
        <f t="shared" si="32"/>
        <v>0.24690000000000001</v>
      </c>
      <c r="C306" s="1">
        <f t="shared" si="33"/>
        <v>2.2599999999999999E-2</v>
      </c>
      <c r="D306">
        <f t="shared" si="34"/>
        <v>100</v>
      </c>
      <c r="E306">
        <f t="shared" si="35"/>
        <v>5.4</v>
      </c>
      <c r="F306">
        <f t="shared" si="36"/>
        <v>39.35</v>
      </c>
      <c r="G306">
        <f t="shared" si="37"/>
        <v>2.9543873960081779</v>
      </c>
      <c r="H306">
        <f t="shared" si="38"/>
        <v>7.999560000000001E-4</v>
      </c>
      <c r="I306" s="1">
        <v>-6.2899999999999998E-2</v>
      </c>
      <c r="J306" s="1">
        <v>2.3699999999999999E-2</v>
      </c>
      <c r="K306">
        <f t="shared" si="39"/>
        <v>2.2650000000000019E-5</v>
      </c>
    </row>
    <row r="307" spans="1:11" x14ac:dyDescent="0.2">
      <c r="A307" s="3">
        <v>29.8</v>
      </c>
      <c r="B307" s="1">
        <f t="shared" si="32"/>
        <v>0.24790000000000001</v>
      </c>
      <c r="C307" s="1">
        <f t="shared" si="33"/>
        <v>2.2700000000000001E-2</v>
      </c>
      <c r="D307">
        <f t="shared" si="34"/>
        <v>100</v>
      </c>
      <c r="E307">
        <f t="shared" si="35"/>
        <v>5.4</v>
      </c>
      <c r="F307">
        <f t="shared" si="36"/>
        <v>39.35</v>
      </c>
      <c r="G307">
        <f t="shared" si="37"/>
        <v>2.9674599066099843</v>
      </c>
      <c r="H307">
        <f t="shared" si="38"/>
        <v>8.0319600000000016E-4</v>
      </c>
      <c r="I307" s="1">
        <v>-6.1899999999999997E-2</v>
      </c>
      <c r="J307" s="1">
        <v>2.3800000000000002E-2</v>
      </c>
      <c r="K307">
        <f t="shared" si="39"/>
        <v>1.5855000000000139E-5</v>
      </c>
    </row>
    <row r="308" spans="1:11" x14ac:dyDescent="0.2">
      <c r="A308" s="3">
        <v>29.9</v>
      </c>
      <c r="B308" s="1">
        <f t="shared" si="32"/>
        <v>0.24860000000000002</v>
      </c>
      <c r="C308" s="1">
        <f t="shared" si="33"/>
        <v>2.2599999999999999E-2</v>
      </c>
      <c r="D308">
        <f t="shared" si="34"/>
        <v>100</v>
      </c>
      <c r="E308">
        <f t="shared" si="35"/>
        <v>5.4</v>
      </c>
      <c r="F308">
        <f t="shared" si="36"/>
        <v>39.35</v>
      </c>
      <c r="G308">
        <f t="shared" si="37"/>
        <v>2.9543873960081779</v>
      </c>
      <c r="H308">
        <f t="shared" si="38"/>
        <v>8.0546400000000009E-4</v>
      </c>
      <c r="I308" s="1">
        <v>-6.1199999999999997E-2</v>
      </c>
      <c r="J308" s="1">
        <v>2.3699999999999999E-2</v>
      </c>
      <c r="K308">
        <f t="shared" si="39"/>
        <v>1.8159999999999887E-5</v>
      </c>
    </row>
    <row r="309" spans="1:11" x14ac:dyDescent="0.2">
      <c r="A309" s="3">
        <v>30</v>
      </c>
      <c r="B309" s="1">
        <f t="shared" si="32"/>
        <v>0.24940000000000001</v>
      </c>
      <c r="C309" s="1">
        <f t="shared" si="33"/>
        <v>2.2800000000000001E-2</v>
      </c>
      <c r="D309">
        <f t="shared" si="34"/>
        <v>100</v>
      </c>
      <c r="E309">
        <f t="shared" si="35"/>
        <v>5.4</v>
      </c>
      <c r="F309">
        <f t="shared" si="36"/>
        <v>39.35</v>
      </c>
      <c r="G309">
        <f t="shared" si="37"/>
        <v>2.9805324172117902</v>
      </c>
      <c r="H309">
        <f t="shared" si="38"/>
        <v>8.0805600000000003E-4</v>
      </c>
      <c r="I309" s="1">
        <v>-6.0400000000000002E-2</v>
      </c>
      <c r="J309" s="1">
        <v>2.3900000000000001E-2</v>
      </c>
      <c r="K309">
        <f t="shared" si="39"/>
        <v>2.2850000000000023E-5</v>
      </c>
    </row>
    <row r="310" spans="1:11" x14ac:dyDescent="0.2">
      <c r="A310" s="3">
        <v>30.1</v>
      </c>
      <c r="B310" s="1">
        <f t="shared" si="32"/>
        <v>0.25040000000000001</v>
      </c>
      <c r="C310" s="1">
        <f t="shared" si="33"/>
        <v>2.29E-2</v>
      </c>
      <c r="D310">
        <f t="shared" si="34"/>
        <v>100</v>
      </c>
      <c r="E310">
        <f t="shared" si="35"/>
        <v>5.4</v>
      </c>
      <c r="F310">
        <f t="shared" si="36"/>
        <v>39.35</v>
      </c>
      <c r="G310">
        <f t="shared" si="37"/>
        <v>2.9936049278135961</v>
      </c>
      <c r="H310">
        <f t="shared" si="38"/>
        <v>8.1129600000000009E-4</v>
      </c>
      <c r="I310" s="1">
        <v>-5.9400000000000001E-2</v>
      </c>
      <c r="J310" s="1">
        <v>2.4E-2</v>
      </c>
      <c r="K310">
        <f t="shared" si="39"/>
        <v>1.8320000000000526E-5</v>
      </c>
    </row>
    <row r="311" spans="1:11" x14ac:dyDescent="0.2">
      <c r="A311" s="3">
        <v>30.2</v>
      </c>
      <c r="B311" s="1">
        <f t="shared" si="32"/>
        <v>0.25120000000000003</v>
      </c>
      <c r="C311" s="1">
        <f t="shared" si="33"/>
        <v>2.29E-2</v>
      </c>
      <c r="D311">
        <f t="shared" si="34"/>
        <v>100</v>
      </c>
      <c r="E311">
        <f t="shared" si="35"/>
        <v>5.4</v>
      </c>
      <c r="F311">
        <f t="shared" si="36"/>
        <v>39.35</v>
      </c>
      <c r="G311">
        <f t="shared" si="37"/>
        <v>2.9936049278135961</v>
      </c>
      <c r="H311">
        <f t="shared" si="38"/>
        <v>8.1388800000000002E-4</v>
      </c>
      <c r="I311" s="1">
        <v>-5.8599999999999999E-2</v>
      </c>
      <c r="J311" s="1">
        <v>2.4E-2</v>
      </c>
      <c r="K311">
        <f t="shared" si="39"/>
        <v>1.6134999999999502E-5</v>
      </c>
    </row>
    <row r="312" spans="1:11" x14ac:dyDescent="0.2">
      <c r="A312" s="3">
        <v>30.3</v>
      </c>
      <c r="B312" s="1">
        <f t="shared" si="32"/>
        <v>0.25190000000000001</v>
      </c>
      <c r="C312" s="1">
        <f t="shared" si="33"/>
        <v>2.3199999999999998E-2</v>
      </c>
      <c r="D312">
        <f t="shared" si="34"/>
        <v>100</v>
      </c>
      <c r="E312">
        <f t="shared" si="35"/>
        <v>5.4</v>
      </c>
      <c r="F312">
        <f t="shared" si="36"/>
        <v>39.35</v>
      </c>
      <c r="G312">
        <f t="shared" si="37"/>
        <v>3.0328224596190139</v>
      </c>
      <c r="H312">
        <f t="shared" si="38"/>
        <v>8.1615600000000017E-4</v>
      </c>
      <c r="I312" s="1">
        <v>-5.79E-2</v>
      </c>
      <c r="J312" s="1">
        <v>2.4299999999999999E-2</v>
      </c>
      <c r="K312">
        <f t="shared" si="39"/>
        <v>1.8520000000000527E-5</v>
      </c>
    </row>
    <row r="313" spans="1:11" x14ac:dyDescent="0.2">
      <c r="A313" s="3">
        <v>30.4</v>
      </c>
      <c r="B313" s="1">
        <f t="shared" si="32"/>
        <v>0.25270000000000004</v>
      </c>
      <c r="C313" s="1">
        <f t="shared" si="33"/>
        <v>2.3099999999999999E-2</v>
      </c>
      <c r="D313">
        <f t="shared" si="34"/>
        <v>100</v>
      </c>
      <c r="E313">
        <f t="shared" si="35"/>
        <v>5.4</v>
      </c>
      <c r="F313">
        <f t="shared" si="36"/>
        <v>39.35</v>
      </c>
      <c r="G313">
        <f t="shared" si="37"/>
        <v>3.0197499490172084</v>
      </c>
      <c r="H313">
        <f t="shared" si="38"/>
        <v>8.1874800000000022E-4</v>
      </c>
      <c r="I313" s="1">
        <v>-5.7099999999999998E-2</v>
      </c>
      <c r="J313" s="1">
        <v>2.4199999999999999E-2</v>
      </c>
      <c r="K313">
        <f t="shared" si="39"/>
        <v>2.3100000000000019E-5</v>
      </c>
    </row>
    <row r="314" spans="1:11" x14ac:dyDescent="0.2">
      <c r="A314" s="3">
        <v>30.5</v>
      </c>
      <c r="B314" s="1">
        <f t="shared" si="32"/>
        <v>0.25370000000000004</v>
      </c>
      <c r="C314" s="1">
        <f t="shared" si="33"/>
        <v>2.3099999999999999E-2</v>
      </c>
      <c r="D314">
        <f t="shared" si="34"/>
        <v>100</v>
      </c>
      <c r="E314">
        <f t="shared" si="35"/>
        <v>5.4</v>
      </c>
      <c r="F314">
        <f t="shared" si="36"/>
        <v>39.35</v>
      </c>
      <c r="G314">
        <f t="shared" si="37"/>
        <v>3.0197499490172084</v>
      </c>
      <c r="H314">
        <f t="shared" si="38"/>
        <v>8.2198800000000017E-4</v>
      </c>
      <c r="I314" s="1">
        <v>-5.6099999999999997E-2</v>
      </c>
      <c r="J314" s="1">
        <v>2.4199999999999999E-2</v>
      </c>
      <c r="K314">
        <f t="shared" si="39"/>
        <v>1.6309999999999497E-5</v>
      </c>
    </row>
    <row r="315" spans="1:11" x14ac:dyDescent="0.2">
      <c r="A315" s="3">
        <v>30.6</v>
      </c>
      <c r="B315" s="1">
        <f t="shared" si="32"/>
        <v>0.25440000000000002</v>
      </c>
      <c r="C315" s="1">
        <f t="shared" si="33"/>
        <v>2.35E-2</v>
      </c>
      <c r="D315">
        <f t="shared" si="34"/>
        <v>100</v>
      </c>
      <c r="E315">
        <f t="shared" si="35"/>
        <v>5.4</v>
      </c>
      <c r="F315">
        <f t="shared" si="36"/>
        <v>39.35</v>
      </c>
      <c r="G315">
        <f t="shared" si="37"/>
        <v>3.072039991424433</v>
      </c>
      <c r="H315">
        <f t="shared" si="38"/>
        <v>8.242560000000001E-4</v>
      </c>
      <c r="I315" s="1">
        <v>-5.5399999999999998E-2</v>
      </c>
      <c r="J315" s="1">
        <v>2.46E-2</v>
      </c>
      <c r="K315">
        <f t="shared" si="39"/>
        <v>1.6344999999999495E-5</v>
      </c>
    </row>
    <row r="316" spans="1:11" x14ac:dyDescent="0.2">
      <c r="A316" s="3">
        <v>30.7</v>
      </c>
      <c r="B316" s="1">
        <f t="shared" si="32"/>
        <v>0.25509999999999999</v>
      </c>
      <c r="C316" s="1">
        <f t="shared" si="33"/>
        <v>2.3199999999999998E-2</v>
      </c>
      <c r="D316">
        <f t="shared" si="34"/>
        <v>100</v>
      </c>
      <c r="E316">
        <f t="shared" si="35"/>
        <v>5.4</v>
      </c>
      <c r="F316">
        <f t="shared" si="36"/>
        <v>39.35</v>
      </c>
      <c r="G316">
        <f t="shared" si="37"/>
        <v>3.0328224596190139</v>
      </c>
      <c r="H316">
        <f t="shared" si="38"/>
        <v>8.2652400000000003E-4</v>
      </c>
      <c r="I316" s="1">
        <v>-5.4699999999999999E-2</v>
      </c>
      <c r="J316" s="1">
        <v>2.4299999999999999E-2</v>
      </c>
      <c r="K316">
        <f t="shared" si="39"/>
        <v>2.3400000000000017E-5</v>
      </c>
    </row>
    <row r="317" spans="1:11" x14ac:dyDescent="0.2">
      <c r="A317" s="3">
        <v>30.8</v>
      </c>
      <c r="B317" s="1">
        <f t="shared" si="32"/>
        <v>0.25609999999999999</v>
      </c>
      <c r="C317" s="1">
        <f t="shared" si="33"/>
        <v>2.3599999999999999E-2</v>
      </c>
      <c r="D317">
        <f t="shared" si="34"/>
        <v>100</v>
      </c>
      <c r="E317">
        <f t="shared" si="35"/>
        <v>5.4</v>
      </c>
      <c r="F317">
        <f t="shared" si="36"/>
        <v>39.35</v>
      </c>
      <c r="G317">
        <f t="shared" si="37"/>
        <v>3.0851125020262389</v>
      </c>
      <c r="H317">
        <f t="shared" si="38"/>
        <v>8.2976400000000009E-4</v>
      </c>
      <c r="I317" s="1">
        <v>-5.3699999999999998E-2</v>
      </c>
      <c r="J317" s="1">
        <v>2.47E-2</v>
      </c>
      <c r="K317">
        <f t="shared" si="39"/>
        <v>2.3550000000000024E-5</v>
      </c>
    </row>
    <row r="318" spans="1:11" x14ac:dyDescent="0.2">
      <c r="A318" s="3">
        <v>30.9</v>
      </c>
      <c r="B318" s="1">
        <f t="shared" si="32"/>
        <v>0.2571</v>
      </c>
      <c r="C318" s="1">
        <f t="shared" si="33"/>
        <v>2.35E-2</v>
      </c>
      <c r="D318">
        <f t="shared" si="34"/>
        <v>100</v>
      </c>
      <c r="E318">
        <f t="shared" si="35"/>
        <v>5.4</v>
      </c>
      <c r="F318">
        <f t="shared" si="36"/>
        <v>39.35</v>
      </c>
      <c r="G318">
        <f t="shared" si="37"/>
        <v>3.072039991424433</v>
      </c>
      <c r="H318">
        <f t="shared" si="38"/>
        <v>8.3300400000000004E-4</v>
      </c>
      <c r="I318" s="1">
        <v>-5.2699999999999997E-2</v>
      </c>
      <c r="J318" s="1">
        <v>2.46E-2</v>
      </c>
      <c r="K318">
        <f t="shared" si="39"/>
        <v>1.4130000000001059E-5</v>
      </c>
    </row>
    <row r="319" spans="1:11" x14ac:dyDescent="0.2">
      <c r="A319" s="3">
        <v>31</v>
      </c>
      <c r="B319" s="1">
        <f t="shared" si="32"/>
        <v>0.25770000000000004</v>
      </c>
      <c r="C319" s="1">
        <f t="shared" si="33"/>
        <v>2.3599999999999999E-2</v>
      </c>
      <c r="D319">
        <f t="shared" si="34"/>
        <v>100</v>
      </c>
      <c r="E319">
        <f t="shared" si="35"/>
        <v>5.4</v>
      </c>
      <c r="F319">
        <f t="shared" si="36"/>
        <v>39.35</v>
      </c>
      <c r="G319">
        <f t="shared" si="37"/>
        <v>3.0851125020262389</v>
      </c>
      <c r="H319">
        <f t="shared" si="38"/>
        <v>8.3494800000000018E-4</v>
      </c>
      <c r="I319" s="1">
        <v>-5.21E-2</v>
      </c>
      <c r="J319" s="1">
        <v>2.47E-2</v>
      </c>
      <c r="K319">
        <f t="shared" si="39"/>
        <v>1.6519999999999489E-5</v>
      </c>
    </row>
    <row r="320" spans="1:11" x14ac:dyDescent="0.2">
      <c r="A320" s="3">
        <v>31.1</v>
      </c>
      <c r="B320" s="1">
        <f t="shared" si="32"/>
        <v>0.25840000000000002</v>
      </c>
      <c r="C320" s="1">
        <f t="shared" si="33"/>
        <v>2.3599999999999999E-2</v>
      </c>
      <c r="D320">
        <f t="shared" si="34"/>
        <v>100</v>
      </c>
      <c r="E320">
        <f t="shared" si="35"/>
        <v>5.4</v>
      </c>
      <c r="F320">
        <f t="shared" si="36"/>
        <v>39.35</v>
      </c>
      <c r="G320">
        <f t="shared" si="37"/>
        <v>3.0851125020262389</v>
      </c>
      <c r="H320">
        <f t="shared" si="38"/>
        <v>8.3721600000000011E-4</v>
      </c>
      <c r="I320" s="1">
        <v>-5.1400000000000001E-2</v>
      </c>
      <c r="J320" s="1">
        <v>2.47E-2</v>
      </c>
      <c r="K320">
        <f t="shared" si="39"/>
        <v>2.8439999999999497E-5</v>
      </c>
    </row>
    <row r="321" spans="1:11" x14ac:dyDescent="0.2">
      <c r="A321" s="3">
        <v>31.2</v>
      </c>
      <c r="B321" s="1">
        <f t="shared" si="32"/>
        <v>0.2596</v>
      </c>
      <c r="C321" s="1">
        <f t="shared" si="33"/>
        <v>2.3799999999999998E-2</v>
      </c>
      <c r="D321">
        <f t="shared" si="34"/>
        <v>100</v>
      </c>
      <c r="E321">
        <f t="shared" si="35"/>
        <v>5.4</v>
      </c>
      <c r="F321">
        <f t="shared" si="36"/>
        <v>39.35</v>
      </c>
      <c r="G321">
        <f t="shared" si="37"/>
        <v>3.1112575232298507</v>
      </c>
      <c r="H321">
        <f t="shared" si="38"/>
        <v>8.4110399999999996E-4</v>
      </c>
      <c r="I321" s="1">
        <v>-5.0200000000000002E-2</v>
      </c>
      <c r="J321" s="1">
        <v>2.4899999999999999E-2</v>
      </c>
      <c r="K321">
        <f t="shared" si="39"/>
        <v>1.6765000000000813E-5</v>
      </c>
    </row>
    <row r="322" spans="1:11" x14ac:dyDescent="0.2">
      <c r="A322" s="3">
        <v>31.3</v>
      </c>
      <c r="B322" s="1">
        <f t="shared" si="32"/>
        <v>0.26030000000000003</v>
      </c>
      <c r="C322" s="1">
        <f t="shared" si="33"/>
        <v>2.41E-2</v>
      </c>
      <c r="D322">
        <f t="shared" si="34"/>
        <v>100</v>
      </c>
      <c r="E322">
        <f t="shared" si="35"/>
        <v>5.4</v>
      </c>
      <c r="F322">
        <f t="shared" si="36"/>
        <v>39.35</v>
      </c>
      <c r="G322">
        <f t="shared" si="37"/>
        <v>3.1504750550352694</v>
      </c>
      <c r="H322">
        <f t="shared" si="38"/>
        <v>8.4337200000000033E-4</v>
      </c>
      <c r="I322" s="1">
        <v>-4.9500000000000002E-2</v>
      </c>
      <c r="J322" s="1">
        <v>2.52E-2</v>
      </c>
      <c r="K322">
        <f t="shared" si="39"/>
        <v>1.9279999999999216E-5</v>
      </c>
    </row>
    <row r="323" spans="1:11" x14ac:dyDescent="0.2">
      <c r="A323" s="3">
        <v>31.4</v>
      </c>
      <c r="B323" s="1">
        <f t="shared" si="32"/>
        <v>0.2611</v>
      </c>
      <c r="C323" s="1">
        <f t="shared" si="33"/>
        <v>2.41E-2</v>
      </c>
      <c r="D323">
        <f t="shared" si="34"/>
        <v>100</v>
      </c>
      <c r="E323">
        <f t="shared" si="35"/>
        <v>5.4</v>
      </c>
      <c r="F323">
        <f t="shared" si="36"/>
        <v>39.35</v>
      </c>
      <c r="G323">
        <f t="shared" si="37"/>
        <v>3.1504750550352694</v>
      </c>
      <c r="H323">
        <f t="shared" si="38"/>
        <v>8.4596400000000005E-4</v>
      </c>
      <c r="I323" s="1">
        <v>-4.87E-2</v>
      </c>
      <c r="J323" s="1">
        <v>2.52E-2</v>
      </c>
      <c r="K323">
        <f t="shared" si="39"/>
        <v>2.1645000000000288E-5</v>
      </c>
    </row>
    <row r="324" spans="1:11" x14ac:dyDescent="0.2">
      <c r="A324" s="3">
        <v>31.5</v>
      </c>
      <c r="B324" s="1">
        <f t="shared" si="32"/>
        <v>0.26200000000000001</v>
      </c>
      <c r="C324" s="1">
        <f t="shared" si="33"/>
        <v>2.4E-2</v>
      </c>
      <c r="D324">
        <f t="shared" si="34"/>
        <v>100</v>
      </c>
      <c r="E324">
        <f t="shared" si="35"/>
        <v>5.4</v>
      </c>
      <c r="F324">
        <f t="shared" si="36"/>
        <v>39.35</v>
      </c>
      <c r="G324">
        <f t="shared" si="37"/>
        <v>3.1374025444334634</v>
      </c>
      <c r="H324">
        <f t="shared" si="38"/>
        <v>8.488800000000001E-4</v>
      </c>
      <c r="I324" s="1">
        <v>-4.7800000000000002E-2</v>
      </c>
      <c r="J324" s="1">
        <v>2.5100000000000001E-2</v>
      </c>
      <c r="K324">
        <f t="shared" si="39"/>
        <v>2.1600000000000284E-5</v>
      </c>
    </row>
    <row r="325" spans="1:11" x14ac:dyDescent="0.2">
      <c r="A325" s="3">
        <v>31.6</v>
      </c>
      <c r="B325" s="1">
        <f t="shared" si="32"/>
        <v>0.26290000000000002</v>
      </c>
      <c r="C325" s="1">
        <f t="shared" si="33"/>
        <v>2.4E-2</v>
      </c>
      <c r="D325">
        <f t="shared" si="34"/>
        <v>100</v>
      </c>
      <c r="E325">
        <f t="shared" si="35"/>
        <v>5.4</v>
      </c>
      <c r="F325">
        <f t="shared" si="36"/>
        <v>39.35</v>
      </c>
      <c r="G325">
        <f t="shared" si="37"/>
        <v>3.1374025444334634</v>
      </c>
      <c r="H325">
        <f t="shared" si="38"/>
        <v>8.5179600000000004E-4</v>
      </c>
      <c r="I325" s="1">
        <v>-4.6899999999999997E-2</v>
      </c>
      <c r="J325" s="1">
        <v>2.5100000000000001E-2</v>
      </c>
      <c r="K325">
        <f t="shared" si="39"/>
        <v>1.6869999999999481E-5</v>
      </c>
    </row>
    <row r="326" spans="1:11" x14ac:dyDescent="0.2">
      <c r="A326" s="3">
        <v>31.7</v>
      </c>
      <c r="B326" s="1">
        <f t="shared" si="32"/>
        <v>0.2636</v>
      </c>
      <c r="C326" s="1">
        <f t="shared" si="33"/>
        <v>2.4199999999999999E-2</v>
      </c>
      <c r="D326">
        <f t="shared" si="34"/>
        <v>100</v>
      </c>
      <c r="E326">
        <f t="shared" si="35"/>
        <v>5.4</v>
      </c>
      <c r="F326">
        <f t="shared" si="36"/>
        <v>39.35</v>
      </c>
      <c r="G326">
        <f t="shared" si="37"/>
        <v>3.1635475656370753</v>
      </c>
      <c r="H326">
        <f t="shared" si="38"/>
        <v>8.5406399999999997E-4</v>
      </c>
      <c r="I326" s="1">
        <v>-4.6199999999999998E-2</v>
      </c>
      <c r="J326" s="1">
        <v>2.53E-2</v>
      </c>
      <c r="K326">
        <f t="shared" si="39"/>
        <v>1.9520000000000558E-5</v>
      </c>
    </row>
    <row r="327" spans="1:11" x14ac:dyDescent="0.2">
      <c r="A327" s="3">
        <v>31.8</v>
      </c>
      <c r="B327" s="1">
        <f t="shared" si="32"/>
        <v>0.26440000000000002</v>
      </c>
      <c r="C327" s="1">
        <f t="shared" si="33"/>
        <v>2.46E-2</v>
      </c>
      <c r="D327">
        <f t="shared" si="34"/>
        <v>100</v>
      </c>
      <c r="E327">
        <f t="shared" si="35"/>
        <v>5.4</v>
      </c>
      <c r="F327">
        <f t="shared" si="36"/>
        <v>39.35</v>
      </c>
      <c r="G327">
        <f t="shared" si="37"/>
        <v>3.2158376080443003</v>
      </c>
      <c r="H327">
        <f t="shared" si="38"/>
        <v>8.5665600000000024E-4</v>
      </c>
      <c r="I327" s="1">
        <v>-4.5400000000000003E-2</v>
      </c>
      <c r="J327" s="1">
        <v>2.5700000000000001E-2</v>
      </c>
      <c r="K327">
        <f t="shared" si="39"/>
        <v>2.2050000000000292E-5</v>
      </c>
    </row>
    <row r="328" spans="1:11" x14ac:dyDescent="0.2">
      <c r="A328" s="3">
        <v>31.9</v>
      </c>
      <c r="B328" s="1">
        <f t="shared" si="32"/>
        <v>0.26530000000000004</v>
      </c>
      <c r="C328" s="1">
        <f t="shared" si="33"/>
        <v>2.4399999999999998E-2</v>
      </c>
      <c r="D328">
        <f t="shared" si="34"/>
        <v>100</v>
      </c>
      <c r="E328">
        <f t="shared" si="35"/>
        <v>5.4</v>
      </c>
      <c r="F328">
        <f t="shared" si="36"/>
        <v>39.35</v>
      </c>
      <c r="G328">
        <f t="shared" si="37"/>
        <v>3.1896925868406867</v>
      </c>
      <c r="H328">
        <f t="shared" si="38"/>
        <v>8.5957200000000018E-4</v>
      </c>
      <c r="I328" s="1">
        <v>-4.4499999999999998E-2</v>
      </c>
      <c r="J328" s="1">
        <v>2.5499999999999998E-2</v>
      </c>
      <c r="K328">
        <f t="shared" si="39"/>
        <v>1.9519999999999203E-5</v>
      </c>
    </row>
    <row r="329" spans="1:11" x14ac:dyDescent="0.2">
      <c r="A329" s="3">
        <v>32</v>
      </c>
      <c r="B329" s="1">
        <f t="shared" si="32"/>
        <v>0.2661</v>
      </c>
      <c r="C329" s="1">
        <f t="shared" si="33"/>
        <v>2.4399999999999998E-2</v>
      </c>
      <c r="D329">
        <f t="shared" si="34"/>
        <v>100</v>
      </c>
      <c r="E329">
        <f t="shared" si="35"/>
        <v>5.4</v>
      </c>
      <c r="F329">
        <f t="shared" si="36"/>
        <v>39.35</v>
      </c>
      <c r="G329">
        <f t="shared" si="37"/>
        <v>3.1896925868406867</v>
      </c>
      <c r="H329">
        <f t="shared" si="38"/>
        <v>8.6216400000000012E-4</v>
      </c>
      <c r="I329" s="1">
        <v>-4.3700000000000003E-2</v>
      </c>
      <c r="J329" s="1">
        <v>2.5499999999999998E-2</v>
      </c>
      <c r="K329">
        <f t="shared" si="39"/>
        <v>1.7115000000000828E-5</v>
      </c>
    </row>
    <row r="330" spans="1:11" x14ac:dyDescent="0.2">
      <c r="A330" s="3">
        <v>32.1</v>
      </c>
      <c r="B330" s="1">
        <f t="shared" ref="B330:B393" si="40">I330-$I$9</f>
        <v>0.26680000000000004</v>
      </c>
      <c r="C330" s="1">
        <f t="shared" ref="C330:C393" si="41">J330-$J$9</f>
        <v>2.4500000000000001E-2</v>
      </c>
      <c r="D330">
        <f t="shared" ref="D330:D393" si="42">$E$4</f>
        <v>100</v>
      </c>
      <c r="E330">
        <f t="shared" ref="E330:E393" si="43">$F$4</f>
        <v>5.4</v>
      </c>
      <c r="F330">
        <f t="shared" ref="F330:F393" si="44">$G$4</f>
        <v>39.35</v>
      </c>
      <c r="G330">
        <f t="shared" ref="G330:G362" si="45">3*C330*D330*1000/(2*F330*E330^2)</f>
        <v>3.2027650974424944</v>
      </c>
      <c r="H330">
        <f t="shared" ref="H330:H363" si="46">6*B330*E330/(D330^2)</f>
        <v>8.6443200000000026E-4</v>
      </c>
      <c r="I330" s="1">
        <v>-4.2999999999999997E-2</v>
      </c>
      <c r="J330" s="1">
        <v>2.5600000000000001E-2</v>
      </c>
      <c r="K330">
        <f t="shared" ref="K330:K362" si="47">(C331+C330)/2*(B331-B330)</f>
        <v>2.4550000000000024E-5</v>
      </c>
    </row>
    <row r="331" spans="1:11" x14ac:dyDescent="0.2">
      <c r="A331" s="3">
        <v>32.200000000000003</v>
      </c>
      <c r="B331" s="1">
        <f t="shared" si="40"/>
        <v>0.26780000000000004</v>
      </c>
      <c r="C331" s="1">
        <f t="shared" si="41"/>
        <v>2.46E-2</v>
      </c>
      <c r="D331">
        <f t="shared" si="42"/>
        <v>100</v>
      </c>
      <c r="E331">
        <f t="shared" si="43"/>
        <v>5.4</v>
      </c>
      <c r="F331">
        <f t="shared" si="44"/>
        <v>39.35</v>
      </c>
      <c r="G331">
        <f t="shared" si="45"/>
        <v>3.2158376080443003</v>
      </c>
      <c r="H331">
        <f t="shared" si="46"/>
        <v>8.676720000000001E-4</v>
      </c>
      <c r="I331" s="1">
        <v>-4.2000000000000003E-2</v>
      </c>
      <c r="J331" s="1">
        <v>2.5700000000000001E-2</v>
      </c>
      <c r="K331">
        <f t="shared" si="47"/>
        <v>2.2185000000000293E-5</v>
      </c>
    </row>
    <row r="332" spans="1:11" x14ac:dyDescent="0.2">
      <c r="A332" s="3">
        <v>32.299999999999997</v>
      </c>
      <c r="B332" s="1">
        <f t="shared" si="40"/>
        <v>0.26870000000000005</v>
      </c>
      <c r="C332" s="1">
        <f t="shared" si="41"/>
        <v>2.47E-2</v>
      </c>
      <c r="D332">
        <f t="shared" si="42"/>
        <v>100</v>
      </c>
      <c r="E332">
        <f t="shared" si="43"/>
        <v>5.4</v>
      </c>
      <c r="F332">
        <f t="shared" si="44"/>
        <v>39.35</v>
      </c>
      <c r="G332">
        <f t="shared" si="45"/>
        <v>3.2289101186461058</v>
      </c>
      <c r="H332">
        <f t="shared" si="46"/>
        <v>8.7058800000000026E-4</v>
      </c>
      <c r="I332" s="1">
        <v>-4.1099999999999998E-2</v>
      </c>
      <c r="J332" s="1">
        <v>2.58E-2</v>
      </c>
      <c r="K332">
        <f t="shared" si="47"/>
        <v>1.7429999999999462E-5</v>
      </c>
    </row>
    <row r="333" spans="1:11" x14ac:dyDescent="0.2">
      <c r="A333" s="3">
        <v>32.4</v>
      </c>
      <c r="B333" s="1">
        <f t="shared" si="40"/>
        <v>0.26940000000000003</v>
      </c>
      <c r="C333" s="1">
        <f t="shared" si="41"/>
        <v>2.5100000000000001E-2</v>
      </c>
      <c r="D333">
        <f t="shared" si="42"/>
        <v>100</v>
      </c>
      <c r="E333">
        <f t="shared" si="43"/>
        <v>5.4</v>
      </c>
      <c r="F333">
        <f t="shared" si="44"/>
        <v>39.35</v>
      </c>
      <c r="G333">
        <f t="shared" si="45"/>
        <v>3.2812001610533303</v>
      </c>
      <c r="H333">
        <f t="shared" si="46"/>
        <v>8.728560000000002E-4</v>
      </c>
      <c r="I333" s="1">
        <v>-4.0399999999999998E-2</v>
      </c>
      <c r="J333" s="1">
        <v>2.6200000000000001E-2</v>
      </c>
      <c r="K333">
        <f t="shared" si="47"/>
        <v>1.7464999999999461E-5</v>
      </c>
    </row>
    <row r="334" spans="1:11" x14ac:dyDescent="0.2">
      <c r="A334" s="3">
        <v>32.5</v>
      </c>
      <c r="B334" s="1">
        <f t="shared" si="40"/>
        <v>0.27010000000000001</v>
      </c>
      <c r="C334" s="1">
        <f t="shared" si="41"/>
        <v>2.4799999999999999E-2</v>
      </c>
      <c r="D334">
        <f t="shared" si="42"/>
        <v>100</v>
      </c>
      <c r="E334">
        <f t="shared" si="43"/>
        <v>5.4</v>
      </c>
      <c r="F334">
        <f t="shared" si="44"/>
        <v>39.35</v>
      </c>
      <c r="G334">
        <f t="shared" si="45"/>
        <v>3.2419826292479117</v>
      </c>
      <c r="H334">
        <f t="shared" si="46"/>
        <v>8.7512400000000013E-4</v>
      </c>
      <c r="I334" s="1">
        <v>-3.9699999999999999E-2</v>
      </c>
      <c r="J334" s="1">
        <v>2.5899999999999999E-2</v>
      </c>
      <c r="K334">
        <f t="shared" si="47"/>
        <v>2.4900000000000019E-5</v>
      </c>
    </row>
    <row r="335" spans="1:11" x14ac:dyDescent="0.2">
      <c r="A335" s="3">
        <v>32.6</v>
      </c>
      <c r="B335" s="1">
        <f t="shared" si="40"/>
        <v>0.27110000000000001</v>
      </c>
      <c r="C335" s="1">
        <f t="shared" si="41"/>
        <v>2.5000000000000001E-2</v>
      </c>
      <c r="D335">
        <f t="shared" si="42"/>
        <v>100</v>
      </c>
      <c r="E335">
        <f t="shared" si="43"/>
        <v>5.4</v>
      </c>
      <c r="F335">
        <f t="shared" si="44"/>
        <v>39.35</v>
      </c>
      <c r="G335">
        <f t="shared" si="45"/>
        <v>3.2681276504515244</v>
      </c>
      <c r="H335">
        <f t="shared" si="46"/>
        <v>8.7836399999999997E-4</v>
      </c>
      <c r="I335" s="1">
        <v>-3.8699999999999998E-2</v>
      </c>
      <c r="J335" s="1">
        <v>2.6100000000000002E-2</v>
      </c>
      <c r="K335">
        <f t="shared" si="47"/>
        <v>2.25450000000003E-5</v>
      </c>
    </row>
    <row r="336" spans="1:11" x14ac:dyDescent="0.2">
      <c r="A336" s="3">
        <v>32.700000000000003</v>
      </c>
      <c r="B336" s="1">
        <f t="shared" si="40"/>
        <v>0.27200000000000002</v>
      </c>
      <c r="C336" s="1">
        <f t="shared" si="41"/>
        <v>2.5100000000000001E-2</v>
      </c>
      <c r="D336">
        <f t="shared" si="42"/>
        <v>100</v>
      </c>
      <c r="E336">
        <f t="shared" si="43"/>
        <v>5.4</v>
      </c>
      <c r="F336">
        <f t="shared" si="44"/>
        <v>39.35</v>
      </c>
      <c r="G336">
        <f t="shared" si="45"/>
        <v>3.2812001610533303</v>
      </c>
      <c r="H336">
        <f t="shared" si="46"/>
        <v>8.8128000000000013E-4</v>
      </c>
      <c r="I336" s="1">
        <v>-3.78E-2</v>
      </c>
      <c r="J336" s="1">
        <v>2.6200000000000001E-2</v>
      </c>
      <c r="K336">
        <f t="shared" si="47"/>
        <v>1.7534999999999462E-5</v>
      </c>
    </row>
    <row r="337" spans="1:11" x14ac:dyDescent="0.2">
      <c r="A337" s="3">
        <v>32.799999999999997</v>
      </c>
      <c r="B337" s="1">
        <f t="shared" si="40"/>
        <v>0.2727</v>
      </c>
      <c r="C337" s="1">
        <f t="shared" si="41"/>
        <v>2.5000000000000001E-2</v>
      </c>
      <c r="D337">
        <f t="shared" si="42"/>
        <v>100</v>
      </c>
      <c r="E337">
        <f t="shared" si="43"/>
        <v>5.4</v>
      </c>
      <c r="F337">
        <f t="shared" si="44"/>
        <v>39.35</v>
      </c>
      <c r="G337">
        <f t="shared" si="45"/>
        <v>3.2681276504515244</v>
      </c>
      <c r="H337">
        <f t="shared" si="46"/>
        <v>8.8354800000000006E-4</v>
      </c>
      <c r="I337" s="1">
        <v>-3.7100000000000001E-2</v>
      </c>
      <c r="J337" s="1">
        <v>2.6100000000000002E-2</v>
      </c>
      <c r="K337">
        <f t="shared" si="47"/>
        <v>2.25450000000003E-5</v>
      </c>
    </row>
    <row r="338" spans="1:11" x14ac:dyDescent="0.2">
      <c r="A338" s="3">
        <v>32.9</v>
      </c>
      <c r="B338" s="1">
        <f t="shared" si="40"/>
        <v>0.27360000000000001</v>
      </c>
      <c r="C338" s="1">
        <f t="shared" si="41"/>
        <v>2.5100000000000001E-2</v>
      </c>
      <c r="D338">
        <f t="shared" si="42"/>
        <v>100</v>
      </c>
      <c r="E338">
        <f t="shared" si="43"/>
        <v>5.4</v>
      </c>
      <c r="F338">
        <f t="shared" si="44"/>
        <v>39.35</v>
      </c>
      <c r="G338">
        <f t="shared" si="45"/>
        <v>3.2812001610533303</v>
      </c>
      <c r="H338">
        <f t="shared" si="46"/>
        <v>8.86464E-4</v>
      </c>
      <c r="I338" s="1">
        <v>-3.6200000000000003E-2</v>
      </c>
      <c r="J338" s="1">
        <v>2.6200000000000001E-2</v>
      </c>
      <c r="K338">
        <f t="shared" si="47"/>
        <v>2.5150000000000022E-5</v>
      </c>
    </row>
    <row r="339" spans="1:11" x14ac:dyDescent="0.2">
      <c r="A339" s="3">
        <v>33</v>
      </c>
      <c r="B339" s="1">
        <f t="shared" si="40"/>
        <v>0.27460000000000001</v>
      </c>
      <c r="C339" s="1">
        <f t="shared" si="41"/>
        <v>2.52E-2</v>
      </c>
      <c r="D339">
        <f t="shared" si="42"/>
        <v>100</v>
      </c>
      <c r="E339">
        <f t="shared" si="43"/>
        <v>5.4</v>
      </c>
      <c r="F339">
        <f t="shared" si="44"/>
        <v>39.35</v>
      </c>
      <c r="G339">
        <f t="shared" si="45"/>
        <v>3.2942726716551367</v>
      </c>
      <c r="H339">
        <f t="shared" si="46"/>
        <v>8.8970400000000028E-4</v>
      </c>
      <c r="I339" s="1">
        <v>-3.5200000000000002E-2</v>
      </c>
      <c r="J339" s="1">
        <v>2.63E-2</v>
      </c>
      <c r="K339">
        <f t="shared" si="47"/>
        <v>1.5209999999999731E-5</v>
      </c>
    </row>
    <row r="340" spans="1:11" x14ac:dyDescent="0.2">
      <c r="A340" s="3">
        <v>33.1</v>
      </c>
      <c r="B340" s="1">
        <f t="shared" si="40"/>
        <v>0.2752</v>
      </c>
      <c r="C340" s="1">
        <f t="shared" si="41"/>
        <v>2.5499999999999998E-2</v>
      </c>
      <c r="D340">
        <f t="shared" si="42"/>
        <v>100</v>
      </c>
      <c r="E340">
        <f t="shared" si="43"/>
        <v>5.4</v>
      </c>
      <c r="F340">
        <f t="shared" si="44"/>
        <v>39.35</v>
      </c>
      <c r="G340">
        <f t="shared" si="45"/>
        <v>3.333490203460554</v>
      </c>
      <c r="H340">
        <f t="shared" si="46"/>
        <v>8.9164799999999998E-4</v>
      </c>
      <c r="I340" s="1">
        <v>-3.4599999999999999E-2</v>
      </c>
      <c r="J340" s="1">
        <v>2.6599999999999999E-2</v>
      </c>
      <c r="K340">
        <f t="shared" si="47"/>
        <v>2.0360000000000584E-5</v>
      </c>
    </row>
    <row r="341" spans="1:11" x14ac:dyDescent="0.2">
      <c r="A341" s="3">
        <v>33.200000000000003</v>
      </c>
      <c r="B341" s="1">
        <f t="shared" si="40"/>
        <v>0.27600000000000002</v>
      </c>
      <c r="C341" s="1">
        <f t="shared" si="41"/>
        <v>2.5399999999999999E-2</v>
      </c>
      <c r="D341">
        <f t="shared" si="42"/>
        <v>100</v>
      </c>
      <c r="E341">
        <f t="shared" si="43"/>
        <v>5.4</v>
      </c>
      <c r="F341">
        <f t="shared" si="44"/>
        <v>39.35</v>
      </c>
      <c r="G341">
        <f t="shared" si="45"/>
        <v>3.3204176928587481</v>
      </c>
      <c r="H341">
        <f t="shared" si="46"/>
        <v>8.9424000000000014E-4</v>
      </c>
      <c r="I341" s="1">
        <v>-3.3799999999999997E-2</v>
      </c>
      <c r="J341" s="1">
        <v>2.6499999999999999E-2</v>
      </c>
      <c r="K341">
        <f t="shared" si="47"/>
        <v>2.2860000000000303E-5</v>
      </c>
    </row>
    <row r="342" spans="1:11" x14ac:dyDescent="0.2">
      <c r="A342" s="3">
        <v>33.299999999999997</v>
      </c>
      <c r="B342" s="1">
        <f t="shared" si="40"/>
        <v>0.27690000000000003</v>
      </c>
      <c r="C342" s="1">
        <f t="shared" si="41"/>
        <v>2.5399999999999999E-2</v>
      </c>
      <c r="D342">
        <f t="shared" si="42"/>
        <v>100</v>
      </c>
      <c r="E342">
        <f t="shared" si="43"/>
        <v>5.4</v>
      </c>
      <c r="F342">
        <f t="shared" si="44"/>
        <v>39.35</v>
      </c>
      <c r="G342">
        <f t="shared" si="45"/>
        <v>3.3204176928587481</v>
      </c>
      <c r="H342">
        <f t="shared" si="46"/>
        <v>8.9715600000000019E-4</v>
      </c>
      <c r="I342" s="1">
        <v>-3.2899999999999999E-2</v>
      </c>
      <c r="J342" s="1">
        <v>2.6499999999999999E-2</v>
      </c>
      <c r="K342">
        <f t="shared" si="47"/>
        <v>2.2950000000000304E-5</v>
      </c>
    </row>
    <row r="343" spans="1:11" x14ac:dyDescent="0.2">
      <c r="A343" s="3">
        <v>33.4</v>
      </c>
      <c r="B343" s="1">
        <f t="shared" si="40"/>
        <v>0.27780000000000005</v>
      </c>
      <c r="C343" s="1">
        <f t="shared" si="41"/>
        <v>2.5600000000000001E-2</v>
      </c>
      <c r="D343">
        <f t="shared" si="42"/>
        <v>100</v>
      </c>
      <c r="E343">
        <f t="shared" si="43"/>
        <v>5.4</v>
      </c>
      <c r="F343">
        <f t="shared" si="44"/>
        <v>39.35</v>
      </c>
      <c r="G343">
        <f t="shared" si="45"/>
        <v>3.3465627140623613</v>
      </c>
      <c r="H343">
        <f t="shared" si="46"/>
        <v>9.0007200000000024E-4</v>
      </c>
      <c r="I343" s="1">
        <v>-3.2000000000000001E-2</v>
      </c>
      <c r="J343" s="1">
        <v>2.6700000000000002E-2</v>
      </c>
      <c r="K343">
        <f t="shared" si="47"/>
        <v>1.7954999999999444E-5</v>
      </c>
    </row>
    <row r="344" spans="1:11" x14ac:dyDescent="0.2">
      <c r="A344" s="3">
        <v>33.5</v>
      </c>
      <c r="B344" s="1">
        <f t="shared" si="40"/>
        <v>0.27850000000000003</v>
      </c>
      <c r="C344" s="1">
        <f t="shared" si="41"/>
        <v>2.5700000000000001E-2</v>
      </c>
      <c r="D344">
        <f t="shared" si="42"/>
        <v>100</v>
      </c>
      <c r="E344">
        <f t="shared" si="43"/>
        <v>5.4</v>
      </c>
      <c r="F344">
        <f t="shared" si="44"/>
        <v>39.35</v>
      </c>
      <c r="G344">
        <f t="shared" si="45"/>
        <v>3.3596352246641668</v>
      </c>
      <c r="H344">
        <f t="shared" si="46"/>
        <v>9.0234000000000028E-4</v>
      </c>
      <c r="I344" s="1">
        <v>-3.1300000000000001E-2</v>
      </c>
      <c r="J344" s="1">
        <v>2.6800000000000001E-2</v>
      </c>
      <c r="K344">
        <f t="shared" si="47"/>
        <v>2.3175000000000309E-5</v>
      </c>
    </row>
    <row r="345" spans="1:11" x14ac:dyDescent="0.2">
      <c r="A345" s="3">
        <v>33.6</v>
      </c>
      <c r="B345" s="1">
        <f t="shared" si="40"/>
        <v>0.27940000000000004</v>
      </c>
      <c r="C345" s="1">
        <f t="shared" si="41"/>
        <v>2.58E-2</v>
      </c>
      <c r="D345">
        <f t="shared" si="42"/>
        <v>100</v>
      </c>
      <c r="E345">
        <f t="shared" si="43"/>
        <v>5.4</v>
      </c>
      <c r="F345">
        <f t="shared" si="44"/>
        <v>39.35</v>
      </c>
      <c r="G345">
        <f t="shared" si="45"/>
        <v>3.3727077352659727</v>
      </c>
      <c r="H345">
        <f t="shared" si="46"/>
        <v>9.0525600000000012E-4</v>
      </c>
      <c r="I345" s="1">
        <v>-3.04E-2</v>
      </c>
      <c r="J345" s="1">
        <v>2.69E-2</v>
      </c>
      <c r="K345">
        <f t="shared" si="47"/>
        <v>2.5800000000000024E-5</v>
      </c>
    </row>
    <row r="346" spans="1:11" x14ac:dyDescent="0.2">
      <c r="A346" s="3">
        <v>33.700000000000003</v>
      </c>
      <c r="B346" s="1">
        <f t="shared" si="40"/>
        <v>0.28040000000000004</v>
      </c>
      <c r="C346" s="1">
        <f t="shared" si="41"/>
        <v>2.58E-2</v>
      </c>
      <c r="D346">
        <f t="shared" si="42"/>
        <v>100</v>
      </c>
      <c r="E346">
        <f t="shared" si="43"/>
        <v>5.4</v>
      </c>
      <c r="F346">
        <f t="shared" si="44"/>
        <v>39.35</v>
      </c>
      <c r="G346">
        <f t="shared" si="45"/>
        <v>3.3727077352659727</v>
      </c>
      <c r="H346">
        <f t="shared" si="46"/>
        <v>9.0849600000000028E-4</v>
      </c>
      <c r="I346" s="1">
        <v>-2.9399999999999999E-2</v>
      </c>
      <c r="J346" s="1">
        <v>2.69E-2</v>
      </c>
      <c r="K346">
        <f t="shared" si="47"/>
        <v>1.8129999999999442E-5</v>
      </c>
    </row>
    <row r="347" spans="1:11" x14ac:dyDescent="0.2">
      <c r="A347" s="3">
        <v>33.799999999999997</v>
      </c>
      <c r="B347" s="1">
        <f t="shared" si="40"/>
        <v>0.28110000000000002</v>
      </c>
      <c r="C347" s="1">
        <f t="shared" si="41"/>
        <v>2.5999999999999999E-2</v>
      </c>
      <c r="D347">
        <f t="shared" si="42"/>
        <v>100</v>
      </c>
      <c r="E347">
        <f t="shared" si="43"/>
        <v>5.4</v>
      </c>
      <c r="F347">
        <f t="shared" si="44"/>
        <v>39.35</v>
      </c>
      <c r="G347">
        <f t="shared" si="45"/>
        <v>3.398852756469585</v>
      </c>
      <c r="H347">
        <f t="shared" si="46"/>
        <v>9.1076400000000021E-4</v>
      </c>
      <c r="I347" s="1">
        <v>-2.87E-2</v>
      </c>
      <c r="J347" s="1">
        <v>2.7099999999999999E-2</v>
      </c>
      <c r="K347">
        <f t="shared" si="47"/>
        <v>1.5599999999999725E-5</v>
      </c>
    </row>
    <row r="348" spans="1:11" x14ac:dyDescent="0.2">
      <c r="A348" s="3">
        <v>33.9</v>
      </c>
      <c r="B348" s="1">
        <f t="shared" si="40"/>
        <v>0.28170000000000001</v>
      </c>
      <c r="C348" s="1">
        <f t="shared" si="41"/>
        <v>2.5999999999999999E-2</v>
      </c>
      <c r="D348">
        <f t="shared" si="42"/>
        <v>100</v>
      </c>
      <c r="E348">
        <f t="shared" si="43"/>
        <v>5.4</v>
      </c>
      <c r="F348">
        <f t="shared" si="44"/>
        <v>39.35</v>
      </c>
      <c r="G348">
        <f t="shared" si="45"/>
        <v>3.398852756469585</v>
      </c>
      <c r="H348">
        <f t="shared" si="46"/>
        <v>9.1270799999999992E-4</v>
      </c>
      <c r="I348" s="1">
        <v>-2.81E-2</v>
      </c>
      <c r="J348" s="1">
        <v>2.7099999999999999E-2</v>
      </c>
      <c r="K348">
        <f t="shared" si="47"/>
        <v>2.6000000000000022E-5</v>
      </c>
    </row>
    <row r="349" spans="1:11" x14ac:dyDescent="0.2">
      <c r="A349" s="3">
        <v>34</v>
      </c>
      <c r="B349" s="1">
        <f t="shared" si="40"/>
        <v>0.28270000000000001</v>
      </c>
      <c r="C349" s="1">
        <f t="shared" si="41"/>
        <v>2.5999999999999999E-2</v>
      </c>
      <c r="D349">
        <f t="shared" si="42"/>
        <v>100</v>
      </c>
      <c r="E349">
        <f t="shared" si="43"/>
        <v>5.4</v>
      </c>
      <c r="F349">
        <f t="shared" si="44"/>
        <v>39.35</v>
      </c>
      <c r="G349">
        <f t="shared" si="45"/>
        <v>3.398852756469585</v>
      </c>
      <c r="H349">
        <f t="shared" si="46"/>
        <v>9.159480000000002E-4</v>
      </c>
      <c r="I349" s="1">
        <v>-2.7099999999999999E-2</v>
      </c>
      <c r="J349" s="1">
        <v>2.7099999999999999E-2</v>
      </c>
      <c r="K349">
        <f t="shared" si="47"/>
        <v>2.6150000000000022E-5</v>
      </c>
    </row>
    <row r="350" spans="1:11" x14ac:dyDescent="0.2">
      <c r="A350" s="3">
        <v>34.1</v>
      </c>
      <c r="B350" s="1">
        <f t="shared" si="40"/>
        <v>0.28370000000000001</v>
      </c>
      <c r="C350" s="1">
        <f t="shared" si="41"/>
        <v>2.63E-2</v>
      </c>
      <c r="D350">
        <f t="shared" si="42"/>
        <v>100</v>
      </c>
      <c r="E350">
        <f t="shared" si="43"/>
        <v>5.4</v>
      </c>
      <c r="F350">
        <f t="shared" si="44"/>
        <v>39.35</v>
      </c>
      <c r="G350">
        <f t="shared" si="45"/>
        <v>3.4380702882750032</v>
      </c>
      <c r="H350">
        <f t="shared" si="46"/>
        <v>9.1918799999999993E-4</v>
      </c>
      <c r="I350" s="1">
        <v>-2.6100000000000002E-2</v>
      </c>
      <c r="J350" s="1">
        <v>2.7400000000000001E-2</v>
      </c>
      <c r="K350">
        <f t="shared" si="47"/>
        <v>1.8410000000000893E-5</v>
      </c>
    </row>
    <row r="351" spans="1:11" x14ac:dyDescent="0.2">
      <c r="A351" s="3">
        <v>34.200000000000003</v>
      </c>
      <c r="B351" s="1">
        <f t="shared" si="40"/>
        <v>0.28440000000000004</v>
      </c>
      <c r="C351" s="1">
        <f t="shared" si="41"/>
        <v>2.63E-2</v>
      </c>
      <c r="D351">
        <f t="shared" si="42"/>
        <v>100</v>
      </c>
      <c r="E351">
        <f t="shared" si="43"/>
        <v>5.4</v>
      </c>
      <c r="F351">
        <f t="shared" si="44"/>
        <v>39.35</v>
      </c>
      <c r="G351">
        <f t="shared" si="45"/>
        <v>3.4380702882750032</v>
      </c>
      <c r="H351">
        <f t="shared" si="46"/>
        <v>9.2145600000000018E-4</v>
      </c>
      <c r="I351" s="1">
        <v>-2.5399999999999999E-2</v>
      </c>
      <c r="J351" s="1">
        <v>2.7400000000000001E-2</v>
      </c>
      <c r="K351">
        <f t="shared" si="47"/>
        <v>2.1039999999999145E-5</v>
      </c>
    </row>
    <row r="352" spans="1:11" x14ac:dyDescent="0.2">
      <c r="A352" s="3">
        <v>34.299999999999997</v>
      </c>
      <c r="B352" s="1">
        <f t="shared" si="40"/>
        <v>0.28520000000000001</v>
      </c>
      <c r="C352" s="1">
        <f t="shared" si="41"/>
        <v>2.63E-2</v>
      </c>
      <c r="D352">
        <f t="shared" si="42"/>
        <v>100</v>
      </c>
      <c r="E352">
        <f t="shared" si="43"/>
        <v>5.4</v>
      </c>
      <c r="F352">
        <f t="shared" si="44"/>
        <v>39.35</v>
      </c>
      <c r="G352">
        <f t="shared" si="45"/>
        <v>3.4380702882750032</v>
      </c>
      <c r="H352">
        <f t="shared" si="46"/>
        <v>9.2404800000000012E-4</v>
      </c>
      <c r="I352" s="1">
        <v>-2.46E-2</v>
      </c>
      <c r="J352" s="1">
        <v>2.7400000000000001E-2</v>
      </c>
      <c r="K352">
        <f t="shared" si="47"/>
        <v>2.6400000000000022E-5</v>
      </c>
    </row>
    <row r="353" spans="1:11" x14ac:dyDescent="0.2">
      <c r="A353" s="3">
        <v>34.4</v>
      </c>
      <c r="B353" s="1">
        <f t="shared" si="40"/>
        <v>0.28620000000000001</v>
      </c>
      <c r="C353" s="1">
        <f t="shared" si="41"/>
        <v>2.6499999999999999E-2</v>
      </c>
      <c r="D353">
        <f t="shared" si="42"/>
        <v>100</v>
      </c>
      <c r="E353">
        <f t="shared" si="43"/>
        <v>5.4</v>
      </c>
      <c r="F353">
        <f t="shared" si="44"/>
        <v>39.35</v>
      </c>
      <c r="G353">
        <f t="shared" si="45"/>
        <v>3.4642153094786154</v>
      </c>
      <c r="H353">
        <f t="shared" si="46"/>
        <v>9.2728800000000007E-4</v>
      </c>
      <c r="I353" s="1">
        <v>-2.3599999999999999E-2</v>
      </c>
      <c r="J353" s="1">
        <v>2.76E-2</v>
      </c>
      <c r="K353">
        <f t="shared" si="47"/>
        <v>2.1120000000000604E-5</v>
      </c>
    </row>
    <row r="354" spans="1:11" x14ac:dyDescent="0.2">
      <c r="A354" s="3">
        <v>34.5</v>
      </c>
      <c r="B354" s="1">
        <f t="shared" si="40"/>
        <v>0.28700000000000003</v>
      </c>
      <c r="C354" s="1">
        <f t="shared" si="41"/>
        <v>2.63E-2</v>
      </c>
      <c r="D354">
        <f t="shared" si="42"/>
        <v>100</v>
      </c>
      <c r="E354">
        <f t="shared" si="43"/>
        <v>5.4</v>
      </c>
      <c r="F354">
        <f t="shared" si="44"/>
        <v>39.35</v>
      </c>
      <c r="G354">
        <f t="shared" si="45"/>
        <v>3.4380702882750032</v>
      </c>
      <c r="H354">
        <f t="shared" si="46"/>
        <v>9.2988000000000022E-4</v>
      </c>
      <c r="I354" s="1">
        <v>-2.2800000000000001E-2</v>
      </c>
      <c r="J354" s="1">
        <v>2.7400000000000001E-2</v>
      </c>
      <c r="K354">
        <f t="shared" si="47"/>
        <v>1.847999999999943E-5</v>
      </c>
    </row>
    <row r="355" spans="1:11" x14ac:dyDescent="0.2">
      <c r="A355" s="3">
        <v>34.6</v>
      </c>
      <c r="B355" s="1">
        <f t="shared" si="40"/>
        <v>0.28770000000000001</v>
      </c>
      <c r="C355" s="1">
        <f t="shared" si="41"/>
        <v>2.6499999999999999E-2</v>
      </c>
      <c r="D355">
        <f t="shared" si="42"/>
        <v>100</v>
      </c>
      <c r="E355">
        <f t="shared" si="43"/>
        <v>5.4</v>
      </c>
      <c r="F355">
        <f t="shared" si="44"/>
        <v>39.35</v>
      </c>
      <c r="G355">
        <f t="shared" si="45"/>
        <v>3.4642153094786154</v>
      </c>
      <c r="H355">
        <f t="shared" si="46"/>
        <v>9.3214800000000016E-4</v>
      </c>
      <c r="I355" s="1">
        <v>-2.2100000000000002E-2</v>
      </c>
      <c r="J355" s="1">
        <v>2.76E-2</v>
      </c>
      <c r="K355">
        <f t="shared" si="47"/>
        <v>2.3850000000000315E-5</v>
      </c>
    </row>
    <row r="356" spans="1:11" x14ac:dyDescent="0.2">
      <c r="A356" s="3">
        <v>34.700000000000003</v>
      </c>
      <c r="B356" s="1">
        <f t="shared" si="40"/>
        <v>0.28860000000000002</v>
      </c>
      <c r="C356" s="1">
        <f t="shared" si="41"/>
        <v>2.6499999999999999E-2</v>
      </c>
      <c r="D356">
        <f t="shared" si="42"/>
        <v>100</v>
      </c>
      <c r="E356">
        <f t="shared" si="43"/>
        <v>5.4</v>
      </c>
      <c r="F356">
        <f t="shared" si="44"/>
        <v>39.35</v>
      </c>
      <c r="G356">
        <f t="shared" si="45"/>
        <v>3.4642153094786154</v>
      </c>
      <c r="H356">
        <f t="shared" si="46"/>
        <v>9.3506400000000021E-4</v>
      </c>
      <c r="I356" s="1">
        <v>-2.12E-2</v>
      </c>
      <c r="J356" s="1">
        <v>2.76E-2</v>
      </c>
      <c r="K356">
        <f t="shared" si="47"/>
        <v>2.3985000000000317E-5</v>
      </c>
    </row>
    <row r="357" spans="1:11" x14ac:dyDescent="0.2">
      <c r="A357" s="3">
        <v>34.799999999999997</v>
      </c>
      <c r="B357" s="1">
        <f t="shared" si="40"/>
        <v>0.28950000000000004</v>
      </c>
      <c r="C357" s="1">
        <f t="shared" si="41"/>
        <v>2.6800000000000001E-2</v>
      </c>
      <c r="D357">
        <f t="shared" si="42"/>
        <v>100</v>
      </c>
      <c r="E357">
        <f t="shared" si="43"/>
        <v>5.4</v>
      </c>
      <c r="F357">
        <f t="shared" si="44"/>
        <v>39.35</v>
      </c>
      <c r="G357">
        <f t="shared" si="45"/>
        <v>3.5034328412840336</v>
      </c>
      <c r="H357">
        <f t="shared" si="46"/>
        <v>9.3798000000000015E-4</v>
      </c>
      <c r="I357" s="1">
        <v>-2.0299999999999999E-2</v>
      </c>
      <c r="J357" s="1">
        <v>2.7900000000000001E-2</v>
      </c>
      <c r="K357">
        <f t="shared" si="47"/>
        <v>1.8759999999999421E-5</v>
      </c>
    </row>
    <row r="358" spans="1:11" x14ac:dyDescent="0.2">
      <c r="A358" s="3">
        <v>34.9</v>
      </c>
      <c r="B358" s="1">
        <f t="shared" si="40"/>
        <v>0.29020000000000001</v>
      </c>
      <c r="C358" s="1">
        <f t="shared" si="41"/>
        <v>2.6800000000000001E-2</v>
      </c>
      <c r="D358">
        <f t="shared" si="42"/>
        <v>100</v>
      </c>
      <c r="E358">
        <f t="shared" si="43"/>
        <v>5.4</v>
      </c>
      <c r="F358">
        <f t="shared" si="44"/>
        <v>39.35</v>
      </c>
      <c r="G358">
        <f t="shared" si="45"/>
        <v>3.5034328412840336</v>
      </c>
      <c r="H358">
        <f t="shared" si="46"/>
        <v>9.4024800000000008E-4</v>
      </c>
      <c r="I358" s="1">
        <v>-1.9599999999999999E-2</v>
      </c>
      <c r="J358" s="1">
        <v>2.7900000000000001E-2</v>
      </c>
      <c r="K358">
        <f t="shared" si="47"/>
        <v>2.1440000000000615E-5</v>
      </c>
    </row>
    <row r="359" spans="1:11" x14ac:dyDescent="0.2">
      <c r="A359" s="3">
        <v>35</v>
      </c>
      <c r="B359" s="1">
        <f t="shared" si="40"/>
        <v>0.29100000000000004</v>
      </c>
      <c r="C359" s="1">
        <f t="shared" si="41"/>
        <v>2.6800000000000001E-2</v>
      </c>
      <c r="D359">
        <f t="shared" si="42"/>
        <v>100</v>
      </c>
      <c r="E359">
        <f t="shared" si="43"/>
        <v>5.4</v>
      </c>
      <c r="F359">
        <f t="shared" si="44"/>
        <v>39.35</v>
      </c>
      <c r="G359">
        <f t="shared" si="45"/>
        <v>3.5034328412840336</v>
      </c>
      <c r="H359">
        <f t="shared" si="46"/>
        <v>9.4284000000000013E-4</v>
      </c>
      <c r="I359" s="1">
        <v>-1.8800000000000001E-2</v>
      </c>
      <c r="J359" s="1">
        <v>2.7900000000000001E-2</v>
      </c>
      <c r="K359">
        <f t="shared" si="47"/>
        <v>2.9534999999999727E-5</v>
      </c>
    </row>
    <row r="360" spans="1:11" x14ac:dyDescent="0.2">
      <c r="A360" s="3">
        <v>35.1</v>
      </c>
      <c r="B360" s="1">
        <f t="shared" si="40"/>
        <v>0.29210000000000003</v>
      </c>
      <c r="C360" s="1">
        <f t="shared" si="41"/>
        <v>2.69E-2</v>
      </c>
      <c r="D360">
        <f t="shared" si="42"/>
        <v>100</v>
      </c>
      <c r="E360">
        <f t="shared" si="43"/>
        <v>5.4</v>
      </c>
      <c r="F360">
        <f t="shared" si="44"/>
        <v>39.35</v>
      </c>
      <c r="G360">
        <f t="shared" si="45"/>
        <v>3.51650535188584</v>
      </c>
      <c r="H360">
        <f t="shared" si="46"/>
        <v>9.4640400000000008E-4</v>
      </c>
      <c r="I360" s="1">
        <v>-1.77E-2</v>
      </c>
      <c r="J360" s="1">
        <v>2.8000000000000001E-2</v>
      </c>
      <c r="K360">
        <f t="shared" si="47"/>
        <v>1.8899999999999416E-5</v>
      </c>
    </row>
    <row r="361" spans="1:11" s="6" customFormat="1" x14ac:dyDescent="0.2">
      <c r="A361" s="4">
        <v>35.200000000000003</v>
      </c>
      <c r="B361" s="5">
        <f t="shared" si="40"/>
        <v>0.2928</v>
      </c>
      <c r="C361" s="5">
        <f t="shared" si="41"/>
        <v>2.7099999999999999E-2</v>
      </c>
      <c r="D361" s="6">
        <f t="shared" si="42"/>
        <v>100</v>
      </c>
      <c r="E361" s="6">
        <f t="shared" si="43"/>
        <v>5.4</v>
      </c>
      <c r="F361" s="6">
        <f t="shared" si="44"/>
        <v>39.35</v>
      </c>
      <c r="G361" s="6">
        <f t="shared" si="45"/>
        <v>3.5426503730894519</v>
      </c>
      <c r="H361" s="6">
        <f t="shared" si="46"/>
        <v>9.4867200000000023E-4</v>
      </c>
      <c r="I361" s="5">
        <v>-1.7000000000000001E-2</v>
      </c>
      <c r="J361" s="5">
        <v>2.8199999999999999E-2</v>
      </c>
      <c r="K361" s="6">
        <f t="shared" si="47"/>
        <v>1.6169999999999715E-5</v>
      </c>
    </row>
    <row r="362" spans="1:11" x14ac:dyDescent="0.2">
      <c r="A362" s="3">
        <v>35.299999999999997</v>
      </c>
      <c r="B362" s="1">
        <f t="shared" si="40"/>
        <v>0.29339999999999999</v>
      </c>
      <c r="C362" s="1">
        <f t="shared" si="41"/>
        <v>2.6800000000000001E-2</v>
      </c>
      <c r="D362">
        <f t="shared" si="42"/>
        <v>100</v>
      </c>
      <c r="E362">
        <f t="shared" si="43"/>
        <v>5.4</v>
      </c>
      <c r="F362">
        <f t="shared" si="44"/>
        <v>39.35</v>
      </c>
      <c r="G362">
        <f t="shared" si="45"/>
        <v>3.5034328412840336</v>
      </c>
      <c r="H362">
        <f t="shared" si="46"/>
        <v>9.5061600000000016E-4</v>
      </c>
      <c r="I362" s="1">
        <v>-1.6400000000000001E-2</v>
      </c>
      <c r="J362" s="1">
        <v>2.7900000000000001E-2</v>
      </c>
      <c r="K362">
        <f t="shared" si="47"/>
        <v>1.0980000000000146E-5</v>
      </c>
    </row>
    <row r="363" spans="1:11" x14ac:dyDescent="0.2">
      <c r="A363" s="3">
        <v>35.4</v>
      </c>
      <c r="B363" s="1">
        <f t="shared" si="40"/>
        <v>0.29430000000000001</v>
      </c>
      <c r="C363" s="1">
        <f t="shared" si="41"/>
        <v>-2.4000000000000002E-3</v>
      </c>
      <c r="D363">
        <f t="shared" si="42"/>
        <v>100</v>
      </c>
      <c r="E363">
        <f t="shared" si="43"/>
        <v>5.4</v>
      </c>
      <c r="F363">
        <f t="shared" si="44"/>
        <v>39.35</v>
      </c>
      <c r="G363">
        <v>0</v>
      </c>
      <c r="H363">
        <f t="shared" si="46"/>
        <v>9.535320000000001E-4</v>
      </c>
      <c r="I363" s="1">
        <v>-1.55E-2</v>
      </c>
      <c r="J363" s="1">
        <v>-1.2999999999999999E-3</v>
      </c>
    </row>
    <row r="364" spans="1:11" x14ac:dyDescent="0.2">
      <c r="A364" s="3">
        <v>35.5</v>
      </c>
      <c r="B364" s="1">
        <f t="shared" si="40"/>
        <v>0.29530000000000001</v>
      </c>
      <c r="C364" s="1">
        <f t="shared" si="41"/>
        <v>-1.2000000000000001E-3</v>
      </c>
      <c r="D364">
        <f t="shared" si="42"/>
        <v>100</v>
      </c>
      <c r="E364">
        <f t="shared" si="43"/>
        <v>5.4</v>
      </c>
      <c r="F364">
        <f t="shared" si="44"/>
        <v>39.35</v>
      </c>
      <c r="I364" s="1">
        <v>-1.4500000000000001E-2</v>
      </c>
      <c r="J364" s="1">
        <v>-1E-4</v>
      </c>
    </row>
    <row r="365" spans="1:11" x14ac:dyDescent="0.2">
      <c r="A365" s="3">
        <v>35.6</v>
      </c>
      <c r="B365" s="1">
        <f t="shared" si="40"/>
        <v>0.29610000000000003</v>
      </c>
      <c r="C365" s="1">
        <f t="shared" si="41"/>
        <v>-1.3000000000000002E-3</v>
      </c>
      <c r="D365">
        <f t="shared" si="42"/>
        <v>100</v>
      </c>
      <c r="E365">
        <f t="shared" si="43"/>
        <v>5.4</v>
      </c>
      <c r="F365">
        <f t="shared" si="44"/>
        <v>39.35</v>
      </c>
      <c r="G365">
        <f>MAX(G9:G363)</f>
        <v>3.5426503730894519</v>
      </c>
      <c r="I365" s="1">
        <v>-1.37E-2</v>
      </c>
      <c r="J365" s="1">
        <v>-2.0000000000000001E-4</v>
      </c>
      <c r="K365">
        <f>SUM(K9:K363)</f>
        <v>3.7961349999999974E-3</v>
      </c>
    </row>
    <row r="366" spans="1:11" x14ac:dyDescent="0.2">
      <c r="A366" s="3">
        <v>35.700000000000003</v>
      </c>
      <c r="B366" s="1">
        <f t="shared" si="40"/>
        <v>0.2969</v>
      </c>
      <c r="C366" s="1">
        <f t="shared" si="41"/>
        <v>-1.1000000000000001E-3</v>
      </c>
      <c r="D366">
        <f t="shared" si="42"/>
        <v>100</v>
      </c>
      <c r="E366">
        <f t="shared" si="43"/>
        <v>5.4</v>
      </c>
      <c r="F366">
        <f t="shared" si="44"/>
        <v>39.35</v>
      </c>
      <c r="I366" s="1">
        <v>-1.29E-2</v>
      </c>
      <c r="J366" s="1">
        <v>0</v>
      </c>
    </row>
    <row r="367" spans="1:11" s="6" customFormat="1" x14ac:dyDescent="0.2">
      <c r="A367" s="3">
        <v>35.799999999999997</v>
      </c>
      <c r="B367" s="1">
        <f t="shared" si="40"/>
        <v>0.2979</v>
      </c>
      <c r="C367" s="1">
        <f t="shared" si="41"/>
        <v>-1E-3</v>
      </c>
      <c r="D367" s="6">
        <f t="shared" si="42"/>
        <v>100</v>
      </c>
      <c r="E367" s="6">
        <f t="shared" si="43"/>
        <v>5.4</v>
      </c>
      <c r="F367" s="6">
        <f t="shared" si="44"/>
        <v>39.35</v>
      </c>
      <c r="G367" s="12">
        <f>0.6*G365</f>
        <v>2.125590223853671</v>
      </c>
      <c r="I367" s="1">
        <v>-1.1900000000000001E-2</v>
      </c>
      <c r="J367" s="1">
        <v>1E-4</v>
      </c>
    </row>
    <row r="368" spans="1:11" x14ac:dyDescent="0.2">
      <c r="A368" s="3">
        <v>35.9</v>
      </c>
      <c r="B368" s="1">
        <f t="shared" si="40"/>
        <v>0.29870000000000002</v>
      </c>
      <c r="C368" s="1">
        <f t="shared" si="41"/>
        <v>-1E-3</v>
      </c>
      <c r="D368">
        <f t="shared" si="42"/>
        <v>100</v>
      </c>
      <c r="E368">
        <f t="shared" si="43"/>
        <v>5.4</v>
      </c>
      <c r="F368">
        <f t="shared" si="44"/>
        <v>39.35</v>
      </c>
      <c r="I368" s="1">
        <v>-1.11E-2</v>
      </c>
      <c r="J368" s="1">
        <v>1E-4</v>
      </c>
    </row>
    <row r="369" spans="1:10" x14ac:dyDescent="0.2">
      <c r="A369" s="3">
        <v>36</v>
      </c>
      <c r="B369" s="1">
        <f t="shared" si="40"/>
        <v>0.2994</v>
      </c>
      <c r="C369" s="1">
        <f t="shared" si="41"/>
        <v>-1E-3</v>
      </c>
      <c r="D369">
        <f t="shared" si="42"/>
        <v>100</v>
      </c>
      <c r="E369">
        <f t="shared" si="43"/>
        <v>5.4</v>
      </c>
      <c r="F369">
        <f t="shared" si="44"/>
        <v>39.35</v>
      </c>
      <c r="I369" s="1">
        <v>-1.04E-2</v>
      </c>
      <c r="J369" s="1">
        <v>1E-4</v>
      </c>
    </row>
    <row r="370" spans="1:10" x14ac:dyDescent="0.2">
      <c r="A370" s="3">
        <v>36.1</v>
      </c>
      <c r="B370" s="1">
        <f t="shared" si="40"/>
        <v>0.30020000000000002</v>
      </c>
      <c r="C370" s="1">
        <f t="shared" si="41"/>
        <v>-1.2000000000000001E-3</v>
      </c>
      <c r="D370">
        <f t="shared" si="42"/>
        <v>100</v>
      </c>
      <c r="E370">
        <f t="shared" si="43"/>
        <v>5.4</v>
      </c>
      <c r="F370">
        <f t="shared" si="44"/>
        <v>39.35</v>
      </c>
      <c r="I370" s="1">
        <v>-9.5999999999999992E-3</v>
      </c>
      <c r="J370" s="1">
        <v>-1E-4</v>
      </c>
    </row>
    <row r="371" spans="1:10" x14ac:dyDescent="0.2">
      <c r="A371" s="3">
        <v>36.200000000000003</v>
      </c>
      <c r="B371" s="1">
        <f t="shared" si="40"/>
        <v>0.30110000000000003</v>
      </c>
      <c r="C371" s="1">
        <f t="shared" si="41"/>
        <v>-1.2000000000000001E-3</v>
      </c>
      <c r="D371">
        <f t="shared" si="42"/>
        <v>100</v>
      </c>
      <c r="E371">
        <f t="shared" si="43"/>
        <v>5.4</v>
      </c>
      <c r="F371">
        <f t="shared" si="44"/>
        <v>39.35</v>
      </c>
      <c r="I371" s="1">
        <v>-8.6999999999999994E-3</v>
      </c>
      <c r="J371" s="1">
        <v>-1E-4</v>
      </c>
    </row>
    <row r="372" spans="1:10" x14ac:dyDescent="0.2">
      <c r="A372" s="3">
        <v>36.299999999999997</v>
      </c>
      <c r="B372" s="1">
        <f t="shared" si="40"/>
        <v>0.3019</v>
      </c>
      <c r="C372" s="1">
        <f t="shared" si="41"/>
        <v>-1.2000000000000001E-3</v>
      </c>
      <c r="D372">
        <f t="shared" si="42"/>
        <v>100</v>
      </c>
      <c r="E372">
        <f t="shared" si="43"/>
        <v>5.4</v>
      </c>
      <c r="F372">
        <f t="shared" si="44"/>
        <v>39.35</v>
      </c>
      <c r="I372" s="1">
        <v>-7.9000000000000008E-3</v>
      </c>
      <c r="J372" s="1">
        <v>-1E-4</v>
      </c>
    </row>
    <row r="373" spans="1:10" x14ac:dyDescent="0.2">
      <c r="A373" s="3">
        <v>36.4</v>
      </c>
      <c r="B373" s="1">
        <f t="shared" si="40"/>
        <v>0.30260000000000004</v>
      </c>
      <c r="C373" s="1">
        <f t="shared" si="41"/>
        <v>-1E-3</v>
      </c>
      <c r="D373">
        <f t="shared" si="42"/>
        <v>100</v>
      </c>
      <c r="E373">
        <f t="shared" si="43"/>
        <v>5.4</v>
      </c>
      <c r="F373">
        <f t="shared" si="44"/>
        <v>39.35</v>
      </c>
      <c r="I373" s="1">
        <v>-7.1999999999999998E-3</v>
      </c>
      <c r="J373" s="1">
        <v>1E-4</v>
      </c>
    </row>
    <row r="374" spans="1:10" x14ac:dyDescent="0.2">
      <c r="A374" s="3">
        <v>36.5</v>
      </c>
      <c r="B374" s="1">
        <f t="shared" si="40"/>
        <v>0.30370000000000003</v>
      </c>
      <c r="C374" s="1">
        <f t="shared" si="41"/>
        <v>-1.1000000000000001E-3</v>
      </c>
      <c r="D374">
        <f t="shared" si="42"/>
        <v>100</v>
      </c>
      <c r="E374">
        <f t="shared" si="43"/>
        <v>5.4</v>
      </c>
      <c r="F374">
        <f t="shared" si="44"/>
        <v>39.35</v>
      </c>
      <c r="I374" s="1">
        <v>-6.1000000000000004E-3</v>
      </c>
      <c r="J374" s="1">
        <v>0</v>
      </c>
    </row>
    <row r="375" spans="1:10" x14ac:dyDescent="0.2">
      <c r="A375" s="3">
        <v>36.6</v>
      </c>
      <c r="B375" s="1">
        <f t="shared" si="40"/>
        <v>0.30460000000000004</v>
      </c>
      <c r="C375" s="1">
        <f t="shared" si="41"/>
        <v>-1.1000000000000001E-3</v>
      </c>
      <c r="D375">
        <f t="shared" si="42"/>
        <v>100</v>
      </c>
      <c r="E375">
        <f t="shared" si="43"/>
        <v>5.4</v>
      </c>
      <c r="F375">
        <f t="shared" si="44"/>
        <v>39.35</v>
      </c>
      <c r="I375" s="1">
        <v>-5.1999999999999998E-3</v>
      </c>
      <c r="J375" s="1">
        <v>0</v>
      </c>
    </row>
    <row r="376" spans="1:10" x14ac:dyDescent="0.2">
      <c r="A376" s="3">
        <v>36.700000000000003</v>
      </c>
      <c r="B376" s="1">
        <f t="shared" si="40"/>
        <v>0.30520000000000003</v>
      </c>
      <c r="C376" s="1">
        <f t="shared" si="41"/>
        <v>-1.1000000000000001E-3</v>
      </c>
      <c r="D376">
        <f t="shared" si="42"/>
        <v>100</v>
      </c>
      <c r="E376">
        <f t="shared" si="43"/>
        <v>5.4</v>
      </c>
      <c r="F376">
        <f t="shared" si="44"/>
        <v>39.35</v>
      </c>
      <c r="I376" s="1">
        <v>-4.5999999999999999E-3</v>
      </c>
      <c r="J376" s="1">
        <v>0</v>
      </c>
    </row>
    <row r="377" spans="1:10" x14ac:dyDescent="0.2">
      <c r="A377" s="3">
        <v>36.799999999999997</v>
      </c>
      <c r="B377" s="1">
        <f t="shared" si="40"/>
        <v>0.30590000000000001</v>
      </c>
      <c r="C377" s="1">
        <f t="shared" si="41"/>
        <v>-1E-3</v>
      </c>
      <c r="D377">
        <f t="shared" si="42"/>
        <v>100</v>
      </c>
      <c r="E377">
        <f t="shared" si="43"/>
        <v>5.4</v>
      </c>
      <c r="F377">
        <f t="shared" si="44"/>
        <v>39.35</v>
      </c>
      <c r="I377" s="1">
        <v>-3.8999999999999998E-3</v>
      </c>
      <c r="J377" s="1">
        <v>1E-4</v>
      </c>
    </row>
    <row r="378" spans="1:10" x14ac:dyDescent="0.2">
      <c r="A378" s="3">
        <v>36.9</v>
      </c>
      <c r="B378" s="1">
        <f t="shared" si="40"/>
        <v>0.30710000000000004</v>
      </c>
      <c r="C378" s="1">
        <f t="shared" si="41"/>
        <v>-1.1000000000000001E-3</v>
      </c>
      <c r="D378">
        <f t="shared" si="42"/>
        <v>100</v>
      </c>
      <c r="E378">
        <f t="shared" si="43"/>
        <v>5.4</v>
      </c>
      <c r="F378">
        <f t="shared" si="44"/>
        <v>39.35</v>
      </c>
      <c r="I378" s="1">
        <v>-2.7000000000000001E-3</v>
      </c>
      <c r="J378" s="1">
        <v>0</v>
      </c>
    </row>
    <row r="379" spans="1:10" x14ac:dyDescent="0.2">
      <c r="A379" s="3">
        <v>37</v>
      </c>
      <c r="B379" s="1">
        <f t="shared" si="40"/>
        <v>0.30780000000000002</v>
      </c>
      <c r="C379" s="1">
        <f t="shared" si="41"/>
        <v>-9.0000000000000008E-4</v>
      </c>
      <c r="D379">
        <f t="shared" si="42"/>
        <v>100</v>
      </c>
      <c r="E379">
        <f t="shared" si="43"/>
        <v>5.4</v>
      </c>
      <c r="F379">
        <f t="shared" si="44"/>
        <v>39.35</v>
      </c>
      <c r="I379" s="1">
        <v>-2E-3</v>
      </c>
      <c r="J379" s="1">
        <v>2.0000000000000001E-4</v>
      </c>
    </row>
    <row r="380" spans="1:10" x14ac:dyDescent="0.2">
      <c r="A380" s="3">
        <v>37.1</v>
      </c>
      <c r="B380" s="1">
        <f t="shared" si="40"/>
        <v>0.3085</v>
      </c>
      <c r="C380" s="1">
        <f t="shared" si="41"/>
        <v>-1.3000000000000002E-3</v>
      </c>
      <c r="D380">
        <f t="shared" si="42"/>
        <v>100</v>
      </c>
      <c r="E380">
        <f t="shared" si="43"/>
        <v>5.4</v>
      </c>
      <c r="F380">
        <f t="shared" si="44"/>
        <v>39.35</v>
      </c>
      <c r="I380" s="1">
        <v>-1.2999999999999999E-3</v>
      </c>
      <c r="J380" s="1">
        <v>-2.0000000000000001E-4</v>
      </c>
    </row>
    <row r="381" spans="1:10" x14ac:dyDescent="0.2">
      <c r="A381" s="3">
        <v>37.200000000000003</v>
      </c>
      <c r="B381" s="1">
        <f t="shared" si="40"/>
        <v>0.30940000000000001</v>
      </c>
      <c r="C381" s="1">
        <f t="shared" si="41"/>
        <v>-1.2000000000000001E-3</v>
      </c>
      <c r="D381">
        <f t="shared" si="42"/>
        <v>100</v>
      </c>
      <c r="E381">
        <f t="shared" si="43"/>
        <v>5.4</v>
      </c>
      <c r="F381">
        <f t="shared" si="44"/>
        <v>39.35</v>
      </c>
      <c r="I381" s="1">
        <v>-4.0000000000000002E-4</v>
      </c>
      <c r="J381" s="1">
        <v>-1E-4</v>
      </c>
    </row>
    <row r="382" spans="1:10" x14ac:dyDescent="0.2">
      <c r="A382" s="3">
        <v>37.299999999999997</v>
      </c>
      <c r="B382" s="1">
        <f t="shared" si="40"/>
        <v>0.31040000000000001</v>
      </c>
      <c r="C382" s="1">
        <f t="shared" si="41"/>
        <v>-1E-3</v>
      </c>
      <c r="D382">
        <f t="shared" si="42"/>
        <v>100</v>
      </c>
      <c r="E382">
        <f t="shared" si="43"/>
        <v>5.4</v>
      </c>
      <c r="F382">
        <f t="shared" si="44"/>
        <v>39.35</v>
      </c>
      <c r="I382" s="1">
        <v>5.9999999999999995E-4</v>
      </c>
      <c r="J382" s="1">
        <v>1E-4</v>
      </c>
    </row>
    <row r="383" spans="1:10" x14ac:dyDescent="0.2">
      <c r="A383" s="3">
        <v>37.4</v>
      </c>
      <c r="B383" s="1">
        <f t="shared" si="40"/>
        <v>0.31110000000000004</v>
      </c>
      <c r="C383" s="1">
        <f t="shared" si="41"/>
        <v>-1.1000000000000001E-3</v>
      </c>
      <c r="D383">
        <f t="shared" si="42"/>
        <v>100</v>
      </c>
      <c r="E383">
        <f t="shared" si="43"/>
        <v>5.4</v>
      </c>
      <c r="F383">
        <f t="shared" si="44"/>
        <v>39.35</v>
      </c>
      <c r="I383" s="1">
        <v>1.2999999999999999E-3</v>
      </c>
      <c r="J383" s="1">
        <v>0</v>
      </c>
    </row>
    <row r="384" spans="1:10" x14ac:dyDescent="0.2">
      <c r="A384" s="3">
        <v>37.5</v>
      </c>
      <c r="B384" s="1">
        <f t="shared" si="40"/>
        <v>0.31190000000000001</v>
      </c>
      <c r="C384" s="1">
        <f t="shared" si="41"/>
        <v>-1.2000000000000001E-3</v>
      </c>
      <c r="D384">
        <f t="shared" si="42"/>
        <v>100</v>
      </c>
      <c r="E384">
        <f t="shared" si="43"/>
        <v>5.4</v>
      </c>
      <c r="F384">
        <f t="shared" si="44"/>
        <v>39.35</v>
      </c>
      <c r="I384" s="1">
        <v>2.0999999999999999E-3</v>
      </c>
      <c r="J384" s="1">
        <v>-1E-4</v>
      </c>
    </row>
    <row r="385" spans="1:10" x14ac:dyDescent="0.2">
      <c r="A385" s="3">
        <v>37.6</v>
      </c>
      <c r="B385" s="1">
        <f t="shared" si="40"/>
        <v>0.31290000000000001</v>
      </c>
      <c r="C385" s="1">
        <f t="shared" si="41"/>
        <v>-1E-3</v>
      </c>
      <c r="D385">
        <f t="shared" si="42"/>
        <v>100</v>
      </c>
      <c r="E385">
        <f t="shared" si="43"/>
        <v>5.4</v>
      </c>
      <c r="F385">
        <f t="shared" si="44"/>
        <v>39.35</v>
      </c>
      <c r="I385" s="1">
        <v>3.0999999999999999E-3</v>
      </c>
      <c r="J385" s="1">
        <v>1E-4</v>
      </c>
    </row>
    <row r="386" spans="1:10" x14ac:dyDescent="0.2">
      <c r="A386" s="3">
        <v>37.700000000000003</v>
      </c>
      <c r="B386" s="1">
        <f t="shared" si="40"/>
        <v>0.31370000000000003</v>
      </c>
      <c r="C386" s="1">
        <f t="shared" si="41"/>
        <v>-1E-3</v>
      </c>
      <c r="D386">
        <f t="shared" si="42"/>
        <v>100</v>
      </c>
      <c r="E386">
        <f t="shared" si="43"/>
        <v>5.4</v>
      </c>
      <c r="F386">
        <f t="shared" si="44"/>
        <v>39.35</v>
      </c>
      <c r="I386" s="1">
        <v>3.8999999999999998E-3</v>
      </c>
      <c r="J386" s="1">
        <v>1E-4</v>
      </c>
    </row>
    <row r="387" spans="1:10" x14ac:dyDescent="0.2">
      <c r="A387" s="3">
        <v>37.799999999999997</v>
      </c>
      <c r="B387" s="1">
        <f t="shared" si="40"/>
        <v>0.31440000000000001</v>
      </c>
      <c r="C387" s="1">
        <f t="shared" si="41"/>
        <v>-9.0000000000000008E-4</v>
      </c>
      <c r="D387">
        <f t="shared" si="42"/>
        <v>100</v>
      </c>
      <c r="E387">
        <f t="shared" si="43"/>
        <v>5.4</v>
      </c>
      <c r="F387">
        <f t="shared" si="44"/>
        <v>39.35</v>
      </c>
      <c r="I387" s="1">
        <v>4.5999999999999999E-3</v>
      </c>
      <c r="J387" s="1">
        <v>2.0000000000000001E-4</v>
      </c>
    </row>
    <row r="388" spans="1:10" x14ac:dyDescent="0.2">
      <c r="A388" s="3">
        <v>37.9</v>
      </c>
      <c r="B388" s="1">
        <f t="shared" si="40"/>
        <v>0.31520000000000004</v>
      </c>
      <c r="C388" s="1">
        <f t="shared" si="41"/>
        <v>-1.1000000000000001E-3</v>
      </c>
      <c r="D388">
        <f t="shared" si="42"/>
        <v>100</v>
      </c>
      <c r="E388">
        <f t="shared" si="43"/>
        <v>5.4</v>
      </c>
      <c r="F388">
        <f t="shared" si="44"/>
        <v>39.35</v>
      </c>
      <c r="I388" s="1">
        <v>5.4000000000000003E-3</v>
      </c>
      <c r="J388" s="1">
        <v>0</v>
      </c>
    </row>
    <row r="389" spans="1:10" x14ac:dyDescent="0.2">
      <c r="A389" s="3">
        <v>38</v>
      </c>
      <c r="B389" s="1">
        <f t="shared" si="40"/>
        <v>0.31630000000000003</v>
      </c>
      <c r="C389" s="1">
        <f t="shared" si="41"/>
        <v>-1.1000000000000001E-3</v>
      </c>
      <c r="D389">
        <f t="shared" si="42"/>
        <v>100</v>
      </c>
      <c r="E389">
        <f t="shared" si="43"/>
        <v>5.4</v>
      </c>
      <c r="F389">
        <f t="shared" si="44"/>
        <v>39.35</v>
      </c>
      <c r="I389" s="1">
        <v>6.4999999999999997E-3</v>
      </c>
      <c r="J389" s="1">
        <v>0</v>
      </c>
    </row>
    <row r="390" spans="1:10" x14ac:dyDescent="0.2">
      <c r="A390" s="3">
        <v>38.1</v>
      </c>
      <c r="B390" s="1">
        <f t="shared" si="40"/>
        <v>0.31690000000000002</v>
      </c>
      <c r="C390" s="1">
        <f t="shared" si="41"/>
        <v>-1.1000000000000001E-3</v>
      </c>
      <c r="D390">
        <f t="shared" si="42"/>
        <v>100</v>
      </c>
      <c r="E390">
        <f t="shared" si="43"/>
        <v>5.4</v>
      </c>
      <c r="F390">
        <f t="shared" si="44"/>
        <v>39.35</v>
      </c>
      <c r="I390" s="1">
        <v>7.1000000000000004E-3</v>
      </c>
      <c r="J390" s="1">
        <v>0</v>
      </c>
    </row>
    <row r="391" spans="1:10" x14ac:dyDescent="0.2">
      <c r="A391" s="3">
        <v>38.200000000000003</v>
      </c>
      <c r="B391" s="1">
        <f t="shared" si="40"/>
        <v>0.31759999999999999</v>
      </c>
      <c r="C391" s="1">
        <f t="shared" si="41"/>
        <v>-1.1000000000000001E-3</v>
      </c>
      <c r="D391">
        <f t="shared" si="42"/>
        <v>100</v>
      </c>
      <c r="E391">
        <f t="shared" si="43"/>
        <v>5.4</v>
      </c>
      <c r="F391">
        <f t="shared" si="44"/>
        <v>39.35</v>
      </c>
      <c r="I391" s="1">
        <v>7.7999999999999996E-3</v>
      </c>
      <c r="J391" s="1">
        <v>0</v>
      </c>
    </row>
    <row r="392" spans="1:10" x14ac:dyDescent="0.2">
      <c r="A392" s="3">
        <v>38.299999999999997</v>
      </c>
      <c r="B392" s="1">
        <f t="shared" si="40"/>
        <v>0.31859999999999999</v>
      </c>
      <c r="C392" s="1">
        <f t="shared" si="41"/>
        <v>-1E-3</v>
      </c>
      <c r="D392">
        <f t="shared" si="42"/>
        <v>100</v>
      </c>
      <c r="E392">
        <f t="shared" si="43"/>
        <v>5.4</v>
      </c>
      <c r="F392">
        <f t="shared" si="44"/>
        <v>39.35</v>
      </c>
      <c r="I392" s="1">
        <v>8.8000000000000005E-3</v>
      </c>
      <c r="J392" s="1">
        <v>1E-4</v>
      </c>
    </row>
    <row r="393" spans="1:10" x14ac:dyDescent="0.2">
      <c r="A393" s="3">
        <v>38.4</v>
      </c>
      <c r="B393" s="1">
        <f t="shared" si="40"/>
        <v>0.3196</v>
      </c>
      <c r="C393" s="1">
        <f t="shared" si="41"/>
        <v>-1.2000000000000001E-3</v>
      </c>
      <c r="D393">
        <f t="shared" si="42"/>
        <v>100</v>
      </c>
      <c r="E393">
        <f t="shared" si="43"/>
        <v>5.4</v>
      </c>
      <c r="F393">
        <f t="shared" si="44"/>
        <v>39.35</v>
      </c>
      <c r="I393" s="1">
        <v>9.7999999999999997E-3</v>
      </c>
      <c r="J393" s="1">
        <v>-1E-4</v>
      </c>
    </row>
    <row r="394" spans="1:10" x14ac:dyDescent="0.2">
      <c r="A394" s="3">
        <v>38.5</v>
      </c>
      <c r="B394" s="1">
        <f t="shared" ref="B394:B410" si="48">I394-$I$9</f>
        <v>0.32020000000000004</v>
      </c>
      <c r="C394" s="1">
        <f t="shared" ref="C394:C410" si="49">J394-$J$9</f>
        <v>-1.2000000000000001E-3</v>
      </c>
      <c r="D394">
        <f t="shared" ref="D394:D410" si="50">$E$4</f>
        <v>100</v>
      </c>
      <c r="E394">
        <f t="shared" ref="E394:E410" si="51">$F$4</f>
        <v>5.4</v>
      </c>
      <c r="F394">
        <f t="shared" ref="F394:F410" si="52">$G$4</f>
        <v>39.35</v>
      </c>
      <c r="I394" s="1">
        <v>1.04E-2</v>
      </c>
      <c r="J394" s="1">
        <v>-1E-4</v>
      </c>
    </row>
    <row r="395" spans="1:10" x14ac:dyDescent="0.2">
      <c r="A395" s="3">
        <v>38.6</v>
      </c>
      <c r="B395" s="1">
        <f t="shared" si="48"/>
        <v>0.3211</v>
      </c>
      <c r="C395" s="1">
        <f t="shared" si="49"/>
        <v>-9.0000000000000008E-4</v>
      </c>
      <c r="D395">
        <f t="shared" si="50"/>
        <v>100</v>
      </c>
      <c r="E395">
        <f t="shared" si="51"/>
        <v>5.4</v>
      </c>
      <c r="F395">
        <f t="shared" si="52"/>
        <v>39.35</v>
      </c>
      <c r="I395" s="1">
        <v>1.1299999999999999E-2</v>
      </c>
      <c r="J395" s="1">
        <v>2.0000000000000001E-4</v>
      </c>
    </row>
    <row r="396" spans="1:10" x14ac:dyDescent="0.2">
      <c r="A396" s="3">
        <v>38.700000000000003</v>
      </c>
      <c r="B396" s="1">
        <f t="shared" si="48"/>
        <v>0.3221</v>
      </c>
      <c r="C396" s="1">
        <f t="shared" si="49"/>
        <v>-1.1000000000000001E-3</v>
      </c>
      <c r="D396">
        <f t="shared" si="50"/>
        <v>100</v>
      </c>
      <c r="E396">
        <f t="shared" si="51"/>
        <v>5.4</v>
      </c>
      <c r="F396">
        <f t="shared" si="52"/>
        <v>39.35</v>
      </c>
      <c r="I396" s="1">
        <v>1.23E-2</v>
      </c>
      <c r="J396" s="1">
        <v>0</v>
      </c>
    </row>
    <row r="397" spans="1:10" x14ac:dyDescent="0.2">
      <c r="A397" s="3">
        <v>38.799999999999997</v>
      </c>
      <c r="B397" s="1">
        <f t="shared" si="48"/>
        <v>0.32270000000000004</v>
      </c>
      <c r="C397" s="1">
        <f t="shared" si="49"/>
        <v>-1.1000000000000001E-3</v>
      </c>
      <c r="D397">
        <f t="shared" si="50"/>
        <v>100</v>
      </c>
      <c r="E397">
        <f t="shared" si="51"/>
        <v>5.4</v>
      </c>
      <c r="F397">
        <f t="shared" si="52"/>
        <v>39.35</v>
      </c>
      <c r="I397" s="1">
        <v>1.29E-2</v>
      </c>
      <c r="J397" s="1">
        <v>0</v>
      </c>
    </row>
    <row r="398" spans="1:10" x14ac:dyDescent="0.2">
      <c r="A398" s="3">
        <v>38.9</v>
      </c>
      <c r="B398" s="1">
        <f t="shared" si="48"/>
        <v>0.32350000000000001</v>
      </c>
      <c r="C398" s="1">
        <f t="shared" si="49"/>
        <v>-1.1000000000000001E-3</v>
      </c>
      <c r="D398">
        <f t="shared" si="50"/>
        <v>100</v>
      </c>
      <c r="E398">
        <f t="shared" si="51"/>
        <v>5.4</v>
      </c>
      <c r="F398">
        <f t="shared" si="52"/>
        <v>39.35</v>
      </c>
      <c r="I398" s="1">
        <v>1.37E-2</v>
      </c>
      <c r="J398" s="1">
        <v>0</v>
      </c>
    </row>
    <row r="399" spans="1:10" x14ac:dyDescent="0.2">
      <c r="A399" s="3">
        <v>39</v>
      </c>
      <c r="B399" s="1">
        <f t="shared" si="48"/>
        <v>0.32440000000000002</v>
      </c>
      <c r="C399" s="1">
        <f t="shared" si="49"/>
        <v>-1.1000000000000001E-3</v>
      </c>
      <c r="D399">
        <f t="shared" si="50"/>
        <v>100</v>
      </c>
      <c r="E399">
        <f t="shared" si="51"/>
        <v>5.4</v>
      </c>
      <c r="F399">
        <f t="shared" si="52"/>
        <v>39.35</v>
      </c>
      <c r="I399" s="1">
        <v>1.46E-2</v>
      </c>
      <c r="J399" s="1">
        <v>0</v>
      </c>
    </row>
    <row r="400" spans="1:10" x14ac:dyDescent="0.2">
      <c r="A400" s="3">
        <v>39.1</v>
      </c>
      <c r="B400" s="1">
        <f t="shared" si="48"/>
        <v>0.32530000000000003</v>
      </c>
      <c r="C400" s="1">
        <f t="shared" si="49"/>
        <v>-9.0000000000000008E-4</v>
      </c>
      <c r="D400">
        <f t="shared" si="50"/>
        <v>100</v>
      </c>
      <c r="E400">
        <f t="shared" si="51"/>
        <v>5.4</v>
      </c>
      <c r="F400">
        <f t="shared" si="52"/>
        <v>39.35</v>
      </c>
      <c r="I400" s="1">
        <v>1.55E-2</v>
      </c>
      <c r="J400" s="1">
        <v>2.0000000000000001E-4</v>
      </c>
    </row>
    <row r="401" spans="1:10" x14ac:dyDescent="0.2">
      <c r="A401" s="3">
        <v>39.200000000000003</v>
      </c>
      <c r="B401" s="1">
        <f t="shared" si="48"/>
        <v>0.32590000000000002</v>
      </c>
      <c r="C401" s="1">
        <f t="shared" si="49"/>
        <v>-1.2000000000000001E-3</v>
      </c>
      <c r="D401">
        <f t="shared" si="50"/>
        <v>100</v>
      </c>
      <c r="E401">
        <f t="shared" si="51"/>
        <v>5.4</v>
      </c>
      <c r="F401">
        <f t="shared" si="52"/>
        <v>39.35</v>
      </c>
      <c r="I401" s="1">
        <v>1.61E-2</v>
      </c>
      <c r="J401" s="1">
        <v>-1E-4</v>
      </c>
    </row>
    <row r="402" spans="1:10" x14ac:dyDescent="0.2">
      <c r="A402" s="3">
        <v>39.299999999999997</v>
      </c>
      <c r="B402" s="1">
        <f t="shared" si="48"/>
        <v>0.32680000000000003</v>
      </c>
      <c r="C402" s="1">
        <f t="shared" si="49"/>
        <v>-1.2000000000000001E-3</v>
      </c>
      <c r="D402">
        <f t="shared" si="50"/>
        <v>100</v>
      </c>
      <c r="E402">
        <f t="shared" si="51"/>
        <v>5.4</v>
      </c>
      <c r="F402">
        <f t="shared" si="52"/>
        <v>39.35</v>
      </c>
      <c r="I402" s="1">
        <v>1.7000000000000001E-2</v>
      </c>
      <c r="J402" s="1">
        <v>-1E-4</v>
      </c>
    </row>
    <row r="403" spans="1:10" x14ac:dyDescent="0.2">
      <c r="A403" s="3">
        <v>39.4</v>
      </c>
      <c r="B403" s="1">
        <f t="shared" si="48"/>
        <v>0.32790000000000002</v>
      </c>
      <c r="C403" s="1">
        <f t="shared" si="49"/>
        <v>-1E-3</v>
      </c>
      <c r="D403">
        <f t="shared" si="50"/>
        <v>100</v>
      </c>
      <c r="E403">
        <f t="shared" si="51"/>
        <v>5.4</v>
      </c>
      <c r="F403">
        <f t="shared" si="52"/>
        <v>39.35</v>
      </c>
      <c r="I403" s="1">
        <v>1.8100000000000002E-2</v>
      </c>
      <c r="J403" s="1">
        <v>1E-4</v>
      </c>
    </row>
    <row r="404" spans="1:10" x14ac:dyDescent="0.2">
      <c r="A404" s="3">
        <v>39.5</v>
      </c>
      <c r="B404" s="1">
        <f t="shared" si="48"/>
        <v>0.3286</v>
      </c>
      <c r="C404" s="1">
        <f t="shared" si="49"/>
        <v>-1E-3</v>
      </c>
      <c r="D404">
        <f t="shared" si="50"/>
        <v>100</v>
      </c>
      <c r="E404">
        <f t="shared" si="51"/>
        <v>5.4</v>
      </c>
      <c r="F404">
        <f t="shared" si="52"/>
        <v>39.35</v>
      </c>
      <c r="I404" s="1">
        <v>1.8800000000000001E-2</v>
      </c>
      <c r="J404" s="1">
        <v>1E-4</v>
      </c>
    </row>
    <row r="405" spans="1:10" x14ac:dyDescent="0.2">
      <c r="A405" s="3">
        <v>39.6</v>
      </c>
      <c r="B405" s="1">
        <f t="shared" si="48"/>
        <v>0.32920000000000005</v>
      </c>
      <c r="C405" s="1">
        <f t="shared" si="49"/>
        <v>-1E-3</v>
      </c>
      <c r="D405">
        <f t="shared" si="50"/>
        <v>100</v>
      </c>
      <c r="E405">
        <f t="shared" si="51"/>
        <v>5.4</v>
      </c>
      <c r="F405">
        <f t="shared" si="52"/>
        <v>39.35</v>
      </c>
      <c r="I405" s="1">
        <v>1.9400000000000001E-2</v>
      </c>
      <c r="J405" s="1">
        <v>1E-4</v>
      </c>
    </row>
    <row r="406" spans="1:10" x14ac:dyDescent="0.2">
      <c r="A406" s="3">
        <v>39.700000000000003</v>
      </c>
      <c r="B406" s="1">
        <f t="shared" si="48"/>
        <v>0.33020000000000005</v>
      </c>
      <c r="C406" s="1">
        <f t="shared" si="49"/>
        <v>-1.1000000000000001E-3</v>
      </c>
      <c r="D406">
        <f t="shared" si="50"/>
        <v>100</v>
      </c>
      <c r="E406">
        <f t="shared" si="51"/>
        <v>5.4</v>
      </c>
      <c r="F406">
        <f t="shared" si="52"/>
        <v>39.35</v>
      </c>
      <c r="I406" s="1">
        <v>2.0400000000000001E-2</v>
      </c>
      <c r="J406" s="1">
        <v>0</v>
      </c>
    </row>
    <row r="407" spans="1:10" x14ac:dyDescent="0.2">
      <c r="A407" s="3">
        <v>39.799999999999997</v>
      </c>
      <c r="B407" s="1">
        <f t="shared" si="48"/>
        <v>0.33119999999999999</v>
      </c>
      <c r="C407" s="1">
        <f t="shared" si="49"/>
        <v>-1E-3</v>
      </c>
      <c r="D407">
        <f t="shared" si="50"/>
        <v>100</v>
      </c>
      <c r="E407">
        <f t="shared" si="51"/>
        <v>5.4</v>
      </c>
      <c r="F407">
        <f t="shared" si="52"/>
        <v>39.35</v>
      </c>
      <c r="I407" s="1">
        <v>2.1399999999999999E-2</v>
      </c>
      <c r="J407" s="1">
        <v>1E-4</v>
      </c>
    </row>
    <row r="408" spans="1:10" x14ac:dyDescent="0.2">
      <c r="A408" s="3">
        <v>39.9</v>
      </c>
      <c r="B408" s="1">
        <f t="shared" si="48"/>
        <v>0.33190000000000003</v>
      </c>
      <c r="C408" s="1">
        <f t="shared" si="49"/>
        <v>-1E-3</v>
      </c>
      <c r="D408">
        <f t="shared" si="50"/>
        <v>100</v>
      </c>
      <c r="E408">
        <f t="shared" si="51"/>
        <v>5.4</v>
      </c>
      <c r="F408">
        <f t="shared" si="52"/>
        <v>39.35</v>
      </c>
      <c r="I408" s="1">
        <v>2.2100000000000002E-2</v>
      </c>
      <c r="J408" s="1">
        <v>1E-4</v>
      </c>
    </row>
    <row r="409" spans="1:10" x14ac:dyDescent="0.2">
      <c r="A409" s="3">
        <v>40</v>
      </c>
      <c r="B409" s="1">
        <f t="shared" si="48"/>
        <v>0.3327</v>
      </c>
      <c r="C409" s="1">
        <f t="shared" si="49"/>
        <v>-1.1000000000000001E-3</v>
      </c>
      <c r="D409">
        <f t="shared" si="50"/>
        <v>100</v>
      </c>
      <c r="E409">
        <f t="shared" si="51"/>
        <v>5.4</v>
      </c>
      <c r="F409">
        <f t="shared" si="52"/>
        <v>39.35</v>
      </c>
      <c r="I409" s="1">
        <v>2.29E-2</v>
      </c>
      <c r="J409" s="1">
        <v>0</v>
      </c>
    </row>
    <row r="410" spans="1:10" x14ac:dyDescent="0.2">
      <c r="A410" s="3">
        <v>40.1</v>
      </c>
      <c r="B410" s="1">
        <f t="shared" si="48"/>
        <v>0.3337</v>
      </c>
      <c r="C410" s="1">
        <f t="shared" si="49"/>
        <v>-1.1000000000000001E-3</v>
      </c>
      <c r="D410">
        <f t="shared" si="50"/>
        <v>100</v>
      </c>
      <c r="E410">
        <f t="shared" si="51"/>
        <v>5.4</v>
      </c>
      <c r="F410">
        <f t="shared" si="52"/>
        <v>39.35</v>
      </c>
      <c r="I410" s="1">
        <v>2.3900000000000001E-2</v>
      </c>
      <c r="J410" s="1">
        <v>0</v>
      </c>
    </row>
    <row r="411" spans="1:10" x14ac:dyDescent="0.2">
      <c r="A411" s="3"/>
      <c r="B411" s="1"/>
      <c r="C411" s="1"/>
      <c r="I411" s="1"/>
      <c r="J411" s="1"/>
    </row>
    <row r="412" spans="1:10" x14ac:dyDescent="0.2">
      <c r="A412" s="3"/>
      <c r="B412" s="1"/>
      <c r="C412" s="1"/>
      <c r="I412" s="1"/>
      <c r="J412" s="1"/>
    </row>
    <row r="413" spans="1:10" x14ac:dyDescent="0.2">
      <c r="A413" s="3"/>
      <c r="B413" s="1"/>
      <c r="C413" s="1"/>
      <c r="I413" s="1"/>
      <c r="J413" s="1"/>
    </row>
    <row r="414" spans="1:10" x14ac:dyDescent="0.2">
      <c r="A414" s="3"/>
      <c r="B414" s="1"/>
      <c r="C414" s="1"/>
      <c r="I414" s="1"/>
      <c r="J414" s="1"/>
    </row>
    <row r="415" spans="1:10" x14ac:dyDescent="0.2">
      <c r="A415" s="3"/>
      <c r="B415" s="1"/>
      <c r="C415" s="1"/>
      <c r="I415" s="1"/>
      <c r="J415" s="1"/>
    </row>
    <row r="416" spans="1:10" x14ac:dyDescent="0.2">
      <c r="A416" s="3"/>
      <c r="B416" s="1"/>
      <c r="C416" s="1"/>
      <c r="I416" s="1"/>
      <c r="J416" s="1"/>
    </row>
    <row r="417" spans="1:10" x14ac:dyDescent="0.2">
      <c r="A417" s="3"/>
      <c r="B417" s="1"/>
      <c r="C417" s="1"/>
      <c r="I417" s="1"/>
      <c r="J417" s="1"/>
    </row>
    <row r="418" spans="1:10" x14ac:dyDescent="0.2">
      <c r="A418" s="3"/>
      <c r="B418" s="1"/>
      <c r="C418" s="1"/>
      <c r="I418" s="1"/>
      <c r="J418" s="1"/>
    </row>
    <row r="419" spans="1:10" x14ac:dyDescent="0.2">
      <c r="A419" s="3"/>
      <c r="B419" s="1"/>
      <c r="C419" s="1"/>
      <c r="I419" s="1"/>
      <c r="J419" s="1"/>
    </row>
    <row r="420" spans="1:10" x14ac:dyDescent="0.2">
      <c r="A420" s="3"/>
      <c r="B420" s="1"/>
      <c r="C420" s="1"/>
      <c r="I420" s="1"/>
      <c r="J420" s="1"/>
    </row>
    <row r="421" spans="1:10" x14ac:dyDescent="0.2">
      <c r="A421" s="3"/>
      <c r="B421" s="1"/>
      <c r="C421" s="1"/>
      <c r="I421" s="1"/>
      <c r="J421" s="1"/>
    </row>
    <row r="422" spans="1:10" x14ac:dyDescent="0.2">
      <c r="A422" s="3"/>
      <c r="B422" s="1"/>
      <c r="C422" s="1"/>
      <c r="I422" s="1"/>
      <c r="J422" s="1"/>
    </row>
    <row r="423" spans="1:10" x14ac:dyDescent="0.2">
      <c r="A423" s="3"/>
      <c r="B423" s="1"/>
      <c r="C423" s="1"/>
      <c r="I423" s="1"/>
      <c r="J423" s="1"/>
    </row>
    <row r="424" spans="1:10" x14ac:dyDescent="0.2">
      <c r="A424" s="3"/>
      <c r="B424" s="1"/>
      <c r="C424" s="1"/>
      <c r="I424" s="1"/>
      <c r="J424" s="1"/>
    </row>
    <row r="425" spans="1:10" x14ac:dyDescent="0.2">
      <c r="A425" s="3"/>
      <c r="B425" s="1"/>
      <c r="C425" s="1"/>
      <c r="I425" s="1"/>
      <c r="J425" s="1"/>
    </row>
    <row r="426" spans="1:10" x14ac:dyDescent="0.2">
      <c r="A426" s="3"/>
      <c r="B426" s="1"/>
      <c r="C426" s="1"/>
      <c r="I426" s="1"/>
      <c r="J426" s="1"/>
    </row>
    <row r="427" spans="1:10" x14ac:dyDescent="0.2">
      <c r="A427" s="3"/>
      <c r="B427" s="1"/>
      <c r="C427" s="1"/>
      <c r="I427" s="1"/>
      <c r="J427" s="1"/>
    </row>
    <row r="428" spans="1:10" x14ac:dyDescent="0.2">
      <c r="A428" s="3"/>
      <c r="B428" s="1"/>
      <c r="C428" s="1"/>
      <c r="I428" s="1"/>
      <c r="J428" s="1"/>
    </row>
    <row r="429" spans="1:10" x14ac:dyDescent="0.2">
      <c r="A429" s="3"/>
      <c r="B429" s="1"/>
      <c r="C429" s="1"/>
      <c r="I429" s="1"/>
      <c r="J429" s="1"/>
    </row>
    <row r="430" spans="1:10" x14ac:dyDescent="0.2">
      <c r="A430" s="3"/>
      <c r="B430" s="1"/>
      <c r="C430" s="1"/>
      <c r="I430" s="1"/>
      <c r="J430" s="1"/>
    </row>
    <row r="431" spans="1:10" x14ac:dyDescent="0.2">
      <c r="A431" s="3"/>
      <c r="B431" s="1"/>
      <c r="C431" s="1"/>
      <c r="I431" s="1"/>
      <c r="J431" s="1"/>
    </row>
    <row r="432" spans="1:10" x14ac:dyDescent="0.2">
      <c r="A432" s="3"/>
      <c r="B432" s="1"/>
      <c r="C432" s="1"/>
      <c r="I432" s="1"/>
      <c r="J432" s="1"/>
    </row>
    <row r="433" spans="1:10" x14ac:dyDescent="0.2">
      <c r="A433" s="3"/>
      <c r="B433" s="1"/>
      <c r="C433" s="1"/>
      <c r="I433" s="1"/>
      <c r="J433" s="1"/>
    </row>
    <row r="434" spans="1:10" x14ac:dyDescent="0.2">
      <c r="A434" s="3"/>
      <c r="B434" s="1"/>
      <c r="C434" s="1"/>
      <c r="I434" s="1"/>
      <c r="J434" s="1"/>
    </row>
    <row r="435" spans="1:10" x14ac:dyDescent="0.2">
      <c r="A435" s="3"/>
      <c r="B435" s="1"/>
      <c r="C435" s="1"/>
      <c r="I435" s="1"/>
      <c r="J435" s="1"/>
    </row>
    <row r="436" spans="1:10" x14ac:dyDescent="0.2">
      <c r="A436" s="3"/>
      <c r="B436" s="1"/>
      <c r="C436" s="1"/>
      <c r="I436" s="1"/>
      <c r="J436" s="1"/>
    </row>
    <row r="437" spans="1:10" x14ac:dyDescent="0.2">
      <c r="A437" s="3"/>
      <c r="B437" s="1"/>
      <c r="C437" s="1"/>
      <c r="I437" s="1"/>
      <c r="J437" s="1"/>
    </row>
    <row r="438" spans="1:10" x14ac:dyDescent="0.2">
      <c r="A438" s="3"/>
      <c r="B438" s="1"/>
      <c r="C438" s="1"/>
      <c r="I438" s="1"/>
      <c r="J438" s="1"/>
    </row>
    <row r="439" spans="1:10" x14ac:dyDescent="0.2">
      <c r="A439" s="3"/>
      <c r="B439" s="1"/>
      <c r="C439" s="1"/>
      <c r="I439" s="1"/>
      <c r="J439" s="1"/>
    </row>
    <row r="440" spans="1:10" x14ac:dyDescent="0.2">
      <c r="A440" s="3"/>
      <c r="B440" s="1"/>
      <c r="C440" s="1"/>
      <c r="I440" s="1"/>
      <c r="J440" s="1"/>
    </row>
    <row r="441" spans="1:10" x14ac:dyDescent="0.2">
      <c r="A441" s="3"/>
      <c r="B441" s="1"/>
      <c r="C441" s="1"/>
      <c r="I441" s="1"/>
      <c r="J441" s="1"/>
    </row>
    <row r="442" spans="1:10" x14ac:dyDescent="0.2">
      <c r="A442" s="3"/>
      <c r="B442" s="1"/>
      <c r="C442" s="1"/>
      <c r="I442" s="1"/>
      <c r="J442" s="1"/>
    </row>
    <row r="443" spans="1:10" x14ac:dyDescent="0.2">
      <c r="A443" s="3"/>
      <c r="B443" s="1"/>
      <c r="C443" s="1"/>
      <c r="I443" s="1"/>
      <c r="J443" s="1"/>
    </row>
    <row r="444" spans="1:10" x14ac:dyDescent="0.2">
      <c r="A444" s="3"/>
      <c r="B444" s="1"/>
      <c r="C444" s="1"/>
      <c r="I444" s="1"/>
      <c r="J444" s="1"/>
    </row>
    <row r="445" spans="1:10" x14ac:dyDescent="0.2">
      <c r="A445" s="3"/>
      <c r="B445" s="1"/>
      <c r="C445" s="1"/>
      <c r="I445" s="1"/>
      <c r="J445" s="1"/>
    </row>
    <row r="446" spans="1:10" x14ac:dyDescent="0.2">
      <c r="A446" s="3"/>
      <c r="B446" s="1"/>
      <c r="C446" s="1"/>
      <c r="I446" s="1"/>
      <c r="J446" s="1"/>
    </row>
    <row r="447" spans="1:10" x14ac:dyDescent="0.2">
      <c r="A447" s="3"/>
      <c r="B447" s="1"/>
      <c r="C447" s="1"/>
      <c r="I447" s="1"/>
      <c r="J447" s="1"/>
    </row>
    <row r="448" spans="1:10" x14ac:dyDescent="0.2">
      <c r="A448" s="3"/>
      <c r="B448" s="1"/>
      <c r="C448" s="1"/>
      <c r="I448" s="1"/>
      <c r="J448" s="1"/>
    </row>
    <row r="449" spans="1:10" x14ac:dyDescent="0.2">
      <c r="A449" s="3"/>
      <c r="B449" s="1"/>
      <c r="C449" s="1"/>
      <c r="I449" s="1"/>
      <c r="J449" s="1"/>
    </row>
    <row r="450" spans="1:10" x14ac:dyDescent="0.2">
      <c r="A450" s="3"/>
      <c r="B450" s="1"/>
      <c r="C450" s="1"/>
      <c r="I450" s="1"/>
      <c r="J450" s="1"/>
    </row>
    <row r="451" spans="1:10" x14ac:dyDescent="0.2">
      <c r="A451" s="3"/>
      <c r="B451" s="1"/>
      <c r="C451" s="1"/>
      <c r="I451" s="1"/>
      <c r="J451" s="1"/>
    </row>
    <row r="452" spans="1:10" x14ac:dyDescent="0.2">
      <c r="A452" s="3"/>
      <c r="B452" s="1"/>
      <c r="C452" s="1"/>
      <c r="I452" s="1"/>
      <c r="J452" s="1"/>
    </row>
    <row r="453" spans="1:10" x14ac:dyDescent="0.2">
      <c r="A453" s="3"/>
      <c r="B453" s="1"/>
      <c r="C453" s="1"/>
      <c r="I453" s="1"/>
      <c r="J453" s="1"/>
    </row>
    <row r="454" spans="1:10" x14ac:dyDescent="0.2">
      <c r="A454" s="3"/>
      <c r="B454" s="1"/>
      <c r="C454" s="1"/>
      <c r="I454" s="1"/>
      <c r="J454" s="1"/>
    </row>
    <row r="455" spans="1:10" x14ac:dyDescent="0.2">
      <c r="A455" s="3"/>
      <c r="B455" s="1"/>
      <c r="C455" s="1"/>
      <c r="I455" s="1"/>
      <c r="J455" s="1"/>
    </row>
    <row r="456" spans="1:10" x14ac:dyDescent="0.2">
      <c r="A456" s="3"/>
      <c r="B456" s="1"/>
      <c r="C456" s="1"/>
      <c r="I456" s="1"/>
      <c r="J456" s="1"/>
    </row>
    <row r="457" spans="1:10" x14ac:dyDescent="0.2">
      <c r="A457" s="3"/>
      <c r="B457" s="1"/>
      <c r="C457" s="1"/>
      <c r="I457" s="1"/>
      <c r="J457" s="1"/>
    </row>
    <row r="458" spans="1:10" x14ac:dyDescent="0.2">
      <c r="A458" s="3"/>
      <c r="B458" s="1"/>
      <c r="C458" s="1"/>
      <c r="I458" s="1"/>
      <c r="J458" s="1"/>
    </row>
    <row r="459" spans="1:10" x14ac:dyDescent="0.2">
      <c r="A459" s="3"/>
      <c r="B459" s="1"/>
      <c r="C459" s="1"/>
      <c r="I459" s="1"/>
      <c r="J459" s="1"/>
    </row>
    <row r="460" spans="1:10" x14ac:dyDescent="0.2">
      <c r="A460" s="3"/>
      <c r="B460" s="1"/>
      <c r="C460" s="1"/>
      <c r="I460" s="1"/>
      <c r="J460" s="1"/>
    </row>
    <row r="461" spans="1:10" x14ac:dyDescent="0.2">
      <c r="A461" s="3"/>
      <c r="B461" s="1"/>
      <c r="C461" s="1"/>
      <c r="I461" s="1"/>
      <c r="J461" s="1"/>
    </row>
    <row r="462" spans="1:10" x14ac:dyDescent="0.2">
      <c r="A462" s="3"/>
      <c r="B462" s="1"/>
      <c r="C462" s="1"/>
      <c r="I462" s="1"/>
      <c r="J462" s="1"/>
    </row>
    <row r="463" spans="1:10" x14ac:dyDescent="0.2">
      <c r="A463" s="3"/>
      <c r="B463" s="1"/>
      <c r="C463" s="1"/>
      <c r="I463" s="1"/>
      <c r="J463" s="1"/>
    </row>
    <row r="464" spans="1:10" x14ac:dyDescent="0.2">
      <c r="A464" s="3"/>
      <c r="B464" s="1"/>
      <c r="C464" s="1"/>
      <c r="I464" s="1"/>
      <c r="J464" s="1"/>
    </row>
    <row r="465" spans="1:10" x14ac:dyDescent="0.2">
      <c r="A465" s="3"/>
      <c r="B465" s="1"/>
      <c r="C465" s="1"/>
      <c r="I465" s="1"/>
      <c r="J465" s="1"/>
    </row>
    <row r="466" spans="1:10" x14ac:dyDescent="0.2">
      <c r="A466" s="3"/>
      <c r="B466" s="1"/>
      <c r="C466" s="1"/>
      <c r="I466" s="1"/>
      <c r="J466" s="1"/>
    </row>
    <row r="467" spans="1:10" x14ac:dyDescent="0.2">
      <c r="A467" s="3"/>
      <c r="B467" s="1"/>
      <c r="C467" s="1"/>
      <c r="I467" s="1"/>
      <c r="J467" s="1"/>
    </row>
    <row r="468" spans="1:10" x14ac:dyDescent="0.2">
      <c r="A468" s="3"/>
      <c r="B468" s="1"/>
      <c r="C468" s="1"/>
      <c r="I468" s="1"/>
      <c r="J468" s="1"/>
    </row>
    <row r="469" spans="1:10" x14ac:dyDescent="0.2">
      <c r="A469" s="3"/>
      <c r="B469" s="1"/>
      <c r="C469" s="1"/>
      <c r="I469" s="1"/>
      <c r="J469" s="1"/>
    </row>
    <row r="470" spans="1:10" x14ac:dyDescent="0.2">
      <c r="A470" s="3"/>
      <c r="B470" s="1"/>
      <c r="C470" s="1"/>
      <c r="I470" s="1"/>
      <c r="J470" s="1"/>
    </row>
    <row r="471" spans="1:10" x14ac:dyDescent="0.2">
      <c r="A471" s="3"/>
      <c r="B471" s="1"/>
      <c r="C471" s="1"/>
      <c r="I471" s="1"/>
      <c r="J471" s="1"/>
    </row>
    <row r="472" spans="1:10" x14ac:dyDescent="0.2">
      <c r="A472" s="3"/>
      <c r="B472" s="1"/>
      <c r="C472" s="1"/>
      <c r="I472" s="1"/>
      <c r="J472" s="1"/>
    </row>
    <row r="473" spans="1:10" x14ac:dyDescent="0.2">
      <c r="A473" s="3"/>
      <c r="B473" s="1"/>
      <c r="C473" s="1"/>
      <c r="I473" s="1"/>
      <c r="J473" s="1"/>
    </row>
    <row r="474" spans="1:10" x14ac:dyDescent="0.2">
      <c r="A474" s="3"/>
      <c r="B474" s="1"/>
      <c r="C474" s="1"/>
      <c r="I474" s="1"/>
      <c r="J474" s="1"/>
    </row>
    <row r="475" spans="1:10" x14ac:dyDescent="0.2">
      <c r="A475" s="3"/>
      <c r="B475" s="1"/>
      <c r="C475" s="1"/>
      <c r="I475" s="1"/>
      <c r="J475" s="1"/>
    </row>
    <row r="476" spans="1:10" x14ac:dyDescent="0.2">
      <c r="A476" s="3"/>
      <c r="B476" s="1"/>
      <c r="C476" s="1"/>
      <c r="I476" s="1"/>
      <c r="J476" s="1"/>
    </row>
    <row r="477" spans="1:10" x14ac:dyDescent="0.2">
      <c r="A477" s="3"/>
      <c r="B477" s="1"/>
      <c r="C477" s="1"/>
      <c r="I477" s="1"/>
      <c r="J477" s="1"/>
    </row>
    <row r="478" spans="1:10" x14ac:dyDescent="0.2">
      <c r="A478" s="3"/>
      <c r="B478" s="1"/>
      <c r="C478" s="1"/>
      <c r="I478" s="1"/>
      <c r="J478" s="1"/>
    </row>
    <row r="479" spans="1:10" x14ac:dyDescent="0.2">
      <c r="A479" s="3"/>
      <c r="B479" s="1"/>
      <c r="C479" s="1"/>
      <c r="I479" s="1"/>
      <c r="J479" s="1"/>
    </row>
    <row r="480" spans="1:10" x14ac:dyDescent="0.2">
      <c r="A480" s="3"/>
      <c r="B480" s="1"/>
      <c r="C480" s="1"/>
      <c r="I480" s="1"/>
      <c r="J480" s="1"/>
    </row>
    <row r="481" spans="1:10" x14ac:dyDescent="0.2">
      <c r="A481" s="3"/>
      <c r="B481" s="1"/>
      <c r="C481" s="1"/>
      <c r="I481" s="1"/>
      <c r="J481" s="1"/>
    </row>
    <row r="482" spans="1:10" x14ac:dyDescent="0.2">
      <c r="A482" s="3"/>
      <c r="B482" s="1"/>
      <c r="C482" s="1"/>
      <c r="I482" s="1"/>
      <c r="J482" s="1"/>
    </row>
    <row r="483" spans="1:10" x14ac:dyDescent="0.2">
      <c r="A483" s="3"/>
      <c r="B483" s="1"/>
      <c r="C483" s="1"/>
      <c r="I483" s="1"/>
      <c r="J483" s="1"/>
    </row>
    <row r="484" spans="1:10" x14ac:dyDescent="0.2">
      <c r="A484" s="3"/>
      <c r="B484" s="1"/>
      <c r="C484" s="1"/>
      <c r="I484" s="1"/>
      <c r="J484" s="1"/>
    </row>
    <row r="485" spans="1:10" x14ac:dyDescent="0.2">
      <c r="A485" s="3"/>
      <c r="B485" s="1"/>
      <c r="C485" s="1"/>
      <c r="I485" s="1"/>
      <c r="J485" s="1"/>
    </row>
    <row r="486" spans="1:10" x14ac:dyDescent="0.2">
      <c r="A486" s="3"/>
      <c r="B486" s="1"/>
      <c r="C486" s="1"/>
      <c r="I486" s="1"/>
      <c r="J486" s="1"/>
    </row>
    <row r="487" spans="1:10" x14ac:dyDescent="0.2">
      <c r="A487" s="3"/>
      <c r="B487" s="1"/>
      <c r="C487" s="1"/>
      <c r="I487" s="1"/>
      <c r="J487" s="1"/>
    </row>
    <row r="488" spans="1:10" x14ac:dyDescent="0.2">
      <c r="A488" s="3"/>
      <c r="B488" s="1"/>
      <c r="C488" s="1"/>
      <c r="I488" s="1"/>
      <c r="J488" s="1"/>
    </row>
    <row r="489" spans="1:10" x14ac:dyDescent="0.2">
      <c r="A489" s="3"/>
      <c r="B489" s="1"/>
      <c r="C489" s="1"/>
      <c r="I489" s="1"/>
      <c r="J489" s="1"/>
    </row>
    <row r="490" spans="1:10" x14ac:dyDescent="0.2">
      <c r="A490" s="3"/>
      <c r="B490" s="1"/>
      <c r="C490" s="1"/>
      <c r="I490" s="1"/>
      <c r="J490" s="1"/>
    </row>
    <row r="491" spans="1:10" x14ac:dyDescent="0.2">
      <c r="A491" s="3"/>
      <c r="B491" s="1"/>
      <c r="C491" s="1"/>
      <c r="I491" s="1"/>
      <c r="J491" s="1"/>
    </row>
    <row r="492" spans="1:10" x14ac:dyDescent="0.2">
      <c r="A492" s="3"/>
      <c r="B492" s="1"/>
      <c r="C492" s="1"/>
      <c r="I492" s="1"/>
      <c r="J492" s="1"/>
    </row>
    <row r="493" spans="1:10" s="6" customFormat="1" x14ac:dyDescent="0.2">
      <c r="A493" s="4"/>
      <c r="B493" s="5"/>
      <c r="C493" s="5"/>
      <c r="I493" s="5"/>
      <c r="J493" s="5"/>
    </row>
    <row r="494" spans="1:10" x14ac:dyDescent="0.2">
      <c r="A494" s="3"/>
      <c r="B494" s="1"/>
      <c r="C494" s="1"/>
      <c r="I494" s="1"/>
      <c r="J494" s="1"/>
    </row>
    <row r="495" spans="1:10" x14ac:dyDescent="0.2">
      <c r="A495" s="3"/>
      <c r="B495" s="1"/>
      <c r="C495" s="1"/>
      <c r="I495" s="1"/>
      <c r="J495" s="1"/>
    </row>
    <row r="496" spans="1:10" x14ac:dyDescent="0.2">
      <c r="A496" s="3"/>
      <c r="B496" s="1"/>
      <c r="C496" s="1"/>
      <c r="I496" s="1"/>
      <c r="J496" s="1"/>
    </row>
    <row r="497" spans="1:10" x14ac:dyDescent="0.2">
      <c r="A497" s="3"/>
      <c r="B497" s="1"/>
      <c r="C497" s="1"/>
      <c r="I497" s="1"/>
      <c r="J497" s="1"/>
    </row>
    <row r="498" spans="1:10" x14ac:dyDescent="0.2">
      <c r="A498" s="3"/>
      <c r="B498" s="1"/>
      <c r="C498" s="1"/>
      <c r="I498" s="1"/>
      <c r="J498" s="1"/>
    </row>
    <row r="499" spans="1:10" x14ac:dyDescent="0.2">
      <c r="A499" s="3"/>
      <c r="B499" s="1"/>
      <c r="C499" s="1"/>
      <c r="I499" s="1"/>
      <c r="J499" s="1"/>
    </row>
    <row r="500" spans="1:10" x14ac:dyDescent="0.2">
      <c r="A500" s="3"/>
      <c r="B500" s="1"/>
      <c r="C500" s="1"/>
      <c r="I500" s="1"/>
      <c r="J500" s="1"/>
    </row>
    <row r="501" spans="1:10" x14ac:dyDescent="0.2">
      <c r="A501" s="3"/>
      <c r="B501" s="1"/>
      <c r="C501" s="1"/>
      <c r="I501" s="1"/>
      <c r="J501" s="1"/>
    </row>
    <row r="502" spans="1:10" x14ac:dyDescent="0.2">
      <c r="A502" s="3"/>
      <c r="B502" s="1"/>
      <c r="C502" s="1"/>
      <c r="I502" s="1"/>
      <c r="J502" s="1"/>
    </row>
    <row r="503" spans="1:10" x14ac:dyDescent="0.2">
      <c r="A503" s="3"/>
      <c r="B503" s="1"/>
      <c r="C503" s="1"/>
      <c r="I503" s="1"/>
      <c r="J503" s="1"/>
    </row>
    <row r="504" spans="1:10" x14ac:dyDescent="0.2">
      <c r="A504" s="3"/>
      <c r="B504" s="1"/>
      <c r="C504" s="1"/>
      <c r="I504" s="1"/>
      <c r="J504" s="1"/>
    </row>
    <row r="505" spans="1:10" x14ac:dyDescent="0.2">
      <c r="A505" s="3"/>
      <c r="B505" s="1"/>
      <c r="C505" s="1"/>
      <c r="I505" s="1"/>
      <c r="J505" s="1"/>
    </row>
    <row r="506" spans="1:10" x14ac:dyDescent="0.2">
      <c r="A506" s="3"/>
      <c r="B506" s="1"/>
      <c r="C506" s="1"/>
      <c r="I506" s="1"/>
      <c r="J506" s="1"/>
    </row>
    <row r="507" spans="1:10" x14ac:dyDescent="0.2">
      <c r="A507" s="3"/>
      <c r="B507" s="1"/>
      <c r="C507" s="1"/>
      <c r="I507" s="1"/>
      <c r="J507" s="1"/>
    </row>
    <row r="508" spans="1:10" x14ac:dyDescent="0.2">
      <c r="A508" s="3"/>
      <c r="B508" s="1"/>
      <c r="C508" s="1"/>
      <c r="I508" s="1"/>
      <c r="J508" s="1"/>
    </row>
    <row r="509" spans="1:10" x14ac:dyDescent="0.2">
      <c r="A509" s="3"/>
      <c r="B509" s="1"/>
      <c r="C509" s="1"/>
      <c r="I509" s="1"/>
      <c r="J509" s="1"/>
    </row>
    <row r="510" spans="1:10" x14ac:dyDescent="0.2">
      <c r="A510" s="3"/>
      <c r="B510" s="1"/>
      <c r="C510" s="1"/>
      <c r="I510" s="1"/>
      <c r="J510" s="1"/>
    </row>
    <row r="511" spans="1:10" x14ac:dyDescent="0.2">
      <c r="A511" s="3"/>
      <c r="B511" s="1"/>
      <c r="C511" s="1"/>
      <c r="I511" s="1"/>
      <c r="J511" s="1"/>
    </row>
    <row r="512" spans="1:10" x14ac:dyDescent="0.2">
      <c r="A512" s="3"/>
      <c r="B512" s="1"/>
      <c r="C512" s="1"/>
      <c r="I512" s="1"/>
      <c r="J512" s="1"/>
    </row>
    <row r="513" spans="1:10" x14ac:dyDescent="0.2">
      <c r="A513" s="3"/>
      <c r="B513" s="1"/>
      <c r="C513" s="1"/>
      <c r="I513" s="1"/>
      <c r="J513" s="1"/>
    </row>
    <row r="514" spans="1:10" x14ac:dyDescent="0.2">
      <c r="A514" s="3"/>
      <c r="B514" s="1"/>
      <c r="C514" s="1"/>
      <c r="I514" s="1"/>
      <c r="J514" s="1"/>
    </row>
    <row r="515" spans="1:10" x14ac:dyDescent="0.2">
      <c r="A515" s="3"/>
      <c r="B515" s="1"/>
      <c r="C515" s="1"/>
      <c r="I515" s="1"/>
      <c r="J515" s="1"/>
    </row>
    <row r="516" spans="1:10" x14ac:dyDescent="0.2">
      <c r="A516" s="3"/>
      <c r="B516" s="1"/>
      <c r="C516" s="1"/>
      <c r="I516" s="1"/>
      <c r="J516" s="1"/>
    </row>
    <row r="517" spans="1:10" x14ac:dyDescent="0.2">
      <c r="A517" s="3"/>
      <c r="B517" s="1"/>
      <c r="C517" s="1"/>
      <c r="I517" s="1"/>
      <c r="J517" s="1"/>
    </row>
    <row r="518" spans="1:10" x14ac:dyDescent="0.2">
      <c r="A518" s="3"/>
      <c r="B518" s="1"/>
      <c r="C518" s="1"/>
      <c r="I518" s="1"/>
      <c r="J518" s="1"/>
    </row>
    <row r="519" spans="1:10" x14ac:dyDescent="0.2">
      <c r="A519" s="3"/>
      <c r="B519" s="1"/>
      <c r="C519" s="1"/>
      <c r="I519" s="1"/>
      <c r="J519" s="1"/>
    </row>
    <row r="520" spans="1:10" x14ac:dyDescent="0.2">
      <c r="A520" s="3"/>
      <c r="B520" s="1"/>
      <c r="C520" s="1"/>
      <c r="I520" s="1"/>
      <c r="J520" s="1"/>
    </row>
    <row r="521" spans="1:10" x14ac:dyDescent="0.2">
      <c r="A521" s="3"/>
      <c r="B521" s="1"/>
      <c r="C521" s="1"/>
      <c r="I521" s="1"/>
      <c r="J521" s="1"/>
    </row>
    <row r="522" spans="1:10" x14ac:dyDescent="0.2">
      <c r="A522" s="3"/>
      <c r="B522" s="1"/>
      <c r="C522" s="1"/>
      <c r="I522" s="1"/>
      <c r="J522" s="1"/>
    </row>
    <row r="523" spans="1:10" x14ac:dyDescent="0.2">
      <c r="A523" s="3"/>
      <c r="B523" s="1"/>
      <c r="C523" s="1"/>
      <c r="I523" s="1"/>
      <c r="J523" s="1"/>
    </row>
    <row r="524" spans="1:10" x14ac:dyDescent="0.2">
      <c r="A524" s="3"/>
      <c r="B524" s="1"/>
      <c r="C524" s="1"/>
      <c r="I524" s="1"/>
      <c r="J524" s="1"/>
    </row>
    <row r="525" spans="1:10" x14ac:dyDescent="0.2">
      <c r="A525" s="3"/>
      <c r="B525" s="1"/>
      <c r="C525" s="1"/>
      <c r="I525" s="1"/>
      <c r="J525" s="1"/>
    </row>
    <row r="526" spans="1:10" x14ac:dyDescent="0.2">
      <c r="A526" s="3"/>
      <c r="B526" s="1"/>
      <c r="C526" s="1"/>
      <c r="I526" s="1"/>
      <c r="J526" s="1"/>
    </row>
    <row r="527" spans="1:10" x14ac:dyDescent="0.2">
      <c r="A527" s="3"/>
      <c r="B527" s="1"/>
      <c r="C527" s="1"/>
      <c r="I527" s="1"/>
      <c r="J527" s="1"/>
    </row>
    <row r="528" spans="1:10" x14ac:dyDescent="0.2">
      <c r="A528" s="3"/>
      <c r="B528" s="1"/>
      <c r="C528" s="1"/>
      <c r="I528" s="1"/>
      <c r="J528" s="1"/>
    </row>
    <row r="529" spans="1:10" x14ac:dyDescent="0.2">
      <c r="A529" s="3"/>
      <c r="B529" s="1"/>
      <c r="C529" s="1"/>
      <c r="I529" s="1"/>
      <c r="J529" s="1"/>
    </row>
    <row r="530" spans="1:10" x14ac:dyDescent="0.2">
      <c r="A530" s="3"/>
      <c r="B530" s="1"/>
      <c r="C530" s="1"/>
      <c r="I530" s="1"/>
      <c r="J530" s="1"/>
    </row>
    <row r="531" spans="1:10" x14ac:dyDescent="0.2">
      <c r="A531" s="3"/>
      <c r="B531" s="1"/>
      <c r="C531" s="1"/>
      <c r="I531" s="1"/>
      <c r="J531" s="1"/>
    </row>
    <row r="532" spans="1:10" x14ac:dyDescent="0.2">
      <c r="A532" s="3"/>
      <c r="B532" s="1"/>
      <c r="C532" s="1"/>
      <c r="I532" s="1"/>
      <c r="J532" s="1"/>
    </row>
    <row r="533" spans="1:10" x14ac:dyDescent="0.2">
      <c r="A533" s="3"/>
      <c r="B533" s="1"/>
      <c r="C533" s="1"/>
      <c r="I533" s="1"/>
      <c r="J533" s="1"/>
    </row>
    <row r="534" spans="1:10" x14ac:dyDescent="0.2">
      <c r="A534" s="3"/>
      <c r="B534" s="1"/>
      <c r="C534" s="1"/>
      <c r="I534" s="1"/>
      <c r="J534" s="1"/>
    </row>
    <row r="535" spans="1:10" x14ac:dyDescent="0.2">
      <c r="A535" s="3"/>
      <c r="B535" s="1"/>
      <c r="C535" s="1"/>
      <c r="I535" s="1"/>
      <c r="J535" s="1"/>
    </row>
    <row r="536" spans="1:10" x14ac:dyDescent="0.2">
      <c r="A536" s="3"/>
      <c r="B536" s="1"/>
      <c r="C536" s="1"/>
      <c r="I536" s="1"/>
      <c r="J536" s="1"/>
    </row>
    <row r="537" spans="1:10" x14ac:dyDescent="0.2">
      <c r="A537" s="3"/>
      <c r="B537" s="1"/>
      <c r="C537" s="1"/>
      <c r="I537" s="1"/>
      <c r="J537" s="1"/>
    </row>
    <row r="538" spans="1:10" x14ac:dyDescent="0.2">
      <c r="A538" s="3"/>
      <c r="B538" s="1"/>
      <c r="C538" s="1"/>
      <c r="I538" s="1"/>
      <c r="J538" s="1"/>
    </row>
    <row r="539" spans="1:10" x14ac:dyDescent="0.2">
      <c r="A539" s="3"/>
      <c r="B539" s="1"/>
      <c r="C539" s="1"/>
      <c r="I539" s="1"/>
      <c r="J539" s="1"/>
    </row>
    <row r="540" spans="1:10" x14ac:dyDescent="0.2">
      <c r="A540" s="3"/>
      <c r="B540" s="1"/>
      <c r="C540" s="1"/>
      <c r="I540" s="1"/>
      <c r="J540" s="1"/>
    </row>
    <row r="541" spans="1:10" x14ac:dyDescent="0.2">
      <c r="A541" s="3"/>
      <c r="B541" s="1"/>
      <c r="C541" s="1"/>
      <c r="I541" s="1"/>
      <c r="J541" s="1"/>
    </row>
    <row r="542" spans="1:10" x14ac:dyDescent="0.2">
      <c r="A542" s="3"/>
      <c r="B542" s="1"/>
      <c r="C542" s="1"/>
      <c r="I542" s="1"/>
      <c r="J542" s="1"/>
    </row>
    <row r="543" spans="1:10" x14ac:dyDescent="0.2">
      <c r="A543" s="3"/>
      <c r="B543" s="1"/>
      <c r="C543" s="1"/>
      <c r="I543" s="1"/>
      <c r="J543" s="1"/>
    </row>
    <row r="544" spans="1:10" x14ac:dyDescent="0.2">
      <c r="A544" s="3"/>
      <c r="B544" s="1"/>
      <c r="C544" s="1"/>
      <c r="I544" s="1"/>
      <c r="J544" s="1"/>
    </row>
    <row r="545" spans="1:10" x14ac:dyDescent="0.2">
      <c r="A545" s="3"/>
      <c r="B545" s="1"/>
      <c r="C545" s="1"/>
      <c r="I545" s="1"/>
      <c r="J545" s="1"/>
    </row>
    <row r="546" spans="1:10" x14ac:dyDescent="0.2">
      <c r="A546" s="3"/>
      <c r="B546" s="1"/>
      <c r="C546" s="1"/>
      <c r="I546" s="1"/>
      <c r="J546" s="1"/>
    </row>
    <row r="547" spans="1:10" x14ac:dyDescent="0.2">
      <c r="A547" s="3"/>
      <c r="B547" s="1"/>
      <c r="C547" s="1"/>
      <c r="I547" s="1"/>
      <c r="J547" s="1"/>
    </row>
    <row r="548" spans="1:10" x14ac:dyDescent="0.2">
      <c r="A548" s="3"/>
      <c r="B548" s="1"/>
      <c r="C548" s="1"/>
      <c r="I548" s="1"/>
      <c r="J548" s="1"/>
    </row>
    <row r="549" spans="1:10" x14ac:dyDescent="0.2">
      <c r="A549" s="3"/>
      <c r="B549" s="1"/>
      <c r="C549" s="1"/>
      <c r="I549" s="1"/>
      <c r="J549" s="1"/>
    </row>
    <row r="550" spans="1:10" x14ac:dyDescent="0.2">
      <c r="A550" s="3"/>
      <c r="B550" s="1"/>
      <c r="C550" s="1"/>
      <c r="I550" s="1"/>
      <c r="J550" s="1"/>
    </row>
    <row r="551" spans="1:10" x14ac:dyDescent="0.2">
      <c r="A551" s="3"/>
      <c r="B551" s="1"/>
      <c r="C551" s="1"/>
      <c r="I551" s="1"/>
      <c r="J551" s="1"/>
    </row>
    <row r="552" spans="1:10" x14ac:dyDescent="0.2">
      <c r="A552" s="3"/>
      <c r="B552" s="1"/>
      <c r="C552" s="1"/>
      <c r="I552" s="1"/>
      <c r="J552" s="1"/>
    </row>
    <row r="553" spans="1:10" x14ac:dyDescent="0.2">
      <c r="A553" s="3"/>
      <c r="B553" s="1"/>
      <c r="C553" s="1"/>
      <c r="I553" s="1"/>
      <c r="J553" s="1"/>
    </row>
    <row r="554" spans="1:10" x14ac:dyDescent="0.2">
      <c r="A554" s="3"/>
      <c r="B554" s="1"/>
      <c r="C554" s="1"/>
      <c r="I554" s="1"/>
      <c r="J554" s="1"/>
    </row>
    <row r="555" spans="1:10" x14ac:dyDescent="0.2">
      <c r="A555" s="3"/>
      <c r="B555" s="1"/>
      <c r="C555" s="1"/>
      <c r="I555" s="1"/>
      <c r="J555" s="1"/>
    </row>
    <row r="556" spans="1:10" x14ac:dyDescent="0.2">
      <c r="A556" s="3"/>
      <c r="B556" s="1"/>
      <c r="C556" s="1"/>
      <c r="I556" s="1"/>
      <c r="J556" s="1"/>
    </row>
    <row r="557" spans="1:10" x14ac:dyDescent="0.2">
      <c r="A557" s="3"/>
      <c r="B557" s="1"/>
      <c r="C557" s="1"/>
      <c r="I557" s="1"/>
      <c r="J557" s="1"/>
    </row>
    <row r="558" spans="1:10" x14ac:dyDescent="0.2">
      <c r="A558" s="3"/>
      <c r="B558" s="1"/>
      <c r="C558" s="1"/>
      <c r="I558" s="1"/>
      <c r="J558" s="1"/>
    </row>
    <row r="559" spans="1:10" x14ac:dyDescent="0.2">
      <c r="A559" s="3"/>
      <c r="B559" s="1"/>
      <c r="C559" s="1"/>
      <c r="I559" s="1"/>
      <c r="J559" s="1"/>
    </row>
    <row r="560" spans="1:10" x14ac:dyDescent="0.2">
      <c r="A560" s="3"/>
      <c r="B560" s="1"/>
      <c r="C560" s="1"/>
      <c r="I560" s="1"/>
      <c r="J560" s="1"/>
    </row>
    <row r="561" spans="1:10" x14ac:dyDescent="0.2">
      <c r="A561" s="3"/>
      <c r="B561" s="1"/>
      <c r="C561" s="1"/>
      <c r="I561" s="1"/>
      <c r="J561" s="1"/>
    </row>
    <row r="562" spans="1:10" x14ac:dyDescent="0.2">
      <c r="A562" s="3"/>
      <c r="B562" s="1"/>
      <c r="C562" s="1"/>
      <c r="I562" s="1"/>
      <c r="J562" s="1"/>
    </row>
    <row r="563" spans="1:10" x14ac:dyDescent="0.2">
      <c r="A563" s="3"/>
      <c r="B563" s="1"/>
      <c r="C563" s="1"/>
      <c r="I563" s="1"/>
      <c r="J563" s="1"/>
    </row>
    <row r="564" spans="1:10" x14ac:dyDescent="0.2">
      <c r="A564" s="3"/>
      <c r="B564" s="1"/>
      <c r="C564" s="1"/>
      <c r="I564" s="1"/>
      <c r="J564" s="1"/>
    </row>
    <row r="565" spans="1:10" x14ac:dyDescent="0.2">
      <c r="A565" s="3"/>
      <c r="B565" s="1"/>
      <c r="C565" s="1"/>
      <c r="I565" s="1"/>
      <c r="J565" s="1"/>
    </row>
    <row r="566" spans="1:10" x14ac:dyDescent="0.2">
      <c r="A566" s="3"/>
      <c r="B566" s="1"/>
      <c r="C566" s="1"/>
      <c r="I566" s="1"/>
      <c r="J566" s="1"/>
    </row>
    <row r="567" spans="1:10" x14ac:dyDescent="0.2">
      <c r="A567" s="3"/>
      <c r="B567" s="1"/>
      <c r="C567" s="1"/>
      <c r="I567" s="1"/>
      <c r="J567" s="1"/>
    </row>
    <row r="568" spans="1:10" x14ac:dyDescent="0.2">
      <c r="A568" s="3"/>
      <c r="B568" s="1"/>
      <c r="C568" s="1"/>
      <c r="I568" s="1"/>
      <c r="J568" s="1"/>
    </row>
    <row r="569" spans="1:10" x14ac:dyDescent="0.2">
      <c r="A569" s="3"/>
      <c r="B569" s="1"/>
      <c r="C569" s="1"/>
      <c r="I569" s="1"/>
      <c r="J569" s="1"/>
    </row>
    <row r="570" spans="1:10" x14ac:dyDescent="0.2">
      <c r="A570" s="3"/>
      <c r="B570" s="1"/>
      <c r="C570" s="1"/>
      <c r="I570" s="1"/>
      <c r="J570" s="1"/>
    </row>
    <row r="571" spans="1:10" x14ac:dyDescent="0.2">
      <c r="A571" s="3"/>
      <c r="B571" s="1"/>
      <c r="C571" s="1"/>
      <c r="I571" s="1"/>
      <c r="J571" s="1"/>
    </row>
    <row r="572" spans="1:10" x14ac:dyDescent="0.2">
      <c r="A572" s="3"/>
      <c r="B572" s="1"/>
      <c r="C572" s="1"/>
      <c r="I572" s="1"/>
      <c r="J572" s="1"/>
    </row>
    <row r="573" spans="1:10" x14ac:dyDescent="0.2">
      <c r="A573" s="3"/>
      <c r="B573" s="1"/>
      <c r="C573" s="1"/>
      <c r="I573" s="1"/>
      <c r="J573" s="1"/>
    </row>
    <row r="574" spans="1:10" x14ac:dyDescent="0.2">
      <c r="A574" s="3"/>
      <c r="B574" s="1"/>
      <c r="C574" s="1"/>
      <c r="I574" s="1"/>
      <c r="J574" s="1"/>
    </row>
    <row r="575" spans="1:10" x14ac:dyDescent="0.2">
      <c r="A575" s="3"/>
      <c r="B575" s="1"/>
      <c r="C575" s="1"/>
      <c r="I575" s="1"/>
      <c r="J575" s="1"/>
    </row>
    <row r="576" spans="1:10" x14ac:dyDescent="0.2">
      <c r="A576" s="3"/>
      <c r="B576" s="1"/>
      <c r="C576" s="1"/>
      <c r="I576" s="1"/>
      <c r="J576" s="1"/>
    </row>
    <row r="577" spans="1:11" x14ac:dyDescent="0.2">
      <c r="A577" s="3"/>
      <c r="B577" s="1"/>
      <c r="C577" s="1"/>
      <c r="I577" s="1"/>
      <c r="J577" s="1"/>
    </row>
    <row r="578" spans="1:11" x14ac:dyDescent="0.2">
      <c r="A578" s="3"/>
      <c r="B578" s="1"/>
      <c r="C578" s="1"/>
      <c r="I578" s="1"/>
      <c r="J578" s="1"/>
    </row>
    <row r="579" spans="1:11" x14ac:dyDescent="0.2">
      <c r="A579" s="3"/>
      <c r="B579" s="1"/>
      <c r="C579" s="1"/>
      <c r="I579" s="1"/>
      <c r="J579" s="1"/>
    </row>
    <row r="580" spans="1:11" s="6" customFormat="1" x14ac:dyDescent="0.2">
      <c r="A580" s="3"/>
      <c r="B580" s="1"/>
      <c r="C580" s="1"/>
      <c r="I580" s="1"/>
      <c r="J580" s="1"/>
      <c r="K580"/>
    </row>
    <row r="581" spans="1:11" x14ac:dyDescent="0.2">
      <c r="A581" s="3"/>
      <c r="B581" s="1"/>
      <c r="C581" s="1"/>
      <c r="I581" s="1"/>
      <c r="J581" s="1"/>
    </row>
    <row r="582" spans="1:11" x14ac:dyDescent="0.2">
      <c r="A582" s="3"/>
      <c r="B582" s="1"/>
      <c r="C582" s="1"/>
      <c r="I582" s="1"/>
      <c r="J582" s="1"/>
    </row>
    <row r="583" spans="1:11" x14ac:dyDescent="0.2">
      <c r="A583" s="3"/>
      <c r="B583" s="1"/>
      <c r="C583" s="1"/>
      <c r="I583" s="1"/>
      <c r="J583" s="1"/>
    </row>
    <row r="584" spans="1:11" x14ac:dyDescent="0.2">
      <c r="A584" s="3"/>
      <c r="B584" s="1"/>
      <c r="C584" s="1"/>
      <c r="I584" s="1"/>
      <c r="J584" s="1"/>
    </row>
    <row r="585" spans="1:11" x14ac:dyDescent="0.2">
      <c r="A585" s="3"/>
      <c r="B585" s="1"/>
      <c r="C585" s="1"/>
      <c r="I585" s="1"/>
      <c r="J585" s="1"/>
    </row>
    <row r="586" spans="1:11" x14ac:dyDescent="0.2">
      <c r="A586" s="3"/>
      <c r="B586" s="1"/>
      <c r="C586" s="1"/>
      <c r="I586" s="1"/>
      <c r="J586" s="1"/>
    </row>
    <row r="587" spans="1:11" x14ac:dyDescent="0.2">
      <c r="A587" s="3"/>
      <c r="B587" s="1"/>
      <c r="C587" s="1"/>
      <c r="I587" s="1"/>
      <c r="J587" s="1"/>
    </row>
    <row r="588" spans="1:11" x14ac:dyDescent="0.2">
      <c r="A588" s="3"/>
      <c r="B588" s="1"/>
      <c r="C588" s="1"/>
      <c r="I588" s="1"/>
      <c r="J588" s="1"/>
    </row>
    <row r="589" spans="1:11" x14ac:dyDescent="0.2">
      <c r="A589" s="3"/>
      <c r="B589" s="1"/>
      <c r="C589" s="1"/>
      <c r="I589" s="1"/>
      <c r="J589" s="1"/>
    </row>
    <row r="590" spans="1:11" x14ac:dyDescent="0.2">
      <c r="A590" s="3"/>
      <c r="B590" s="1"/>
      <c r="C590" s="1"/>
      <c r="I590" s="1"/>
      <c r="J590" s="1"/>
    </row>
    <row r="591" spans="1:11" x14ac:dyDescent="0.2">
      <c r="A591" s="3"/>
      <c r="B591" s="1"/>
      <c r="C591" s="1"/>
      <c r="I591" s="1"/>
      <c r="J591" s="1"/>
    </row>
    <row r="592" spans="1:11" x14ac:dyDescent="0.2">
      <c r="A592" s="3"/>
      <c r="B592" s="1"/>
      <c r="C592" s="1"/>
      <c r="I592" s="1"/>
      <c r="J592" s="1"/>
    </row>
    <row r="593" spans="1:10" x14ac:dyDescent="0.2">
      <c r="A593" s="3"/>
      <c r="B593" s="1"/>
      <c r="C593" s="1"/>
      <c r="I593" s="1"/>
      <c r="J593" s="1"/>
    </row>
    <row r="594" spans="1:10" x14ac:dyDescent="0.2">
      <c r="A594" s="3"/>
      <c r="B594" s="1"/>
      <c r="C594" s="1"/>
      <c r="I594" s="1"/>
      <c r="J594" s="1"/>
    </row>
    <row r="595" spans="1:10" x14ac:dyDescent="0.2">
      <c r="A595" s="3"/>
      <c r="B595" s="1"/>
      <c r="C595" s="1"/>
      <c r="I595" s="1"/>
      <c r="J595" s="1"/>
    </row>
    <row r="596" spans="1:10" x14ac:dyDescent="0.2">
      <c r="A596" s="3"/>
      <c r="B596" s="1"/>
      <c r="C596" s="1"/>
      <c r="I596" s="1"/>
      <c r="J596" s="1"/>
    </row>
    <row r="597" spans="1:10" x14ac:dyDescent="0.2">
      <c r="A597" s="3"/>
      <c r="B597" s="1"/>
      <c r="C597" s="1"/>
      <c r="I597" s="1"/>
      <c r="J597" s="1"/>
    </row>
    <row r="598" spans="1:10" x14ac:dyDescent="0.2">
      <c r="A598" s="3"/>
      <c r="B598" s="1"/>
      <c r="C598" s="1"/>
      <c r="I598" s="1"/>
      <c r="J598" s="1"/>
    </row>
    <row r="599" spans="1:10" x14ac:dyDescent="0.2">
      <c r="A599" s="3"/>
      <c r="B599" s="1"/>
      <c r="C599" s="1"/>
      <c r="I599" s="1"/>
      <c r="J599" s="1"/>
    </row>
    <row r="600" spans="1:10" x14ac:dyDescent="0.2">
      <c r="A600" s="3"/>
      <c r="B600" s="1"/>
      <c r="C600" s="1"/>
      <c r="I600" s="1"/>
      <c r="J600" s="1"/>
    </row>
    <row r="601" spans="1:10" x14ac:dyDescent="0.2">
      <c r="A601" s="3"/>
      <c r="B601" s="1"/>
      <c r="C601" s="1"/>
      <c r="I601" s="1"/>
      <c r="J601" s="1"/>
    </row>
    <row r="602" spans="1:10" x14ac:dyDescent="0.2">
      <c r="A602" s="3"/>
      <c r="B602" s="1"/>
      <c r="C602" s="1"/>
      <c r="I602" s="1"/>
      <c r="J602" s="1"/>
    </row>
    <row r="603" spans="1:10" x14ac:dyDescent="0.2">
      <c r="A603" s="3"/>
      <c r="B603" s="1"/>
      <c r="C603" s="1"/>
      <c r="I603" s="1"/>
      <c r="J603" s="1"/>
    </row>
    <row r="604" spans="1:10" x14ac:dyDescent="0.2">
      <c r="A604" s="3"/>
      <c r="B604" s="1"/>
      <c r="C604" s="1"/>
      <c r="I604" s="1"/>
      <c r="J604" s="1"/>
    </row>
    <row r="605" spans="1:10" x14ac:dyDescent="0.2">
      <c r="A605" s="3"/>
      <c r="B605" s="1"/>
      <c r="C605" s="1"/>
      <c r="I605" s="1"/>
      <c r="J605" s="1"/>
    </row>
    <row r="606" spans="1:10" x14ac:dyDescent="0.2">
      <c r="A606" s="3"/>
      <c r="B606" s="1"/>
      <c r="C606" s="1"/>
      <c r="I606" s="1"/>
      <c r="J606" s="1"/>
    </row>
    <row r="607" spans="1:10" x14ac:dyDescent="0.2">
      <c r="A607" s="3"/>
      <c r="B607" s="1"/>
      <c r="C607" s="1"/>
      <c r="I607" s="1"/>
      <c r="J607" s="1"/>
    </row>
    <row r="608" spans="1:10" x14ac:dyDescent="0.2">
      <c r="A608" s="3"/>
      <c r="B608" s="1"/>
      <c r="C608" s="1"/>
      <c r="I608" s="1"/>
      <c r="J608" s="1"/>
    </row>
    <row r="609" spans="1:10" x14ac:dyDescent="0.2">
      <c r="A609" s="3"/>
      <c r="B609" s="1"/>
      <c r="C609" s="1"/>
      <c r="I609" s="1"/>
      <c r="J609" s="1"/>
    </row>
    <row r="610" spans="1:10" x14ac:dyDescent="0.2">
      <c r="A610" s="3"/>
      <c r="B610" s="1"/>
      <c r="C610" s="1"/>
      <c r="I610" s="1"/>
      <c r="J610" s="1"/>
    </row>
    <row r="611" spans="1:10" x14ac:dyDescent="0.2">
      <c r="A611" s="3"/>
      <c r="B611" s="1"/>
      <c r="C611" s="1"/>
      <c r="I611" s="1"/>
      <c r="J611" s="1"/>
    </row>
    <row r="612" spans="1:10" x14ac:dyDescent="0.2">
      <c r="A612" s="3"/>
      <c r="B612" s="1"/>
      <c r="C612" s="1"/>
      <c r="I612" s="1"/>
      <c r="J612" s="1"/>
    </row>
    <row r="613" spans="1:10" x14ac:dyDescent="0.2">
      <c r="A613" s="3"/>
      <c r="B613" s="1"/>
      <c r="C613" s="1"/>
      <c r="I613" s="1"/>
      <c r="J613" s="1"/>
    </row>
    <row r="614" spans="1:10" x14ac:dyDescent="0.2">
      <c r="A614" s="3"/>
      <c r="B614" s="1"/>
      <c r="C614" s="1"/>
      <c r="I614" s="1"/>
      <c r="J614" s="1"/>
    </row>
    <row r="615" spans="1:10" x14ac:dyDescent="0.2">
      <c r="A615" s="3"/>
      <c r="B615" s="1"/>
      <c r="C615" s="1"/>
      <c r="I615" s="1"/>
      <c r="J615" s="1"/>
    </row>
    <row r="616" spans="1:10" x14ac:dyDescent="0.2">
      <c r="A616" s="3"/>
      <c r="B616" s="1"/>
      <c r="C616" s="1"/>
      <c r="I616" s="1"/>
      <c r="J616" s="1"/>
    </row>
    <row r="617" spans="1:10" x14ac:dyDescent="0.2">
      <c r="A617" s="3"/>
      <c r="B617" s="1"/>
      <c r="C617" s="1"/>
      <c r="I617" s="1"/>
      <c r="J617" s="1"/>
    </row>
    <row r="618" spans="1:10" x14ac:dyDescent="0.2">
      <c r="A618" s="3"/>
      <c r="B618" s="1"/>
      <c r="C618" s="1"/>
      <c r="I618" s="1"/>
      <c r="J618" s="1"/>
    </row>
    <row r="619" spans="1:10" x14ac:dyDescent="0.2">
      <c r="A619" s="3"/>
      <c r="B619" s="1"/>
      <c r="C619" s="1"/>
      <c r="I619" s="1"/>
      <c r="J619" s="1"/>
    </row>
    <row r="620" spans="1:10" x14ac:dyDescent="0.2">
      <c r="A620" s="3"/>
      <c r="B620" s="1"/>
      <c r="C620" s="1"/>
      <c r="I620" s="1"/>
      <c r="J620" s="1"/>
    </row>
    <row r="621" spans="1:10" x14ac:dyDescent="0.2">
      <c r="A621" s="3"/>
      <c r="B621" s="1"/>
      <c r="C621" s="1"/>
      <c r="I621" s="1"/>
      <c r="J621" s="1"/>
    </row>
    <row r="622" spans="1:10" x14ac:dyDescent="0.2">
      <c r="A622" s="3"/>
      <c r="B622" s="1"/>
      <c r="C622" s="1"/>
      <c r="I622" s="1"/>
      <c r="J622" s="1"/>
    </row>
    <row r="623" spans="1:10" x14ac:dyDescent="0.2">
      <c r="A623" s="3"/>
      <c r="B623" s="1"/>
      <c r="C623" s="1"/>
      <c r="I623" s="1"/>
      <c r="J623" s="1"/>
    </row>
    <row r="624" spans="1:10" x14ac:dyDescent="0.2">
      <c r="A624" s="3"/>
      <c r="B624" s="1"/>
      <c r="C624" s="1"/>
      <c r="I624" s="1"/>
      <c r="J624" s="1"/>
    </row>
    <row r="625" spans="1:11" x14ac:dyDescent="0.2">
      <c r="A625" s="3"/>
      <c r="B625" s="1"/>
      <c r="C625" s="1"/>
      <c r="I625" s="1"/>
      <c r="J625" s="1"/>
    </row>
    <row r="626" spans="1:11" x14ac:dyDescent="0.2">
      <c r="A626" s="3"/>
      <c r="B626" s="1"/>
      <c r="C626" s="1"/>
      <c r="I626" s="1"/>
      <c r="J626" s="1"/>
    </row>
    <row r="627" spans="1:11" x14ac:dyDescent="0.2">
      <c r="A627" s="3"/>
      <c r="B627" s="1"/>
      <c r="C627" s="1"/>
      <c r="I627" s="1"/>
      <c r="J627" s="1"/>
    </row>
    <row r="628" spans="1:11" x14ac:dyDescent="0.2">
      <c r="A628" s="3"/>
      <c r="B628" s="1"/>
      <c r="C628" s="1"/>
      <c r="I628" s="1"/>
      <c r="J628" s="1"/>
    </row>
    <row r="629" spans="1:11" x14ac:dyDescent="0.2">
      <c r="A629" s="3"/>
      <c r="B629" s="1"/>
      <c r="C629" s="1"/>
      <c r="I629" s="1"/>
      <c r="J629" s="1"/>
    </row>
    <row r="630" spans="1:11" x14ac:dyDescent="0.2">
      <c r="A630" s="3"/>
      <c r="B630" s="1"/>
      <c r="C630" s="1"/>
      <c r="I630" s="1"/>
      <c r="J630" s="1"/>
    </row>
    <row r="631" spans="1:11" x14ac:dyDescent="0.2">
      <c r="A631" s="3"/>
      <c r="B631" s="1"/>
      <c r="C631" s="1"/>
      <c r="I631" s="1"/>
      <c r="J631" s="1"/>
    </row>
    <row r="632" spans="1:11" x14ac:dyDescent="0.2">
      <c r="A632" s="3"/>
      <c r="B632" s="1"/>
      <c r="C632" s="1"/>
      <c r="I632" s="1"/>
      <c r="J632" s="1"/>
    </row>
    <row r="633" spans="1:11" x14ac:dyDescent="0.2">
      <c r="A633" s="3"/>
      <c r="B633" s="1"/>
      <c r="C633" s="1"/>
      <c r="I633" s="1"/>
      <c r="J633" s="1"/>
    </row>
    <row r="634" spans="1:11" x14ac:dyDescent="0.2">
      <c r="A634" s="3"/>
      <c r="B634" s="1"/>
      <c r="C634" s="1"/>
      <c r="I634" s="1"/>
      <c r="J634" s="1"/>
    </row>
    <row r="635" spans="1:11" s="6" customFormat="1" x14ac:dyDescent="0.2">
      <c r="A635" s="4"/>
      <c r="B635" s="5"/>
      <c r="C635" s="5"/>
      <c r="I635" s="5"/>
      <c r="J635" s="5"/>
    </row>
    <row r="636" spans="1:11" x14ac:dyDescent="0.2">
      <c r="A636" s="3"/>
      <c r="B636" s="1"/>
      <c r="C636" s="1"/>
      <c r="G636" s="6"/>
      <c r="H636" s="6"/>
      <c r="I636" s="1"/>
      <c r="J636" s="1"/>
      <c r="K636" s="6"/>
    </row>
    <row r="637" spans="1:11" x14ac:dyDescent="0.2">
      <c r="A637" s="3"/>
      <c r="B637" s="1"/>
      <c r="C637" s="1"/>
      <c r="G637" s="6"/>
      <c r="H637" s="6"/>
      <c r="I637" s="1"/>
      <c r="J637" s="1"/>
      <c r="K637" s="6"/>
    </row>
    <row r="638" spans="1:11" x14ac:dyDescent="0.2">
      <c r="A638" s="3"/>
      <c r="B638" s="1"/>
      <c r="C638" s="1"/>
      <c r="G638" s="6"/>
      <c r="H638" s="6"/>
      <c r="I638" s="1"/>
      <c r="J638" s="1"/>
      <c r="K638" s="6"/>
    </row>
    <row r="639" spans="1:11" x14ac:dyDescent="0.2">
      <c r="A639" s="3"/>
      <c r="B639" s="1"/>
      <c r="C639" s="1"/>
      <c r="G639" s="6"/>
      <c r="H639" s="6"/>
      <c r="I639" s="1"/>
      <c r="J639" s="1"/>
      <c r="K639" s="6"/>
    </row>
    <row r="640" spans="1:11" x14ac:dyDescent="0.2">
      <c r="A640" s="3"/>
      <c r="B640" s="1"/>
      <c r="C640" s="1"/>
      <c r="G640" s="6"/>
      <c r="H640" s="6"/>
      <c r="I640" s="1"/>
      <c r="J640" s="1"/>
      <c r="K640" s="6"/>
    </row>
    <row r="641" spans="1:11" x14ac:dyDescent="0.2">
      <c r="A641" s="3"/>
      <c r="B641" s="1"/>
      <c r="C641" s="1"/>
      <c r="G641" s="6"/>
      <c r="H641" s="6"/>
      <c r="I641" s="1"/>
      <c r="J641" s="1"/>
      <c r="K641" s="6"/>
    </row>
    <row r="642" spans="1:11" x14ac:dyDescent="0.2">
      <c r="A642" s="3"/>
      <c r="B642" s="1"/>
      <c r="C642" s="1"/>
      <c r="G642" s="6"/>
      <c r="H642" s="6"/>
      <c r="I642" s="1"/>
      <c r="J642" s="1"/>
      <c r="K642" s="6"/>
    </row>
    <row r="643" spans="1:11" x14ac:dyDescent="0.2">
      <c r="A643" s="3"/>
      <c r="B643" s="1"/>
      <c r="C643" s="1"/>
      <c r="G643" s="6"/>
      <c r="H643" s="6"/>
      <c r="I643" s="1"/>
      <c r="J643" s="1"/>
      <c r="K643" s="6"/>
    </row>
    <row r="644" spans="1:11" x14ac:dyDescent="0.2">
      <c r="A644" s="3"/>
      <c r="B644" s="1"/>
      <c r="C644" s="1"/>
      <c r="G644" s="6"/>
      <c r="H644" s="6"/>
      <c r="I644" s="1"/>
      <c r="J644" s="1"/>
      <c r="K644" s="6"/>
    </row>
    <row r="645" spans="1:11" x14ac:dyDescent="0.2">
      <c r="A645" s="3"/>
      <c r="B645" s="1"/>
      <c r="C645" s="1"/>
      <c r="G645" s="6"/>
      <c r="H645" s="6"/>
      <c r="I645" s="1"/>
      <c r="J645" s="1"/>
      <c r="K645" s="6"/>
    </row>
    <row r="646" spans="1:11" x14ac:dyDescent="0.2">
      <c r="A646" s="3"/>
      <c r="B646" s="1"/>
      <c r="C646" s="1"/>
      <c r="G646" s="6"/>
      <c r="H646" s="6"/>
      <c r="I646" s="1"/>
      <c r="J646" s="1"/>
      <c r="K646" s="6"/>
    </row>
    <row r="647" spans="1:11" x14ac:dyDescent="0.2">
      <c r="A647" s="3"/>
      <c r="B647" s="1"/>
      <c r="C647" s="1"/>
      <c r="G647" s="6"/>
      <c r="H647" s="6"/>
      <c r="I647" s="1"/>
      <c r="J647" s="1"/>
      <c r="K647" s="6"/>
    </row>
    <row r="648" spans="1:11" x14ac:dyDescent="0.2">
      <c r="A648" s="3"/>
      <c r="B648" s="1"/>
      <c r="C648" s="1"/>
      <c r="G648" s="6"/>
      <c r="H648" s="6"/>
      <c r="I648" s="1"/>
      <c r="J648" s="1"/>
      <c r="K648" s="6"/>
    </row>
    <row r="649" spans="1:11" x14ac:dyDescent="0.2">
      <c r="A649" s="3"/>
      <c r="B649" s="1"/>
      <c r="C649" s="1"/>
      <c r="G649" s="6"/>
      <c r="H649" s="6"/>
      <c r="I649" s="1"/>
      <c r="J649" s="1"/>
      <c r="K649" s="6"/>
    </row>
    <row r="650" spans="1:11" x14ac:dyDescent="0.2">
      <c r="A650" s="3"/>
      <c r="B650" s="1"/>
      <c r="C650" s="1"/>
      <c r="G650" s="6"/>
      <c r="H650" s="6"/>
      <c r="I650" s="1"/>
      <c r="J650" s="1"/>
      <c r="K650" s="6"/>
    </row>
    <row r="651" spans="1:11" x14ac:dyDescent="0.2">
      <c r="A651" s="3"/>
      <c r="B651" s="1"/>
      <c r="C651" s="1"/>
      <c r="G651" s="6"/>
      <c r="H651" s="6"/>
      <c r="I651" s="1"/>
      <c r="J651" s="1"/>
      <c r="K651" s="6"/>
    </row>
    <row r="652" spans="1:11" x14ac:dyDescent="0.2">
      <c r="A652" s="3"/>
      <c r="B652" s="1"/>
      <c r="C652" s="1"/>
      <c r="G652" s="6"/>
      <c r="H652" s="6"/>
      <c r="I652" s="1"/>
      <c r="J652" s="1"/>
      <c r="K652" s="6"/>
    </row>
    <row r="653" spans="1:11" x14ac:dyDescent="0.2">
      <c r="A653" s="3"/>
      <c r="B653" s="1"/>
      <c r="C653" s="1"/>
      <c r="G653" s="6"/>
      <c r="H653" s="6"/>
      <c r="I653" s="1"/>
      <c r="J653" s="1"/>
      <c r="K653" s="6"/>
    </row>
    <row r="654" spans="1:11" x14ac:dyDescent="0.2">
      <c r="A654" s="3"/>
      <c r="B654" s="1"/>
      <c r="C654" s="1"/>
      <c r="G654" s="6"/>
      <c r="H654" s="6"/>
      <c r="I654" s="1"/>
      <c r="J654" s="1"/>
      <c r="K654" s="6"/>
    </row>
    <row r="655" spans="1:11" x14ac:dyDescent="0.2">
      <c r="A655" s="3"/>
      <c r="B655" s="1"/>
      <c r="C655" s="1"/>
      <c r="G655" s="6"/>
      <c r="H655" s="6"/>
      <c r="I655" s="1"/>
      <c r="J655" s="1"/>
      <c r="K655" s="6"/>
    </row>
    <row r="656" spans="1:11" x14ac:dyDescent="0.2">
      <c r="A656" s="3"/>
      <c r="B656" s="1"/>
      <c r="C656" s="1"/>
      <c r="G656" s="6"/>
      <c r="H656" s="6"/>
      <c r="I656" s="1"/>
      <c r="J656" s="1"/>
      <c r="K656" s="6"/>
    </row>
    <row r="657" spans="1:11" x14ac:dyDescent="0.2">
      <c r="A657" s="3"/>
      <c r="B657" s="1"/>
      <c r="C657" s="1"/>
      <c r="G657" s="6"/>
      <c r="H657" s="6"/>
      <c r="I657" s="1"/>
      <c r="J657" s="1"/>
      <c r="K657" s="6"/>
    </row>
    <row r="658" spans="1:11" x14ac:dyDescent="0.2">
      <c r="A658" s="3"/>
      <c r="B658" s="1"/>
      <c r="C658" s="1"/>
      <c r="G658" s="6"/>
      <c r="H658" s="6"/>
      <c r="I658" s="1"/>
      <c r="J658" s="1"/>
      <c r="K658" s="6"/>
    </row>
    <row r="659" spans="1:11" x14ac:dyDescent="0.2">
      <c r="A659" s="3"/>
      <c r="B659" s="1"/>
      <c r="C659" s="1"/>
      <c r="G659" s="6"/>
      <c r="H659" s="6"/>
      <c r="I659" s="1"/>
      <c r="J659" s="1"/>
      <c r="K659" s="6"/>
    </row>
    <row r="660" spans="1:11" x14ac:dyDescent="0.2">
      <c r="A660" s="3"/>
      <c r="B660" s="1"/>
      <c r="C660" s="1"/>
      <c r="G660" s="6"/>
      <c r="H660" s="6"/>
      <c r="I660" s="1"/>
      <c r="J660" s="1"/>
      <c r="K660" s="6"/>
    </row>
    <row r="661" spans="1:11" x14ac:dyDescent="0.2">
      <c r="A661" s="3"/>
      <c r="B661" s="1"/>
      <c r="C661" s="1"/>
      <c r="G661" s="6"/>
      <c r="H661" s="6"/>
      <c r="I661" s="1"/>
      <c r="J661" s="1"/>
      <c r="K661" s="6"/>
    </row>
    <row r="662" spans="1:11" x14ac:dyDescent="0.2">
      <c r="A662" s="3"/>
      <c r="B662" s="1"/>
      <c r="C662" s="1"/>
      <c r="G662" s="6"/>
      <c r="H662" s="6"/>
      <c r="I662" s="1"/>
      <c r="J662" s="1"/>
      <c r="K662" s="6"/>
    </row>
    <row r="663" spans="1:11" x14ac:dyDescent="0.2">
      <c r="A663" s="3"/>
      <c r="B663" s="1"/>
      <c r="C663" s="1"/>
      <c r="G663" s="6"/>
      <c r="H663" s="6"/>
      <c r="I663" s="1"/>
      <c r="J663" s="1"/>
      <c r="K663" s="6"/>
    </row>
    <row r="664" spans="1:11" x14ac:dyDescent="0.2">
      <c r="A664" s="3"/>
      <c r="B664" s="1"/>
      <c r="C664" s="1"/>
      <c r="G664" s="6"/>
      <c r="H664" s="6"/>
      <c r="I664" s="1"/>
      <c r="J664" s="1"/>
      <c r="K664" s="6"/>
    </row>
    <row r="665" spans="1:11" x14ac:dyDescent="0.2">
      <c r="A665" s="3"/>
      <c r="B665" s="1"/>
      <c r="C665" s="1"/>
      <c r="G665" s="6"/>
      <c r="H665" s="6"/>
      <c r="I665" s="1"/>
      <c r="J665" s="1"/>
      <c r="K665" s="6"/>
    </row>
    <row r="666" spans="1:11" x14ac:dyDescent="0.2">
      <c r="A666" s="3"/>
      <c r="B666" s="1"/>
      <c r="C666" s="1"/>
      <c r="G666" s="6"/>
      <c r="H666" s="6"/>
      <c r="I666" s="1"/>
      <c r="J666" s="1"/>
      <c r="K666" s="6"/>
    </row>
    <row r="667" spans="1:11" x14ac:dyDescent="0.2">
      <c r="A667" s="3"/>
      <c r="B667" s="1"/>
      <c r="C667" s="1"/>
      <c r="G667" s="6"/>
      <c r="H667" s="6"/>
      <c r="I667" s="1"/>
      <c r="J667" s="1"/>
      <c r="K667" s="6"/>
    </row>
    <row r="668" spans="1:11" x14ac:dyDescent="0.2">
      <c r="A668" s="3"/>
      <c r="B668" s="1"/>
      <c r="C668" s="1"/>
      <c r="G668" s="6"/>
      <c r="H668" s="6"/>
      <c r="I668" s="1"/>
      <c r="J668" s="1"/>
      <c r="K668" s="6"/>
    </row>
    <row r="669" spans="1:11" x14ac:dyDescent="0.2">
      <c r="A669" s="3"/>
      <c r="B669" s="1"/>
      <c r="C669" s="1"/>
      <c r="G669" s="6"/>
      <c r="H669" s="6"/>
      <c r="I669" s="1"/>
      <c r="J669" s="1"/>
      <c r="K669" s="6"/>
    </row>
    <row r="670" spans="1:11" x14ac:dyDescent="0.2">
      <c r="A670" s="3"/>
      <c r="B670" s="1"/>
      <c r="C670" s="1"/>
      <c r="G670" s="6"/>
      <c r="H670" s="6"/>
      <c r="I670" s="1"/>
      <c r="J670" s="1"/>
      <c r="K670" s="6"/>
    </row>
    <row r="671" spans="1:11" x14ac:dyDescent="0.2">
      <c r="A671" s="3"/>
      <c r="B671" s="1"/>
      <c r="C671" s="1"/>
      <c r="G671" s="6"/>
      <c r="H671" s="6"/>
      <c r="I671" s="1"/>
      <c r="J671" s="1"/>
      <c r="K671" s="6"/>
    </row>
    <row r="672" spans="1:11" x14ac:dyDescent="0.2">
      <c r="A672" s="3"/>
      <c r="B672" s="1"/>
      <c r="C672" s="1"/>
      <c r="G672" s="6"/>
      <c r="H672" s="6"/>
      <c r="I672" s="1"/>
      <c r="J672" s="1"/>
      <c r="K672" s="6"/>
    </row>
    <row r="673" spans="1:11" x14ac:dyDescent="0.2">
      <c r="A673" s="3"/>
      <c r="B673" s="1"/>
      <c r="C673" s="1"/>
      <c r="G673" s="6"/>
      <c r="H673" s="6"/>
      <c r="I673" s="1"/>
      <c r="J673" s="1"/>
      <c r="K673" s="6"/>
    </row>
    <row r="674" spans="1:11" x14ac:dyDescent="0.2">
      <c r="A674" s="3"/>
      <c r="B674" s="1"/>
      <c r="C674" s="1"/>
      <c r="G674" s="6"/>
      <c r="H674" s="6"/>
      <c r="I674" s="1"/>
      <c r="J674" s="1"/>
      <c r="K674" s="6"/>
    </row>
    <row r="675" spans="1:11" x14ac:dyDescent="0.2">
      <c r="A675" s="3"/>
      <c r="B675" s="1"/>
      <c r="C675" s="1"/>
      <c r="G675" s="6"/>
      <c r="H675" s="6"/>
      <c r="I675" s="1"/>
      <c r="J675" s="1"/>
      <c r="K675" s="6"/>
    </row>
    <row r="676" spans="1:11" x14ac:dyDescent="0.2">
      <c r="A676" s="3"/>
      <c r="B676" s="1"/>
      <c r="C676" s="1"/>
      <c r="G676" s="6"/>
      <c r="H676" s="6"/>
      <c r="I676" s="1"/>
      <c r="J676" s="1"/>
      <c r="K676" s="6"/>
    </row>
    <row r="677" spans="1:11" x14ac:dyDescent="0.2">
      <c r="A677" s="3"/>
      <c r="B677" s="1"/>
      <c r="C677" s="1"/>
      <c r="G677" s="6"/>
      <c r="H677" s="6"/>
      <c r="I677" s="1"/>
      <c r="J677" s="1"/>
      <c r="K677" s="6"/>
    </row>
    <row r="678" spans="1:11" x14ac:dyDescent="0.2">
      <c r="A678" s="3"/>
      <c r="B678" s="1"/>
      <c r="C678" s="1"/>
      <c r="G678" s="6"/>
      <c r="H678" s="6"/>
      <c r="I678" s="1"/>
      <c r="J678" s="1"/>
      <c r="K678" s="6"/>
    </row>
    <row r="679" spans="1:11" x14ac:dyDescent="0.2">
      <c r="A679" s="3"/>
      <c r="B679" s="1"/>
      <c r="C679" s="1"/>
      <c r="G679" s="6"/>
      <c r="H679" s="6"/>
      <c r="I679" s="1"/>
      <c r="J679" s="1"/>
      <c r="K679" s="6"/>
    </row>
    <row r="680" spans="1:11" x14ac:dyDescent="0.2">
      <c r="A680" s="3"/>
      <c r="B680" s="1"/>
      <c r="C680" s="1"/>
      <c r="G680" s="6"/>
      <c r="H680" s="6"/>
      <c r="I680" s="1"/>
      <c r="J680" s="1"/>
      <c r="K680" s="6"/>
    </row>
    <row r="681" spans="1:11" x14ac:dyDescent="0.2">
      <c r="A681" s="3"/>
      <c r="B681" s="1"/>
      <c r="C681" s="1"/>
      <c r="G681" s="6"/>
      <c r="H681" s="6"/>
      <c r="I681" s="1"/>
      <c r="J681" s="1"/>
      <c r="K681" s="6"/>
    </row>
    <row r="682" spans="1:11" x14ac:dyDescent="0.2">
      <c r="A682" s="3"/>
      <c r="B682" s="1"/>
      <c r="C682" s="1"/>
      <c r="G682" s="6"/>
      <c r="H682" s="6"/>
      <c r="I682" s="1"/>
      <c r="J682" s="1"/>
      <c r="K682" s="6"/>
    </row>
    <row r="683" spans="1:11" x14ac:dyDescent="0.2">
      <c r="A683" s="3"/>
      <c r="B683" s="1"/>
      <c r="C683" s="1"/>
      <c r="G683" s="6"/>
      <c r="H683" s="6"/>
      <c r="I683" s="1"/>
      <c r="J683" s="1"/>
      <c r="K683" s="6"/>
    </row>
    <row r="684" spans="1:11" x14ac:dyDescent="0.2">
      <c r="A684" s="3"/>
      <c r="B684" s="1"/>
      <c r="C684" s="1"/>
      <c r="G684" s="6"/>
      <c r="H684" s="6"/>
      <c r="I684" s="1"/>
      <c r="J684" s="1"/>
      <c r="K684" s="6"/>
    </row>
    <row r="685" spans="1:11" x14ac:dyDescent="0.2">
      <c r="A685" s="3"/>
      <c r="B685" s="1"/>
      <c r="C685" s="1"/>
      <c r="G685" s="6"/>
      <c r="H685" s="6"/>
      <c r="I685" s="1"/>
      <c r="J685" s="1"/>
      <c r="K685" s="6"/>
    </row>
    <row r="686" spans="1:11" x14ac:dyDescent="0.2">
      <c r="A686" s="3"/>
      <c r="B686" s="1"/>
      <c r="C686" s="1"/>
      <c r="G686" s="6"/>
      <c r="H686" s="6"/>
      <c r="I686" s="1"/>
      <c r="J686" s="1"/>
      <c r="K686" s="6"/>
    </row>
    <row r="687" spans="1:11" x14ac:dyDescent="0.2">
      <c r="A687" s="3"/>
      <c r="B687" s="1"/>
      <c r="C687" s="1"/>
      <c r="G687" s="6"/>
      <c r="H687" s="6"/>
      <c r="I687" s="1"/>
      <c r="J687" s="1"/>
      <c r="K687" s="6"/>
    </row>
    <row r="688" spans="1:11" x14ac:dyDescent="0.2">
      <c r="A688" s="3"/>
      <c r="B688" s="1"/>
      <c r="C688" s="1"/>
      <c r="G688" s="6"/>
      <c r="H688" s="6"/>
      <c r="I688" s="1"/>
      <c r="J688" s="1"/>
      <c r="K688" s="6"/>
    </row>
    <row r="689" spans="1:11" x14ac:dyDescent="0.2">
      <c r="A689" s="3"/>
      <c r="B689" s="1"/>
      <c r="C689" s="1"/>
      <c r="G689" s="6"/>
      <c r="H689" s="6"/>
      <c r="I689" s="1"/>
      <c r="J689" s="1"/>
      <c r="K689" s="6"/>
    </row>
    <row r="690" spans="1:11" x14ac:dyDescent="0.2">
      <c r="A690" s="3"/>
      <c r="B690" s="1"/>
      <c r="C690" s="1"/>
      <c r="G690" s="6"/>
      <c r="H690" s="6"/>
      <c r="I690" s="1"/>
      <c r="J690" s="1"/>
      <c r="K690" s="6"/>
    </row>
    <row r="691" spans="1:11" x14ac:dyDescent="0.2">
      <c r="A691" s="3"/>
      <c r="B691" s="1"/>
      <c r="C691" s="1"/>
      <c r="G691" s="6"/>
      <c r="H691" s="6"/>
      <c r="I691" s="1"/>
      <c r="J691" s="1"/>
      <c r="K691" s="6"/>
    </row>
    <row r="692" spans="1:11" x14ac:dyDescent="0.2">
      <c r="A692" s="3"/>
      <c r="B692" s="1"/>
      <c r="C692" s="1"/>
      <c r="G692" s="6"/>
      <c r="H692" s="6"/>
      <c r="I692" s="1"/>
      <c r="J692" s="1"/>
      <c r="K692" s="6"/>
    </row>
    <row r="693" spans="1:11" x14ac:dyDescent="0.2">
      <c r="A693" s="3"/>
      <c r="B693" s="1"/>
      <c r="C693" s="1"/>
      <c r="G693" s="6"/>
      <c r="H693" s="6"/>
      <c r="I693" s="1"/>
      <c r="J693" s="1"/>
      <c r="K693" s="6"/>
    </row>
    <row r="694" spans="1:11" x14ac:dyDescent="0.2">
      <c r="A694" s="3"/>
      <c r="B694" s="1"/>
      <c r="C694" s="1"/>
      <c r="G694" s="6"/>
      <c r="H694" s="6"/>
      <c r="I694" s="1"/>
      <c r="J694" s="1"/>
      <c r="K694" s="6"/>
    </row>
    <row r="695" spans="1:11" x14ac:dyDescent="0.2">
      <c r="A695" s="3"/>
      <c r="B695" s="1"/>
      <c r="C695" s="1"/>
      <c r="G695" s="6"/>
      <c r="H695" s="6"/>
      <c r="I695" s="1"/>
      <c r="J695" s="1"/>
      <c r="K695" s="6"/>
    </row>
    <row r="696" spans="1:11" x14ac:dyDescent="0.2">
      <c r="A696" s="3"/>
      <c r="B696" s="1"/>
      <c r="C696" s="1"/>
      <c r="G696" s="6"/>
      <c r="H696" s="6"/>
      <c r="I696" s="1"/>
      <c r="J696" s="1"/>
      <c r="K696" s="6"/>
    </row>
    <row r="697" spans="1:11" x14ac:dyDescent="0.2">
      <c r="A697" s="3"/>
      <c r="B697" s="1"/>
      <c r="C697" s="1"/>
      <c r="G697" s="6"/>
      <c r="H697" s="6"/>
      <c r="I697" s="1"/>
      <c r="J697" s="1"/>
      <c r="K697" s="6"/>
    </row>
    <row r="698" spans="1:11" x14ac:dyDescent="0.2">
      <c r="A698" s="3"/>
      <c r="B698" s="1"/>
      <c r="C698" s="1"/>
      <c r="G698" s="6"/>
      <c r="H698" s="6"/>
      <c r="I698" s="1"/>
      <c r="J698" s="1"/>
      <c r="K698" s="6"/>
    </row>
    <row r="699" spans="1:11" x14ac:dyDescent="0.2">
      <c r="A699" s="3"/>
      <c r="B699" s="1"/>
      <c r="C699" s="1"/>
      <c r="G699" s="6"/>
      <c r="H699" s="6"/>
      <c r="I699" s="1"/>
      <c r="J699" s="1"/>
      <c r="K699" s="6"/>
    </row>
    <row r="700" spans="1:11" x14ac:dyDescent="0.2">
      <c r="A700" s="3"/>
      <c r="B700" s="1"/>
      <c r="C700" s="1"/>
      <c r="G700" s="6"/>
      <c r="H700" s="6"/>
      <c r="I700" s="1"/>
      <c r="J700" s="1"/>
      <c r="K700" s="6"/>
    </row>
    <row r="701" spans="1:11" x14ac:dyDescent="0.2">
      <c r="A701" s="3"/>
      <c r="B701" s="1"/>
      <c r="C701" s="1"/>
      <c r="G701" s="6"/>
      <c r="H701" s="6"/>
      <c r="I701" s="1"/>
      <c r="J701" s="1"/>
      <c r="K701" s="6"/>
    </row>
    <row r="702" spans="1:11" x14ac:dyDescent="0.2">
      <c r="A702" s="3"/>
      <c r="B702" s="1"/>
      <c r="C702" s="1"/>
      <c r="G702" s="6"/>
      <c r="H702" s="6"/>
      <c r="I702" s="1"/>
      <c r="J702" s="1"/>
      <c r="K702" s="6"/>
    </row>
    <row r="703" spans="1:11" x14ac:dyDescent="0.2">
      <c r="A703" s="3"/>
      <c r="B703" s="1"/>
      <c r="C703" s="1"/>
      <c r="G703" s="6"/>
      <c r="H703" s="6"/>
      <c r="I703" s="1"/>
      <c r="J703" s="1"/>
      <c r="K703" s="6"/>
    </row>
    <row r="704" spans="1:11" x14ac:dyDescent="0.2">
      <c r="A704" s="3"/>
      <c r="B704" s="1"/>
      <c r="C704" s="1"/>
      <c r="G704" s="6"/>
      <c r="H704" s="6"/>
      <c r="I704" s="1"/>
      <c r="J704" s="1"/>
      <c r="K704" s="6"/>
    </row>
    <row r="705" spans="1:11" x14ac:dyDescent="0.2">
      <c r="A705" s="3"/>
      <c r="B705" s="1"/>
      <c r="C705" s="1"/>
      <c r="G705" s="6"/>
      <c r="H705" s="6"/>
      <c r="I705" s="1"/>
      <c r="J705" s="1"/>
      <c r="K705" s="6"/>
    </row>
    <row r="706" spans="1:11" x14ac:dyDescent="0.2">
      <c r="A706" s="3"/>
      <c r="B706" s="1"/>
      <c r="C706" s="1"/>
      <c r="G706" s="6"/>
      <c r="H706" s="6"/>
      <c r="I706" s="1"/>
      <c r="J706" s="1"/>
      <c r="K706" s="6"/>
    </row>
    <row r="707" spans="1:11" x14ac:dyDescent="0.2">
      <c r="A707" s="3"/>
      <c r="B707" s="1"/>
      <c r="C707" s="1"/>
      <c r="G707" s="6"/>
      <c r="H707" s="6"/>
      <c r="I707" s="1"/>
      <c r="J707" s="1"/>
      <c r="K707" s="6"/>
    </row>
    <row r="708" spans="1:11" x14ac:dyDescent="0.2">
      <c r="A708" s="3"/>
      <c r="B708" s="1"/>
      <c r="C708" s="1"/>
      <c r="G708" s="6"/>
      <c r="H708" s="6"/>
      <c r="I708" s="1"/>
      <c r="J708" s="1"/>
      <c r="K708" s="6"/>
    </row>
    <row r="709" spans="1:11" x14ac:dyDescent="0.2">
      <c r="A709" s="3"/>
      <c r="B709" s="1"/>
      <c r="C709" s="1"/>
      <c r="G709" s="6"/>
      <c r="H709" s="6"/>
      <c r="I709" s="1"/>
      <c r="J709" s="1"/>
      <c r="K709" s="6"/>
    </row>
    <row r="710" spans="1:11" x14ac:dyDescent="0.2">
      <c r="A710" s="3"/>
      <c r="B710" s="1"/>
      <c r="C710" s="1"/>
      <c r="G710" s="6"/>
      <c r="H710" s="6"/>
      <c r="I710" s="1"/>
      <c r="J710" s="1"/>
      <c r="K710" s="6"/>
    </row>
    <row r="711" spans="1:11" x14ac:dyDescent="0.2">
      <c r="A711" s="3"/>
      <c r="B711" s="1"/>
      <c r="C711" s="1"/>
      <c r="G711" s="6"/>
      <c r="H711" s="6"/>
      <c r="I711" s="1"/>
      <c r="J711" s="1"/>
      <c r="K711" s="6"/>
    </row>
    <row r="712" spans="1:11" x14ac:dyDescent="0.2">
      <c r="A712" s="3"/>
      <c r="B712" s="1"/>
      <c r="C712" s="1"/>
      <c r="G712" s="6"/>
      <c r="H712" s="6"/>
      <c r="I712" s="1"/>
      <c r="J712" s="1"/>
      <c r="K712" s="6"/>
    </row>
    <row r="713" spans="1:11" x14ac:dyDescent="0.2">
      <c r="A713" s="3"/>
      <c r="B713" s="1"/>
      <c r="C713" s="1"/>
      <c r="G713" s="6"/>
      <c r="H713" s="6"/>
      <c r="I713" s="1"/>
      <c r="J713" s="1"/>
      <c r="K713" s="6"/>
    </row>
    <row r="714" spans="1:11" x14ac:dyDescent="0.2">
      <c r="A714" s="3"/>
      <c r="B714" s="1"/>
      <c r="C714" s="1"/>
      <c r="G714" s="6"/>
      <c r="H714" s="6"/>
      <c r="I714" s="1"/>
      <c r="J714" s="1"/>
      <c r="K714" s="6"/>
    </row>
    <row r="715" spans="1:11" x14ac:dyDescent="0.2">
      <c r="A715" s="3"/>
      <c r="B715" s="1"/>
      <c r="C715" s="1"/>
      <c r="G715" s="6"/>
      <c r="H715" s="6"/>
      <c r="I715" s="1"/>
      <c r="J715" s="1"/>
      <c r="K715" s="6"/>
    </row>
    <row r="716" spans="1:11" x14ac:dyDescent="0.2">
      <c r="A716" s="3"/>
      <c r="B716" s="1"/>
      <c r="C716" s="1"/>
      <c r="G716" s="6"/>
      <c r="H716" s="6"/>
      <c r="I716" s="1"/>
      <c r="J716" s="1"/>
      <c r="K716" s="6"/>
    </row>
    <row r="717" spans="1:11" x14ac:dyDescent="0.2">
      <c r="A717" s="3"/>
      <c r="B717" s="1"/>
      <c r="C717" s="1"/>
      <c r="G717" s="6"/>
      <c r="H717" s="6"/>
      <c r="I717" s="1"/>
      <c r="J717" s="1"/>
      <c r="K717" s="6"/>
    </row>
    <row r="718" spans="1:11" x14ac:dyDescent="0.2">
      <c r="A718" s="3"/>
      <c r="B718" s="1"/>
      <c r="C718" s="1"/>
      <c r="G718" s="6"/>
      <c r="H718" s="6"/>
      <c r="I718" s="1"/>
      <c r="J718" s="1"/>
      <c r="K718" s="6"/>
    </row>
    <row r="719" spans="1:11" x14ac:dyDescent="0.2">
      <c r="A719" s="3"/>
      <c r="B719" s="1"/>
      <c r="C719" s="1"/>
      <c r="G719" s="6"/>
      <c r="H719" s="6"/>
      <c r="I719" s="1"/>
      <c r="J719" s="1"/>
      <c r="K719" s="6"/>
    </row>
    <row r="720" spans="1:11" x14ac:dyDescent="0.2">
      <c r="A720" s="3"/>
      <c r="B720" s="1"/>
      <c r="C720" s="1"/>
      <c r="G720" s="6"/>
      <c r="H720" s="6"/>
      <c r="I720" s="1"/>
      <c r="J720" s="1"/>
      <c r="K720" s="6"/>
    </row>
    <row r="721" spans="1:11" x14ac:dyDescent="0.2">
      <c r="A721" s="3"/>
      <c r="B721" s="1"/>
      <c r="C721" s="1"/>
      <c r="G721" s="6"/>
      <c r="H721" s="6"/>
      <c r="I721" s="1"/>
      <c r="J721" s="1"/>
      <c r="K721" s="6"/>
    </row>
    <row r="722" spans="1:11" x14ac:dyDescent="0.2">
      <c r="A722" s="3"/>
      <c r="B722" s="1"/>
      <c r="C722" s="1"/>
      <c r="G722" s="6"/>
      <c r="H722" s="6"/>
      <c r="I722" s="1"/>
      <c r="J722" s="1"/>
      <c r="K722" s="6"/>
    </row>
    <row r="723" spans="1:11" x14ac:dyDescent="0.2">
      <c r="A723" s="3"/>
      <c r="B723" s="1"/>
      <c r="C723" s="1"/>
      <c r="G723" s="6"/>
      <c r="H723" s="6"/>
      <c r="I723" s="1"/>
      <c r="J723" s="1"/>
      <c r="K723" s="6"/>
    </row>
    <row r="724" spans="1:11" x14ac:dyDescent="0.2">
      <c r="A724" s="3"/>
      <c r="B724" s="1"/>
      <c r="C724" s="1"/>
      <c r="G724" s="6"/>
      <c r="H724" s="6"/>
      <c r="I724" s="1"/>
      <c r="J724" s="1"/>
      <c r="K724" s="6"/>
    </row>
    <row r="725" spans="1:11" x14ac:dyDescent="0.2">
      <c r="A725" s="3"/>
      <c r="B725" s="1"/>
      <c r="C725" s="1"/>
      <c r="G725" s="6"/>
      <c r="H725" s="6"/>
      <c r="I725" s="1"/>
      <c r="J725" s="1"/>
      <c r="K725" s="6"/>
    </row>
    <row r="726" spans="1:11" x14ac:dyDescent="0.2">
      <c r="A726" s="3"/>
      <c r="B726" s="1"/>
      <c r="C726" s="1"/>
      <c r="G726" s="6"/>
      <c r="H726" s="6"/>
      <c r="I726" s="1"/>
      <c r="J726" s="1"/>
      <c r="K726" s="6"/>
    </row>
    <row r="727" spans="1:11" x14ac:dyDescent="0.2">
      <c r="A727" s="3"/>
      <c r="B727" s="1"/>
      <c r="C727" s="1"/>
      <c r="G727" s="6"/>
      <c r="H727" s="6"/>
      <c r="I727" s="1"/>
      <c r="J727" s="1"/>
      <c r="K727" s="6"/>
    </row>
    <row r="728" spans="1:11" x14ac:dyDescent="0.2">
      <c r="A728" s="3"/>
      <c r="B728" s="1"/>
      <c r="C728" s="1"/>
      <c r="G728" s="6"/>
      <c r="H728" s="6"/>
      <c r="I728" s="1"/>
      <c r="J728" s="1"/>
      <c r="K728" s="6"/>
    </row>
    <row r="729" spans="1:11" x14ac:dyDescent="0.2">
      <c r="A729" s="3"/>
      <c r="B729" s="1"/>
      <c r="C729" s="1"/>
      <c r="G729" s="6"/>
      <c r="H729" s="6"/>
      <c r="I729" s="1"/>
      <c r="J729" s="1"/>
      <c r="K729" s="6"/>
    </row>
    <row r="730" spans="1:11" x14ac:dyDescent="0.2">
      <c r="A730" s="3"/>
      <c r="B730" s="1"/>
      <c r="C730" s="1"/>
      <c r="G730" s="6"/>
      <c r="H730" s="6"/>
      <c r="I730" s="1"/>
      <c r="J730" s="1"/>
      <c r="K730" s="6"/>
    </row>
    <row r="731" spans="1:11" x14ac:dyDescent="0.2">
      <c r="A731" s="3"/>
      <c r="B731" s="1"/>
      <c r="C731" s="1"/>
      <c r="G731" s="6"/>
      <c r="H731" s="6"/>
      <c r="I731" s="1"/>
      <c r="J731" s="1"/>
      <c r="K731" s="6"/>
    </row>
    <row r="732" spans="1:11" s="6" customFormat="1" x14ac:dyDescent="0.2">
      <c r="A732" s="4"/>
      <c r="B732" s="5"/>
      <c r="C732" s="5"/>
      <c r="I732" s="5"/>
      <c r="J732" s="5"/>
    </row>
    <row r="733" spans="1:11" x14ac:dyDescent="0.2">
      <c r="A733" s="3"/>
      <c r="B733" s="1"/>
      <c r="C733" s="1"/>
      <c r="G733" s="6"/>
      <c r="H733" s="6"/>
      <c r="I733" s="1"/>
      <c r="J733" s="1"/>
      <c r="K733" s="6"/>
    </row>
    <row r="734" spans="1:11" x14ac:dyDescent="0.2">
      <c r="A734" s="3"/>
      <c r="B734" s="1"/>
      <c r="C734" s="1"/>
      <c r="G734" s="6"/>
      <c r="H734" s="6"/>
      <c r="I734" s="1"/>
      <c r="J734" s="1"/>
      <c r="K734" s="6"/>
    </row>
    <row r="735" spans="1:11" x14ac:dyDescent="0.2">
      <c r="A735" s="3"/>
      <c r="B735" s="1"/>
      <c r="C735" s="1"/>
      <c r="G735" s="6"/>
      <c r="H735" s="6"/>
      <c r="I735" s="1"/>
      <c r="J735" s="1"/>
      <c r="K735" s="6"/>
    </row>
    <row r="736" spans="1:11" x14ac:dyDescent="0.2">
      <c r="A736" s="3"/>
      <c r="B736" s="1"/>
      <c r="C736" s="1"/>
      <c r="G736" s="6"/>
      <c r="H736" s="6"/>
      <c r="I736" s="1"/>
      <c r="J736" s="1"/>
      <c r="K736" s="6"/>
    </row>
    <row r="737" spans="1:11" x14ac:dyDescent="0.2">
      <c r="A737" s="3"/>
      <c r="B737" s="1"/>
      <c r="C737" s="1"/>
      <c r="G737" s="6"/>
      <c r="H737" s="6"/>
      <c r="I737" s="1"/>
      <c r="J737" s="1"/>
      <c r="K737" s="6"/>
    </row>
    <row r="738" spans="1:11" x14ac:dyDescent="0.2">
      <c r="A738" s="3"/>
      <c r="B738" s="1"/>
      <c r="C738" s="1"/>
      <c r="G738" s="6"/>
      <c r="H738" s="6"/>
      <c r="I738" s="1"/>
      <c r="J738" s="1"/>
      <c r="K738" s="6"/>
    </row>
    <row r="739" spans="1:11" x14ac:dyDescent="0.2">
      <c r="A739" s="3"/>
      <c r="B739" s="1"/>
      <c r="C739" s="1"/>
      <c r="G739" s="6"/>
      <c r="H739" s="6"/>
      <c r="I739" s="1"/>
      <c r="J739" s="1"/>
      <c r="K739" s="6"/>
    </row>
    <row r="740" spans="1:11" x14ac:dyDescent="0.2">
      <c r="A740" s="3"/>
      <c r="B740" s="1"/>
      <c r="C740" s="1"/>
      <c r="G740" s="6"/>
      <c r="H740" s="6"/>
      <c r="I740" s="1"/>
      <c r="J740" s="1"/>
      <c r="K740" s="6"/>
    </row>
    <row r="741" spans="1:11" x14ac:dyDescent="0.2">
      <c r="A741" s="3"/>
      <c r="B741" s="1"/>
      <c r="C741" s="1"/>
      <c r="G741" s="6"/>
      <c r="H741" s="6"/>
      <c r="I741" s="1"/>
      <c r="J741" s="1"/>
      <c r="K741" s="6"/>
    </row>
    <row r="742" spans="1:11" x14ac:dyDescent="0.2">
      <c r="A742" s="3"/>
      <c r="B742" s="1"/>
      <c r="C742" s="1"/>
      <c r="G742" s="6"/>
      <c r="H742" s="6"/>
      <c r="I742" s="1"/>
      <c r="J742" s="1"/>
      <c r="K742" s="6"/>
    </row>
    <row r="743" spans="1:11" x14ac:dyDescent="0.2">
      <c r="A743" s="3"/>
      <c r="B743" s="1"/>
      <c r="C743" s="1"/>
      <c r="G743" s="6"/>
      <c r="H743" s="6"/>
      <c r="I743" s="1"/>
      <c r="J743" s="1"/>
      <c r="K743" s="6"/>
    </row>
    <row r="744" spans="1:11" x14ac:dyDescent="0.2">
      <c r="A744" s="3"/>
      <c r="B744" s="1"/>
      <c r="C744" s="1"/>
      <c r="G744" s="6"/>
      <c r="H744" s="6"/>
      <c r="I744" s="1"/>
      <c r="J744" s="1"/>
      <c r="K744" s="6"/>
    </row>
    <row r="745" spans="1:11" x14ac:dyDescent="0.2">
      <c r="A745" s="3"/>
      <c r="B745" s="1"/>
      <c r="C745" s="1"/>
      <c r="G745" s="6"/>
      <c r="H745" s="6"/>
      <c r="I745" s="1"/>
      <c r="J745" s="1"/>
      <c r="K745" s="6"/>
    </row>
    <row r="746" spans="1:11" x14ac:dyDescent="0.2">
      <c r="A746" s="3"/>
      <c r="B746" s="1"/>
      <c r="C746" s="1"/>
      <c r="G746" s="6"/>
      <c r="H746" s="6"/>
      <c r="I746" s="1"/>
      <c r="J746" s="1"/>
      <c r="K746" s="6"/>
    </row>
    <row r="747" spans="1:11" x14ac:dyDescent="0.2">
      <c r="A747" s="3"/>
      <c r="B747" s="1"/>
      <c r="C747" s="1"/>
      <c r="G747" s="6"/>
      <c r="H747" s="6"/>
      <c r="I747" s="1"/>
      <c r="J747" s="1"/>
      <c r="K747" s="6"/>
    </row>
    <row r="748" spans="1:11" x14ac:dyDescent="0.2">
      <c r="A748" s="3"/>
      <c r="B748" s="1"/>
      <c r="C748" s="1"/>
      <c r="G748" s="6"/>
      <c r="H748" s="6"/>
      <c r="I748" s="1"/>
      <c r="J748" s="1"/>
      <c r="K748" s="6"/>
    </row>
    <row r="749" spans="1:11" x14ac:dyDescent="0.2">
      <c r="A749" s="3"/>
      <c r="B749" s="1"/>
      <c r="C749" s="1"/>
      <c r="G749" s="6"/>
      <c r="H749" s="6"/>
      <c r="I749" s="1"/>
      <c r="J749" s="1"/>
      <c r="K749" s="6"/>
    </row>
    <row r="750" spans="1:11" x14ac:dyDescent="0.2">
      <c r="A750" s="3"/>
      <c r="B750" s="1"/>
      <c r="C750" s="1"/>
      <c r="G750" s="6"/>
      <c r="H750" s="6"/>
      <c r="I750" s="1"/>
      <c r="J750" s="1"/>
      <c r="K750" s="6"/>
    </row>
    <row r="751" spans="1:11" x14ac:dyDescent="0.2">
      <c r="A751" s="3"/>
      <c r="B751" s="1"/>
      <c r="C751" s="1"/>
      <c r="G751" s="6"/>
      <c r="H751" s="6"/>
      <c r="I751" s="1"/>
      <c r="J751" s="1"/>
      <c r="K751" s="6"/>
    </row>
    <row r="752" spans="1:11" x14ac:dyDescent="0.2">
      <c r="A752" s="3"/>
      <c r="B752" s="1"/>
      <c r="C752" s="1"/>
      <c r="G752" s="6"/>
      <c r="H752" s="6"/>
      <c r="I752" s="1"/>
      <c r="J752" s="1"/>
      <c r="K752" s="6"/>
    </row>
    <row r="753" spans="1:11" x14ac:dyDescent="0.2">
      <c r="A753" s="3"/>
      <c r="B753" s="1"/>
      <c r="C753" s="1"/>
      <c r="G753" s="6"/>
      <c r="H753" s="6"/>
      <c r="I753" s="1"/>
      <c r="J753" s="1"/>
      <c r="K753" s="6"/>
    </row>
    <row r="754" spans="1:11" x14ac:dyDescent="0.2">
      <c r="A754" s="3"/>
      <c r="B754" s="1"/>
      <c r="C754" s="1"/>
      <c r="G754" s="6"/>
      <c r="H754" s="6"/>
      <c r="I754" s="1"/>
      <c r="J754" s="1"/>
      <c r="K754" s="6"/>
    </row>
    <row r="755" spans="1:11" x14ac:dyDescent="0.2">
      <c r="A755" s="3"/>
      <c r="B755" s="1"/>
      <c r="C755" s="1"/>
      <c r="G755" s="6"/>
      <c r="H755" s="6"/>
      <c r="I755" s="1"/>
      <c r="J755" s="1"/>
      <c r="K755" s="6"/>
    </row>
    <row r="756" spans="1:11" x14ac:dyDescent="0.2">
      <c r="A756" s="3"/>
      <c r="B756" s="1"/>
      <c r="C756" s="1"/>
      <c r="G756" s="6"/>
      <c r="H756" s="6"/>
      <c r="I756" s="1"/>
      <c r="J756" s="1"/>
      <c r="K756" s="6"/>
    </row>
    <row r="757" spans="1:11" x14ac:dyDescent="0.2">
      <c r="A757" s="3"/>
      <c r="B757" s="1"/>
      <c r="C757" s="1"/>
      <c r="G757" s="6"/>
      <c r="H757" s="6"/>
      <c r="I757" s="1"/>
      <c r="J757" s="1"/>
      <c r="K757" s="6"/>
    </row>
    <row r="758" spans="1:11" x14ac:dyDescent="0.2">
      <c r="A758" s="3"/>
      <c r="B758" s="1"/>
      <c r="C758" s="1"/>
      <c r="G758" s="6"/>
      <c r="H758" s="6"/>
      <c r="I758" s="1"/>
      <c r="J758" s="1"/>
      <c r="K758" s="6"/>
    </row>
    <row r="759" spans="1:11" x14ac:dyDescent="0.2">
      <c r="A759" s="3"/>
      <c r="B759" s="1"/>
      <c r="C759" s="1"/>
      <c r="G759" s="6"/>
      <c r="H759" s="6"/>
      <c r="I759" s="1"/>
      <c r="J759" s="1"/>
      <c r="K759" s="6"/>
    </row>
    <row r="760" spans="1:11" x14ac:dyDescent="0.2">
      <c r="A760" s="3"/>
      <c r="B760" s="1"/>
      <c r="C760" s="1"/>
      <c r="G760" s="6"/>
      <c r="H760" s="6"/>
      <c r="I760" s="1"/>
      <c r="J760" s="1"/>
      <c r="K760" s="6"/>
    </row>
    <row r="761" spans="1:11" x14ac:dyDescent="0.2">
      <c r="A761" s="3"/>
      <c r="B761" s="1"/>
      <c r="C761" s="1"/>
      <c r="G761" s="6"/>
      <c r="H761" s="6"/>
      <c r="I761" s="1"/>
      <c r="J761" s="1"/>
      <c r="K761" s="6"/>
    </row>
    <row r="762" spans="1:11" x14ac:dyDescent="0.2">
      <c r="A762" s="3"/>
      <c r="B762" s="1"/>
      <c r="C762" s="1"/>
      <c r="G762" s="6"/>
      <c r="H762" s="6"/>
      <c r="I762" s="1"/>
      <c r="J762" s="1"/>
      <c r="K762" s="6"/>
    </row>
    <row r="763" spans="1:11" x14ac:dyDescent="0.2">
      <c r="A763" s="3"/>
      <c r="B763" s="1"/>
      <c r="C763" s="1"/>
      <c r="G763" s="6"/>
      <c r="H763" s="6"/>
      <c r="I763" s="1"/>
      <c r="J763" s="1"/>
      <c r="K763" s="6"/>
    </row>
    <row r="764" spans="1:11" x14ac:dyDescent="0.2">
      <c r="A764" s="3"/>
      <c r="B764" s="1"/>
      <c r="C764" s="1"/>
      <c r="G764" s="6"/>
      <c r="H764" s="6"/>
      <c r="I764" s="1"/>
      <c r="J764" s="1"/>
      <c r="K764" s="6"/>
    </row>
    <row r="765" spans="1:11" x14ac:dyDescent="0.2">
      <c r="A765" s="3"/>
      <c r="B765" s="1"/>
      <c r="C765" s="1"/>
      <c r="G765" s="6"/>
      <c r="H765" s="6"/>
      <c r="I765" s="1"/>
      <c r="J765" s="1"/>
      <c r="K765" s="6"/>
    </row>
    <row r="766" spans="1:11" x14ac:dyDescent="0.2">
      <c r="A766" s="3"/>
      <c r="B766" s="1"/>
      <c r="C766" s="1"/>
      <c r="G766" s="6"/>
      <c r="H766" s="6"/>
      <c r="I766" s="1"/>
      <c r="J766" s="1"/>
      <c r="K766" s="6"/>
    </row>
    <row r="767" spans="1:11" x14ac:dyDescent="0.2">
      <c r="A767" s="3"/>
      <c r="B767" s="1"/>
      <c r="C767" s="1"/>
      <c r="G767" s="6"/>
      <c r="H767" s="6"/>
      <c r="I767" s="1"/>
      <c r="J767" s="1"/>
      <c r="K767" s="6"/>
    </row>
    <row r="768" spans="1:11" x14ac:dyDescent="0.2">
      <c r="A768" s="3"/>
      <c r="B768" s="1"/>
      <c r="C768" s="1"/>
      <c r="G768" s="6"/>
      <c r="H768" s="6"/>
      <c r="I768" s="1"/>
      <c r="J768" s="1"/>
      <c r="K768" s="6"/>
    </row>
    <row r="769" spans="1:11" x14ac:dyDescent="0.2">
      <c r="A769" s="3"/>
      <c r="B769" s="1"/>
      <c r="C769" s="1"/>
      <c r="G769" s="6"/>
      <c r="H769" s="6"/>
      <c r="I769" s="1"/>
      <c r="J769" s="1"/>
      <c r="K769" s="6"/>
    </row>
    <row r="770" spans="1:11" x14ac:dyDescent="0.2">
      <c r="A770" s="3"/>
      <c r="B770" s="1"/>
      <c r="C770" s="1"/>
      <c r="G770" s="6"/>
      <c r="H770" s="6"/>
      <c r="I770" s="1"/>
      <c r="J770" s="1"/>
      <c r="K770" s="6"/>
    </row>
    <row r="771" spans="1:11" x14ac:dyDescent="0.2">
      <c r="A771" s="3"/>
      <c r="B771" s="1"/>
      <c r="C771" s="1"/>
      <c r="G771" s="6"/>
      <c r="H771" s="6"/>
      <c r="I771" s="1"/>
      <c r="J771" s="1"/>
      <c r="K771" s="6"/>
    </row>
    <row r="772" spans="1:11" x14ac:dyDescent="0.2">
      <c r="A772" s="3"/>
      <c r="B772" s="1"/>
      <c r="C772" s="1"/>
      <c r="G772" s="6"/>
      <c r="H772" s="6"/>
      <c r="I772" s="1"/>
      <c r="J772" s="1"/>
      <c r="K772" s="6"/>
    </row>
    <row r="773" spans="1:11" x14ac:dyDescent="0.2">
      <c r="A773" s="3"/>
      <c r="B773" s="1"/>
      <c r="C773" s="1"/>
      <c r="G773" s="6"/>
      <c r="H773" s="6"/>
      <c r="I773" s="1"/>
      <c r="J773" s="1"/>
      <c r="K773" s="6"/>
    </row>
    <row r="774" spans="1:11" x14ac:dyDescent="0.2">
      <c r="A774" s="3"/>
      <c r="B774" s="1"/>
      <c r="C774" s="1"/>
      <c r="G774" s="6"/>
      <c r="H774" s="6"/>
      <c r="I774" s="1"/>
      <c r="J774" s="1"/>
      <c r="K774" s="6"/>
    </row>
    <row r="775" spans="1:11" x14ac:dyDescent="0.2">
      <c r="A775" s="3"/>
      <c r="B775" s="1"/>
      <c r="C775" s="1"/>
      <c r="G775" s="6"/>
      <c r="H775" s="6"/>
      <c r="I775" s="1"/>
      <c r="J775" s="1"/>
      <c r="K775" s="6"/>
    </row>
    <row r="776" spans="1:11" x14ac:dyDescent="0.2">
      <c r="A776" s="3"/>
      <c r="B776" s="1"/>
      <c r="C776" s="1"/>
      <c r="G776" s="6"/>
      <c r="H776" s="6"/>
      <c r="I776" s="1"/>
      <c r="J776" s="1"/>
      <c r="K776" s="6"/>
    </row>
    <row r="777" spans="1:11" x14ac:dyDescent="0.2">
      <c r="A777" s="3"/>
      <c r="B777" s="1"/>
      <c r="C777" s="1"/>
      <c r="G777" s="6"/>
      <c r="H777" s="6"/>
      <c r="I777" s="1"/>
      <c r="J777" s="1"/>
      <c r="K777" s="6"/>
    </row>
    <row r="778" spans="1:11" x14ac:dyDescent="0.2">
      <c r="A778" s="3"/>
      <c r="B778" s="1"/>
      <c r="C778" s="1"/>
      <c r="G778" s="6"/>
      <c r="H778" s="6"/>
      <c r="I778" s="1"/>
      <c r="J778" s="1"/>
      <c r="K778" s="6"/>
    </row>
    <row r="779" spans="1:11" x14ac:dyDescent="0.2">
      <c r="A779" s="3"/>
      <c r="B779" s="1"/>
      <c r="C779" s="1"/>
      <c r="G779" s="6"/>
      <c r="H779" s="6"/>
      <c r="I779" s="1"/>
      <c r="J779" s="1"/>
      <c r="K779" s="6"/>
    </row>
    <row r="780" spans="1:11" x14ac:dyDescent="0.2">
      <c r="A780" s="3"/>
      <c r="B780" s="1"/>
      <c r="C780" s="1"/>
      <c r="G780" s="6"/>
      <c r="H780" s="6"/>
      <c r="I780" s="1"/>
      <c r="J780" s="1"/>
      <c r="K780" s="6"/>
    </row>
    <row r="781" spans="1:11" x14ac:dyDescent="0.2">
      <c r="A781" s="3"/>
      <c r="B781" s="1"/>
      <c r="C781" s="1"/>
      <c r="G781" s="6"/>
      <c r="H781" s="6"/>
      <c r="I781" s="1"/>
      <c r="J781" s="1"/>
      <c r="K781" s="6"/>
    </row>
    <row r="782" spans="1:11" x14ac:dyDescent="0.2">
      <c r="A782" s="3"/>
      <c r="B782" s="1"/>
      <c r="C782" s="1"/>
      <c r="G782" s="6"/>
      <c r="H782" s="6"/>
      <c r="I782" s="1"/>
      <c r="J782" s="1"/>
      <c r="K782" s="6"/>
    </row>
    <row r="783" spans="1:11" x14ac:dyDescent="0.2">
      <c r="A783" s="3"/>
      <c r="B783" s="1"/>
      <c r="C783" s="1"/>
      <c r="G783" s="6"/>
      <c r="H783" s="6"/>
      <c r="I783" s="1"/>
      <c r="J783" s="1"/>
      <c r="K783" s="6"/>
    </row>
    <row r="784" spans="1:11" x14ac:dyDescent="0.2">
      <c r="A784" s="3"/>
      <c r="B784" s="1"/>
      <c r="C784" s="1"/>
      <c r="G784" s="6"/>
      <c r="H784" s="6"/>
      <c r="I784" s="1"/>
      <c r="J784" s="1"/>
      <c r="K784" s="6"/>
    </row>
    <row r="785" spans="1:11" x14ac:dyDescent="0.2">
      <c r="A785" s="3"/>
      <c r="B785" s="1"/>
      <c r="C785" s="1"/>
      <c r="G785" s="6"/>
      <c r="H785" s="6"/>
      <c r="I785" s="1"/>
      <c r="J785" s="1"/>
      <c r="K785" s="6"/>
    </row>
    <row r="786" spans="1:11" x14ac:dyDescent="0.2">
      <c r="A786" s="3"/>
      <c r="B786" s="1"/>
      <c r="C786" s="1"/>
      <c r="G786" s="6"/>
      <c r="H786" s="6"/>
      <c r="I786" s="1"/>
      <c r="J786" s="1"/>
      <c r="K786" s="6"/>
    </row>
    <row r="787" spans="1:11" x14ac:dyDescent="0.2">
      <c r="A787" s="3"/>
      <c r="B787" s="1"/>
      <c r="C787" s="1"/>
      <c r="G787" s="6"/>
      <c r="H787" s="6"/>
      <c r="I787" s="1"/>
      <c r="J787" s="1"/>
      <c r="K787" s="6"/>
    </row>
    <row r="788" spans="1:11" x14ac:dyDescent="0.2">
      <c r="A788" s="3"/>
      <c r="B788" s="1"/>
      <c r="C788" s="1"/>
      <c r="G788" s="6"/>
      <c r="H788" s="6"/>
      <c r="I788" s="1"/>
      <c r="J788" s="1"/>
      <c r="K788" s="6"/>
    </row>
    <row r="789" spans="1:11" x14ac:dyDescent="0.2">
      <c r="A789" s="3"/>
      <c r="B789" s="1"/>
      <c r="C789" s="1"/>
      <c r="G789" s="6"/>
      <c r="H789" s="6"/>
      <c r="I789" s="1"/>
      <c r="J789" s="1"/>
      <c r="K789" s="6"/>
    </row>
    <row r="790" spans="1:11" x14ac:dyDescent="0.2">
      <c r="A790" s="3"/>
      <c r="B790" s="1"/>
      <c r="C790" s="1"/>
      <c r="G790" s="6"/>
      <c r="H790" s="6"/>
      <c r="I790" s="1"/>
      <c r="J790" s="1"/>
      <c r="K790" s="6"/>
    </row>
    <row r="791" spans="1:11" x14ac:dyDescent="0.2">
      <c r="A791" s="3"/>
      <c r="B791" s="1"/>
      <c r="C791" s="1"/>
      <c r="G791" s="6"/>
      <c r="H791" s="6"/>
      <c r="I791" s="1"/>
      <c r="J791" s="1"/>
      <c r="K791" s="6"/>
    </row>
    <row r="792" spans="1:11" x14ac:dyDescent="0.2">
      <c r="A792" s="3"/>
      <c r="B792" s="1"/>
      <c r="C792" s="1"/>
      <c r="G792" s="6"/>
      <c r="H792" s="6"/>
      <c r="I792" s="1"/>
      <c r="J792" s="1"/>
      <c r="K792" s="6"/>
    </row>
    <row r="793" spans="1:11" x14ac:dyDescent="0.2">
      <c r="A793" s="3"/>
      <c r="B793" s="1"/>
      <c r="C793" s="1"/>
      <c r="G793" s="6"/>
      <c r="H793" s="6"/>
      <c r="I793" s="1"/>
      <c r="J793" s="1"/>
      <c r="K793" s="6"/>
    </row>
    <row r="794" spans="1:11" x14ac:dyDescent="0.2">
      <c r="A794" s="3"/>
      <c r="B794" s="1"/>
      <c r="C794" s="1"/>
      <c r="G794" s="6"/>
      <c r="H794" s="6"/>
      <c r="I794" s="1"/>
      <c r="J794" s="1"/>
      <c r="K794" s="6"/>
    </row>
    <row r="795" spans="1:11" x14ac:dyDescent="0.2">
      <c r="A795" s="3"/>
      <c r="B795" s="1"/>
      <c r="C795" s="1"/>
      <c r="G795" s="6"/>
      <c r="H795" s="6"/>
      <c r="I795" s="1"/>
      <c r="J795" s="1"/>
      <c r="K795" s="6"/>
    </row>
    <row r="796" spans="1:11" x14ac:dyDescent="0.2">
      <c r="A796" s="3"/>
      <c r="B796" s="1"/>
      <c r="C796" s="1"/>
      <c r="G796" s="6"/>
      <c r="H796" s="6"/>
      <c r="I796" s="1"/>
      <c r="J796" s="1"/>
      <c r="K796" s="6"/>
    </row>
    <row r="797" spans="1:11" x14ac:dyDescent="0.2">
      <c r="A797" s="3"/>
      <c r="B797" s="1"/>
      <c r="C797" s="1"/>
      <c r="G797" s="6"/>
      <c r="H797" s="6"/>
      <c r="I797" s="1"/>
      <c r="J797" s="1"/>
      <c r="K797" s="6"/>
    </row>
    <row r="798" spans="1:11" x14ac:dyDescent="0.2">
      <c r="A798" s="3"/>
      <c r="B798" s="1"/>
      <c r="C798" s="1"/>
      <c r="G798" s="6"/>
      <c r="H798" s="6"/>
      <c r="I798" s="1"/>
      <c r="J798" s="1"/>
      <c r="K798" s="6"/>
    </row>
    <row r="799" spans="1:11" x14ac:dyDescent="0.2">
      <c r="A799" s="3"/>
      <c r="B799" s="1"/>
      <c r="C799" s="1"/>
      <c r="G799" s="6"/>
      <c r="H799" s="6"/>
      <c r="I799" s="1"/>
      <c r="J799" s="1"/>
      <c r="K799" s="6"/>
    </row>
    <row r="800" spans="1:11" x14ac:dyDescent="0.2">
      <c r="A800" s="3"/>
      <c r="B800" s="1"/>
      <c r="C800" s="1"/>
      <c r="G800" s="6"/>
      <c r="H800" s="6"/>
      <c r="I800" s="1"/>
      <c r="J800" s="1"/>
      <c r="K800" s="6"/>
    </row>
    <row r="801" spans="1:11" x14ac:dyDescent="0.2">
      <c r="A801" s="3"/>
      <c r="B801" s="1"/>
      <c r="C801" s="1"/>
      <c r="G801" s="6"/>
      <c r="H801" s="6"/>
      <c r="I801" s="1"/>
      <c r="J801" s="1"/>
      <c r="K801" s="6"/>
    </row>
    <row r="802" spans="1:11" x14ac:dyDescent="0.2">
      <c r="A802" s="3"/>
      <c r="B802" s="1"/>
      <c r="C802" s="1"/>
      <c r="G802" s="6"/>
      <c r="H802" s="6"/>
      <c r="I802" s="1"/>
      <c r="J802" s="1"/>
      <c r="K802" s="6"/>
    </row>
    <row r="803" spans="1:11" x14ac:dyDescent="0.2">
      <c r="A803" s="3"/>
      <c r="B803" s="1"/>
      <c r="C803" s="1"/>
      <c r="G803" s="6"/>
      <c r="H803" s="6"/>
      <c r="I803" s="1"/>
      <c r="J803" s="1"/>
      <c r="K803" s="6"/>
    </row>
    <row r="804" spans="1:11" x14ac:dyDescent="0.2">
      <c r="A804" s="3"/>
      <c r="B804" s="1"/>
      <c r="C804" s="1"/>
      <c r="G804" s="6"/>
      <c r="H804" s="6"/>
      <c r="I804" s="1"/>
      <c r="J804" s="1"/>
      <c r="K804" s="6"/>
    </row>
    <row r="805" spans="1:11" x14ac:dyDescent="0.2">
      <c r="A805" s="3"/>
      <c r="B805" s="1"/>
      <c r="C805" s="1"/>
      <c r="G805" s="6"/>
      <c r="H805" s="6"/>
      <c r="I805" s="1"/>
      <c r="J805" s="1"/>
      <c r="K805" s="6"/>
    </row>
    <row r="806" spans="1:11" x14ac:dyDescent="0.2">
      <c r="A806" s="3"/>
      <c r="B806" s="1"/>
      <c r="C806" s="1"/>
      <c r="G806" s="6"/>
      <c r="H806" s="6"/>
      <c r="I806" s="1"/>
      <c r="J806" s="1"/>
      <c r="K806" s="6"/>
    </row>
    <row r="807" spans="1:11" x14ac:dyDescent="0.2">
      <c r="A807" s="3"/>
      <c r="B807" s="1"/>
      <c r="C807" s="1"/>
      <c r="G807" s="6"/>
      <c r="H807" s="6"/>
      <c r="I807" s="1"/>
      <c r="J807" s="1"/>
      <c r="K807" s="6"/>
    </row>
    <row r="808" spans="1:11" x14ac:dyDescent="0.2">
      <c r="A808" s="3"/>
      <c r="B808" s="1"/>
      <c r="C808" s="1"/>
      <c r="G808" s="6"/>
      <c r="H808" s="6"/>
      <c r="I808" s="1"/>
      <c r="J808" s="1"/>
      <c r="K808" s="6"/>
    </row>
    <row r="809" spans="1:11" x14ac:dyDescent="0.2">
      <c r="A809" s="3"/>
      <c r="B809" s="1"/>
      <c r="C809" s="1"/>
      <c r="G809" s="6"/>
      <c r="H809" s="6"/>
      <c r="I809" s="1"/>
      <c r="J809" s="1"/>
      <c r="K809" s="6"/>
    </row>
    <row r="810" spans="1:11" x14ac:dyDescent="0.2">
      <c r="A810" s="3"/>
      <c r="B810" s="1"/>
      <c r="C810" s="1"/>
      <c r="G810" s="6"/>
      <c r="H810" s="6"/>
      <c r="I810" s="1"/>
      <c r="J810" s="1"/>
      <c r="K810" s="6"/>
    </row>
    <row r="811" spans="1:11" x14ac:dyDescent="0.2">
      <c r="A811" s="3"/>
      <c r="B811" s="1"/>
      <c r="C811" s="1"/>
      <c r="G811" s="6"/>
      <c r="H811" s="6"/>
      <c r="I811" s="1"/>
      <c r="J811" s="1"/>
      <c r="K811" s="6"/>
    </row>
    <row r="812" spans="1:11" x14ac:dyDescent="0.2">
      <c r="A812" s="3"/>
      <c r="B812" s="1"/>
      <c r="C812" s="1"/>
      <c r="G812" s="6"/>
      <c r="H812" s="6"/>
      <c r="I812" s="1"/>
      <c r="J812" s="1"/>
      <c r="K812" s="6"/>
    </row>
    <row r="813" spans="1:11" x14ac:dyDescent="0.2">
      <c r="A813" s="3"/>
      <c r="B813" s="1"/>
      <c r="C813" s="1"/>
      <c r="G813" s="6"/>
      <c r="H813" s="6"/>
      <c r="I813" s="1"/>
      <c r="J813" s="1"/>
      <c r="K813" s="6"/>
    </row>
    <row r="814" spans="1:11" x14ac:dyDescent="0.2">
      <c r="A814" s="3"/>
      <c r="B814" s="1"/>
      <c r="C814" s="1"/>
      <c r="G814" s="6"/>
      <c r="H814" s="6"/>
      <c r="I814" s="1"/>
      <c r="J814" s="1"/>
      <c r="K814" s="6"/>
    </row>
    <row r="815" spans="1:11" x14ac:dyDescent="0.2">
      <c r="A815" s="3"/>
      <c r="B815" s="1"/>
      <c r="C815" s="1"/>
      <c r="G815" s="6"/>
      <c r="H815" s="6"/>
      <c r="I815" s="1"/>
      <c r="J815" s="1"/>
      <c r="K815" s="6"/>
    </row>
    <row r="816" spans="1:11" x14ac:dyDescent="0.2">
      <c r="A816" s="3"/>
      <c r="B816" s="1"/>
      <c r="C816" s="1"/>
      <c r="G816" s="6"/>
      <c r="H816" s="6"/>
      <c r="I816" s="1"/>
      <c r="J816" s="1"/>
      <c r="K816" s="6"/>
    </row>
    <row r="817" spans="1:11" x14ac:dyDescent="0.2">
      <c r="A817" s="3"/>
      <c r="B817" s="1"/>
      <c r="C817" s="1"/>
      <c r="G817" s="6"/>
      <c r="H817" s="6"/>
      <c r="I817" s="1"/>
      <c r="J817" s="1"/>
      <c r="K817" s="6"/>
    </row>
    <row r="818" spans="1:11" x14ac:dyDescent="0.2">
      <c r="A818" s="3"/>
      <c r="B818" s="1"/>
      <c r="C818" s="1"/>
      <c r="G818" s="6"/>
      <c r="H818" s="6"/>
      <c r="I818" s="1"/>
      <c r="J818" s="1"/>
      <c r="K818" s="6"/>
    </row>
    <row r="819" spans="1:11" x14ac:dyDescent="0.2">
      <c r="A819" s="3"/>
      <c r="B819" s="1"/>
      <c r="C819" s="1"/>
      <c r="G819" s="6"/>
      <c r="H819" s="6"/>
      <c r="I819" s="1"/>
      <c r="J819" s="1"/>
      <c r="K819" s="6"/>
    </row>
    <row r="820" spans="1:11" x14ac:dyDescent="0.2">
      <c r="A820" s="3"/>
      <c r="B820" s="1"/>
      <c r="C820" s="1"/>
      <c r="G820" s="6"/>
      <c r="H820" s="6"/>
      <c r="I820" s="1"/>
      <c r="J820" s="1"/>
      <c r="K820" s="6"/>
    </row>
    <row r="821" spans="1:11" x14ac:dyDescent="0.2">
      <c r="A821" s="3"/>
      <c r="B821" s="1"/>
      <c r="C821" s="1"/>
      <c r="G821" s="6"/>
      <c r="H821" s="6"/>
      <c r="I821" s="1"/>
      <c r="J821" s="1"/>
      <c r="K821" s="6"/>
    </row>
    <row r="822" spans="1:11" x14ac:dyDescent="0.2">
      <c r="A822" s="3"/>
      <c r="B822" s="1"/>
      <c r="C822" s="1"/>
      <c r="G822" s="6"/>
      <c r="H822" s="6"/>
      <c r="I822" s="1"/>
      <c r="J822" s="1"/>
      <c r="K822" s="6"/>
    </row>
    <row r="823" spans="1:11" x14ac:dyDescent="0.2">
      <c r="A823" s="3"/>
      <c r="B823" s="1"/>
      <c r="C823" s="1"/>
      <c r="G823" s="6"/>
      <c r="H823" s="6"/>
      <c r="I823" s="1"/>
      <c r="J823" s="1"/>
      <c r="K823" s="6"/>
    </row>
    <row r="824" spans="1:11" x14ac:dyDescent="0.2">
      <c r="A824" s="3"/>
      <c r="B824" s="1"/>
      <c r="C824" s="1"/>
      <c r="G824" s="6"/>
      <c r="H824" s="6"/>
      <c r="I824" s="1"/>
      <c r="J824" s="1"/>
      <c r="K824" s="6"/>
    </row>
    <row r="825" spans="1:11" x14ac:dyDescent="0.2">
      <c r="A825" s="3"/>
      <c r="B825" s="1"/>
      <c r="C825" s="1"/>
      <c r="G825" s="6"/>
      <c r="H825" s="6"/>
      <c r="I825" s="1"/>
      <c r="J825" s="1"/>
      <c r="K825" s="6"/>
    </row>
    <row r="826" spans="1:11" x14ac:dyDescent="0.2">
      <c r="A826" s="3"/>
      <c r="B826" s="1"/>
      <c r="C826" s="1"/>
      <c r="G826" s="6"/>
      <c r="H826" s="6"/>
      <c r="I826" s="1"/>
      <c r="J826" s="1"/>
      <c r="K826" s="6"/>
    </row>
    <row r="827" spans="1:11" x14ac:dyDescent="0.2">
      <c r="A827" s="3"/>
      <c r="B827" s="1"/>
      <c r="C827" s="1"/>
      <c r="G827" s="6"/>
      <c r="H827" s="6"/>
      <c r="I827" s="1"/>
      <c r="J827" s="1"/>
      <c r="K827" s="6"/>
    </row>
    <row r="828" spans="1:11" x14ac:dyDescent="0.2">
      <c r="A828" s="3"/>
      <c r="B828" s="1"/>
      <c r="C828" s="1"/>
      <c r="G828" s="6"/>
      <c r="H828" s="6"/>
      <c r="I828" s="1"/>
      <c r="J828" s="1"/>
      <c r="K828" s="6"/>
    </row>
    <row r="829" spans="1:11" x14ac:dyDescent="0.2">
      <c r="A829" s="3"/>
      <c r="B829" s="1"/>
      <c r="C829" s="1"/>
      <c r="G829" s="6"/>
      <c r="H829" s="6"/>
      <c r="I829" s="1"/>
      <c r="J829" s="1"/>
      <c r="K829" s="6"/>
    </row>
    <row r="830" spans="1:11" x14ac:dyDescent="0.2">
      <c r="A830" s="3"/>
      <c r="B830" s="1"/>
      <c r="C830" s="1"/>
      <c r="G830" s="6"/>
      <c r="H830" s="6"/>
      <c r="I830" s="1"/>
      <c r="J830" s="1"/>
      <c r="K830" s="6"/>
    </row>
    <row r="831" spans="1:11" x14ac:dyDescent="0.2">
      <c r="A831" s="3"/>
      <c r="B831" s="1"/>
      <c r="C831" s="1"/>
      <c r="G831" s="6"/>
      <c r="H831" s="6"/>
      <c r="I831" s="1"/>
      <c r="J831" s="1"/>
      <c r="K831" s="6"/>
    </row>
    <row r="832" spans="1:11" x14ac:dyDescent="0.2">
      <c r="A832" s="3"/>
      <c r="B832" s="1"/>
      <c r="C832" s="1"/>
      <c r="G832" s="6"/>
      <c r="H832" s="6"/>
      <c r="I832" s="1"/>
      <c r="J832" s="1"/>
      <c r="K832" s="6"/>
    </row>
    <row r="833" spans="1:11" x14ac:dyDescent="0.2">
      <c r="A833" s="3"/>
      <c r="B833" s="1"/>
      <c r="C833" s="1"/>
      <c r="G833" s="6"/>
      <c r="H833" s="6"/>
      <c r="I833" s="1"/>
      <c r="J833" s="1"/>
      <c r="K833" s="6"/>
    </row>
    <row r="834" spans="1:11" x14ac:dyDescent="0.2">
      <c r="A834" s="3"/>
      <c r="B834" s="1"/>
      <c r="C834" s="1"/>
      <c r="G834" s="6"/>
      <c r="H834" s="6"/>
      <c r="I834" s="1"/>
      <c r="J834" s="1"/>
      <c r="K834" s="6"/>
    </row>
    <row r="835" spans="1:11" x14ac:dyDescent="0.2">
      <c r="A835" s="3"/>
      <c r="B835" s="1"/>
      <c r="C835" s="1"/>
      <c r="G835" s="6"/>
      <c r="H835" s="6"/>
      <c r="I835" s="1"/>
      <c r="J835" s="1"/>
      <c r="K835" s="6"/>
    </row>
    <row r="836" spans="1:11" x14ac:dyDescent="0.2">
      <c r="A836" s="3"/>
      <c r="B836" s="1"/>
      <c r="C836" s="1"/>
      <c r="G836" s="6"/>
      <c r="H836" s="6"/>
      <c r="I836" s="1"/>
      <c r="J836" s="1"/>
      <c r="K836" s="6"/>
    </row>
    <row r="837" spans="1:11" x14ac:dyDescent="0.2">
      <c r="A837" s="3"/>
      <c r="B837" s="1"/>
      <c r="C837" s="1"/>
      <c r="G837" s="6"/>
      <c r="H837" s="6"/>
      <c r="I837" s="1"/>
      <c r="J837" s="1"/>
      <c r="K837" s="6"/>
    </row>
    <row r="838" spans="1:11" x14ac:dyDescent="0.2">
      <c r="A838" s="3"/>
      <c r="B838" s="1"/>
      <c r="C838" s="1"/>
      <c r="G838" s="6"/>
      <c r="H838" s="6"/>
      <c r="I838" s="1"/>
      <c r="J838" s="1"/>
      <c r="K838" s="6"/>
    </row>
    <row r="839" spans="1:11" x14ac:dyDescent="0.2">
      <c r="A839" s="3"/>
      <c r="B839" s="1"/>
      <c r="C839" s="1"/>
      <c r="G839" s="6"/>
      <c r="H839" s="6"/>
      <c r="I839" s="1"/>
      <c r="J839" s="1"/>
      <c r="K839" s="6"/>
    </row>
    <row r="840" spans="1:11" x14ac:dyDescent="0.2">
      <c r="A840" s="3"/>
      <c r="B840" s="1"/>
      <c r="C840" s="1"/>
      <c r="G840" s="6"/>
      <c r="H840" s="6"/>
      <c r="I840" s="1"/>
      <c r="J840" s="1"/>
      <c r="K840" s="6"/>
    </row>
    <row r="841" spans="1:11" x14ac:dyDescent="0.2">
      <c r="A841" s="3"/>
      <c r="B841" s="1"/>
      <c r="C841" s="1"/>
      <c r="G841" s="6"/>
      <c r="H841" s="6"/>
      <c r="I841" s="1"/>
      <c r="J841" s="1"/>
      <c r="K841" s="6"/>
    </row>
    <row r="842" spans="1:11" x14ac:dyDescent="0.2">
      <c r="A842" s="3"/>
      <c r="B842" s="1"/>
      <c r="C842" s="1"/>
      <c r="G842" s="6"/>
      <c r="H842" s="6"/>
      <c r="I842" s="1"/>
      <c r="J842" s="1"/>
      <c r="K842" s="6"/>
    </row>
    <row r="843" spans="1:11" x14ac:dyDescent="0.2">
      <c r="A843" s="3"/>
      <c r="B843" s="1"/>
      <c r="C843" s="1"/>
      <c r="G843" s="6"/>
      <c r="H843" s="6"/>
      <c r="I843" s="1"/>
      <c r="J843" s="1"/>
      <c r="K843" s="6"/>
    </row>
    <row r="844" spans="1:11" x14ac:dyDescent="0.2">
      <c r="A844" s="3"/>
      <c r="B844" s="1"/>
      <c r="C844" s="1"/>
      <c r="G844" s="6"/>
      <c r="H844" s="6"/>
      <c r="I844" s="1"/>
      <c r="J844" s="1"/>
      <c r="K844" s="6"/>
    </row>
    <row r="845" spans="1:11" x14ac:dyDescent="0.2">
      <c r="A845" s="3"/>
      <c r="B845" s="1"/>
      <c r="C845" s="1"/>
      <c r="G845" s="6"/>
      <c r="H845" s="6"/>
      <c r="I845" s="1"/>
      <c r="J845" s="1"/>
      <c r="K845" s="6"/>
    </row>
    <row r="846" spans="1:11" x14ac:dyDescent="0.2">
      <c r="A846" s="3"/>
      <c r="B846" s="1"/>
      <c r="C846" s="1"/>
      <c r="G846" s="6"/>
      <c r="H846" s="6"/>
      <c r="I846" s="1"/>
      <c r="J846" s="1"/>
      <c r="K846" s="6"/>
    </row>
    <row r="847" spans="1:11" x14ac:dyDescent="0.2">
      <c r="A847" s="3"/>
      <c r="B847" s="1"/>
      <c r="C847" s="1"/>
      <c r="G847" s="6"/>
      <c r="H847" s="6"/>
      <c r="I847" s="1"/>
      <c r="J847" s="1"/>
      <c r="K847" s="6"/>
    </row>
    <row r="848" spans="1:11" x14ac:dyDescent="0.2">
      <c r="A848" s="3"/>
      <c r="B848" s="1"/>
      <c r="C848" s="1"/>
      <c r="G848" s="6"/>
      <c r="H848" s="6"/>
      <c r="I848" s="1"/>
      <c r="J848" s="1"/>
      <c r="K848" s="6"/>
    </row>
    <row r="849" spans="1:11" x14ac:dyDescent="0.2">
      <c r="A849" s="3"/>
      <c r="B849" s="1"/>
      <c r="C849" s="1"/>
      <c r="G849" s="6"/>
      <c r="H849" s="6"/>
      <c r="I849" s="1"/>
      <c r="J849" s="1"/>
      <c r="K849" s="6"/>
    </row>
    <row r="850" spans="1:11" x14ac:dyDescent="0.2">
      <c r="A850" s="3"/>
      <c r="B850" s="1"/>
      <c r="C850" s="1"/>
      <c r="G850" s="6"/>
      <c r="H850" s="6"/>
      <c r="I850" s="1"/>
      <c r="J850" s="1"/>
      <c r="K850" s="6"/>
    </row>
    <row r="851" spans="1:11" x14ac:dyDescent="0.2">
      <c r="A851" s="3"/>
      <c r="B851" s="1"/>
      <c r="C851" s="1"/>
      <c r="G851" s="6"/>
      <c r="H851" s="6"/>
      <c r="I851" s="1"/>
      <c r="J851" s="1"/>
      <c r="K851" s="6"/>
    </row>
    <row r="852" spans="1:11" x14ac:dyDescent="0.2">
      <c r="A852" s="3"/>
      <c r="B852" s="1"/>
      <c r="C852" s="1"/>
      <c r="G852" s="6"/>
      <c r="H852" s="6"/>
      <c r="I852" s="1"/>
      <c r="J852" s="1"/>
      <c r="K852" s="6"/>
    </row>
    <row r="853" spans="1:11" x14ac:dyDescent="0.2">
      <c r="A853" s="3"/>
      <c r="B853" s="1"/>
      <c r="C853" s="1"/>
      <c r="G853" s="6"/>
      <c r="H853" s="6"/>
      <c r="I853" s="1"/>
      <c r="J853" s="1"/>
      <c r="K853" s="6"/>
    </row>
    <row r="854" spans="1:11" x14ac:dyDescent="0.2">
      <c r="A854" s="3"/>
      <c r="B854" s="1"/>
      <c r="C854" s="1"/>
      <c r="G854" s="6"/>
      <c r="H854" s="6"/>
      <c r="I854" s="1"/>
      <c r="J854" s="1"/>
      <c r="K854" s="6"/>
    </row>
    <row r="855" spans="1:11" x14ac:dyDescent="0.2">
      <c r="A855" s="3"/>
      <c r="B855" s="1"/>
      <c r="C855" s="1"/>
      <c r="G855" s="6"/>
      <c r="H855" s="6"/>
      <c r="I855" s="1"/>
      <c r="J855" s="1"/>
      <c r="K855" s="6"/>
    </row>
    <row r="856" spans="1:11" x14ac:dyDescent="0.2">
      <c r="A856" s="3"/>
      <c r="B856" s="1"/>
      <c r="C856" s="1"/>
      <c r="G856" s="6"/>
      <c r="H856" s="6"/>
      <c r="I856" s="1"/>
      <c r="J856" s="1"/>
      <c r="K856" s="6"/>
    </row>
    <row r="857" spans="1:11" x14ac:dyDescent="0.2">
      <c r="A857" s="3"/>
      <c r="B857" s="1"/>
      <c r="C857" s="1"/>
      <c r="G857" s="6"/>
      <c r="H857" s="6"/>
      <c r="I857" s="1"/>
      <c r="J857" s="1"/>
      <c r="K857" s="6"/>
    </row>
    <row r="858" spans="1:11" x14ac:dyDescent="0.2">
      <c r="A858" s="3"/>
      <c r="B858" s="1"/>
      <c r="C858" s="1"/>
      <c r="G858" s="6"/>
      <c r="H858" s="6"/>
      <c r="I858" s="1"/>
      <c r="J858" s="1"/>
      <c r="K858" s="6"/>
    </row>
    <row r="859" spans="1:11" x14ac:dyDescent="0.2">
      <c r="A859" s="3"/>
      <c r="B859" s="1"/>
      <c r="C859" s="1"/>
      <c r="G859" s="6"/>
      <c r="H859" s="6"/>
      <c r="I859" s="1"/>
      <c r="J859" s="1"/>
      <c r="K859" s="6"/>
    </row>
    <row r="860" spans="1:11" x14ac:dyDescent="0.2">
      <c r="A860" s="3"/>
      <c r="B860" s="1"/>
      <c r="C860" s="1"/>
      <c r="G860" s="6"/>
      <c r="H860" s="6"/>
      <c r="I860" s="1"/>
      <c r="J860" s="1"/>
      <c r="K860" s="6"/>
    </row>
    <row r="861" spans="1:11" x14ac:dyDescent="0.2">
      <c r="A861" s="3"/>
      <c r="B861" s="1"/>
      <c r="C861" s="1"/>
      <c r="G861" s="6"/>
      <c r="H861" s="6"/>
      <c r="I861" s="1"/>
      <c r="J861" s="1"/>
      <c r="K861" s="6"/>
    </row>
    <row r="862" spans="1:11" x14ac:dyDescent="0.2">
      <c r="A862" s="3"/>
      <c r="B862" s="1"/>
      <c r="C862" s="1"/>
      <c r="G862" s="6"/>
      <c r="H862" s="6"/>
      <c r="I862" s="1"/>
      <c r="J862" s="1"/>
      <c r="K862" s="6"/>
    </row>
    <row r="863" spans="1:11" x14ac:dyDescent="0.2">
      <c r="A863" s="3"/>
      <c r="B863" s="1"/>
      <c r="C863" s="1"/>
      <c r="G863" s="6"/>
      <c r="H863" s="6"/>
      <c r="I863" s="1"/>
      <c r="J863" s="1"/>
      <c r="K863" s="6"/>
    </row>
    <row r="864" spans="1:11" x14ac:dyDescent="0.2">
      <c r="A864" s="3"/>
      <c r="B864" s="1"/>
      <c r="C864" s="1"/>
      <c r="G864" s="6"/>
      <c r="H864" s="6"/>
      <c r="I864" s="1"/>
      <c r="J864" s="1"/>
      <c r="K864" s="6"/>
    </row>
    <row r="865" spans="1:11" x14ac:dyDescent="0.2">
      <c r="A865" s="3"/>
      <c r="B865" s="1"/>
      <c r="C865" s="1"/>
      <c r="G865" s="6"/>
      <c r="H865" s="6"/>
      <c r="I865" s="1"/>
      <c r="J865" s="1"/>
      <c r="K865" s="6"/>
    </row>
    <row r="866" spans="1:11" x14ac:dyDescent="0.2">
      <c r="A866" s="3"/>
      <c r="B866" s="1"/>
      <c r="C866" s="1"/>
      <c r="G866" s="6"/>
      <c r="H866" s="6"/>
      <c r="I866" s="1"/>
      <c r="J866" s="1"/>
      <c r="K866" s="6"/>
    </row>
    <row r="867" spans="1:11" x14ac:dyDescent="0.2">
      <c r="A867" s="3"/>
      <c r="B867" s="1"/>
      <c r="C867" s="1"/>
      <c r="G867" s="6"/>
      <c r="H867" s="6"/>
      <c r="I867" s="1"/>
      <c r="J867" s="1"/>
      <c r="K867" s="6"/>
    </row>
    <row r="868" spans="1:11" x14ac:dyDescent="0.2">
      <c r="A868" s="3"/>
      <c r="B868" s="1"/>
      <c r="C868" s="1"/>
      <c r="G868" s="6"/>
      <c r="H868" s="6"/>
      <c r="I868" s="1"/>
      <c r="J868" s="1"/>
      <c r="K868" s="6"/>
    </row>
    <row r="869" spans="1:11" x14ac:dyDescent="0.2">
      <c r="A869" s="3"/>
      <c r="B869" s="1"/>
      <c r="C869" s="1"/>
      <c r="G869" s="6"/>
      <c r="H869" s="6"/>
      <c r="I869" s="1"/>
      <c r="J869" s="1"/>
      <c r="K869" s="6"/>
    </row>
    <row r="870" spans="1:11" x14ac:dyDescent="0.2">
      <c r="A870" s="3"/>
      <c r="B870" s="1"/>
      <c r="C870" s="1"/>
      <c r="G870" s="6"/>
      <c r="H870" s="6"/>
      <c r="I870" s="1"/>
      <c r="J870" s="1"/>
      <c r="K870" s="6"/>
    </row>
    <row r="871" spans="1:11" x14ac:dyDescent="0.2">
      <c r="A871" s="3"/>
      <c r="B871" s="1"/>
      <c r="C871" s="1"/>
      <c r="G871" s="6"/>
      <c r="H871" s="6"/>
      <c r="I871" s="1"/>
      <c r="J871" s="1"/>
      <c r="K871" s="6"/>
    </row>
    <row r="872" spans="1:11" x14ac:dyDescent="0.2">
      <c r="A872" s="3"/>
      <c r="B872" s="1"/>
      <c r="C872" s="1"/>
      <c r="G872" s="6"/>
      <c r="H872" s="6"/>
      <c r="I872" s="1"/>
      <c r="J872" s="1"/>
      <c r="K872" s="6"/>
    </row>
    <row r="873" spans="1:11" x14ac:dyDescent="0.2">
      <c r="A873" s="3"/>
      <c r="B873" s="1"/>
      <c r="C873" s="1"/>
      <c r="G873" s="6"/>
      <c r="H873" s="6"/>
      <c r="I873" s="1"/>
      <c r="J873" s="1"/>
      <c r="K873" s="6"/>
    </row>
    <row r="874" spans="1:11" x14ac:dyDescent="0.2">
      <c r="A874" s="3"/>
      <c r="B874" s="1"/>
      <c r="C874" s="1"/>
      <c r="G874" s="6"/>
      <c r="H874" s="6"/>
      <c r="I874" s="1"/>
      <c r="J874" s="1"/>
      <c r="K874" s="6"/>
    </row>
    <row r="875" spans="1:11" x14ac:dyDescent="0.2">
      <c r="A875" s="3"/>
      <c r="B875" s="1"/>
      <c r="C875" s="1"/>
      <c r="G875" s="6"/>
      <c r="H875" s="6"/>
      <c r="I875" s="1"/>
      <c r="J875" s="1"/>
      <c r="K875" s="6"/>
    </row>
    <row r="876" spans="1:11" x14ac:dyDescent="0.2">
      <c r="A876" s="3"/>
      <c r="B876" s="1"/>
      <c r="C876" s="1"/>
      <c r="G876" s="6"/>
      <c r="H876" s="6"/>
      <c r="I876" s="1"/>
      <c r="J876" s="1"/>
      <c r="K876" s="6"/>
    </row>
    <row r="877" spans="1:11" x14ac:dyDescent="0.2">
      <c r="A877" s="3"/>
      <c r="B877" s="1"/>
      <c r="C877" s="1"/>
      <c r="G877" s="6"/>
      <c r="H877" s="6"/>
      <c r="I877" s="1"/>
      <c r="J877" s="1"/>
      <c r="K877" s="6"/>
    </row>
    <row r="878" spans="1:11" x14ac:dyDescent="0.2">
      <c r="A878" s="3"/>
      <c r="B878" s="1"/>
      <c r="C878" s="1"/>
      <c r="G878" s="6"/>
      <c r="H878" s="6"/>
      <c r="I878" s="1"/>
      <c r="J878" s="1"/>
      <c r="K878" s="6"/>
    </row>
    <row r="879" spans="1:11" x14ac:dyDescent="0.2">
      <c r="A879" s="3"/>
      <c r="B879" s="1"/>
      <c r="C879" s="1"/>
      <c r="G879" s="6"/>
      <c r="H879" s="6"/>
      <c r="I879" s="1"/>
      <c r="J879" s="1"/>
      <c r="K879" s="6"/>
    </row>
    <row r="880" spans="1:11" x14ac:dyDescent="0.2">
      <c r="A880" s="3"/>
      <c r="B880" s="1"/>
      <c r="C880" s="1"/>
      <c r="G880" s="6"/>
      <c r="H880" s="6"/>
      <c r="I880" s="1"/>
      <c r="J880" s="1"/>
      <c r="K880" s="6"/>
    </row>
    <row r="881" spans="1:11" x14ac:dyDescent="0.2">
      <c r="A881" s="3"/>
      <c r="B881" s="1"/>
      <c r="C881" s="1"/>
      <c r="G881" s="6"/>
      <c r="H881" s="6"/>
      <c r="I881" s="1"/>
      <c r="J881" s="1"/>
      <c r="K881" s="6"/>
    </row>
    <row r="882" spans="1:11" x14ac:dyDescent="0.2">
      <c r="A882" s="3"/>
      <c r="B882" s="1"/>
      <c r="C882" s="1"/>
      <c r="G882" s="6"/>
      <c r="H882" s="6"/>
      <c r="I882" s="1"/>
      <c r="J882" s="1"/>
      <c r="K882" s="6"/>
    </row>
    <row r="883" spans="1:11" x14ac:dyDescent="0.2">
      <c r="A883" s="3"/>
      <c r="B883" s="1"/>
      <c r="C883" s="1"/>
      <c r="G883" s="6"/>
      <c r="H883" s="6"/>
      <c r="I883" s="1"/>
      <c r="J883" s="1"/>
      <c r="K883" s="6"/>
    </row>
    <row r="884" spans="1:11" x14ac:dyDescent="0.2">
      <c r="A884" s="3"/>
      <c r="B884" s="1"/>
      <c r="C884" s="1"/>
      <c r="G884" s="6"/>
      <c r="H884" s="6"/>
      <c r="I884" s="1"/>
      <c r="J884" s="1"/>
      <c r="K884" s="6"/>
    </row>
    <row r="885" spans="1:11" x14ac:dyDescent="0.2">
      <c r="A885" s="3"/>
      <c r="B885" s="1"/>
      <c r="C885" s="1"/>
      <c r="G885" s="6"/>
      <c r="H885" s="6"/>
      <c r="I885" s="1"/>
      <c r="J885" s="1"/>
      <c r="K885" s="6"/>
    </row>
    <row r="886" spans="1:11" x14ac:dyDescent="0.2">
      <c r="A886" s="3"/>
      <c r="B886" s="1"/>
      <c r="C886" s="1"/>
      <c r="G886" s="6"/>
      <c r="H886" s="6"/>
      <c r="I886" s="1"/>
      <c r="J886" s="1"/>
      <c r="K886" s="6"/>
    </row>
    <row r="887" spans="1:11" x14ac:dyDescent="0.2">
      <c r="A887" s="3"/>
      <c r="B887" s="1"/>
      <c r="C887" s="1"/>
      <c r="G887" s="6"/>
      <c r="H887" s="6"/>
      <c r="I887" s="1"/>
      <c r="J887" s="1"/>
      <c r="K887" s="6"/>
    </row>
    <row r="888" spans="1:11" x14ac:dyDescent="0.2">
      <c r="A888" s="3"/>
      <c r="B888" s="1"/>
      <c r="C888" s="1"/>
      <c r="G888" s="6"/>
      <c r="H888" s="6"/>
      <c r="I888" s="1"/>
      <c r="J888" s="1"/>
      <c r="K888" s="6"/>
    </row>
    <row r="889" spans="1:11" x14ac:dyDescent="0.2">
      <c r="A889" s="3"/>
      <c r="B889" s="1"/>
      <c r="C889" s="1"/>
      <c r="G889" s="6"/>
      <c r="H889" s="6"/>
      <c r="I889" s="1"/>
      <c r="J889" s="1"/>
      <c r="K889" s="6"/>
    </row>
    <row r="890" spans="1:11" x14ac:dyDescent="0.2">
      <c r="A890" s="3"/>
      <c r="B890" s="1"/>
      <c r="C890" s="1"/>
      <c r="G890" s="6"/>
      <c r="H890" s="6"/>
      <c r="I890" s="1"/>
      <c r="J890" s="1"/>
      <c r="K890" s="6"/>
    </row>
    <row r="891" spans="1:11" x14ac:dyDescent="0.2">
      <c r="A891" s="3"/>
      <c r="B891" s="1"/>
      <c r="C891" s="1"/>
      <c r="G891" s="6"/>
      <c r="H891" s="6"/>
      <c r="I891" s="1"/>
      <c r="J891" s="1"/>
      <c r="K891" s="6"/>
    </row>
    <row r="892" spans="1:11" x14ac:dyDescent="0.2">
      <c r="A892" s="3"/>
      <c r="B892" s="1"/>
      <c r="C892" s="1"/>
      <c r="G892" s="6"/>
      <c r="H892" s="6"/>
      <c r="I892" s="1"/>
      <c r="J892" s="1"/>
      <c r="K892" s="6"/>
    </row>
    <row r="893" spans="1:11" x14ac:dyDescent="0.2">
      <c r="A893" s="3"/>
      <c r="B893" s="1"/>
      <c r="C893" s="1"/>
      <c r="G893" s="6"/>
      <c r="H893" s="6"/>
      <c r="I893" s="1"/>
      <c r="J893" s="1"/>
      <c r="K893" s="6"/>
    </row>
    <row r="894" spans="1:11" x14ac:dyDescent="0.2">
      <c r="A894" s="3"/>
      <c r="B894" s="1"/>
      <c r="C894" s="1"/>
      <c r="G894" s="6"/>
      <c r="H894" s="6"/>
      <c r="I894" s="1"/>
      <c r="J894" s="1"/>
      <c r="K894" s="6"/>
    </row>
    <row r="895" spans="1:11" x14ac:dyDescent="0.2">
      <c r="A895" s="3"/>
      <c r="B895" s="1"/>
      <c r="C895" s="1"/>
      <c r="G895" s="6"/>
      <c r="H895" s="6"/>
      <c r="I895" s="1"/>
      <c r="J895" s="1"/>
      <c r="K895" s="6"/>
    </row>
    <row r="896" spans="1:11" x14ac:dyDescent="0.2">
      <c r="A896" s="3"/>
      <c r="B896" s="1"/>
      <c r="C896" s="1"/>
      <c r="G896" s="6"/>
      <c r="H896" s="6"/>
      <c r="I896" s="1"/>
      <c r="J896" s="1"/>
      <c r="K896" s="6"/>
    </row>
    <row r="897" spans="1:11" x14ac:dyDescent="0.2">
      <c r="A897" s="3"/>
      <c r="B897" s="1"/>
      <c r="C897" s="1"/>
      <c r="G897" s="6"/>
      <c r="H897" s="6"/>
      <c r="I897" s="1"/>
      <c r="J897" s="1"/>
      <c r="K897" s="6"/>
    </row>
    <row r="898" spans="1:11" x14ac:dyDescent="0.2">
      <c r="A898" s="3"/>
      <c r="B898" s="1"/>
      <c r="C898" s="1"/>
      <c r="G898" s="6"/>
      <c r="H898" s="6"/>
      <c r="I898" s="1"/>
      <c r="J898" s="1"/>
      <c r="K898" s="6"/>
    </row>
    <row r="899" spans="1:11" x14ac:dyDescent="0.2">
      <c r="A899" s="3"/>
      <c r="B899" s="1"/>
      <c r="C899" s="1"/>
      <c r="G899" s="6"/>
      <c r="H899" s="6"/>
      <c r="I899" s="1"/>
      <c r="J899" s="1"/>
      <c r="K899" s="6"/>
    </row>
    <row r="900" spans="1:11" x14ac:dyDescent="0.2">
      <c r="A900" s="3"/>
      <c r="B900" s="1"/>
      <c r="C900" s="1"/>
      <c r="G900" s="6"/>
      <c r="H900" s="6"/>
      <c r="I900" s="1"/>
      <c r="J900" s="1"/>
      <c r="K900" s="6"/>
    </row>
    <row r="901" spans="1:11" x14ac:dyDescent="0.2">
      <c r="A901" s="3"/>
      <c r="B901" s="1"/>
      <c r="C901" s="1"/>
      <c r="G901" s="6"/>
      <c r="H901" s="6"/>
      <c r="I901" s="1"/>
      <c r="J901" s="1"/>
      <c r="K901" s="6"/>
    </row>
    <row r="902" spans="1:11" x14ac:dyDescent="0.2">
      <c r="A902" s="3"/>
      <c r="B902" s="1"/>
      <c r="C902" s="1"/>
      <c r="G902" s="6"/>
      <c r="H902" s="6"/>
      <c r="I902" s="1"/>
      <c r="J902" s="1"/>
      <c r="K902" s="6"/>
    </row>
    <row r="903" spans="1:11" x14ac:dyDescent="0.2">
      <c r="A903" s="3"/>
      <c r="B903" s="1"/>
      <c r="C903" s="1"/>
      <c r="G903" s="6"/>
      <c r="H903" s="6"/>
      <c r="I903" s="1"/>
      <c r="J903" s="1"/>
      <c r="K903" s="6"/>
    </row>
    <row r="904" spans="1:11" x14ac:dyDescent="0.2">
      <c r="A904" s="3"/>
      <c r="B904" s="1"/>
      <c r="C904" s="1"/>
      <c r="G904" s="6"/>
      <c r="H904" s="6"/>
      <c r="I904" s="1"/>
      <c r="J904" s="1"/>
      <c r="K904" s="6"/>
    </row>
    <row r="905" spans="1:11" x14ac:dyDescent="0.2">
      <c r="A905" s="3"/>
      <c r="B905" s="1"/>
      <c r="C905" s="1"/>
      <c r="G905" s="6"/>
      <c r="H905" s="6"/>
      <c r="I905" s="1"/>
      <c r="J905" s="1"/>
      <c r="K905" s="6"/>
    </row>
    <row r="906" spans="1:11" x14ac:dyDescent="0.2">
      <c r="A906" s="3"/>
      <c r="B906" s="1"/>
      <c r="C906" s="1"/>
      <c r="G906" s="6"/>
      <c r="H906" s="6"/>
      <c r="I906" s="1"/>
      <c r="J906" s="1"/>
      <c r="K906" s="6"/>
    </row>
    <row r="907" spans="1:11" x14ac:dyDescent="0.2">
      <c r="A907" s="3"/>
      <c r="B907" s="1"/>
      <c r="C907" s="1"/>
      <c r="G907" s="6"/>
      <c r="H907" s="6"/>
      <c r="I907" s="1"/>
      <c r="J907" s="1"/>
      <c r="K907" s="6"/>
    </row>
    <row r="908" spans="1:11" x14ac:dyDescent="0.2">
      <c r="A908" s="3"/>
      <c r="B908" s="1"/>
      <c r="C908" s="1"/>
      <c r="G908" s="6"/>
      <c r="H908" s="6"/>
      <c r="I908" s="1"/>
      <c r="J908" s="1"/>
      <c r="K908" s="6"/>
    </row>
    <row r="909" spans="1:11" x14ac:dyDescent="0.2">
      <c r="A909" s="3"/>
      <c r="B909" s="1"/>
      <c r="C909" s="1"/>
      <c r="G909" s="6"/>
      <c r="H909" s="6"/>
      <c r="I909" s="1"/>
      <c r="J909" s="1"/>
      <c r="K909" s="6"/>
    </row>
    <row r="910" spans="1:11" x14ac:dyDescent="0.2">
      <c r="A910" s="3"/>
      <c r="B910" s="1"/>
      <c r="C910" s="1"/>
      <c r="G910" s="6"/>
      <c r="H910" s="6"/>
      <c r="I910" s="1"/>
      <c r="J910" s="1"/>
      <c r="K910" s="6"/>
    </row>
    <row r="911" spans="1:11" x14ac:dyDescent="0.2">
      <c r="A911" s="3"/>
      <c r="B911" s="1"/>
      <c r="C911" s="1"/>
      <c r="G911" s="6"/>
      <c r="H911" s="6"/>
      <c r="I911" s="1"/>
      <c r="J911" s="1"/>
      <c r="K911" s="6"/>
    </row>
    <row r="912" spans="1:11" x14ac:dyDescent="0.2">
      <c r="A912" s="3"/>
      <c r="B912" s="1"/>
      <c r="C912" s="1"/>
      <c r="G912" s="6"/>
      <c r="H912" s="6"/>
      <c r="I912" s="1"/>
      <c r="J912" s="1"/>
      <c r="K912" s="6"/>
    </row>
    <row r="913" spans="1:11" x14ac:dyDescent="0.2">
      <c r="A913" s="3"/>
      <c r="B913" s="1"/>
      <c r="C913" s="1"/>
      <c r="G913" s="6"/>
      <c r="H913" s="6"/>
      <c r="I913" s="1"/>
      <c r="J913" s="1"/>
      <c r="K913" s="6"/>
    </row>
    <row r="914" spans="1:11" x14ac:dyDescent="0.2">
      <c r="A914" s="3"/>
      <c r="B914" s="1"/>
      <c r="C914" s="1"/>
      <c r="G914" s="6"/>
      <c r="H914" s="6"/>
      <c r="I914" s="1"/>
      <c r="J914" s="1"/>
      <c r="K914" s="6"/>
    </row>
    <row r="915" spans="1:11" x14ac:dyDescent="0.2">
      <c r="A915" s="3"/>
      <c r="B915" s="1"/>
      <c r="C915" s="1"/>
      <c r="G915" s="6"/>
      <c r="H915" s="6"/>
      <c r="I915" s="1"/>
      <c r="J915" s="1"/>
      <c r="K915" s="6"/>
    </row>
    <row r="916" spans="1:11" x14ac:dyDescent="0.2">
      <c r="A916" s="3"/>
      <c r="B916" s="1"/>
      <c r="C916" s="1"/>
      <c r="G916" s="6"/>
      <c r="H916" s="6"/>
      <c r="I916" s="1"/>
      <c r="J916" s="1"/>
      <c r="K916" s="6"/>
    </row>
    <row r="917" spans="1:11" x14ac:dyDescent="0.2">
      <c r="A917" s="3"/>
      <c r="B917" s="1"/>
      <c r="C917" s="1"/>
      <c r="G917" s="6"/>
      <c r="H917" s="6"/>
      <c r="I917" s="1"/>
      <c r="J917" s="1"/>
      <c r="K917" s="6"/>
    </row>
    <row r="918" spans="1:11" x14ac:dyDescent="0.2">
      <c r="A918" s="3"/>
      <c r="B918" s="1"/>
      <c r="C918" s="1"/>
      <c r="G918" s="6"/>
      <c r="H918" s="6"/>
      <c r="I918" s="1"/>
      <c r="J918" s="1"/>
      <c r="K918" s="6"/>
    </row>
    <row r="919" spans="1:11" x14ac:dyDescent="0.2">
      <c r="A919" s="3"/>
      <c r="B919" s="1"/>
      <c r="C919" s="1"/>
      <c r="G919" s="6"/>
      <c r="H919" s="6"/>
      <c r="I919" s="1"/>
      <c r="J919" s="1"/>
      <c r="K919" s="6"/>
    </row>
    <row r="920" spans="1:11" x14ac:dyDescent="0.2">
      <c r="A920" s="3"/>
      <c r="B920" s="1"/>
      <c r="C920" s="1"/>
      <c r="G920" s="6"/>
      <c r="H920" s="6"/>
      <c r="I920" s="1"/>
      <c r="J920" s="1"/>
      <c r="K920" s="6"/>
    </row>
    <row r="921" spans="1:11" x14ac:dyDescent="0.2">
      <c r="A921" s="3"/>
      <c r="B921" s="1"/>
      <c r="C921" s="1"/>
      <c r="G921" s="6"/>
      <c r="H921" s="6"/>
      <c r="I921" s="1"/>
      <c r="J921" s="1"/>
      <c r="K921" s="6"/>
    </row>
    <row r="922" spans="1:11" x14ac:dyDescent="0.2">
      <c r="A922" s="3"/>
      <c r="B922" s="1"/>
      <c r="C922" s="1"/>
      <c r="G922" s="6"/>
      <c r="H922" s="6"/>
      <c r="I922" s="1"/>
      <c r="J922" s="1"/>
      <c r="K922" s="6"/>
    </row>
    <row r="923" spans="1:11" x14ac:dyDescent="0.2">
      <c r="A923" s="3"/>
      <c r="B923" s="1"/>
      <c r="C923" s="1"/>
      <c r="G923" s="6"/>
      <c r="H923" s="6"/>
      <c r="I923" s="1"/>
      <c r="J923" s="1"/>
      <c r="K923" s="6"/>
    </row>
    <row r="924" spans="1:11" x14ac:dyDescent="0.2">
      <c r="A924" s="3"/>
      <c r="B924" s="1"/>
      <c r="C924" s="1"/>
      <c r="G924" s="6"/>
      <c r="H924" s="6"/>
      <c r="I924" s="1"/>
      <c r="J924" s="1"/>
      <c r="K924" s="6"/>
    </row>
    <row r="925" spans="1:11" x14ac:dyDescent="0.2">
      <c r="A925" s="3"/>
      <c r="B925" s="1"/>
      <c r="C925" s="1"/>
      <c r="G925" s="6"/>
      <c r="H925" s="6"/>
      <c r="I925" s="1"/>
      <c r="J925" s="1"/>
      <c r="K925" s="6"/>
    </row>
    <row r="926" spans="1:11" x14ac:dyDescent="0.2">
      <c r="A926" s="3"/>
      <c r="B926" s="1"/>
      <c r="C926" s="1"/>
      <c r="G926" s="6"/>
      <c r="H926" s="6"/>
      <c r="I926" s="1"/>
      <c r="J926" s="1"/>
      <c r="K926" s="6"/>
    </row>
    <row r="927" spans="1:11" x14ac:dyDescent="0.2">
      <c r="A927" s="3"/>
      <c r="B927" s="1"/>
      <c r="C927" s="1"/>
      <c r="G927" s="6"/>
      <c r="H927" s="6"/>
      <c r="I927" s="1"/>
      <c r="J927" s="1"/>
      <c r="K927" s="6"/>
    </row>
    <row r="928" spans="1:11" x14ac:dyDescent="0.2">
      <c r="A928" s="3"/>
      <c r="B928" s="1"/>
      <c r="C928" s="1"/>
      <c r="G928" s="6"/>
      <c r="H928" s="6"/>
      <c r="I928" s="1"/>
      <c r="J928" s="1"/>
      <c r="K928" s="6"/>
    </row>
    <row r="929" spans="1:11" x14ac:dyDescent="0.2">
      <c r="A929" s="3"/>
      <c r="B929" s="1"/>
      <c r="C929" s="1"/>
      <c r="G929" s="6"/>
      <c r="H929" s="6"/>
      <c r="I929" s="1"/>
      <c r="J929" s="1"/>
      <c r="K929" s="6"/>
    </row>
    <row r="930" spans="1:11" x14ac:dyDescent="0.2">
      <c r="A930" s="3"/>
      <c r="B930" s="1"/>
      <c r="C930" s="1"/>
      <c r="G930" s="6"/>
      <c r="H930" s="6"/>
      <c r="I930" s="1"/>
      <c r="J930" s="1"/>
      <c r="K930" s="6"/>
    </row>
    <row r="931" spans="1:11" x14ac:dyDescent="0.2">
      <c r="A931" s="3"/>
      <c r="B931" s="1"/>
      <c r="C931" s="1"/>
      <c r="G931" s="6"/>
      <c r="H931" s="6"/>
      <c r="I931" s="1"/>
      <c r="J931" s="1"/>
      <c r="K931" s="6"/>
    </row>
    <row r="932" spans="1:11" x14ac:dyDescent="0.2">
      <c r="A932" s="3"/>
      <c r="B932" s="1"/>
      <c r="C932" s="1"/>
      <c r="G932" s="6"/>
      <c r="H932" s="6"/>
      <c r="I932" s="1"/>
      <c r="J932" s="1"/>
      <c r="K932" s="6"/>
    </row>
    <row r="933" spans="1:11" x14ac:dyDescent="0.2">
      <c r="A933" s="3"/>
      <c r="B933" s="1"/>
      <c r="C933" s="1"/>
      <c r="G933" s="6"/>
      <c r="H933" s="6"/>
      <c r="I933" s="1"/>
      <c r="J933" s="1"/>
      <c r="K933" s="6"/>
    </row>
    <row r="934" spans="1:11" x14ac:dyDescent="0.2">
      <c r="A934" s="3"/>
      <c r="B934" s="1"/>
      <c r="C934" s="1"/>
      <c r="G934" s="6"/>
      <c r="H934" s="6"/>
      <c r="I934" s="1"/>
      <c r="J934" s="1"/>
      <c r="K934" s="6"/>
    </row>
    <row r="935" spans="1:11" x14ac:dyDescent="0.2">
      <c r="A935" s="3"/>
      <c r="B935" s="1"/>
      <c r="C935" s="1"/>
      <c r="G935" s="6"/>
      <c r="H935" s="6"/>
      <c r="I935" s="1"/>
      <c r="J935" s="1"/>
      <c r="K935" s="6"/>
    </row>
    <row r="936" spans="1:11" x14ac:dyDescent="0.2">
      <c r="A936" s="3"/>
      <c r="B936" s="1"/>
      <c r="C936" s="1"/>
      <c r="G936" s="6"/>
      <c r="H936" s="6"/>
      <c r="I936" s="1"/>
      <c r="J936" s="1"/>
      <c r="K936" s="6"/>
    </row>
    <row r="937" spans="1:11" x14ac:dyDescent="0.2">
      <c r="A937" s="3"/>
      <c r="B937" s="1"/>
      <c r="C937" s="1"/>
      <c r="G937" s="6"/>
      <c r="H937" s="6"/>
      <c r="I937" s="1"/>
      <c r="J937" s="1"/>
      <c r="K937" s="6"/>
    </row>
    <row r="938" spans="1:11" x14ac:dyDescent="0.2">
      <c r="A938" s="3"/>
      <c r="B938" s="1"/>
      <c r="C938" s="1"/>
      <c r="G938" s="6"/>
      <c r="H938" s="6"/>
      <c r="I938" s="1"/>
      <c r="J938" s="1"/>
      <c r="K938" s="6"/>
    </row>
    <row r="939" spans="1:11" x14ac:dyDescent="0.2">
      <c r="A939" s="3"/>
      <c r="B939" s="1"/>
      <c r="C939" s="1"/>
      <c r="G939" s="6"/>
      <c r="H939" s="6"/>
      <c r="I939" s="1"/>
      <c r="J939" s="1"/>
      <c r="K939" s="6"/>
    </row>
    <row r="940" spans="1:11" x14ac:dyDescent="0.2">
      <c r="A940" s="3"/>
      <c r="B940" s="1"/>
      <c r="C940" s="1"/>
      <c r="G940" s="6"/>
      <c r="H940" s="6"/>
      <c r="I940" s="1"/>
      <c r="J940" s="1"/>
      <c r="K940" s="6"/>
    </row>
    <row r="941" spans="1:11" x14ac:dyDescent="0.2">
      <c r="A941" s="3"/>
      <c r="B941" s="1"/>
      <c r="C941" s="1"/>
      <c r="G941" s="6"/>
      <c r="H941" s="6"/>
      <c r="I941" s="1"/>
      <c r="J941" s="1"/>
      <c r="K941" s="6"/>
    </row>
    <row r="942" spans="1:11" x14ac:dyDescent="0.2">
      <c r="A942" s="3"/>
      <c r="B942" s="1"/>
      <c r="C942" s="1"/>
      <c r="G942" s="6"/>
      <c r="H942" s="6"/>
      <c r="I942" s="1"/>
      <c r="J942" s="1"/>
      <c r="K942" s="6"/>
    </row>
    <row r="943" spans="1:11" x14ac:dyDescent="0.2">
      <c r="A943" s="3"/>
      <c r="B943" s="1"/>
      <c r="C943" s="1"/>
      <c r="G943" s="6"/>
      <c r="H943" s="6"/>
      <c r="I943" s="1"/>
      <c r="J943" s="1"/>
      <c r="K943" s="6"/>
    </row>
    <row r="944" spans="1:11" x14ac:dyDescent="0.2">
      <c r="A944" s="3"/>
      <c r="B944" s="1"/>
      <c r="C944" s="1"/>
      <c r="G944" s="6"/>
      <c r="H944" s="6"/>
      <c r="I944" s="1"/>
      <c r="J944" s="1"/>
      <c r="K944" s="6"/>
    </row>
    <row r="945" spans="1:11" x14ac:dyDescent="0.2">
      <c r="A945" s="3"/>
      <c r="B945" s="1"/>
      <c r="C945" s="1"/>
      <c r="G945" s="6"/>
      <c r="H945" s="6"/>
      <c r="I945" s="1"/>
      <c r="J945" s="1"/>
      <c r="K945" s="6"/>
    </row>
    <row r="946" spans="1:11" x14ac:dyDescent="0.2">
      <c r="A946" s="3"/>
      <c r="B946" s="1"/>
      <c r="C946" s="1"/>
      <c r="G946" s="6"/>
      <c r="H946" s="6"/>
      <c r="I946" s="1"/>
      <c r="J946" s="1"/>
      <c r="K946" s="6"/>
    </row>
    <row r="947" spans="1:11" x14ac:dyDescent="0.2">
      <c r="A947" s="3"/>
      <c r="B947" s="1"/>
      <c r="C947" s="1"/>
      <c r="G947" s="6"/>
      <c r="H947" s="6"/>
      <c r="I947" s="1"/>
      <c r="J947" s="1"/>
      <c r="K947" s="6"/>
    </row>
    <row r="948" spans="1:11" x14ac:dyDescent="0.2">
      <c r="A948" s="3"/>
      <c r="B948" s="1"/>
      <c r="C948" s="1"/>
      <c r="G948" s="6"/>
      <c r="H948" s="6"/>
      <c r="I948" s="1"/>
      <c r="J948" s="1"/>
      <c r="K948" s="6"/>
    </row>
    <row r="949" spans="1:11" x14ac:dyDescent="0.2">
      <c r="A949" s="3"/>
      <c r="B949" s="1"/>
      <c r="C949" s="1"/>
      <c r="G949" s="6"/>
      <c r="H949" s="6"/>
      <c r="I949" s="1"/>
      <c r="J949" s="1"/>
      <c r="K949" s="6"/>
    </row>
    <row r="950" spans="1:11" x14ac:dyDescent="0.2">
      <c r="A950" s="3"/>
      <c r="B950" s="1"/>
      <c r="C950" s="1"/>
      <c r="G950" s="6"/>
      <c r="H950" s="6"/>
      <c r="I950" s="1"/>
      <c r="J950" s="1"/>
      <c r="K950" s="6"/>
    </row>
    <row r="951" spans="1:11" x14ac:dyDescent="0.2">
      <c r="A951" s="3"/>
      <c r="B951" s="1"/>
      <c r="C951" s="1"/>
      <c r="G951" s="6"/>
      <c r="H951" s="6"/>
      <c r="I951" s="1"/>
      <c r="J951" s="1"/>
      <c r="K951" s="6"/>
    </row>
    <row r="952" spans="1:11" x14ac:dyDescent="0.2">
      <c r="A952" s="3"/>
      <c r="B952" s="1"/>
      <c r="C952" s="1"/>
      <c r="G952" s="6"/>
      <c r="H952" s="6"/>
      <c r="I952" s="1"/>
      <c r="J952" s="1"/>
      <c r="K952" s="6"/>
    </row>
    <row r="953" spans="1:11" x14ac:dyDescent="0.2">
      <c r="A953" s="3"/>
      <c r="B953" s="1"/>
      <c r="C953" s="1"/>
      <c r="G953" s="6"/>
      <c r="H953" s="6"/>
      <c r="I953" s="1"/>
      <c r="J953" s="1"/>
      <c r="K953" s="6"/>
    </row>
    <row r="954" spans="1:11" x14ac:dyDescent="0.2">
      <c r="A954" s="3"/>
      <c r="B954" s="1"/>
      <c r="C954" s="1"/>
      <c r="G954" s="6"/>
      <c r="H954" s="6"/>
      <c r="I954" s="1"/>
      <c r="J954" s="1"/>
      <c r="K954" s="6"/>
    </row>
    <row r="955" spans="1:11" x14ac:dyDescent="0.2">
      <c r="A955" s="3"/>
      <c r="B955" s="1"/>
      <c r="C955" s="1"/>
      <c r="G955" s="6"/>
      <c r="H955" s="6"/>
      <c r="I955" s="1"/>
      <c r="J955" s="1"/>
      <c r="K955" s="6"/>
    </row>
    <row r="956" spans="1:11" x14ac:dyDescent="0.2">
      <c r="A956" s="3"/>
      <c r="B956" s="1"/>
      <c r="C956" s="1"/>
      <c r="G956" s="6"/>
      <c r="H956" s="6"/>
      <c r="I956" s="1"/>
      <c r="J956" s="1"/>
      <c r="K956" s="6"/>
    </row>
    <row r="957" spans="1:11" x14ac:dyDescent="0.2">
      <c r="A957" s="3"/>
      <c r="B957" s="1"/>
      <c r="C957" s="1"/>
      <c r="G957" s="6"/>
      <c r="H957" s="6"/>
      <c r="I957" s="1"/>
      <c r="J957" s="1"/>
      <c r="K957" s="6"/>
    </row>
    <row r="958" spans="1:11" x14ac:dyDescent="0.2">
      <c r="A958" s="3"/>
      <c r="B958" s="1"/>
      <c r="C958" s="1"/>
      <c r="G958" s="6"/>
      <c r="H958" s="6"/>
      <c r="I958" s="1"/>
      <c r="J958" s="1"/>
      <c r="K958" s="6"/>
    </row>
    <row r="959" spans="1:11" x14ac:dyDescent="0.2">
      <c r="A959" s="3"/>
      <c r="B959" s="1"/>
      <c r="C959" s="1"/>
      <c r="G959" s="6"/>
      <c r="H959" s="6"/>
      <c r="I959" s="1"/>
      <c r="J959" s="1"/>
      <c r="K959" s="6"/>
    </row>
    <row r="960" spans="1:11" x14ac:dyDescent="0.2">
      <c r="A960" s="3"/>
      <c r="B960" s="1"/>
      <c r="C960" s="1"/>
      <c r="G960" s="6"/>
      <c r="H960" s="6"/>
      <c r="I960" s="1"/>
      <c r="J960" s="1"/>
      <c r="K960" s="6"/>
    </row>
    <row r="961" spans="1:11" x14ac:dyDescent="0.2">
      <c r="A961" s="3"/>
      <c r="B961" s="1"/>
      <c r="C961" s="1"/>
      <c r="G961" s="6"/>
      <c r="H961" s="6"/>
      <c r="I961" s="1"/>
      <c r="J961" s="1"/>
      <c r="K961" s="6"/>
    </row>
    <row r="962" spans="1:11" x14ac:dyDescent="0.2">
      <c r="A962" s="3"/>
      <c r="B962" s="1"/>
      <c r="C962" s="1"/>
      <c r="G962" s="6"/>
      <c r="H962" s="6"/>
      <c r="I962" s="1"/>
      <c r="J962" s="1"/>
      <c r="K962" s="6"/>
    </row>
    <row r="963" spans="1:11" x14ac:dyDescent="0.2">
      <c r="A963" s="3"/>
      <c r="B963" s="1"/>
      <c r="C963" s="1"/>
      <c r="G963" s="6"/>
      <c r="H963" s="6"/>
      <c r="I963" s="1"/>
      <c r="J963" s="1"/>
      <c r="K963" s="6"/>
    </row>
    <row r="964" spans="1:11" x14ac:dyDescent="0.2">
      <c r="A964" s="3"/>
      <c r="B964" s="1"/>
      <c r="C964" s="1"/>
      <c r="G964" s="6"/>
      <c r="H964" s="6"/>
      <c r="I964" s="1"/>
      <c r="J964" s="1"/>
      <c r="K964" s="6"/>
    </row>
    <row r="965" spans="1:11" x14ac:dyDescent="0.2">
      <c r="A965" s="3"/>
      <c r="B965" s="1"/>
      <c r="C965" s="1"/>
      <c r="G965" s="6"/>
      <c r="H965" s="6"/>
      <c r="I965" s="1"/>
      <c r="J965" s="1"/>
      <c r="K965" s="6"/>
    </row>
    <row r="966" spans="1:11" x14ac:dyDescent="0.2">
      <c r="A966" s="3"/>
      <c r="B966" s="1"/>
      <c r="C966" s="1"/>
      <c r="G966" s="6"/>
      <c r="H966" s="6"/>
      <c r="I966" s="1"/>
      <c r="J966" s="1"/>
      <c r="K966" s="6"/>
    </row>
    <row r="967" spans="1:11" x14ac:dyDescent="0.2">
      <c r="A967" s="3"/>
      <c r="B967" s="1"/>
      <c r="C967" s="1"/>
      <c r="G967" s="6"/>
      <c r="H967" s="6"/>
      <c r="I967" s="1"/>
      <c r="J967" s="1"/>
      <c r="K967" s="6"/>
    </row>
    <row r="968" spans="1:11" x14ac:dyDescent="0.2">
      <c r="A968" s="3"/>
      <c r="B968" s="1"/>
      <c r="C968" s="1"/>
      <c r="G968" s="6"/>
      <c r="H968" s="6"/>
      <c r="I968" s="1"/>
      <c r="J968" s="1"/>
      <c r="K968" s="6"/>
    </row>
    <row r="969" spans="1:11" x14ac:dyDescent="0.2">
      <c r="A969" s="3"/>
      <c r="B969" s="1"/>
      <c r="C969" s="1"/>
      <c r="G969" s="6"/>
      <c r="H969" s="6"/>
      <c r="I969" s="1"/>
      <c r="J969" s="1"/>
      <c r="K969" s="6"/>
    </row>
    <row r="970" spans="1:11" x14ac:dyDescent="0.2">
      <c r="A970" s="3"/>
      <c r="B970" s="1"/>
      <c r="C970" s="1"/>
      <c r="G970" s="6"/>
      <c r="H970" s="6"/>
      <c r="I970" s="1"/>
      <c r="J970" s="1"/>
      <c r="K970" s="6"/>
    </row>
    <row r="971" spans="1:11" x14ac:dyDescent="0.2">
      <c r="A971" s="3"/>
      <c r="B971" s="1"/>
      <c r="C971" s="1"/>
      <c r="G971" s="6"/>
      <c r="H971" s="6"/>
      <c r="I971" s="1"/>
      <c r="J971" s="1"/>
      <c r="K971" s="6"/>
    </row>
    <row r="972" spans="1:11" x14ac:dyDescent="0.2">
      <c r="A972" s="3"/>
      <c r="B972" s="1"/>
      <c r="C972" s="1"/>
      <c r="G972" s="6"/>
      <c r="H972" s="6"/>
      <c r="I972" s="1"/>
      <c r="J972" s="1"/>
      <c r="K972" s="6"/>
    </row>
    <row r="973" spans="1:11" x14ac:dyDescent="0.2">
      <c r="A973" s="3"/>
      <c r="B973" s="1"/>
      <c r="C973" s="1"/>
      <c r="G973" s="6"/>
      <c r="H973" s="6"/>
      <c r="I973" s="1"/>
      <c r="J973" s="1"/>
      <c r="K973" s="6"/>
    </row>
    <row r="974" spans="1:11" x14ac:dyDescent="0.2">
      <c r="A974" s="3"/>
      <c r="B974" s="1"/>
      <c r="C974" s="1"/>
      <c r="G974" s="6"/>
      <c r="H974" s="6"/>
      <c r="I974" s="1"/>
      <c r="J974" s="1"/>
      <c r="K974" s="6"/>
    </row>
    <row r="975" spans="1:11" x14ac:dyDescent="0.2">
      <c r="A975" s="3"/>
      <c r="B975" s="1"/>
      <c r="C975" s="1"/>
      <c r="G975" s="6"/>
      <c r="H975" s="6"/>
      <c r="I975" s="1"/>
      <c r="J975" s="1"/>
      <c r="K975" s="6"/>
    </row>
    <row r="976" spans="1:11" x14ac:dyDescent="0.2">
      <c r="A976" s="3"/>
      <c r="B976" s="1"/>
      <c r="C976" s="1"/>
      <c r="G976" s="6"/>
      <c r="H976" s="6"/>
      <c r="I976" s="1"/>
      <c r="J976" s="1"/>
      <c r="K976" s="6"/>
    </row>
    <row r="977" spans="1:11" x14ac:dyDescent="0.2">
      <c r="A977" s="3"/>
      <c r="B977" s="1"/>
      <c r="C977" s="1"/>
      <c r="G977" s="6"/>
      <c r="H977" s="6"/>
      <c r="I977" s="1"/>
      <c r="J977" s="1"/>
      <c r="K977" s="6"/>
    </row>
    <row r="978" spans="1:11" x14ac:dyDescent="0.2">
      <c r="A978" s="3"/>
      <c r="B978" s="1"/>
      <c r="C978" s="1"/>
      <c r="G978" s="6"/>
      <c r="H978" s="6"/>
      <c r="I978" s="1"/>
      <c r="J978" s="1"/>
      <c r="K978" s="6"/>
    </row>
    <row r="979" spans="1:11" x14ac:dyDescent="0.2">
      <c r="A979" s="3"/>
      <c r="B979" s="1"/>
      <c r="C979" s="1"/>
      <c r="G979" s="6"/>
      <c r="H979" s="6"/>
      <c r="I979" s="1"/>
      <c r="J979" s="1"/>
      <c r="K979" s="6"/>
    </row>
    <row r="980" spans="1:11" x14ac:dyDescent="0.2">
      <c r="A980" s="3"/>
      <c r="B980" s="1"/>
      <c r="C980" s="1"/>
      <c r="G980" s="6"/>
      <c r="H980" s="6"/>
      <c r="I980" s="1"/>
      <c r="J980" s="1"/>
      <c r="K980" s="6"/>
    </row>
    <row r="981" spans="1:11" x14ac:dyDescent="0.2">
      <c r="A981" s="3"/>
      <c r="B981" s="1"/>
      <c r="C981" s="1"/>
      <c r="G981" s="6"/>
      <c r="H981" s="6"/>
      <c r="I981" s="1"/>
      <c r="J981" s="1"/>
      <c r="K981" s="6"/>
    </row>
    <row r="982" spans="1:11" x14ac:dyDescent="0.2">
      <c r="A982" s="3"/>
      <c r="B982" s="1"/>
      <c r="C982" s="1"/>
      <c r="G982" s="6"/>
      <c r="H982" s="6"/>
      <c r="I982" s="1"/>
      <c r="J982" s="1"/>
      <c r="K982" s="6"/>
    </row>
    <row r="983" spans="1:11" x14ac:dyDescent="0.2">
      <c r="A983" s="3"/>
      <c r="B983" s="1"/>
      <c r="C983" s="1"/>
      <c r="G983" s="6"/>
      <c r="H983" s="6"/>
      <c r="I983" s="1"/>
      <c r="J983" s="1"/>
      <c r="K983" s="6"/>
    </row>
    <row r="984" spans="1:11" x14ac:dyDescent="0.2">
      <c r="A984" s="3"/>
      <c r="B984" s="1"/>
      <c r="C984" s="1"/>
      <c r="G984" s="6"/>
      <c r="H984" s="6"/>
      <c r="I984" s="1"/>
      <c r="J984" s="1"/>
      <c r="K984" s="6"/>
    </row>
    <row r="985" spans="1:11" x14ac:dyDescent="0.2">
      <c r="A985" s="3"/>
      <c r="B985" s="1"/>
      <c r="C985" s="1"/>
      <c r="G985" s="6"/>
      <c r="H985" s="6"/>
      <c r="I985" s="1"/>
      <c r="J985" s="1"/>
      <c r="K985" s="6"/>
    </row>
    <row r="986" spans="1:11" x14ac:dyDescent="0.2">
      <c r="A986" s="3"/>
      <c r="B986" s="1"/>
      <c r="C986" s="1"/>
      <c r="G986" s="6"/>
      <c r="H986" s="6"/>
      <c r="I986" s="1"/>
      <c r="J986" s="1"/>
      <c r="K986" s="6"/>
    </row>
    <row r="987" spans="1:11" x14ac:dyDescent="0.2">
      <c r="A987" s="3"/>
      <c r="B987" s="1"/>
      <c r="C987" s="1"/>
      <c r="G987" s="6"/>
      <c r="H987" s="6"/>
      <c r="I987" s="1"/>
      <c r="J987" s="1"/>
      <c r="K987" s="6"/>
    </row>
    <row r="988" spans="1:11" x14ac:dyDescent="0.2">
      <c r="A988" s="3"/>
      <c r="B988" s="1"/>
      <c r="C988" s="1"/>
      <c r="G988" s="6"/>
      <c r="H988" s="6"/>
      <c r="I988" s="1"/>
      <c r="J988" s="1"/>
      <c r="K988" s="6"/>
    </row>
    <row r="989" spans="1:11" x14ac:dyDescent="0.2">
      <c r="A989" s="3"/>
      <c r="B989" s="1"/>
      <c r="C989" s="1"/>
      <c r="G989" s="6"/>
      <c r="H989" s="6"/>
      <c r="I989" s="1"/>
      <c r="J989" s="1"/>
      <c r="K989" s="6"/>
    </row>
    <row r="990" spans="1:11" x14ac:dyDescent="0.2">
      <c r="A990" s="3"/>
      <c r="B990" s="1"/>
      <c r="C990" s="1"/>
      <c r="G990" s="6"/>
      <c r="H990" s="6"/>
      <c r="I990" s="1"/>
      <c r="J990" s="1"/>
      <c r="K990" s="6"/>
    </row>
    <row r="991" spans="1:11" x14ac:dyDescent="0.2">
      <c r="A991" s="3"/>
      <c r="B991" s="1"/>
      <c r="C991" s="1"/>
      <c r="G991" s="6"/>
      <c r="H991" s="6"/>
      <c r="I991" s="1"/>
      <c r="J991" s="1"/>
      <c r="K991" s="6"/>
    </row>
    <row r="992" spans="1:11" x14ac:dyDescent="0.2">
      <c r="A992" s="3"/>
      <c r="B992" s="1"/>
      <c r="C992" s="1"/>
      <c r="G992" s="6"/>
      <c r="H992" s="6"/>
      <c r="I992" s="1"/>
      <c r="J992" s="1"/>
      <c r="K992" s="6"/>
    </row>
    <row r="993" spans="1:11" x14ac:dyDescent="0.2">
      <c r="A993" s="3"/>
      <c r="B993" s="1"/>
      <c r="C993" s="1"/>
      <c r="G993" s="6"/>
      <c r="H993" s="6"/>
      <c r="I993" s="1"/>
      <c r="J993" s="1"/>
      <c r="K993" s="6"/>
    </row>
    <row r="994" spans="1:11" x14ac:dyDescent="0.2">
      <c r="A994" s="3"/>
      <c r="B994" s="1"/>
      <c r="C994" s="1"/>
      <c r="G994" s="6"/>
      <c r="H994" s="6"/>
      <c r="I994" s="1"/>
      <c r="J994" s="1"/>
      <c r="K994" s="6"/>
    </row>
    <row r="995" spans="1:11" x14ac:dyDescent="0.2">
      <c r="A995" s="3"/>
      <c r="B995" s="1"/>
      <c r="C995" s="1"/>
      <c r="G995" s="6"/>
      <c r="H995" s="6"/>
      <c r="I995" s="1"/>
      <c r="J995" s="1"/>
      <c r="K995" s="6"/>
    </row>
    <row r="996" spans="1:11" x14ac:dyDescent="0.2">
      <c r="A996" s="3"/>
      <c r="B996" s="1"/>
      <c r="C996" s="1"/>
      <c r="G996" s="6"/>
      <c r="H996" s="6"/>
      <c r="I996" s="1"/>
      <c r="J996" s="1"/>
      <c r="K996" s="6"/>
    </row>
    <row r="997" spans="1:11" x14ac:dyDescent="0.2">
      <c r="A997" s="3"/>
      <c r="B997" s="1"/>
      <c r="C997" s="1"/>
      <c r="G997" s="6"/>
      <c r="H997" s="6"/>
      <c r="I997" s="1"/>
      <c r="J997" s="1"/>
      <c r="K997" s="6"/>
    </row>
    <row r="998" spans="1:11" x14ac:dyDescent="0.2">
      <c r="A998" s="3"/>
      <c r="B998" s="1"/>
      <c r="C998" s="1"/>
      <c r="G998" s="6"/>
      <c r="H998" s="6"/>
      <c r="I998" s="1"/>
      <c r="J998" s="1"/>
      <c r="K998" s="6"/>
    </row>
    <row r="999" spans="1:11" x14ac:dyDescent="0.2">
      <c r="A999" s="3"/>
      <c r="B999" s="1"/>
      <c r="C999" s="1"/>
      <c r="G999" s="6"/>
      <c r="H999" s="6"/>
      <c r="I999" s="1"/>
      <c r="J999" s="1"/>
      <c r="K999" s="6"/>
    </row>
    <row r="1000" spans="1:11" x14ac:dyDescent="0.2">
      <c r="A1000" s="3"/>
      <c r="B1000" s="1"/>
      <c r="C1000" s="1"/>
      <c r="G1000" s="6"/>
      <c r="H1000" s="6"/>
      <c r="I1000" s="1"/>
      <c r="J1000" s="1"/>
      <c r="K1000" s="6"/>
    </row>
    <row r="1001" spans="1:11" x14ac:dyDescent="0.2">
      <c r="A1001" s="3"/>
      <c r="B1001" s="1"/>
      <c r="C1001" s="1"/>
      <c r="G1001" s="6"/>
      <c r="H1001" s="6"/>
      <c r="I1001" s="1"/>
      <c r="J1001" s="1"/>
      <c r="K1001" s="6"/>
    </row>
    <row r="1002" spans="1:11" x14ac:dyDescent="0.2">
      <c r="A1002" s="3"/>
      <c r="B1002" s="1"/>
      <c r="C1002" s="1"/>
      <c r="G1002" s="6"/>
      <c r="H1002" s="6"/>
      <c r="I1002" s="1"/>
      <c r="J1002" s="1"/>
      <c r="K1002" s="6"/>
    </row>
    <row r="1003" spans="1:11" x14ac:dyDescent="0.2">
      <c r="A1003" s="3"/>
      <c r="B1003" s="1"/>
      <c r="C1003" s="1"/>
      <c r="G1003" s="6"/>
      <c r="H1003" s="6"/>
      <c r="I1003" s="1"/>
      <c r="J1003" s="1"/>
      <c r="K1003" s="6"/>
    </row>
    <row r="1004" spans="1:11" x14ac:dyDescent="0.2">
      <c r="A1004" s="3"/>
      <c r="B1004" s="1"/>
      <c r="C1004" s="1"/>
      <c r="G1004" s="6"/>
      <c r="H1004" s="6"/>
      <c r="I1004" s="1"/>
      <c r="J1004" s="1"/>
      <c r="K1004" s="6"/>
    </row>
    <row r="1005" spans="1:11" x14ac:dyDescent="0.2">
      <c r="A1005" s="3"/>
      <c r="B1005" s="1"/>
      <c r="C1005" s="1"/>
      <c r="G1005" s="6"/>
      <c r="H1005" s="6"/>
      <c r="I1005" s="1"/>
      <c r="J1005" s="1"/>
      <c r="K1005" s="6"/>
    </row>
    <row r="1006" spans="1:11" x14ac:dyDescent="0.2">
      <c r="A1006" s="3"/>
      <c r="B1006" s="1"/>
      <c r="C1006" s="1"/>
      <c r="G1006" s="6"/>
      <c r="H1006" s="6"/>
      <c r="I1006" s="1"/>
      <c r="J1006" s="1"/>
      <c r="K1006" s="6"/>
    </row>
    <row r="1007" spans="1:11" x14ac:dyDescent="0.2">
      <c r="A1007" s="3"/>
      <c r="B1007" s="1"/>
      <c r="C1007" s="1"/>
      <c r="G1007" s="6"/>
      <c r="H1007" s="6"/>
      <c r="I1007" s="1"/>
      <c r="J1007" s="1"/>
      <c r="K1007" s="6"/>
    </row>
    <row r="1008" spans="1:11" x14ac:dyDescent="0.2">
      <c r="A1008" s="3"/>
      <c r="B1008" s="1"/>
      <c r="C1008" s="1"/>
      <c r="G1008" s="6"/>
      <c r="H1008" s="6"/>
      <c r="I1008" s="1"/>
      <c r="J1008" s="1"/>
      <c r="K1008" s="6"/>
    </row>
    <row r="1009" spans="1:11" x14ac:dyDescent="0.2">
      <c r="A1009" s="3"/>
      <c r="B1009" s="1"/>
      <c r="C1009" s="1"/>
      <c r="G1009" s="6"/>
      <c r="H1009" s="6"/>
      <c r="I1009" s="1"/>
      <c r="J1009" s="1"/>
      <c r="K1009" s="6"/>
    </row>
    <row r="1010" spans="1:11" x14ac:dyDescent="0.2">
      <c r="A1010" s="3"/>
      <c r="B1010" s="1"/>
      <c r="C1010" s="1"/>
      <c r="G1010" s="6"/>
      <c r="H1010" s="6"/>
      <c r="I1010" s="1"/>
      <c r="J1010" s="1"/>
      <c r="K1010" s="6"/>
    </row>
    <row r="1011" spans="1:11" x14ac:dyDescent="0.2">
      <c r="A1011" s="3"/>
      <c r="B1011" s="1"/>
      <c r="C1011" s="1"/>
      <c r="G1011" s="6"/>
      <c r="H1011" s="6"/>
      <c r="I1011" s="1"/>
      <c r="J1011" s="1"/>
      <c r="K1011" s="6"/>
    </row>
    <row r="1012" spans="1:11" x14ac:dyDescent="0.2">
      <c r="A1012" s="3"/>
      <c r="B1012" s="1"/>
      <c r="C1012" s="1"/>
      <c r="G1012" s="6"/>
      <c r="H1012" s="6"/>
      <c r="I1012" s="1"/>
      <c r="J1012" s="1"/>
      <c r="K1012" s="6"/>
    </row>
    <row r="1013" spans="1:11" x14ac:dyDescent="0.2">
      <c r="A1013" s="3"/>
      <c r="B1013" s="1"/>
      <c r="C1013" s="1"/>
      <c r="G1013" s="6"/>
      <c r="H1013" s="6"/>
      <c r="I1013" s="1"/>
      <c r="J1013" s="1"/>
      <c r="K1013" s="6"/>
    </row>
    <row r="1014" spans="1:11" x14ac:dyDescent="0.2">
      <c r="A1014" s="3"/>
      <c r="B1014" s="1"/>
      <c r="C1014" s="1"/>
      <c r="G1014" s="6"/>
      <c r="H1014" s="6"/>
      <c r="I1014" s="1"/>
      <c r="J1014" s="1"/>
      <c r="K1014" s="6"/>
    </row>
    <row r="1015" spans="1:11" x14ac:dyDescent="0.2">
      <c r="A1015" s="3"/>
      <c r="B1015" s="1"/>
      <c r="C1015" s="1"/>
      <c r="G1015" s="6"/>
      <c r="H1015" s="6"/>
      <c r="I1015" s="1"/>
      <c r="J1015" s="1"/>
      <c r="K1015" s="6"/>
    </row>
    <row r="1016" spans="1:11" x14ac:dyDescent="0.2">
      <c r="A1016" s="3"/>
      <c r="B1016" s="1"/>
      <c r="C1016" s="1"/>
      <c r="G1016" s="6"/>
      <c r="H1016" s="6"/>
      <c r="I1016" s="1"/>
      <c r="J1016" s="1"/>
      <c r="K1016" s="6"/>
    </row>
    <row r="1017" spans="1:11" x14ac:dyDescent="0.2">
      <c r="A1017" s="3"/>
      <c r="B1017" s="1"/>
      <c r="C1017" s="1"/>
      <c r="G1017" s="6"/>
      <c r="H1017" s="6"/>
      <c r="I1017" s="1"/>
      <c r="J1017" s="1"/>
      <c r="K1017" s="6"/>
    </row>
    <row r="1018" spans="1:11" x14ac:dyDescent="0.2">
      <c r="A1018" s="3"/>
      <c r="B1018" s="1"/>
      <c r="C1018" s="1"/>
      <c r="G1018" s="6"/>
      <c r="H1018" s="6"/>
      <c r="I1018" s="1"/>
      <c r="J1018" s="1"/>
      <c r="K1018" s="6"/>
    </row>
    <row r="1019" spans="1:11" x14ac:dyDescent="0.2">
      <c r="A1019" s="3"/>
      <c r="B1019" s="1"/>
      <c r="C1019" s="1"/>
      <c r="G1019" s="6"/>
      <c r="H1019" s="6"/>
      <c r="I1019" s="1"/>
      <c r="J1019" s="1"/>
      <c r="K1019" s="6"/>
    </row>
    <row r="1020" spans="1:11" x14ac:dyDescent="0.2">
      <c r="A1020" s="3"/>
      <c r="B1020" s="1"/>
      <c r="C1020" s="1"/>
      <c r="G1020" s="6"/>
      <c r="H1020" s="6"/>
      <c r="I1020" s="1"/>
      <c r="J1020" s="1"/>
      <c r="K1020" s="6"/>
    </row>
    <row r="1021" spans="1:11" x14ac:dyDescent="0.2">
      <c r="A1021" s="3"/>
      <c r="B1021" s="1"/>
      <c r="C1021" s="1"/>
      <c r="G1021" s="6"/>
      <c r="H1021" s="6"/>
      <c r="I1021" s="1"/>
      <c r="J1021" s="1"/>
      <c r="K1021" s="6"/>
    </row>
    <row r="1022" spans="1:11" x14ac:dyDescent="0.2">
      <c r="A1022" s="3"/>
      <c r="B1022" s="1"/>
      <c r="C1022" s="1"/>
      <c r="G1022" s="6"/>
      <c r="H1022" s="6"/>
      <c r="I1022" s="1"/>
      <c r="J1022" s="1"/>
      <c r="K1022" s="6"/>
    </row>
    <row r="1023" spans="1:11" x14ac:dyDescent="0.2">
      <c r="A1023" s="3"/>
      <c r="B1023" s="1"/>
      <c r="C1023" s="1"/>
      <c r="G1023" s="6"/>
      <c r="H1023" s="6"/>
      <c r="I1023" s="1"/>
      <c r="J1023" s="1"/>
      <c r="K1023" s="6"/>
    </row>
    <row r="1024" spans="1:11" x14ac:dyDescent="0.2">
      <c r="A1024" s="3"/>
      <c r="B1024" s="1"/>
      <c r="C1024" s="1"/>
      <c r="G1024" s="6"/>
      <c r="H1024" s="6"/>
      <c r="I1024" s="1"/>
      <c r="J1024" s="1"/>
      <c r="K1024" s="6"/>
    </row>
    <row r="1025" spans="1:11" x14ac:dyDescent="0.2">
      <c r="A1025" s="3"/>
      <c r="B1025" s="1"/>
      <c r="C1025" s="1"/>
      <c r="G1025" s="6"/>
      <c r="H1025" s="6"/>
      <c r="I1025" s="1"/>
      <c r="J1025" s="1"/>
      <c r="K1025" s="6"/>
    </row>
    <row r="1026" spans="1:11" x14ac:dyDescent="0.2">
      <c r="A1026" s="3"/>
      <c r="B1026" s="1"/>
      <c r="C1026" s="1"/>
      <c r="G1026" s="6"/>
      <c r="H1026" s="6"/>
      <c r="I1026" s="1"/>
      <c r="J1026" s="1"/>
      <c r="K1026" s="6"/>
    </row>
    <row r="1027" spans="1:11" x14ac:dyDescent="0.2">
      <c r="A1027" s="3"/>
      <c r="B1027" s="1"/>
      <c r="C1027" s="1"/>
      <c r="G1027" s="6"/>
      <c r="H1027" s="6"/>
      <c r="I1027" s="1"/>
      <c r="J1027" s="1"/>
      <c r="K1027" s="6"/>
    </row>
    <row r="1028" spans="1:11" x14ac:dyDescent="0.2">
      <c r="A1028" s="3"/>
      <c r="B1028" s="1"/>
      <c r="C1028" s="1"/>
      <c r="G1028" s="6"/>
      <c r="H1028" s="6"/>
      <c r="I1028" s="1"/>
      <c r="J1028" s="1"/>
      <c r="K1028" s="6"/>
    </row>
    <row r="1029" spans="1:11" x14ac:dyDescent="0.2">
      <c r="A1029" s="3"/>
      <c r="B1029" s="1"/>
      <c r="C1029" s="1"/>
      <c r="G1029" s="6"/>
      <c r="H1029" s="6"/>
      <c r="I1029" s="1"/>
      <c r="J1029" s="1"/>
      <c r="K1029" s="6"/>
    </row>
    <row r="1030" spans="1:11" x14ac:dyDescent="0.2">
      <c r="A1030" s="3"/>
      <c r="B1030" s="1"/>
      <c r="C1030" s="1"/>
      <c r="G1030" s="6"/>
      <c r="H1030" s="6"/>
      <c r="I1030" s="1"/>
      <c r="J1030" s="1"/>
      <c r="K1030" s="6"/>
    </row>
    <row r="1031" spans="1:11" x14ac:dyDescent="0.2">
      <c r="A1031" s="3"/>
      <c r="B1031" s="1"/>
      <c r="C1031" s="1"/>
      <c r="G1031" s="6"/>
      <c r="H1031" s="6"/>
      <c r="I1031" s="1"/>
      <c r="J1031" s="1"/>
      <c r="K1031" s="6"/>
    </row>
    <row r="1032" spans="1:11" x14ac:dyDescent="0.2">
      <c r="A1032" s="3"/>
      <c r="B1032" s="1"/>
      <c r="C1032" s="1"/>
      <c r="G1032" s="6"/>
      <c r="H1032" s="6"/>
      <c r="I1032" s="1"/>
      <c r="J1032" s="1"/>
      <c r="K1032" s="6"/>
    </row>
    <row r="1033" spans="1:11" x14ac:dyDescent="0.2">
      <c r="A1033" s="3"/>
      <c r="B1033" s="1"/>
      <c r="C1033" s="1"/>
      <c r="G1033" s="6"/>
      <c r="H1033" s="6"/>
      <c r="I1033" s="1"/>
      <c r="J1033" s="1"/>
      <c r="K1033" s="6"/>
    </row>
    <row r="1034" spans="1:11" x14ac:dyDescent="0.2">
      <c r="A1034" s="3"/>
      <c r="B1034" s="1"/>
      <c r="C1034" s="1"/>
      <c r="G1034" s="6"/>
      <c r="H1034" s="6"/>
      <c r="I1034" s="1"/>
      <c r="J1034" s="1"/>
      <c r="K1034" s="6"/>
    </row>
    <row r="1035" spans="1:11" x14ac:dyDescent="0.2">
      <c r="A1035" s="3"/>
      <c r="B1035" s="1"/>
      <c r="C1035" s="1"/>
      <c r="G1035" s="6"/>
      <c r="H1035" s="6"/>
      <c r="I1035" s="1"/>
      <c r="J1035" s="1"/>
      <c r="K1035" s="6"/>
    </row>
    <row r="1036" spans="1:11" x14ac:dyDescent="0.2">
      <c r="A1036" s="3"/>
      <c r="B1036" s="1"/>
      <c r="C1036" s="1"/>
      <c r="G1036" s="6"/>
      <c r="H1036" s="6"/>
      <c r="I1036" s="1"/>
      <c r="J1036" s="1"/>
      <c r="K1036" s="6"/>
    </row>
    <row r="1037" spans="1:11" x14ac:dyDescent="0.2">
      <c r="A1037" s="3"/>
      <c r="B1037" s="1"/>
      <c r="C1037" s="1"/>
      <c r="G1037" s="6"/>
      <c r="H1037" s="6"/>
      <c r="I1037" s="1"/>
      <c r="J1037" s="1"/>
      <c r="K1037" s="6"/>
    </row>
    <row r="1038" spans="1:11" x14ac:dyDescent="0.2">
      <c r="A1038" s="3"/>
      <c r="B1038" s="1"/>
      <c r="C1038" s="1"/>
      <c r="G1038" s="6"/>
      <c r="H1038" s="6"/>
      <c r="I1038" s="1"/>
      <c r="J1038" s="1"/>
      <c r="K1038" s="6"/>
    </row>
    <row r="1039" spans="1:11" x14ac:dyDescent="0.2">
      <c r="A1039" s="3"/>
      <c r="B1039" s="1"/>
      <c r="C1039" s="1"/>
      <c r="G1039" s="6"/>
      <c r="H1039" s="6"/>
      <c r="I1039" s="1"/>
      <c r="J1039" s="1"/>
      <c r="K1039" s="6"/>
    </row>
    <row r="1040" spans="1:11" x14ac:dyDescent="0.2">
      <c r="A1040" s="3"/>
      <c r="B1040" s="1"/>
      <c r="C1040" s="1"/>
      <c r="G1040" s="6"/>
      <c r="H1040" s="6"/>
      <c r="I1040" s="1"/>
      <c r="J1040" s="1"/>
      <c r="K1040" s="6"/>
    </row>
    <row r="1041" spans="1:11" x14ac:dyDescent="0.2">
      <c r="A1041" s="3"/>
      <c r="B1041" s="1"/>
      <c r="C1041" s="1"/>
      <c r="G1041" s="6"/>
      <c r="H1041" s="6"/>
      <c r="I1041" s="1"/>
      <c r="J1041" s="1"/>
      <c r="K1041" s="6"/>
    </row>
    <row r="1042" spans="1:11" x14ac:dyDescent="0.2">
      <c r="A1042" s="3"/>
      <c r="B1042" s="1"/>
      <c r="C1042" s="1"/>
      <c r="G1042" s="6"/>
      <c r="H1042" s="6"/>
      <c r="I1042" s="1"/>
      <c r="J1042" s="1"/>
      <c r="K1042" s="6"/>
    </row>
    <row r="1043" spans="1:11" x14ac:dyDescent="0.2">
      <c r="A1043" s="3"/>
      <c r="B1043" s="1"/>
      <c r="C1043" s="1"/>
      <c r="G1043" s="6"/>
      <c r="H1043" s="6"/>
      <c r="I1043" s="1"/>
      <c r="J1043" s="1"/>
      <c r="K1043" s="6"/>
    </row>
    <row r="1044" spans="1:11" x14ac:dyDescent="0.2">
      <c r="A1044" s="3"/>
      <c r="B1044" s="1"/>
      <c r="C1044" s="1"/>
      <c r="G1044" s="6"/>
      <c r="H1044" s="6"/>
      <c r="I1044" s="1"/>
      <c r="J1044" s="1"/>
      <c r="K1044" s="6"/>
    </row>
    <row r="1045" spans="1:11" x14ac:dyDescent="0.2">
      <c r="A1045" s="3"/>
      <c r="B1045" s="1"/>
      <c r="C1045" s="1"/>
      <c r="G1045" s="6"/>
      <c r="H1045" s="6"/>
      <c r="I1045" s="1"/>
      <c r="J1045" s="1"/>
      <c r="K1045" s="6"/>
    </row>
    <row r="1046" spans="1:11" x14ac:dyDescent="0.2">
      <c r="A1046" s="3"/>
      <c r="B1046" s="1"/>
      <c r="C1046" s="1"/>
      <c r="G1046" s="6"/>
      <c r="H1046" s="6"/>
      <c r="I1046" s="1"/>
      <c r="J1046" s="1"/>
      <c r="K1046" s="6"/>
    </row>
    <row r="1047" spans="1:11" x14ac:dyDescent="0.2">
      <c r="A1047" s="3"/>
      <c r="B1047" s="1"/>
      <c r="C1047" s="1"/>
      <c r="G1047" s="6"/>
      <c r="H1047" s="6"/>
      <c r="I1047" s="1"/>
      <c r="J1047" s="1"/>
      <c r="K1047" s="6"/>
    </row>
    <row r="1048" spans="1:11" x14ac:dyDescent="0.2">
      <c r="A1048" s="3"/>
      <c r="B1048" s="1"/>
      <c r="C1048" s="1"/>
      <c r="G1048" s="6"/>
      <c r="H1048" s="6"/>
      <c r="I1048" s="1"/>
      <c r="J1048" s="1"/>
      <c r="K1048" s="6"/>
    </row>
    <row r="1049" spans="1:11" x14ac:dyDescent="0.2">
      <c r="A1049" s="3"/>
      <c r="B1049" s="1"/>
      <c r="C1049" s="1"/>
      <c r="G1049" s="6"/>
      <c r="H1049" s="6"/>
      <c r="I1049" s="1"/>
      <c r="J1049" s="1"/>
      <c r="K1049" s="6"/>
    </row>
    <row r="1050" spans="1:11" x14ac:dyDescent="0.2">
      <c r="A1050" s="3"/>
      <c r="B1050" s="1"/>
      <c r="C1050" s="1"/>
      <c r="G1050" s="6"/>
      <c r="H1050" s="6"/>
      <c r="I1050" s="1"/>
      <c r="J1050" s="1"/>
      <c r="K1050" s="6"/>
    </row>
    <row r="1051" spans="1:11" x14ac:dyDescent="0.2">
      <c r="A1051" s="3"/>
      <c r="B1051" s="1"/>
      <c r="C1051" s="1"/>
      <c r="G1051" s="6"/>
      <c r="H1051" s="6"/>
      <c r="I1051" s="1"/>
      <c r="J1051" s="1"/>
      <c r="K1051" s="6"/>
    </row>
    <row r="1052" spans="1:11" x14ac:dyDescent="0.2">
      <c r="A1052" s="3"/>
      <c r="B1052" s="1"/>
      <c r="C1052" s="1"/>
      <c r="G1052" s="6"/>
      <c r="H1052" s="6"/>
      <c r="I1052" s="1"/>
      <c r="J1052" s="1"/>
      <c r="K1052" s="6"/>
    </row>
    <row r="1053" spans="1:11" x14ac:dyDescent="0.2">
      <c r="A1053" s="3"/>
      <c r="B1053" s="1"/>
      <c r="C1053" s="1"/>
      <c r="G1053" s="6"/>
      <c r="H1053" s="6"/>
      <c r="I1053" s="1"/>
      <c r="J1053" s="1"/>
      <c r="K1053" s="6"/>
    </row>
    <row r="1054" spans="1:11" x14ac:dyDescent="0.2">
      <c r="A1054" s="3"/>
      <c r="B1054" s="1"/>
      <c r="C1054" s="1"/>
      <c r="G1054" s="6"/>
      <c r="H1054" s="6"/>
      <c r="I1054" s="1"/>
      <c r="J1054" s="1"/>
      <c r="K1054" s="6"/>
    </row>
    <row r="1055" spans="1:11" x14ac:dyDescent="0.2">
      <c r="A1055" s="3"/>
      <c r="B1055" s="1"/>
      <c r="C1055" s="1"/>
      <c r="G1055" s="6"/>
      <c r="H1055" s="6"/>
      <c r="I1055" s="1"/>
      <c r="J1055" s="1"/>
      <c r="K1055" s="6"/>
    </row>
    <row r="1056" spans="1:11" x14ac:dyDescent="0.2">
      <c r="A1056" s="3"/>
      <c r="B1056" s="1"/>
      <c r="C1056" s="1"/>
      <c r="G1056" s="6"/>
      <c r="H1056" s="6"/>
      <c r="I1056" s="1"/>
      <c r="J1056" s="1"/>
      <c r="K1056" s="6"/>
    </row>
    <row r="1057" spans="1:11" x14ac:dyDescent="0.2">
      <c r="A1057" s="3"/>
      <c r="B1057" s="1"/>
      <c r="C1057" s="1"/>
      <c r="G1057" s="6"/>
      <c r="H1057" s="6"/>
      <c r="I1057" s="1"/>
      <c r="J1057" s="1"/>
      <c r="K1057" s="6"/>
    </row>
    <row r="1058" spans="1:11" x14ac:dyDescent="0.2">
      <c r="A1058" s="3"/>
      <c r="B1058" s="1"/>
      <c r="C1058" s="1"/>
      <c r="G1058" s="6"/>
      <c r="H1058" s="6"/>
      <c r="I1058" s="1"/>
      <c r="J1058" s="1"/>
      <c r="K1058" s="6"/>
    </row>
    <row r="1059" spans="1:11" x14ac:dyDescent="0.2">
      <c r="A1059" s="3"/>
      <c r="B1059" s="1"/>
      <c r="C1059" s="1"/>
      <c r="G1059" s="6"/>
      <c r="H1059" s="6"/>
      <c r="I1059" s="1"/>
      <c r="J1059" s="1"/>
      <c r="K1059" s="6"/>
    </row>
    <row r="1060" spans="1:11" x14ac:dyDescent="0.2">
      <c r="A1060" s="3"/>
      <c r="B1060" s="1"/>
      <c r="C1060" s="1"/>
      <c r="G1060" s="6"/>
      <c r="H1060" s="6"/>
      <c r="I1060" s="1"/>
      <c r="J1060" s="1"/>
      <c r="K1060" s="6"/>
    </row>
    <row r="1061" spans="1:11" x14ac:dyDescent="0.2">
      <c r="A1061" s="3"/>
      <c r="B1061" s="1"/>
      <c r="C1061" s="1"/>
      <c r="G1061" s="6"/>
      <c r="H1061" s="6"/>
      <c r="I1061" s="1"/>
      <c r="J1061" s="1"/>
      <c r="K1061" s="6"/>
    </row>
    <row r="1062" spans="1:11" x14ac:dyDescent="0.2">
      <c r="A1062" s="3"/>
      <c r="B1062" s="1"/>
      <c r="C1062" s="1"/>
      <c r="G1062" s="6"/>
      <c r="H1062" s="6"/>
      <c r="I1062" s="1"/>
      <c r="J1062" s="1"/>
      <c r="K1062" s="6"/>
    </row>
    <row r="1063" spans="1:11" x14ac:dyDescent="0.2">
      <c r="A1063" s="3"/>
      <c r="B1063" s="1"/>
      <c r="C1063" s="1"/>
      <c r="G1063" s="6"/>
      <c r="H1063" s="6"/>
      <c r="I1063" s="1"/>
      <c r="J1063" s="1"/>
      <c r="K1063" s="6"/>
    </row>
    <row r="1064" spans="1:11" x14ac:dyDescent="0.2">
      <c r="A1064" s="3"/>
      <c r="B1064" s="1"/>
      <c r="C1064" s="1"/>
      <c r="G1064" s="6"/>
      <c r="H1064" s="6"/>
      <c r="I1064" s="1"/>
      <c r="J1064" s="1"/>
      <c r="K1064" s="6"/>
    </row>
    <row r="1065" spans="1:11" x14ac:dyDescent="0.2">
      <c r="A1065" s="3"/>
      <c r="B1065" s="1"/>
      <c r="C1065" s="1"/>
      <c r="G1065" s="6"/>
      <c r="H1065" s="6"/>
      <c r="I1065" s="1"/>
      <c r="J1065" s="1"/>
      <c r="K1065" s="6"/>
    </row>
    <row r="1066" spans="1:11" x14ac:dyDescent="0.2">
      <c r="A1066" s="3"/>
      <c r="B1066" s="1"/>
      <c r="C1066" s="1"/>
      <c r="G1066" s="6"/>
      <c r="H1066" s="6"/>
      <c r="I1066" s="1"/>
      <c r="J1066" s="1"/>
      <c r="K1066" s="6"/>
    </row>
    <row r="1067" spans="1:11" x14ac:dyDescent="0.2">
      <c r="A1067" s="3"/>
      <c r="B1067" s="1"/>
      <c r="C1067" s="1"/>
      <c r="G1067" s="6"/>
      <c r="H1067" s="6"/>
      <c r="I1067" s="1"/>
      <c r="J1067" s="1"/>
      <c r="K1067" s="6"/>
    </row>
    <row r="1068" spans="1:11" x14ac:dyDescent="0.2">
      <c r="A1068" s="3"/>
      <c r="B1068" s="1"/>
      <c r="C1068" s="1"/>
      <c r="G1068" s="6"/>
      <c r="H1068" s="6"/>
      <c r="I1068" s="1"/>
      <c r="J1068" s="1"/>
      <c r="K1068" s="6"/>
    </row>
    <row r="1069" spans="1:11" x14ac:dyDescent="0.2">
      <c r="A1069" s="3"/>
      <c r="B1069" s="1"/>
      <c r="C1069" s="1"/>
      <c r="G1069" s="6"/>
      <c r="H1069" s="6"/>
      <c r="I1069" s="1"/>
      <c r="J1069" s="1"/>
      <c r="K1069" s="6"/>
    </row>
    <row r="1070" spans="1:11" x14ac:dyDescent="0.2">
      <c r="A1070" s="3"/>
      <c r="B1070" s="1"/>
      <c r="C1070" s="1"/>
      <c r="G1070" s="6"/>
      <c r="H1070" s="6"/>
      <c r="I1070" s="1"/>
      <c r="J1070" s="1"/>
      <c r="K1070" s="6"/>
    </row>
    <row r="1071" spans="1:11" x14ac:dyDescent="0.2">
      <c r="A1071" s="3"/>
      <c r="B1071" s="1"/>
      <c r="C1071" s="1"/>
      <c r="G1071" s="6"/>
      <c r="H1071" s="6"/>
      <c r="I1071" s="1"/>
      <c r="J1071" s="1"/>
      <c r="K1071" s="6"/>
    </row>
    <row r="1072" spans="1:11" x14ac:dyDescent="0.2">
      <c r="A1072" s="3"/>
      <c r="B1072" s="1"/>
      <c r="C1072" s="1"/>
      <c r="G1072" s="6"/>
      <c r="H1072" s="6"/>
      <c r="I1072" s="1"/>
      <c r="J1072" s="1"/>
      <c r="K1072" s="6"/>
    </row>
    <row r="1073" spans="1:11" x14ac:dyDescent="0.2">
      <c r="A1073" s="3"/>
      <c r="B1073" s="1"/>
      <c r="C1073" s="1"/>
      <c r="G1073" s="6"/>
      <c r="H1073" s="6"/>
      <c r="I1073" s="1"/>
      <c r="J1073" s="1"/>
      <c r="K1073" s="6"/>
    </row>
    <row r="1074" spans="1:11" x14ac:dyDescent="0.2">
      <c r="A1074" s="3"/>
      <c r="B1074" s="1"/>
      <c r="C1074" s="1"/>
      <c r="G1074" s="6"/>
      <c r="H1074" s="6"/>
      <c r="I1074" s="1"/>
      <c r="J1074" s="1"/>
      <c r="K1074" s="6"/>
    </row>
    <row r="1075" spans="1:11" x14ac:dyDescent="0.2">
      <c r="A1075" s="3"/>
      <c r="B1075" s="1"/>
      <c r="C1075" s="1"/>
      <c r="G1075" s="6"/>
      <c r="H1075" s="6"/>
      <c r="I1075" s="1"/>
      <c r="J1075" s="1"/>
      <c r="K1075" s="6"/>
    </row>
    <row r="1076" spans="1:11" x14ac:dyDescent="0.2">
      <c r="A1076" s="3"/>
      <c r="B1076" s="1"/>
      <c r="C1076" s="1"/>
      <c r="G1076" s="6"/>
      <c r="H1076" s="6"/>
      <c r="I1076" s="1"/>
      <c r="J1076" s="1"/>
      <c r="K1076" s="6"/>
    </row>
    <row r="1077" spans="1:11" x14ac:dyDescent="0.2">
      <c r="A1077" s="3"/>
      <c r="B1077" s="1"/>
      <c r="C1077" s="1"/>
      <c r="G1077" s="6"/>
      <c r="H1077" s="6"/>
      <c r="I1077" s="1"/>
      <c r="J1077" s="1"/>
      <c r="K1077" s="6"/>
    </row>
    <row r="1078" spans="1:11" x14ac:dyDescent="0.2">
      <c r="A1078" s="3"/>
      <c r="B1078" s="1"/>
      <c r="C1078" s="1"/>
      <c r="G1078" s="6"/>
      <c r="H1078" s="6"/>
      <c r="I1078" s="1"/>
      <c r="J1078" s="1"/>
      <c r="K1078" s="6"/>
    </row>
    <row r="1079" spans="1:11" x14ac:dyDescent="0.2">
      <c r="A1079" s="3"/>
      <c r="B1079" s="1"/>
      <c r="C1079" s="1"/>
      <c r="G1079" s="6"/>
      <c r="H1079" s="6"/>
      <c r="I1079" s="1"/>
      <c r="J1079" s="1"/>
      <c r="K1079" s="6"/>
    </row>
    <row r="1080" spans="1:11" x14ac:dyDescent="0.2">
      <c r="A1080" s="3"/>
      <c r="B1080" s="1"/>
      <c r="C1080" s="1"/>
      <c r="G1080" s="6"/>
      <c r="H1080" s="6"/>
      <c r="I1080" s="1"/>
      <c r="J1080" s="1"/>
      <c r="K1080" s="6"/>
    </row>
    <row r="1081" spans="1:11" x14ac:dyDescent="0.2">
      <c r="A1081" s="3"/>
      <c r="B1081" s="1"/>
      <c r="C1081" s="1"/>
      <c r="G1081" s="6"/>
      <c r="H1081" s="6"/>
      <c r="I1081" s="1"/>
      <c r="J1081" s="1"/>
      <c r="K1081" s="6"/>
    </row>
    <row r="1082" spans="1:11" x14ac:dyDescent="0.2">
      <c r="A1082" s="3"/>
      <c r="B1082" s="1"/>
      <c r="C1082" s="1"/>
      <c r="G1082" s="6"/>
      <c r="H1082" s="6"/>
      <c r="I1082" s="1"/>
      <c r="J1082" s="1"/>
      <c r="K1082" s="6"/>
    </row>
    <row r="1083" spans="1:11" x14ac:dyDescent="0.2">
      <c r="A1083" s="3"/>
      <c r="B1083" s="1"/>
      <c r="C1083" s="1"/>
      <c r="G1083" s="6"/>
      <c r="H1083" s="6"/>
      <c r="I1083" s="1"/>
      <c r="J1083" s="1"/>
      <c r="K1083" s="6"/>
    </row>
    <row r="1084" spans="1:11" x14ac:dyDescent="0.2">
      <c r="A1084" s="3"/>
      <c r="B1084" s="1"/>
      <c r="C1084" s="1"/>
      <c r="G1084" s="6"/>
      <c r="H1084" s="6"/>
      <c r="I1084" s="1"/>
      <c r="J1084" s="1"/>
      <c r="K1084" s="6"/>
    </row>
    <row r="1085" spans="1:11" x14ac:dyDescent="0.2">
      <c r="A1085" s="3"/>
      <c r="B1085" s="1"/>
      <c r="C1085" s="1"/>
      <c r="G1085" s="6"/>
      <c r="H1085" s="6"/>
      <c r="I1085" s="1"/>
      <c r="J1085" s="1"/>
      <c r="K1085" s="6"/>
    </row>
    <row r="1086" spans="1:11" x14ac:dyDescent="0.2">
      <c r="A1086" s="3"/>
      <c r="B1086" s="1"/>
      <c r="C1086" s="1"/>
      <c r="G1086" s="6"/>
      <c r="H1086" s="6"/>
      <c r="I1086" s="1"/>
      <c r="J1086" s="1"/>
      <c r="K1086" s="6"/>
    </row>
    <row r="1087" spans="1:11" x14ac:dyDescent="0.2">
      <c r="A1087" s="3"/>
      <c r="B1087" s="1"/>
      <c r="C1087" s="1"/>
      <c r="G1087" s="6"/>
      <c r="H1087" s="6"/>
      <c r="I1087" s="1"/>
      <c r="J1087" s="1"/>
      <c r="K1087" s="6"/>
    </row>
    <row r="1088" spans="1:11" x14ac:dyDescent="0.2">
      <c r="A1088" s="3"/>
      <c r="B1088" s="1"/>
      <c r="C1088" s="1"/>
      <c r="G1088" s="6"/>
      <c r="H1088" s="6"/>
      <c r="I1088" s="1"/>
      <c r="J1088" s="1"/>
      <c r="K1088" s="6"/>
    </row>
    <row r="1089" spans="1:11" x14ac:dyDescent="0.2">
      <c r="A1089" s="3"/>
      <c r="B1089" s="1"/>
      <c r="C1089" s="1"/>
      <c r="G1089" s="6"/>
      <c r="H1089" s="6"/>
      <c r="I1089" s="1"/>
      <c r="J1089" s="1"/>
      <c r="K1089" s="6"/>
    </row>
    <row r="1090" spans="1:11" x14ac:dyDescent="0.2">
      <c r="A1090" s="3"/>
      <c r="B1090" s="1"/>
      <c r="C1090" s="1"/>
      <c r="G1090" s="6"/>
      <c r="H1090" s="6"/>
      <c r="I1090" s="1"/>
      <c r="J1090" s="1"/>
      <c r="K1090" s="6"/>
    </row>
    <row r="1091" spans="1:11" x14ac:dyDescent="0.2">
      <c r="A1091" s="3"/>
      <c r="B1091" s="1"/>
      <c r="C1091" s="1"/>
      <c r="G1091" s="6"/>
      <c r="H1091" s="6"/>
      <c r="I1091" s="1"/>
      <c r="J1091" s="1"/>
      <c r="K1091" s="6"/>
    </row>
    <row r="1092" spans="1:11" x14ac:dyDescent="0.2">
      <c r="A1092" s="3"/>
      <c r="B1092" s="1"/>
      <c r="C1092" s="1"/>
      <c r="G1092" s="6"/>
      <c r="H1092" s="6"/>
      <c r="I1092" s="1"/>
      <c r="J1092" s="1"/>
      <c r="K1092" s="6"/>
    </row>
    <row r="1093" spans="1:11" x14ac:dyDescent="0.2">
      <c r="A1093" s="3"/>
      <c r="B1093" s="1"/>
      <c r="C1093" s="1"/>
      <c r="G1093" s="6"/>
      <c r="H1093" s="6"/>
      <c r="I1093" s="1"/>
      <c r="J1093" s="1"/>
      <c r="K1093" s="6"/>
    </row>
    <row r="1094" spans="1:11" x14ac:dyDescent="0.2">
      <c r="A1094" s="3"/>
      <c r="B1094" s="1"/>
      <c r="C1094" s="1"/>
      <c r="G1094" s="6"/>
      <c r="H1094" s="6"/>
      <c r="I1094" s="1"/>
      <c r="J1094" s="1"/>
      <c r="K1094" s="6"/>
    </row>
    <row r="1095" spans="1:11" x14ac:dyDescent="0.2">
      <c r="A1095" s="3"/>
      <c r="B1095" s="1"/>
      <c r="C1095" s="1"/>
      <c r="G1095" s="6"/>
      <c r="H1095" s="6"/>
      <c r="I1095" s="1"/>
      <c r="J1095" s="1"/>
      <c r="K1095" s="6"/>
    </row>
    <row r="1096" spans="1:11" x14ac:dyDescent="0.2">
      <c r="A1096" s="3"/>
      <c r="B1096" s="1"/>
      <c r="C1096" s="1"/>
      <c r="G1096" s="6"/>
      <c r="H1096" s="6"/>
      <c r="I1096" s="1"/>
      <c r="J1096" s="1"/>
      <c r="K1096" s="6"/>
    </row>
    <row r="1097" spans="1:11" x14ac:dyDescent="0.2">
      <c r="A1097" s="3"/>
      <c r="B1097" s="1"/>
      <c r="C1097" s="1"/>
      <c r="G1097" s="6"/>
      <c r="H1097" s="6"/>
      <c r="I1097" s="1"/>
      <c r="J1097" s="1"/>
      <c r="K1097" s="6"/>
    </row>
    <row r="1098" spans="1:11" x14ac:dyDescent="0.2">
      <c r="A1098" s="3"/>
      <c r="B1098" s="1"/>
      <c r="C1098" s="1"/>
      <c r="G1098" s="6"/>
      <c r="H1098" s="6"/>
      <c r="I1098" s="1"/>
      <c r="J1098" s="1"/>
      <c r="K1098" s="6"/>
    </row>
    <row r="1099" spans="1:11" x14ac:dyDescent="0.2">
      <c r="A1099" s="3"/>
      <c r="B1099" s="1"/>
      <c r="C1099" s="1"/>
      <c r="G1099" s="6"/>
      <c r="H1099" s="6"/>
      <c r="I1099" s="1"/>
      <c r="J1099" s="1"/>
      <c r="K1099" s="6"/>
    </row>
    <row r="1100" spans="1:11" x14ac:dyDescent="0.2">
      <c r="A1100" s="3"/>
      <c r="B1100" s="1"/>
      <c r="C1100" s="1"/>
      <c r="G1100" s="6"/>
      <c r="H1100" s="6"/>
      <c r="I1100" s="1"/>
      <c r="J1100" s="1"/>
      <c r="K1100" s="6"/>
    </row>
    <row r="1101" spans="1:11" x14ac:dyDescent="0.2">
      <c r="A1101" s="3"/>
      <c r="B1101" s="1"/>
      <c r="C1101" s="1"/>
      <c r="G1101" s="6"/>
      <c r="H1101" s="6"/>
      <c r="I1101" s="1"/>
      <c r="J1101" s="1"/>
      <c r="K1101" s="6"/>
    </row>
    <row r="1102" spans="1:11" x14ac:dyDescent="0.2">
      <c r="A1102" s="3"/>
      <c r="B1102" s="1"/>
      <c r="C1102" s="1"/>
      <c r="G1102" s="6"/>
      <c r="H1102" s="6"/>
      <c r="I1102" s="1"/>
      <c r="J1102" s="1"/>
      <c r="K1102" s="6"/>
    </row>
    <row r="1103" spans="1:11" x14ac:dyDescent="0.2">
      <c r="A1103" s="3"/>
      <c r="B1103" s="1"/>
      <c r="C1103" s="1"/>
      <c r="G1103" s="6"/>
      <c r="H1103" s="6"/>
      <c r="I1103" s="1"/>
      <c r="J1103" s="1"/>
      <c r="K1103" s="6"/>
    </row>
    <row r="1104" spans="1:11" x14ac:dyDescent="0.2">
      <c r="A1104" s="3"/>
      <c r="B1104" s="1"/>
      <c r="C1104" s="1"/>
      <c r="G1104" s="6"/>
      <c r="H1104" s="6"/>
      <c r="I1104" s="1"/>
      <c r="J1104" s="1"/>
      <c r="K1104" s="6"/>
    </row>
    <row r="1105" spans="1:11" x14ac:dyDescent="0.2">
      <c r="A1105" s="3"/>
      <c r="B1105" s="1"/>
      <c r="C1105" s="1"/>
      <c r="G1105" s="6"/>
      <c r="H1105" s="6"/>
      <c r="I1105" s="1"/>
      <c r="J1105" s="1"/>
      <c r="K1105" s="6"/>
    </row>
    <row r="1106" spans="1:11" x14ac:dyDescent="0.2">
      <c r="A1106" s="3"/>
      <c r="B1106" s="1"/>
      <c r="C1106" s="1"/>
      <c r="G1106" s="6"/>
      <c r="H1106" s="6"/>
      <c r="I1106" s="1"/>
      <c r="J1106" s="1"/>
      <c r="K1106" s="6"/>
    </row>
    <row r="1107" spans="1:11" x14ac:dyDescent="0.2">
      <c r="A1107" s="3"/>
      <c r="B1107" s="1"/>
      <c r="C1107" s="1"/>
      <c r="G1107" s="6"/>
      <c r="H1107" s="6"/>
      <c r="I1107" s="1"/>
      <c r="J1107" s="1"/>
      <c r="K1107" s="6"/>
    </row>
    <row r="1108" spans="1:11" x14ac:dyDescent="0.2">
      <c r="A1108" s="3"/>
      <c r="B1108" s="1"/>
      <c r="C1108" s="1"/>
      <c r="G1108" s="6"/>
      <c r="H1108" s="6"/>
      <c r="I1108" s="1"/>
      <c r="J1108" s="1"/>
      <c r="K1108" s="6"/>
    </row>
    <row r="1109" spans="1:11" x14ac:dyDescent="0.2">
      <c r="A1109" s="3"/>
      <c r="B1109" s="1"/>
      <c r="C1109" s="1"/>
      <c r="G1109" s="6"/>
      <c r="H1109" s="6"/>
      <c r="I1109" s="1"/>
      <c r="J1109" s="1"/>
      <c r="K1109" s="6"/>
    </row>
    <row r="1110" spans="1:11" x14ac:dyDescent="0.2">
      <c r="A1110" s="3"/>
      <c r="B1110" s="1"/>
      <c r="C1110" s="1"/>
      <c r="G1110" s="6"/>
      <c r="H1110" s="6"/>
      <c r="I1110" s="1"/>
      <c r="J1110" s="1"/>
      <c r="K1110" s="6"/>
    </row>
    <row r="1111" spans="1:11" x14ac:dyDescent="0.2">
      <c r="A1111" s="3"/>
      <c r="B1111" s="1"/>
      <c r="C1111" s="1"/>
      <c r="G1111" s="6"/>
      <c r="H1111" s="6"/>
      <c r="I1111" s="1"/>
      <c r="J1111" s="1"/>
      <c r="K1111" s="6"/>
    </row>
    <row r="1112" spans="1:11" x14ac:dyDescent="0.2">
      <c r="A1112" s="3"/>
      <c r="B1112" s="1"/>
      <c r="C1112" s="1"/>
      <c r="G1112" s="6"/>
      <c r="H1112" s="6"/>
      <c r="I1112" s="1"/>
      <c r="J1112" s="1"/>
      <c r="K1112" s="6"/>
    </row>
    <row r="1113" spans="1:11" x14ac:dyDescent="0.2">
      <c r="A1113" s="3"/>
      <c r="B1113" s="1"/>
      <c r="C1113" s="1"/>
      <c r="G1113" s="6"/>
      <c r="H1113" s="6"/>
      <c r="I1113" s="1"/>
      <c r="J1113" s="1"/>
      <c r="K1113" s="6"/>
    </row>
    <row r="1114" spans="1:11" x14ac:dyDescent="0.2">
      <c r="A1114" s="3"/>
      <c r="B1114" s="1"/>
      <c r="C1114" s="1"/>
      <c r="G1114" s="6"/>
      <c r="H1114" s="6"/>
      <c r="I1114" s="1"/>
      <c r="J1114" s="1"/>
      <c r="K1114" s="6"/>
    </row>
    <row r="1115" spans="1:11" x14ac:dyDescent="0.2">
      <c r="A1115" s="3"/>
      <c r="B1115" s="1"/>
      <c r="C1115" s="1"/>
      <c r="G1115" s="6"/>
      <c r="H1115" s="6"/>
      <c r="I1115" s="1"/>
      <c r="J1115" s="1"/>
      <c r="K1115" s="6"/>
    </row>
    <row r="1116" spans="1:11" x14ac:dyDescent="0.2">
      <c r="A1116" s="3"/>
      <c r="B1116" s="1"/>
      <c r="C1116" s="1"/>
      <c r="G1116" s="6"/>
      <c r="H1116" s="6"/>
      <c r="I1116" s="1"/>
      <c r="J1116" s="1"/>
      <c r="K1116" s="6"/>
    </row>
    <row r="1117" spans="1:11" x14ac:dyDescent="0.2">
      <c r="A1117" s="3"/>
      <c r="B1117" s="1"/>
      <c r="C1117" s="1"/>
      <c r="G1117" s="6"/>
      <c r="H1117" s="6"/>
      <c r="I1117" s="1"/>
      <c r="J1117" s="1"/>
      <c r="K1117" s="6"/>
    </row>
    <row r="1118" spans="1:11" x14ac:dyDescent="0.2">
      <c r="A1118" s="3"/>
      <c r="B1118" s="1"/>
      <c r="C1118" s="1"/>
      <c r="G1118" s="6"/>
      <c r="H1118" s="6"/>
      <c r="I1118" s="1"/>
      <c r="J1118" s="1"/>
      <c r="K1118" s="6"/>
    </row>
    <row r="1119" spans="1:11" x14ac:dyDescent="0.2">
      <c r="A1119" s="3"/>
      <c r="B1119" s="1"/>
      <c r="C1119" s="1"/>
      <c r="G1119" s="6"/>
      <c r="H1119" s="6"/>
      <c r="I1119" s="1"/>
      <c r="J1119" s="1"/>
      <c r="K1119" s="6"/>
    </row>
    <row r="1120" spans="1:11" x14ac:dyDescent="0.2">
      <c r="A1120" s="3"/>
      <c r="B1120" s="1"/>
      <c r="C1120" s="1"/>
      <c r="G1120" s="6"/>
      <c r="H1120" s="6"/>
      <c r="I1120" s="1"/>
      <c r="J1120" s="1"/>
      <c r="K1120" s="6"/>
    </row>
    <row r="1121" spans="1:11" x14ac:dyDescent="0.2">
      <c r="A1121" s="3"/>
      <c r="B1121" s="1"/>
      <c r="C1121" s="1"/>
      <c r="G1121" s="6"/>
      <c r="H1121" s="6"/>
      <c r="I1121" s="1"/>
      <c r="J1121" s="1"/>
      <c r="K1121" s="6"/>
    </row>
    <row r="1122" spans="1:11" x14ac:dyDescent="0.2">
      <c r="A1122" s="3"/>
      <c r="B1122" s="1"/>
      <c r="C1122" s="1"/>
      <c r="G1122" s="6"/>
      <c r="H1122" s="6"/>
      <c r="I1122" s="1"/>
      <c r="J1122" s="1"/>
      <c r="K1122" s="6"/>
    </row>
    <row r="1123" spans="1:11" x14ac:dyDescent="0.2">
      <c r="A1123" s="3"/>
      <c r="B1123" s="1"/>
      <c r="C1123" s="1"/>
      <c r="G1123" s="6"/>
      <c r="H1123" s="6"/>
      <c r="I1123" s="1"/>
      <c r="J1123" s="1"/>
      <c r="K1123" s="6"/>
    </row>
    <row r="1124" spans="1:11" x14ac:dyDescent="0.2">
      <c r="A1124" s="3"/>
      <c r="B1124" s="1"/>
      <c r="C1124" s="1"/>
      <c r="G1124" s="6"/>
      <c r="H1124" s="6"/>
      <c r="I1124" s="1"/>
      <c r="J1124" s="1"/>
      <c r="K1124" s="6"/>
    </row>
    <row r="1125" spans="1:11" x14ac:dyDescent="0.2">
      <c r="A1125" s="3"/>
      <c r="B1125" s="1"/>
      <c r="C1125" s="1"/>
      <c r="G1125" s="6"/>
      <c r="H1125" s="6"/>
      <c r="I1125" s="1"/>
      <c r="J1125" s="1"/>
      <c r="K1125" s="6"/>
    </row>
    <row r="1126" spans="1:11" x14ac:dyDescent="0.2">
      <c r="A1126" s="3"/>
      <c r="B1126" s="1"/>
      <c r="C1126" s="1"/>
      <c r="G1126" s="6"/>
      <c r="H1126" s="6"/>
      <c r="I1126" s="1"/>
      <c r="J1126" s="1"/>
      <c r="K1126" s="6"/>
    </row>
    <row r="1127" spans="1:11" x14ac:dyDescent="0.2">
      <c r="A1127" s="3"/>
      <c r="B1127" s="1"/>
      <c r="C1127" s="1"/>
      <c r="G1127" s="6"/>
      <c r="H1127" s="6"/>
      <c r="I1127" s="1"/>
      <c r="J1127" s="1"/>
      <c r="K1127" s="6"/>
    </row>
    <row r="1128" spans="1:11" x14ac:dyDescent="0.2">
      <c r="A1128" s="3"/>
      <c r="B1128" s="1"/>
      <c r="C1128" s="1"/>
      <c r="G1128" s="6"/>
      <c r="H1128" s="6"/>
      <c r="I1128" s="1"/>
      <c r="J1128" s="1"/>
      <c r="K1128" s="6"/>
    </row>
    <row r="1129" spans="1:11" x14ac:dyDescent="0.2">
      <c r="A1129" s="3"/>
      <c r="B1129" s="1"/>
      <c r="C1129" s="1"/>
      <c r="G1129" s="6"/>
      <c r="H1129" s="6"/>
      <c r="I1129" s="1"/>
      <c r="J1129" s="1"/>
      <c r="K1129" s="6"/>
    </row>
    <row r="1130" spans="1:11" x14ac:dyDescent="0.2">
      <c r="A1130" s="3"/>
      <c r="B1130" s="1"/>
      <c r="C1130" s="1"/>
      <c r="G1130" s="6"/>
      <c r="H1130" s="6"/>
      <c r="I1130" s="1"/>
      <c r="J1130" s="1"/>
      <c r="K1130" s="6"/>
    </row>
    <row r="1131" spans="1:11" x14ac:dyDescent="0.2">
      <c r="A1131" s="3"/>
      <c r="B1131" s="1"/>
      <c r="C1131" s="1"/>
      <c r="G1131" s="6"/>
      <c r="H1131" s="6"/>
      <c r="I1131" s="1"/>
      <c r="J1131" s="1"/>
      <c r="K1131" s="6"/>
    </row>
    <row r="1132" spans="1:11" x14ac:dyDescent="0.2">
      <c r="A1132" s="3"/>
      <c r="B1132" s="1"/>
      <c r="C1132" s="1"/>
      <c r="G1132" s="6"/>
      <c r="H1132" s="6"/>
      <c r="I1132" s="1"/>
      <c r="J1132" s="1"/>
      <c r="K1132" s="6"/>
    </row>
    <row r="1133" spans="1:11" x14ac:dyDescent="0.2">
      <c r="A1133" s="3"/>
      <c r="B1133" s="1"/>
      <c r="C1133" s="1"/>
      <c r="G1133" s="6"/>
      <c r="H1133" s="6"/>
      <c r="I1133" s="1"/>
      <c r="J1133" s="1"/>
      <c r="K1133" s="6"/>
    </row>
    <row r="1134" spans="1:11" x14ac:dyDescent="0.2">
      <c r="A1134" s="3"/>
      <c r="B1134" s="1"/>
      <c r="C1134" s="1"/>
      <c r="G1134" s="6"/>
      <c r="H1134" s="6"/>
      <c r="I1134" s="1"/>
      <c r="J1134" s="1"/>
      <c r="K1134" s="6"/>
    </row>
    <row r="1135" spans="1:11" x14ac:dyDescent="0.2">
      <c r="A1135" s="3"/>
      <c r="B1135" s="1"/>
      <c r="C1135" s="1"/>
      <c r="G1135" s="6"/>
      <c r="H1135" s="6"/>
      <c r="I1135" s="1"/>
      <c r="J1135" s="1"/>
      <c r="K1135" s="6"/>
    </row>
    <row r="1136" spans="1:11" x14ac:dyDescent="0.2">
      <c r="A1136" s="3"/>
      <c r="B1136" s="1"/>
      <c r="C1136" s="1"/>
      <c r="G1136" s="6"/>
      <c r="H1136" s="6"/>
      <c r="I1136" s="1"/>
      <c r="J1136" s="1"/>
      <c r="K1136" s="6"/>
    </row>
    <row r="1137" spans="1:11" x14ac:dyDescent="0.2">
      <c r="A1137" s="3"/>
      <c r="B1137" s="1"/>
      <c r="C1137" s="1"/>
      <c r="G1137" s="6"/>
      <c r="H1137" s="6"/>
      <c r="I1137" s="1"/>
      <c r="J1137" s="1"/>
      <c r="K1137" s="6"/>
    </row>
    <row r="1138" spans="1:11" x14ac:dyDescent="0.2">
      <c r="A1138" s="3"/>
      <c r="B1138" s="1"/>
      <c r="C1138" s="1"/>
      <c r="G1138" s="6"/>
      <c r="H1138" s="6"/>
      <c r="I1138" s="1"/>
      <c r="J1138" s="1"/>
      <c r="K1138" s="6"/>
    </row>
    <row r="1139" spans="1:11" x14ac:dyDescent="0.2">
      <c r="A1139" s="3"/>
      <c r="B1139" s="1"/>
      <c r="C1139" s="1"/>
      <c r="G1139" s="6"/>
      <c r="H1139" s="6"/>
      <c r="I1139" s="1"/>
      <c r="J1139" s="1"/>
      <c r="K1139" s="6"/>
    </row>
    <row r="1140" spans="1:11" x14ac:dyDescent="0.2">
      <c r="A1140" s="3"/>
      <c r="B1140" s="1"/>
      <c r="C1140" s="1"/>
      <c r="G1140" s="6"/>
      <c r="H1140" s="6"/>
      <c r="I1140" s="1"/>
      <c r="J1140" s="1"/>
      <c r="K1140" s="6"/>
    </row>
    <row r="1141" spans="1:11" x14ac:dyDescent="0.2">
      <c r="A1141" s="3"/>
      <c r="B1141" s="1"/>
      <c r="C1141" s="1"/>
      <c r="G1141" s="6"/>
      <c r="H1141" s="6"/>
      <c r="I1141" s="1"/>
      <c r="J1141" s="1"/>
      <c r="K1141" s="6"/>
    </row>
    <row r="1142" spans="1:11" x14ac:dyDescent="0.2">
      <c r="A1142" s="3"/>
      <c r="B1142" s="1"/>
      <c r="C1142" s="1"/>
      <c r="G1142" s="6"/>
      <c r="H1142" s="6"/>
      <c r="I1142" s="1"/>
      <c r="J1142" s="1"/>
      <c r="K1142" s="6"/>
    </row>
    <row r="1143" spans="1:11" x14ac:dyDescent="0.2">
      <c r="A1143" s="3"/>
      <c r="B1143" s="1"/>
      <c r="C1143" s="1"/>
      <c r="G1143" s="6"/>
      <c r="H1143" s="6"/>
      <c r="I1143" s="1"/>
      <c r="J1143" s="1"/>
      <c r="K1143" s="6"/>
    </row>
    <row r="1144" spans="1:11" x14ac:dyDescent="0.2">
      <c r="A1144" s="3"/>
      <c r="B1144" s="1"/>
      <c r="C1144" s="1"/>
      <c r="G1144" s="6"/>
      <c r="H1144" s="6"/>
      <c r="I1144" s="1"/>
      <c r="J1144" s="1"/>
      <c r="K1144" s="6"/>
    </row>
    <row r="1145" spans="1:11" x14ac:dyDescent="0.2">
      <c r="A1145" s="3"/>
      <c r="B1145" s="1"/>
      <c r="C1145" s="1"/>
      <c r="G1145" s="6"/>
      <c r="H1145" s="6"/>
      <c r="I1145" s="1"/>
      <c r="J1145" s="1"/>
      <c r="K1145" s="6"/>
    </row>
    <row r="1146" spans="1:11" x14ac:dyDescent="0.2">
      <c r="A1146" s="3"/>
      <c r="B1146" s="1"/>
      <c r="C1146" s="1"/>
      <c r="G1146" s="6"/>
      <c r="H1146" s="6"/>
      <c r="I1146" s="1"/>
      <c r="J1146" s="1"/>
      <c r="K1146" s="6"/>
    </row>
    <row r="1147" spans="1:11" x14ac:dyDescent="0.2">
      <c r="A1147" s="3"/>
      <c r="B1147" s="1"/>
      <c r="C1147" s="1"/>
      <c r="G1147" s="6"/>
      <c r="H1147" s="6"/>
      <c r="I1147" s="1"/>
      <c r="J1147" s="1"/>
      <c r="K1147" s="6"/>
    </row>
    <row r="1148" spans="1:11" x14ac:dyDescent="0.2">
      <c r="A1148" s="3"/>
      <c r="B1148" s="1"/>
      <c r="C1148" s="1"/>
      <c r="G1148" s="6"/>
      <c r="H1148" s="6"/>
      <c r="I1148" s="1"/>
      <c r="J1148" s="1"/>
      <c r="K1148" s="6"/>
    </row>
    <row r="1149" spans="1:11" x14ac:dyDescent="0.2">
      <c r="A1149" s="3"/>
      <c r="B1149" s="1"/>
      <c r="C1149" s="1"/>
      <c r="G1149" s="6"/>
      <c r="H1149" s="6"/>
      <c r="I1149" s="1"/>
      <c r="J1149" s="1"/>
      <c r="K1149" s="6"/>
    </row>
    <row r="1150" spans="1:11" x14ac:dyDescent="0.2">
      <c r="A1150" s="3"/>
      <c r="B1150" s="1"/>
      <c r="C1150" s="1"/>
      <c r="G1150" s="6"/>
      <c r="H1150" s="6"/>
      <c r="I1150" s="1"/>
      <c r="J1150" s="1"/>
      <c r="K1150" s="6"/>
    </row>
    <row r="1151" spans="1:11" x14ac:dyDescent="0.2">
      <c r="A1151" s="3"/>
      <c r="B1151" s="1"/>
      <c r="C1151" s="1"/>
      <c r="G1151" s="6"/>
      <c r="H1151" s="6"/>
      <c r="I1151" s="1"/>
      <c r="J1151" s="1"/>
      <c r="K1151" s="6"/>
    </row>
    <row r="1152" spans="1:11" x14ac:dyDescent="0.2">
      <c r="A1152" s="3"/>
      <c r="B1152" s="1"/>
      <c r="C1152" s="1"/>
      <c r="G1152" s="6"/>
      <c r="H1152" s="6"/>
      <c r="I1152" s="1"/>
      <c r="J1152" s="1"/>
      <c r="K1152" s="6"/>
    </row>
    <row r="1153" spans="1:11" x14ac:dyDescent="0.2">
      <c r="A1153" s="3"/>
      <c r="B1153" s="1"/>
      <c r="C1153" s="1"/>
      <c r="G1153" s="6"/>
      <c r="H1153" s="6"/>
      <c r="I1153" s="1"/>
      <c r="J1153" s="1"/>
      <c r="K1153" s="6"/>
    </row>
    <row r="1154" spans="1:11" x14ac:dyDescent="0.2">
      <c r="A1154" s="3"/>
      <c r="B1154" s="1"/>
      <c r="C1154" s="1"/>
      <c r="G1154" s="6"/>
      <c r="H1154" s="6"/>
      <c r="I1154" s="1"/>
      <c r="J1154" s="1"/>
      <c r="K1154" s="6"/>
    </row>
    <row r="1155" spans="1:11" x14ac:dyDescent="0.2">
      <c r="A1155" s="3"/>
      <c r="B1155" s="1"/>
      <c r="C1155" s="1"/>
      <c r="G1155" s="6"/>
      <c r="H1155" s="6"/>
      <c r="I1155" s="1"/>
      <c r="J1155" s="1"/>
      <c r="K1155" s="6"/>
    </row>
    <row r="1156" spans="1:11" x14ac:dyDescent="0.2">
      <c r="A1156" s="3"/>
      <c r="B1156" s="1"/>
      <c r="C1156" s="1"/>
      <c r="G1156" s="6"/>
      <c r="H1156" s="6"/>
      <c r="I1156" s="1"/>
      <c r="J1156" s="1"/>
      <c r="K1156" s="6"/>
    </row>
    <row r="1157" spans="1:11" x14ac:dyDescent="0.2">
      <c r="A1157" s="3"/>
      <c r="B1157" s="1"/>
      <c r="C1157" s="1"/>
      <c r="G1157" s="6"/>
      <c r="H1157" s="6"/>
      <c r="I1157" s="1"/>
      <c r="J1157" s="1"/>
      <c r="K1157" s="6"/>
    </row>
    <row r="1158" spans="1:11" x14ac:dyDescent="0.2">
      <c r="A1158" s="3"/>
      <c r="B1158" s="1"/>
      <c r="C1158" s="1"/>
      <c r="G1158" s="6"/>
      <c r="H1158" s="6"/>
      <c r="I1158" s="1"/>
      <c r="J1158" s="1"/>
      <c r="K1158" s="6"/>
    </row>
    <row r="1159" spans="1:11" x14ac:dyDescent="0.2">
      <c r="A1159" s="3"/>
      <c r="B1159" s="1"/>
      <c r="C1159" s="1"/>
      <c r="G1159" s="6"/>
      <c r="H1159" s="6"/>
      <c r="I1159" s="1"/>
      <c r="J1159" s="1"/>
      <c r="K1159" s="6"/>
    </row>
    <row r="1160" spans="1:11" x14ac:dyDescent="0.2">
      <c r="A1160" s="3"/>
      <c r="B1160" s="1"/>
      <c r="C1160" s="1"/>
      <c r="G1160" s="6"/>
      <c r="H1160" s="6"/>
      <c r="I1160" s="1"/>
      <c r="J1160" s="1"/>
      <c r="K1160" s="6"/>
    </row>
    <row r="1161" spans="1:11" x14ac:dyDescent="0.2">
      <c r="A1161" s="3"/>
      <c r="B1161" s="1"/>
      <c r="C1161" s="1"/>
      <c r="G1161" s="6"/>
      <c r="H1161" s="6"/>
      <c r="I1161" s="1"/>
      <c r="J1161" s="1"/>
      <c r="K1161" s="6"/>
    </row>
    <row r="1162" spans="1:11" x14ac:dyDescent="0.2">
      <c r="A1162" s="3"/>
      <c r="B1162" s="1"/>
      <c r="C1162" s="1"/>
      <c r="G1162" s="6"/>
      <c r="H1162" s="6"/>
      <c r="I1162" s="1"/>
      <c r="J1162" s="1"/>
      <c r="K1162" s="6"/>
    </row>
    <row r="1163" spans="1:11" x14ac:dyDescent="0.2">
      <c r="A1163" s="3"/>
      <c r="B1163" s="1"/>
      <c r="C1163" s="1"/>
      <c r="G1163" s="6"/>
      <c r="H1163" s="6"/>
      <c r="I1163" s="1"/>
      <c r="J1163" s="1"/>
      <c r="K1163" s="6"/>
    </row>
    <row r="1164" spans="1:11" x14ac:dyDescent="0.2">
      <c r="A1164" s="3"/>
      <c r="B1164" s="1"/>
      <c r="C1164" s="1"/>
      <c r="G1164" s="6"/>
      <c r="H1164" s="6"/>
      <c r="I1164" s="1"/>
      <c r="J1164" s="1"/>
      <c r="K1164" s="6"/>
    </row>
    <row r="1165" spans="1:11" x14ac:dyDescent="0.2">
      <c r="A1165" s="3"/>
      <c r="B1165" s="1"/>
      <c r="C1165" s="1"/>
      <c r="G1165" s="6"/>
      <c r="H1165" s="6"/>
      <c r="I1165" s="1"/>
      <c r="J1165" s="1"/>
      <c r="K1165" s="6"/>
    </row>
    <row r="1166" spans="1:11" x14ac:dyDescent="0.2">
      <c r="A1166" s="3"/>
      <c r="B1166" s="1"/>
      <c r="C1166" s="1"/>
      <c r="G1166" s="6"/>
      <c r="H1166" s="6"/>
      <c r="I1166" s="1"/>
      <c r="J1166" s="1"/>
      <c r="K1166" s="6"/>
    </row>
    <row r="1167" spans="1:11" x14ac:dyDescent="0.2">
      <c r="A1167" s="3"/>
      <c r="B1167" s="1"/>
      <c r="C1167" s="1"/>
      <c r="G1167" s="6"/>
      <c r="H1167" s="6"/>
      <c r="I1167" s="1"/>
      <c r="J1167" s="1"/>
      <c r="K1167" s="6"/>
    </row>
    <row r="1168" spans="1:11" x14ac:dyDescent="0.2">
      <c r="A1168" s="3"/>
      <c r="B1168" s="1"/>
      <c r="C1168" s="1"/>
      <c r="G1168" s="6"/>
      <c r="H1168" s="6"/>
      <c r="I1168" s="1"/>
      <c r="J1168" s="1"/>
      <c r="K1168" s="6"/>
    </row>
    <row r="1169" spans="1:11" x14ac:dyDescent="0.2">
      <c r="A1169" s="3"/>
      <c r="B1169" s="1"/>
      <c r="C1169" s="1"/>
      <c r="G1169" s="6"/>
      <c r="H1169" s="6"/>
      <c r="I1169" s="1"/>
      <c r="J1169" s="1"/>
      <c r="K1169" s="6"/>
    </row>
    <row r="1170" spans="1:11" x14ac:dyDescent="0.2">
      <c r="A1170" s="3"/>
      <c r="B1170" s="1"/>
      <c r="C1170" s="1"/>
      <c r="G1170" s="6"/>
      <c r="H1170" s="6"/>
      <c r="I1170" s="1"/>
      <c r="J1170" s="1"/>
      <c r="K1170" s="6"/>
    </row>
    <row r="1171" spans="1:11" x14ac:dyDescent="0.2">
      <c r="A1171" s="3"/>
      <c r="B1171" s="1"/>
      <c r="C1171" s="1"/>
      <c r="G1171" s="6"/>
      <c r="H1171" s="6"/>
      <c r="I1171" s="1"/>
      <c r="J1171" s="1"/>
      <c r="K1171" s="6"/>
    </row>
    <row r="1172" spans="1:11" x14ac:dyDescent="0.2">
      <c r="A1172" s="3"/>
      <c r="B1172" s="1"/>
      <c r="C1172" s="1"/>
      <c r="G1172" s="6"/>
      <c r="H1172" s="6"/>
      <c r="I1172" s="1"/>
      <c r="J1172" s="1"/>
      <c r="K1172" s="6"/>
    </row>
    <row r="1173" spans="1:11" x14ac:dyDescent="0.2">
      <c r="A1173" s="3"/>
      <c r="B1173" s="1"/>
      <c r="C1173" s="1"/>
      <c r="G1173" s="6"/>
      <c r="H1173" s="6"/>
      <c r="I1173" s="1"/>
      <c r="J1173" s="1"/>
      <c r="K1173" s="6"/>
    </row>
    <row r="1174" spans="1:11" x14ac:dyDescent="0.2">
      <c r="A1174" s="3"/>
      <c r="B1174" s="1"/>
      <c r="C1174" s="1"/>
      <c r="G1174" s="6"/>
      <c r="H1174" s="6"/>
      <c r="I1174" s="1"/>
      <c r="J1174" s="1"/>
      <c r="K1174" s="6"/>
    </row>
    <row r="1175" spans="1:11" x14ac:dyDescent="0.2">
      <c r="A1175" s="3"/>
      <c r="B1175" s="1"/>
      <c r="C1175" s="1"/>
      <c r="G1175" s="6"/>
      <c r="H1175" s="6"/>
      <c r="I1175" s="1"/>
      <c r="J1175" s="1"/>
      <c r="K1175" s="6"/>
    </row>
    <row r="1176" spans="1:11" x14ac:dyDescent="0.2">
      <c r="A1176" s="3"/>
      <c r="B1176" s="1"/>
      <c r="C1176" s="1"/>
      <c r="G1176" s="6"/>
      <c r="H1176" s="6"/>
      <c r="I1176" s="1"/>
      <c r="J1176" s="1"/>
      <c r="K1176" s="6"/>
    </row>
    <row r="1177" spans="1:11" x14ac:dyDescent="0.2">
      <c r="A1177" s="3"/>
      <c r="B1177" s="1"/>
      <c r="C1177" s="1"/>
      <c r="G1177" s="6"/>
      <c r="H1177" s="6"/>
      <c r="I1177" s="1"/>
      <c r="J1177" s="1"/>
      <c r="K1177" s="6"/>
    </row>
    <row r="1178" spans="1:11" x14ac:dyDescent="0.2">
      <c r="A1178" s="3"/>
      <c r="B1178" s="1"/>
      <c r="C1178" s="1"/>
      <c r="G1178" s="6"/>
      <c r="H1178" s="6"/>
      <c r="I1178" s="1"/>
      <c r="J1178" s="1"/>
      <c r="K1178" s="6"/>
    </row>
    <row r="1179" spans="1:11" x14ac:dyDescent="0.2">
      <c r="A1179" s="3"/>
      <c r="B1179" s="1"/>
      <c r="C1179" s="1"/>
      <c r="G1179" s="6"/>
      <c r="H1179" s="6"/>
      <c r="I1179" s="1"/>
      <c r="J1179" s="1"/>
      <c r="K1179" s="6"/>
    </row>
    <row r="1180" spans="1:11" x14ac:dyDescent="0.2">
      <c r="A1180" s="3"/>
      <c r="B1180" s="1"/>
      <c r="C1180" s="1"/>
      <c r="G1180" s="6"/>
      <c r="H1180" s="6"/>
      <c r="I1180" s="1"/>
      <c r="J1180" s="1"/>
      <c r="K1180" s="6"/>
    </row>
    <row r="1181" spans="1:11" x14ac:dyDescent="0.2">
      <c r="A1181" s="3"/>
      <c r="B1181" s="1"/>
      <c r="C1181" s="1"/>
      <c r="G1181" s="6"/>
      <c r="H1181" s="6"/>
      <c r="I1181" s="1"/>
      <c r="J1181" s="1"/>
      <c r="K1181" s="6"/>
    </row>
    <row r="1182" spans="1:11" x14ac:dyDescent="0.2">
      <c r="A1182" s="3"/>
      <c r="B1182" s="1"/>
      <c r="C1182" s="1"/>
      <c r="G1182" s="6"/>
      <c r="H1182" s="6"/>
      <c r="I1182" s="1"/>
      <c r="J1182" s="1"/>
      <c r="K1182" s="6"/>
    </row>
    <row r="1183" spans="1:11" x14ac:dyDescent="0.2">
      <c r="A1183" s="3"/>
      <c r="B1183" s="1"/>
      <c r="C1183" s="1"/>
      <c r="G1183" s="6"/>
      <c r="H1183" s="6"/>
      <c r="I1183" s="1"/>
      <c r="J1183" s="1"/>
      <c r="K1183" s="6"/>
    </row>
    <row r="1184" spans="1:11" x14ac:dyDescent="0.2">
      <c r="A1184" s="3"/>
      <c r="B1184" s="1"/>
      <c r="C1184" s="1"/>
      <c r="G1184" s="6"/>
      <c r="H1184" s="6"/>
      <c r="I1184" s="1"/>
      <c r="J1184" s="1"/>
      <c r="K1184" s="6"/>
    </row>
    <row r="1185" spans="1:11" x14ac:dyDescent="0.2">
      <c r="A1185" s="3"/>
      <c r="B1185" s="1"/>
      <c r="C1185" s="1"/>
      <c r="G1185" s="6"/>
      <c r="H1185" s="6"/>
      <c r="I1185" s="1"/>
      <c r="J1185" s="1"/>
      <c r="K1185" s="6"/>
    </row>
    <row r="1186" spans="1:11" x14ac:dyDescent="0.2">
      <c r="A1186" s="3"/>
      <c r="B1186" s="1"/>
      <c r="C1186" s="1"/>
      <c r="G1186" s="6"/>
      <c r="H1186" s="6"/>
      <c r="I1186" s="1"/>
      <c r="J1186" s="1"/>
      <c r="K1186" s="6"/>
    </row>
    <row r="1187" spans="1:11" x14ac:dyDescent="0.2">
      <c r="A1187" s="3"/>
      <c r="B1187" s="1"/>
      <c r="C1187" s="1"/>
      <c r="G1187" s="6"/>
      <c r="H1187" s="6"/>
      <c r="I1187" s="1"/>
      <c r="J1187" s="1"/>
      <c r="K1187" s="6"/>
    </row>
    <row r="1188" spans="1:11" x14ac:dyDescent="0.2">
      <c r="A1188" s="3"/>
      <c r="B1188" s="1"/>
      <c r="C1188" s="1"/>
      <c r="G1188" s="6"/>
      <c r="H1188" s="6"/>
      <c r="I1188" s="1"/>
      <c r="J1188" s="1"/>
      <c r="K1188" s="6"/>
    </row>
    <row r="1189" spans="1:11" x14ac:dyDescent="0.2">
      <c r="A1189" s="3"/>
      <c r="B1189" s="1"/>
      <c r="C1189" s="1"/>
      <c r="G1189" s="6"/>
      <c r="H1189" s="6"/>
      <c r="I1189" s="1"/>
      <c r="J1189" s="1"/>
      <c r="K1189" s="6"/>
    </row>
    <row r="1190" spans="1:11" x14ac:dyDescent="0.2">
      <c r="A1190" s="3"/>
      <c r="B1190" s="1"/>
      <c r="C1190" s="1"/>
      <c r="G1190" s="6"/>
      <c r="H1190" s="6"/>
      <c r="I1190" s="1"/>
      <c r="J1190" s="1"/>
      <c r="K1190" s="6"/>
    </row>
    <row r="1191" spans="1:11" x14ac:dyDescent="0.2">
      <c r="A1191" s="3"/>
      <c r="B1191" s="1"/>
      <c r="C1191" s="1"/>
      <c r="G1191" s="6"/>
      <c r="H1191" s="6"/>
      <c r="I1191" s="1"/>
      <c r="J1191" s="1"/>
      <c r="K1191" s="6"/>
    </row>
    <row r="1192" spans="1:11" x14ac:dyDescent="0.2">
      <c r="A1192" s="3"/>
      <c r="B1192" s="1"/>
      <c r="C1192" s="1"/>
      <c r="G1192" s="6"/>
      <c r="H1192" s="6"/>
      <c r="I1192" s="1"/>
      <c r="J1192" s="1"/>
      <c r="K1192" s="6"/>
    </row>
    <row r="1193" spans="1:11" x14ac:dyDescent="0.2">
      <c r="A1193" s="3"/>
      <c r="B1193" s="1"/>
      <c r="C1193" s="1"/>
      <c r="G1193" s="6"/>
      <c r="H1193" s="6"/>
      <c r="I1193" s="1"/>
      <c r="J1193" s="1"/>
      <c r="K1193" s="6"/>
    </row>
    <row r="1194" spans="1:11" x14ac:dyDescent="0.2">
      <c r="A1194" s="3"/>
      <c r="B1194" s="1"/>
      <c r="C1194" s="1"/>
      <c r="G1194" s="6"/>
      <c r="H1194" s="6"/>
      <c r="I1194" s="1"/>
      <c r="J1194" s="1"/>
      <c r="K1194" s="6"/>
    </row>
    <row r="1195" spans="1:11" x14ac:dyDescent="0.2">
      <c r="A1195" s="3"/>
      <c r="B1195" s="1"/>
      <c r="C1195" s="1"/>
      <c r="G1195" s="6"/>
      <c r="H1195" s="6"/>
      <c r="I1195" s="1"/>
      <c r="J1195" s="1"/>
      <c r="K1195" s="6"/>
    </row>
    <row r="1196" spans="1:11" x14ac:dyDescent="0.2">
      <c r="A1196" s="3"/>
      <c r="B1196" s="1"/>
      <c r="C1196" s="1"/>
      <c r="G1196" s="6"/>
      <c r="H1196" s="6"/>
      <c r="I1196" s="1"/>
      <c r="J1196" s="1"/>
      <c r="K1196" s="6"/>
    </row>
    <row r="1197" spans="1:11" x14ac:dyDescent="0.2">
      <c r="A1197" s="3"/>
      <c r="B1197" s="1"/>
      <c r="C1197" s="1"/>
      <c r="G1197" s="6"/>
      <c r="H1197" s="6"/>
      <c r="I1197" s="1"/>
      <c r="J1197" s="1"/>
      <c r="K1197" s="6"/>
    </row>
    <row r="1198" spans="1:11" x14ac:dyDescent="0.2">
      <c r="A1198" s="3"/>
      <c r="B1198" s="1"/>
      <c r="C1198" s="1"/>
      <c r="G1198" s="6"/>
      <c r="H1198" s="6"/>
      <c r="I1198" s="1"/>
      <c r="J1198" s="1"/>
      <c r="K1198" s="6"/>
    </row>
    <row r="1199" spans="1:11" x14ac:dyDescent="0.2">
      <c r="A1199" s="3"/>
      <c r="B1199" s="1"/>
      <c r="C1199" s="1"/>
      <c r="G1199" s="6"/>
      <c r="H1199" s="6"/>
      <c r="I1199" s="1"/>
      <c r="J1199" s="1"/>
      <c r="K1199" s="6"/>
    </row>
    <row r="1200" spans="1:11" x14ac:dyDescent="0.2">
      <c r="A1200" s="3"/>
      <c r="B1200" s="1"/>
      <c r="C1200" s="1"/>
      <c r="G1200" s="6"/>
      <c r="H1200" s="6"/>
      <c r="I1200" s="1"/>
      <c r="J1200" s="1"/>
      <c r="K1200" s="6"/>
    </row>
    <row r="1201" spans="1:11" x14ac:dyDescent="0.2">
      <c r="A1201" s="3"/>
      <c r="B1201" s="1"/>
      <c r="C1201" s="1"/>
      <c r="G1201" s="6"/>
      <c r="H1201" s="6"/>
      <c r="I1201" s="1"/>
      <c r="J1201" s="1"/>
      <c r="K1201" s="6"/>
    </row>
    <row r="1202" spans="1:11" x14ac:dyDescent="0.2">
      <c r="A1202" s="3"/>
      <c r="B1202" s="1"/>
      <c r="C1202" s="1"/>
      <c r="G1202" s="6"/>
      <c r="H1202" s="6"/>
      <c r="I1202" s="1"/>
      <c r="J1202" s="1"/>
      <c r="K1202" s="6"/>
    </row>
    <row r="1203" spans="1:11" x14ac:dyDescent="0.2">
      <c r="A1203" s="3"/>
      <c r="B1203" s="1"/>
      <c r="C1203" s="1"/>
      <c r="G1203" s="6"/>
      <c r="H1203" s="6"/>
      <c r="I1203" s="1"/>
      <c r="J1203" s="1"/>
      <c r="K1203" s="6"/>
    </row>
    <row r="1204" spans="1:11" x14ac:dyDescent="0.2">
      <c r="A1204" s="3"/>
      <c r="B1204" s="1"/>
      <c r="C1204" s="1"/>
      <c r="G1204" s="6"/>
      <c r="H1204" s="6"/>
      <c r="I1204" s="1"/>
      <c r="J1204" s="1"/>
      <c r="K1204" s="6"/>
    </row>
    <row r="1205" spans="1:11" x14ac:dyDescent="0.2">
      <c r="A1205" s="3"/>
      <c r="B1205" s="1"/>
      <c r="C1205" s="1"/>
      <c r="G1205" s="6"/>
      <c r="H1205" s="6"/>
      <c r="I1205" s="1"/>
      <c r="J1205" s="1"/>
      <c r="K1205" s="6"/>
    </row>
    <row r="1206" spans="1:11" x14ac:dyDescent="0.2">
      <c r="A1206" s="3"/>
      <c r="B1206" s="1"/>
      <c r="C1206" s="1"/>
      <c r="G1206" s="6"/>
      <c r="H1206" s="6"/>
      <c r="I1206" s="1"/>
      <c r="J1206" s="1"/>
      <c r="K1206" s="6"/>
    </row>
    <row r="1207" spans="1:11" x14ac:dyDescent="0.2">
      <c r="A1207" s="3"/>
      <c r="B1207" s="1"/>
      <c r="C1207" s="1"/>
      <c r="G1207" s="6"/>
      <c r="H1207" s="6"/>
      <c r="I1207" s="1"/>
      <c r="J1207" s="1"/>
      <c r="K1207" s="6"/>
    </row>
    <row r="1208" spans="1:11" x14ac:dyDescent="0.2">
      <c r="A1208" s="3"/>
      <c r="B1208" s="1"/>
      <c r="C1208" s="1"/>
      <c r="G1208" s="6"/>
      <c r="H1208" s="6"/>
      <c r="I1208" s="1"/>
      <c r="J1208" s="1"/>
      <c r="K1208" s="6"/>
    </row>
    <row r="1209" spans="1:11" x14ac:dyDescent="0.2">
      <c r="A1209" s="3"/>
      <c r="B1209" s="1"/>
      <c r="C1209" s="1"/>
      <c r="G1209" s="6"/>
      <c r="H1209" s="6"/>
      <c r="I1209" s="1"/>
      <c r="J1209" s="1"/>
      <c r="K1209" s="6"/>
    </row>
    <row r="1210" spans="1:11" x14ac:dyDescent="0.2">
      <c r="A1210" s="3"/>
      <c r="B1210" s="1"/>
      <c r="C1210" s="1"/>
      <c r="G1210" s="6"/>
      <c r="H1210" s="6"/>
      <c r="I1210" s="1"/>
      <c r="J1210" s="1"/>
      <c r="K1210" s="6"/>
    </row>
    <row r="1211" spans="1:11" x14ac:dyDescent="0.2">
      <c r="A1211" s="3"/>
      <c r="B1211" s="1"/>
      <c r="C1211" s="1"/>
      <c r="G1211" s="6"/>
      <c r="H1211" s="6"/>
      <c r="I1211" s="1"/>
      <c r="J1211" s="1"/>
      <c r="K1211" s="6"/>
    </row>
    <row r="1212" spans="1:11" x14ac:dyDescent="0.2">
      <c r="A1212" s="3"/>
      <c r="B1212" s="1"/>
      <c r="C1212" s="1"/>
      <c r="G1212" s="6"/>
      <c r="H1212" s="6"/>
      <c r="I1212" s="1"/>
      <c r="J1212" s="1"/>
      <c r="K1212" s="6"/>
    </row>
    <row r="1213" spans="1:11" x14ac:dyDescent="0.2">
      <c r="A1213" s="3"/>
      <c r="B1213" s="1"/>
      <c r="C1213" s="1"/>
      <c r="G1213" s="6"/>
      <c r="H1213" s="6"/>
      <c r="I1213" s="1"/>
      <c r="J1213" s="1"/>
      <c r="K1213" s="6"/>
    </row>
    <row r="1214" spans="1:11" x14ac:dyDescent="0.2">
      <c r="A1214" s="3"/>
      <c r="B1214" s="1"/>
      <c r="C1214" s="1"/>
      <c r="G1214" s="6"/>
      <c r="H1214" s="6"/>
      <c r="I1214" s="1"/>
      <c r="J1214" s="1"/>
      <c r="K1214" s="6"/>
    </row>
    <row r="1215" spans="1:11" x14ac:dyDescent="0.2">
      <c r="A1215" s="3"/>
      <c r="B1215" s="1"/>
      <c r="C1215" s="1"/>
      <c r="G1215" s="6"/>
      <c r="H1215" s="6"/>
      <c r="I1215" s="1"/>
      <c r="J1215" s="1"/>
      <c r="K1215" s="6"/>
    </row>
    <row r="1216" spans="1:11" x14ac:dyDescent="0.2">
      <c r="A1216" s="3"/>
      <c r="B1216" s="1"/>
      <c r="C1216" s="1"/>
      <c r="G1216" s="6"/>
      <c r="H1216" s="6"/>
      <c r="I1216" s="1"/>
      <c r="J1216" s="1"/>
      <c r="K1216" s="6"/>
    </row>
    <row r="1217" spans="1:11" x14ac:dyDescent="0.2">
      <c r="A1217" s="3"/>
      <c r="B1217" s="1"/>
      <c r="C1217" s="1"/>
      <c r="G1217" s="6"/>
      <c r="H1217" s="6"/>
      <c r="I1217" s="1"/>
      <c r="J1217" s="1"/>
      <c r="K1217" s="6"/>
    </row>
    <row r="1218" spans="1:11" x14ac:dyDescent="0.2">
      <c r="A1218" s="3"/>
      <c r="B1218" s="1"/>
      <c r="C1218" s="1"/>
      <c r="G1218" s="6"/>
      <c r="H1218" s="6"/>
      <c r="I1218" s="1"/>
      <c r="J1218" s="1"/>
      <c r="K1218" s="6"/>
    </row>
    <row r="1219" spans="1:11" x14ac:dyDescent="0.2">
      <c r="A1219" s="3"/>
      <c r="B1219" s="1"/>
      <c r="C1219" s="1"/>
      <c r="G1219" s="6"/>
      <c r="H1219" s="6"/>
      <c r="I1219" s="1"/>
      <c r="J1219" s="1"/>
      <c r="K1219" s="6"/>
    </row>
    <row r="1220" spans="1:11" x14ac:dyDescent="0.2">
      <c r="A1220" s="3"/>
      <c r="B1220" s="1"/>
      <c r="C1220" s="1"/>
      <c r="G1220" s="6"/>
      <c r="H1220" s="6"/>
      <c r="I1220" s="1"/>
      <c r="J1220" s="1"/>
      <c r="K1220" s="6"/>
    </row>
    <row r="1221" spans="1:11" x14ac:dyDescent="0.2">
      <c r="A1221" s="3"/>
      <c r="B1221" s="1"/>
      <c r="C1221" s="1"/>
      <c r="G1221" s="6"/>
      <c r="H1221" s="6"/>
      <c r="I1221" s="1"/>
      <c r="J1221" s="1"/>
      <c r="K1221" s="6"/>
    </row>
    <row r="1222" spans="1:11" x14ac:dyDescent="0.2">
      <c r="A1222" s="3"/>
      <c r="B1222" s="1"/>
      <c r="C1222" s="1"/>
      <c r="G1222" s="6"/>
      <c r="H1222" s="6"/>
      <c r="I1222" s="1"/>
      <c r="J1222" s="1"/>
      <c r="K1222" s="6"/>
    </row>
    <row r="1223" spans="1:11" x14ac:dyDescent="0.2">
      <c r="A1223" s="3"/>
      <c r="B1223" s="1"/>
      <c r="C1223" s="1"/>
      <c r="G1223" s="6"/>
      <c r="H1223" s="6"/>
      <c r="I1223" s="1"/>
      <c r="J1223" s="1"/>
      <c r="K1223" s="6"/>
    </row>
    <row r="1224" spans="1:11" x14ac:dyDescent="0.2">
      <c r="A1224" s="3"/>
      <c r="B1224" s="1"/>
      <c r="C1224" s="1"/>
      <c r="G1224" s="6"/>
      <c r="H1224" s="6"/>
      <c r="I1224" s="1"/>
      <c r="J1224" s="1"/>
      <c r="K1224" s="6"/>
    </row>
    <row r="1225" spans="1:11" x14ac:dyDescent="0.2">
      <c r="A1225" s="3"/>
      <c r="B1225" s="1"/>
      <c r="C1225" s="1"/>
      <c r="G1225" s="6"/>
      <c r="H1225" s="6"/>
      <c r="I1225" s="1"/>
      <c r="J1225" s="1"/>
      <c r="K1225" s="6"/>
    </row>
    <row r="1226" spans="1:11" x14ac:dyDescent="0.2">
      <c r="A1226" s="3"/>
      <c r="B1226" s="1"/>
      <c r="C1226" s="1"/>
      <c r="G1226" s="6"/>
      <c r="H1226" s="6"/>
      <c r="I1226" s="1"/>
      <c r="J1226" s="1"/>
      <c r="K1226" s="6"/>
    </row>
    <row r="1227" spans="1:11" x14ac:dyDescent="0.2">
      <c r="A1227" s="3"/>
      <c r="B1227" s="1"/>
      <c r="C1227" s="1"/>
      <c r="G1227" s="6"/>
      <c r="H1227" s="6"/>
      <c r="I1227" s="1"/>
      <c r="J1227" s="1"/>
      <c r="K1227" s="6"/>
    </row>
    <row r="1228" spans="1:11" x14ac:dyDescent="0.2">
      <c r="A1228" s="3"/>
      <c r="B1228" s="1"/>
      <c r="C1228" s="1"/>
      <c r="G1228" s="6"/>
      <c r="H1228" s="6"/>
      <c r="I1228" s="1"/>
      <c r="J1228" s="1"/>
      <c r="K1228" s="6"/>
    </row>
    <row r="1229" spans="1:11" x14ac:dyDescent="0.2">
      <c r="A1229" s="3"/>
      <c r="B1229" s="1"/>
      <c r="C1229" s="1"/>
      <c r="G1229" s="6"/>
      <c r="H1229" s="6"/>
      <c r="I1229" s="1"/>
      <c r="J1229" s="1"/>
      <c r="K1229" s="6"/>
    </row>
    <row r="1230" spans="1:11" x14ac:dyDescent="0.2">
      <c r="A1230" s="3"/>
      <c r="B1230" s="1"/>
      <c r="C1230" s="1"/>
      <c r="G1230" s="6"/>
      <c r="H1230" s="6"/>
      <c r="I1230" s="1"/>
      <c r="J1230" s="1"/>
      <c r="K1230" s="6"/>
    </row>
    <row r="1231" spans="1:11" x14ac:dyDescent="0.2">
      <c r="A1231" s="3"/>
      <c r="B1231" s="1"/>
      <c r="C1231" s="1"/>
      <c r="G1231" s="6"/>
      <c r="H1231" s="6"/>
      <c r="I1231" s="1"/>
      <c r="J1231" s="1"/>
      <c r="K1231" s="6"/>
    </row>
    <row r="1232" spans="1:11" x14ac:dyDescent="0.2">
      <c r="A1232" s="3"/>
      <c r="B1232" s="1"/>
      <c r="C1232" s="1"/>
      <c r="G1232" s="6"/>
      <c r="H1232" s="6"/>
      <c r="I1232" s="1"/>
      <c r="J1232" s="1"/>
      <c r="K1232" s="6"/>
    </row>
    <row r="1233" spans="1:11" x14ac:dyDescent="0.2">
      <c r="A1233" s="3"/>
      <c r="B1233" s="1"/>
      <c r="C1233" s="1"/>
      <c r="G1233" s="6"/>
      <c r="H1233" s="6"/>
      <c r="I1233" s="1"/>
      <c r="J1233" s="1"/>
      <c r="K1233" s="6"/>
    </row>
    <row r="1234" spans="1:11" x14ac:dyDescent="0.2">
      <c r="A1234" s="3"/>
      <c r="B1234" s="1"/>
      <c r="C1234" s="1"/>
      <c r="G1234" s="6"/>
      <c r="H1234" s="6"/>
      <c r="I1234" s="1"/>
      <c r="J1234" s="1"/>
      <c r="K1234" s="6"/>
    </row>
    <row r="1235" spans="1:11" x14ac:dyDescent="0.2">
      <c r="A1235" s="3"/>
      <c r="B1235" s="1"/>
      <c r="C1235" s="1"/>
      <c r="G1235" s="6"/>
      <c r="H1235" s="6"/>
      <c r="I1235" s="1"/>
      <c r="J1235" s="1"/>
      <c r="K1235" s="6"/>
    </row>
    <row r="1236" spans="1:11" x14ac:dyDescent="0.2">
      <c r="A1236" s="3"/>
      <c r="B1236" s="1"/>
      <c r="C1236" s="1"/>
      <c r="G1236" s="6"/>
      <c r="H1236" s="6"/>
      <c r="I1236" s="1"/>
      <c r="J1236" s="1"/>
      <c r="K1236" s="6"/>
    </row>
    <row r="1237" spans="1:11" x14ac:dyDescent="0.2">
      <c r="A1237" s="3"/>
      <c r="B1237" s="1"/>
      <c r="C1237" s="1"/>
      <c r="G1237" s="6"/>
      <c r="H1237" s="6"/>
      <c r="I1237" s="1"/>
      <c r="J1237" s="1"/>
      <c r="K1237" s="6"/>
    </row>
    <row r="1238" spans="1:11" x14ac:dyDescent="0.2">
      <c r="A1238" s="3"/>
      <c r="B1238" s="1"/>
      <c r="C1238" s="1"/>
      <c r="G1238" s="6"/>
      <c r="H1238" s="6"/>
      <c r="I1238" s="1"/>
      <c r="J1238" s="1"/>
      <c r="K1238" s="6"/>
    </row>
    <row r="1239" spans="1:11" x14ac:dyDescent="0.2">
      <c r="A1239" s="3"/>
      <c r="B1239" s="1"/>
      <c r="C1239" s="1"/>
      <c r="G1239" s="6"/>
      <c r="H1239" s="6"/>
      <c r="I1239" s="1"/>
      <c r="J1239" s="1"/>
      <c r="K1239" s="6"/>
    </row>
    <row r="1240" spans="1:11" x14ac:dyDescent="0.2">
      <c r="A1240" s="3"/>
      <c r="B1240" s="1"/>
      <c r="C1240" s="1"/>
      <c r="G1240" s="6"/>
      <c r="H1240" s="6"/>
      <c r="I1240" s="1"/>
      <c r="J1240" s="1"/>
      <c r="K1240" s="6"/>
    </row>
    <row r="1241" spans="1:11" x14ac:dyDescent="0.2">
      <c r="A1241" s="3"/>
      <c r="B1241" s="1"/>
      <c r="C1241" s="1"/>
      <c r="G1241" s="6"/>
      <c r="H1241" s="6"/>
      <c r="I1241" s="1"/>
      <c r="J1241" s="1"/>
      <c r="K1241" s="6"/>
    </row>
    <row r="1242" spans="1:11" x14ac:dyDescent="0.2">
      <c r="A1242" s="3"/>
      <c r="B1242" s="1"/>
      <c r="C1242" s="1"/>
      <c r="G1242" s="6"/>
      <c r="H1242" s="6"/>
      <c r="I1242" s="1"/>
      <c r="J1242" s="1"/>
      <c r="K1242" s="6"/>
    </row>
    <row r="1243" spans="1:11" x14ac:dyDescent="0.2">
      <c r="A1243" s="3"/>
      <c r="B1243" s="1"/>
      <c r="C1243" s="1"/>
      <c r="G1243" s="6"/>
      <c r="H1243" s="6"/>
      <c r="I1243" s="1"/>
      <c r="J1243" s="1"/>
      <c r="K1243" s="6"/>
    </row>
    <row r="1244" spans="1:11" x14ac:dyDescent="0.2">
      <c r="A1244" s="3"/>
      <c r="B1244" s="1"/>
      <c r="C1244" s="1"/>
      <c r="G1244" s="6"/>
      <c r="H1244" s="6"/>
      <c r="I1244" s="1"/>
      <c r="J1244" s="1"/>
      <c r="K1244" s="6"/>
    </row>
    <row r="1245" spans="1:11" x14ac:dyDescent="0.2">
      <c r="A1245" s="3"/>
      <c r="B1245" s="1"/>
      <c r="C1245" s="1"/>
      <c r="G1245" s="6"/>
      <c r="H1245" s="6"/>
      <c r="I1245" s="1"/>
      <c r="J1245" s="1"/>
      <c r="K1245" s="6"/>
    </row>
    <row r="1246" spans="1:11" x14ac:dyDescent="0.2">
      <c r="A1246" s="3"/>
      <c r="B1246" s="1"/>
      <c r="C1246" s="1"/>
      <c r="G1246" s="6"/>
      <c r="H1246" s="6"/>
      <c r="I1246" s="1"/>
      <c r="J1246" s="1"/>
      <c r="K1246" s="6"/>
    </row>
    <row r="1247" spans="1:11" x14ac:dyDescent="0.2">
      <c r="A1247" s="3"/>
      <c r="B1247" s="1"/>
      <c r="C1247" s="1"/>
      <c r="G1247" s="6"/>
      <c r="H1247" s="6"/>
      <c r="I1247" s="1"/>
      <c r="J1247" s="1"/>
      <c r="K1247" s="6"/>
    </row>
    <row r="1248" spans="1:11" x14ac:dyDescent="0.2">
      <c r="A1248" s="3"/>
      <c r="B1248" s="1"/>
      <c r="C1248" s="1"/>
      <c r="G1248" s="6"/>
      <c r="H1248" s="6"/>
      <c r="I1248" s="1"/>
      <c r="J1248" s="1"/>
      <c r="K1248" s="6"/>
    </row>
    <row r="1249" spans="1:11" x14ac:dyDescent="0.2">
      <c r="A1249" s="3"/>
      <c r="B1249" s="1"/>
      <c r="C1249" s="1"/>
      <c r="G1249" s="6"/>
      <c r="H1249" s="6"/>
      <c r="I1249" s="1"/>
      <c r="J1249" s="1"/>
      <c r="K1249" s="6"/>
    </row>
    <row r="1250" spans="1:11" x14ac:dyDescent="0.2">
      <c r="A1250" s="3"/>
      <c r="B1250" s="1"/>
      <c r="C1250" s="1"/>
      <c r="G1250" s="6"/>
      <c r="H1250" s="6"/>
      <c r="I1250" s="1"/>
      <c r="J1250" s="1"/>
      <c r="K1250" s="6"/>
    </row>
    <row r="1251" spans="1:11" x14ac:dyDescent="0.2">
      <c r="A1251" s="3"/>
      <c r="B1251" s="1"/>
      <c r="C1251" s="1"/>
      <c r="G1251" s="6"/>
      <c r="H1251" s="6"/>
      <c r="I1251" s="1"/>
      <c r="J1251" s="1"/>
      <c r="K1251" s="6"/>
    </row>
    <row r="1252" spans="1:11" x14ac:dyDescent="0.2">
      <c r="A1252" s="3"/>
      <c r="B1252" s="1"/>
      <c r="C1252" s="1"/>
      <c r="G1252" s="6"/>
      <c r="H1252" s="6"/>
      <c r="I1252" s="1"/>
      <c r="J1252" s="1"/>
      <c r="K1252" s="6"/>
    </row>
    <row r="1253" spans="1:11" x14ac:dyDescent="0.2">
      <c r="A1253" s="3"/>
      <c r="B1253" s="1"/>
      <c r="C1253" s="1"/>
      <c r="G1253" s="6"/>
      <c r="H1253" s="6"/>
      <c r="I1253" s="1"/>
      <c r="J1253" s="1"/>
      <c r="K1253" s="6"/>
    </row>
    <row r="1254" spans="1:11" x14ac:dyDescent="0.2">
      <c r="A1254" s="3"/>
      <c r="B1254" s="1"/>
      <c r="C1254" s="1"/>
      <c r="G1254" s="6"/>
      <c r="H1254" s="6"/>
      <c r="I1254" s="1"/>
      <c r="J1254" s="1"/>
      <c r="K1254" s="6"/>
    </row>
    <row r="1255" spans="1:11" x14ac:dyDescent="0.2">
      <c r="A1255" s="3"/>
      <c r="B1255" s="1"/>
      <c r="C1255" s="1"/>
      <c r="G1255" s="6"/>
      <c r="H1255" s="6"/>
      <c r="I1255" s="1"/>
      <c r="J1255" s="1"/>
      <c r="K1255" s="6"/>
    </row>
    <row r="1256" spans="1:11" x14ac:dyDescent="0.2">
      <c r="A1256" s="3"/>
      <c r="B1256" s="1"/>
      <c r="C1256" s="1"/>
      <c r="G1256" s="6"/>
      <c r="H1256" s="6"/>
      <c r="I1256" s="1"/>
      <c r="J1256" s="1"/>
      <c r="K1256" s="6"/>
    </row>
    <row r="1257" spans="1:11" x14ac:dyDescent="0.2">
      <c r="A1257" s="3"/>
      <c r="B1257" s="1"/>
      <c r="C1257" s="1"/>
      <c r="G1257" s="6"/>
      <c r="H1257" s="6"/>
      <c r="I1257" s="1"/>
      <c r="J1257" s="1"/>
      <c r="K1257" s="6"/>
    </row>
    <row r="1258" spans="1:11" x14ac:dyDescent="0.2">
      <c r="A1258" s="3"/>
      <c r="B1258" s="1"/>
      <c r="C1258" s="1"/>
      <c r="G1258" s="6"/>
      <c r="H1258" s="6"/>
      <c r="I1258" s="1"/>
      <c r="J1258" s="1"/>
      <c r="K1258" s="6"/>
    </row>
    <row r="1259" spans="1:11" x14ac:dyDescent="0.2">
      <c r="A1259" s="3"/>
      <c r="B1259" s="1"/>
      <c r="C1259" s="1"/>
      <c r="G1259" s="6"/>
      <c r="H1259" s="6"/>
      <c r="I1259" s="1"/>
      <c r="J1259" s="1"/>
      <c r="K1259" s="6"/>
    </row>
    <row r="1260" spans="1:11" x14ac:dyDescent="0.2">
      <c r="A1260" s="3"/>
      <c r="B1260" s="1"/>
      <c r="C1260" s="1"/>
      <c r="G1260" s="6"/>
      <c r="H1260" s="6"/>
      <c r="I1260" s="1"/>
      <c r="J1260" s="1"/>
      <c r="K1260" s="6"/>
    </row>
    <row r="1261" spans="1:11" x14ac:dyDescent="0.2">
      <c r="A1261" s="3"/>
      <c r="B1261" s="1"/>
      <c r="C1261" s="1"/>
      <c r="G1261" s="6"/>
      <c r="H1261" s="6"/>
      <c r="I1261" s="1"/>
      <c r="J1261" s="1"/>
      <c r="K1261" s="6"/>
    </row>
    <row r="1262" spans="1:11" x14ac:dyDescent="0.2">
      <c r="A1262" s="3"/>
      <c r="B1262" s="1"/>
      <c r="C1262" s="1"/>
      <c r="G1262" s="6"/>
      <c r="H1262" s="6"/>
      <c r="I1262" s="1"/>
      <c r="J1262" s="1"/>
      <c r="K1262" s="6"/>
    </row>
    <row r="1263" spans="1:11" x14ac:dyDescent="0.2">
      <c r="A1263" s="3"/>
      <c r="B1263" s="1"/>
      <c r="C1263" s="1"/>
      <c r="G1263" s="6"/>
      <c r="H1263" s="6"/>
      <c r="I1263" s="1"/>
      <c r="J1263" s="1"/>
      <c r="K1263" s="6"/>
    </row>
    <row r="1264" spans="1:11" x14ac:dyDescent="0.2">
      <c r="A1264" s="3"/>
      <c r="B1264" s="1"/>
      <c r="C1264" s="1"/>
      <c r="G1264" s="6"/>
      <c r="H1264" s="6"/>
      <c r="I1264" s="1"/>
      <c r="J1264" s="1"/>
      <c r="K1264" s="6"/>
    </row>
    <row r="1265" spans="1:11" x14ac:dyDescent="0.2">
      <c r="A1265" s="3"/>
      <c r="B1265" s="1"/>
      <c r="C1265" s="1"/>
      <c r="G1265" s="6"/>
      <c r="H1265" s="6"/>
      <c r="I1265" s="1"/>
      <c r="J1265" s="1"/>
      <c r="K1265" s="6"/>
    </row>
    <row r="1266" spans="1:11" x14ac:dyDescent="0.2">
      <c r="A1266" s="3"/>
      <c r="B1266" s="1"/>
      <c r="C1266" s="1"/>
      <c r="G1266" s="6"/>
      <c r="H1266" s="6"/>
      <c r="I1266" s="1"/>
      <c r="J1266" s="1"/>
      <c r="K1266" s="6"/>
    </row>
    <row r="1267" spans="1:11" x14ac:dyDescent="0.2">
      <c r="A1267" s="3"/>
      <c r="B1267" s="1"/>
      <c r="C1267" s="1"/>
      <c r="G1267" s="6"/>
      <c r="H1267" s="6"/>
      <c r="I1267" s="1"/>
      <c r="J1267" s="1"/>
      <c r="K1267" s="6"/>
    </row>
    <row r="1268" spans="1:11" x14ac:dyDescent="0.2">
      <c r="A1268" s="3"/>
      <c r="B1268" s="1"/>
      <c r="C1268" s="1"/>
      <c r="G1268" s="6"/>
      <c r="H1268" s="6"/>
      <c r="I1268" s="1"/>
      <c r="J1268" s="1"/>
      <c r="K1268" s="6"/>
    </row>
    <row r="1269" spans="1:11" x14ac:dyDescent="0.2">
      <c r="A1269" s="3"/>
      <c r="B1269" s="1"/>
      <c r="C1269" s="1"/>
      <c r="G1269" s="6"/>
      <c r="H1269" s="6"/>
      <c r="I1269" s="1"/>
      <c r="J1269" s="1"/>
      <c r="K1269" s="6"/>
    </row>
    <row r="1270" spans="1:11" x14ac:dyDescent="0.2">
      <c r="A1270" s="3"/>
      <c r="B1270" s="1"/>
      <c r="C1270" s="1"/>
      <c r="G1270" s="6"/>
      <c r="H1270" s="6"/>
      <c r="I1270" s="1"/>
      <c r="J1270" s="1"/>
      <c r="K1270" s="6"/>
    </row>
    <row r="1271" spans="1:11" x14ac:dyDescent="0.2">
      <c r="A1271" s="3"/>
      <c r="B1271" s="1"/>
      <c r="C1271" s="1"/>
      <c r="G1271" s="6"/>
      <c r="H1271" s="6"/>
      <c r="I1271" s="1"/>
      <c r="J1271" s="1"/>
      <c r="K1271" s="6"/>
    </row>
    <row r="1272" spans="1:11" x14ac:dyDescent="0.2">
      <c r="A1272" s="3"/>
      <c r="B1272" s="1"/>
      <c r="C1272" s="1"/>
      <c r="G1272" s="6"/>
      <c r="H1272" s="6"/>
      <c r="I1272" s="1"/>
      <c r="J1272" s="1"/>
      <c r="K1272" s="6"/>
    </row>
    <row r="1273" spans="1:11" x14ac:dyDescent="0.2">
      <c r="A1273" s="3"/>
      <c r="B1273" s="1"/>
      <c r="C1273" s="1"/>
      <c r="G1273" s="6"/>
      <c r="H1273" s="6"/>
      <c r="I1273" s="1"/>
      <c r="J1273" s="1"/>
      <c r="K1273" s="6"/>
    </row>
    <row r="1274" spans="1:11" x14ac:dyDescent="0.2">
      <c r="A1274" s="3"/>
      <c r="B1274" s="1"/>
      <c r="C1274" s="1"/>
      <c r="G1274" s="6"/>
      <c r="H1274" s="6"/>
      <c r="I1274" s="1"/>
      <c r="J1274" s="1"/>
      <c r="K1274" s="6"/>
    </row>
    <row r="1275" spans="1:11" x14ac:dyDescent="0.2">
      <c r="A1275" s="3"/>
      <c r="B1275" s="1"/>
      <c r="C1275" s="1"/>
      <c r="G1275" s="6"/>
      <c r="H1275" s="6"/>
      <c r="I1275" s="1"/>
      <c r="J1275" s="1"/>
      <c r="K1275" s="6"/>
    </row>
    <row r="1276" spans="1:11" x14ac:dyDescent="0.2">
      <c r="A1276" s="3"/>
      <c r="B1276" s="1"/>
      <c r="C1276" s="1"/>
      <c r="G1276" s="6"/>
      <c r="H1276" s="6"/>
      <c r="I1276" s="1"/>
      <c r="J1276" s="1"/>
      <c r="K1276" s="6"/>
    </row>
    <row r="1277" spans="1:11" x14ac:dyDescent="0.2">
      <c r="A1277" s="3"/>
      <c r="B1277" s="1"/>
      <c r="C1277" s="1"/>
      <c r="G1277" s="6"/>
      <c r="H1277" s="6"/>
      <c r="I1277" s="1"/>
      <c r="J1277" s="1"/>
      <c r="K1277" s="6"/>
    </row>
    <row r="1278" spans="1:11" x14ac:dyDescent="0.2">
      <c r="A1278" s="3"/>
      <c r="B1278" s="1"/>
      <c r="C1278" s="1"/>
      <c r="G1278" s="6"/>
      <c r="H1278" s="6"/>
      <c r="I1278" s="1"/>
      <c r="J1278" s="1"/>
      <c r="K1278" s="6"/>
    </row>
    <row r="1279" spans="1:11" x14ac:dyDescent="0.2">
      <c r="A1279" s="3"/>
      <c r="B1279" s="1"/>
      <c r="C1279" s="1"/>
      <c r="G1279" s="6"/>
      <c r="H1279" s="6"/>
      <c r="I1279" s="1"/>
      <c r="J1279" s="1"/>
      <c r="K1279" s="6"/>
    </row>
    <row r="1280" spans="1:11" x14ac:dyDescent="0.2">
      <c r="A1280" s="3"/>
      <c r="B1280" s="1"/>
      <c r="C1280" s="1"/>
      <c r="G1280" s="6"/>
      <c r="H1280" s="6"/>
      <c r="I1280" s="1"/>
      <c r="J1280" s="1"/>
      <c r="K1280" s="6"/>
    </row>
    <row r="1281" spans="1:11" x14ac:dyDescent="0.2">
      <c r="A1281" s="3"/>
      <c r="B1281" s="1"/>
      <c r="C1281" s="1"/>
      <c r="G1281" s="6"/>
      <c r="H1281" s="6"/>
      <c r="I1281" s="1"/>
      <c r="J1281" s="1"/>
      <c r="K1281" s="6"/>
    </row>
    <row r="1282" spans="1:11" x14ac:dyDescent="0.2">
      <c r="A1282" s="3"/>
      <c r="B1282" s="1"/>
      <c r="C1282" s="1"/>
      <c r="G1282" s="6"/>
      <c r="H1282" s="6"/>
      <c r="I1282" s="1"/>
      <c r="J1282" s="1"/>
      <c r="K1282" s="6"/>
    </row>
    <row r="1283" spans="1:11" x14ac:dyDescent="0.2">
      <c r="A1283" s="3"/>
      <c r="B1283" s="1"/>
      <c r="C1283" s="1"/>
      <c r="G1283" s="6"/>
      <c r="H1283" s="6"/>
      <c r="I1283" s="1"/>
      <c r="J1283" s="1"/>
      <c r="K1283" s="6"/>
    </row>
    <row r="1284" spans="1:11" x14ac:dyDescent="0.2">
      <c r="A1284" s="3"/>
      <c r="B1284" s="1"/>
      <c r="C1284" s="1"/>
      <c r="G1284" s="6"/>
      <c r="H1284" s="6"/>
      <c r="I1284" s="1"/>
      <c r="J1284" s="1"/>
      <c r="K1284" s="6"/>
    </row>
    <row r="1285" spans="1:11" x14ac:dyDescent="0.2">
      <c r="A1285" s="3"/>
      <c r="B1285" s="1"/>
      <c r="C1285" s="1"/>
      <c r="G1285" s="6"/>
      <c r="H1285" s="6"/>
      <c r="I1285" s="1"/>
      <c r="J1285" s="1"/>
      <c r="K1285" s="6"/>
    </row>
    <row r="1286" spans="1:11" x14ac:dyDescent="0.2">
      <c r="A1286" s="3"/>
      <c r="B1286" s="1"/>
      <c r="C1286" s="1"/>
      <c r="G1286" s="6"/>
      <c r="H1286" s="6"/>
      <c r="I1286" s="1"/>
      <c r="J1286" s="1"/>
      <c r="K1286" s="6"/>
    </row>
    <row r="1287" spans="1:11" x14ac:dyDescent="0.2">
      <c r="A1287" s="3"/>
      <c r="B1287" s="1"/>
      <c r="C1287" s="1"/>
      <c r="G1287" s="6"/>
      <c r="H1287" s="6"/>
      <c r="I1287" s="1"/>
      <c r="J1287" s="1"/>
      <c r="K1287" s="6"/>
    </row>
    <row r="1288" spans="1:11" x14ac:dyDescent="0.2">
      <c r="A1288" s="3"/>
      <c r="B1288" s="1"/>
      <c r="C1288" s="1"/>
      <c r="G1288" s="6"/>
      <c r="H1288" s="6"/>
      <c r="I1288" s="1"/>
      <c r="J1288" s="1"/>
      <c r="K1288" s="6"/>
    </row>
    <row r="1289" spans="1:11" x14ac:dyDescent="0.2">
      <c r="A1289" s="3"/>
      <c r="B1289" s="1"/>
      <c r="C1289" s="1"/>
      <c r="G1289" s="6"/>
      <c r="H1289" s="6"/>
      <c r="I1289" s="1"/>
      <c r="J1289" s="1"/>
      <c r="K1289" s="6"/>
    </row>
    <row r="1290" spans="1:11" x14ac:dyDescent="0.2">
      <c r="A1290" s="3"/>
      <c r="B1290" s="1"/>
      <c r="C1290" s="1"/>
      <c r="G1290" s="6"/>
      <c r="H1290" s="6"/>
      <c r="I1290" s="1"/>
      <c r="J1290" s="1"/>
      <c r="K1290" s="6"/>
    </row>
    <row r="1291" spans="1:11" x14ac:dyDescent="0.2">
      <c r="A1291" s="3"/>
      <c r="B1291" s="1"/>
      <c r="C1291" s="1"/>
      <c r="G1291" s="6"/>
      <c r="H1291" s="6"/>
      <c r="I1291" s="1"/>
      <c r="J1291" s="1"/>
      <c r="K1291" s="6"/>
    </row>
    <row r="1292" spans="1:11" x14ac:dyDescent="0.2">
      <c r="A1292" s="3"/>
      <c r="B1292" s="1"/>
      <c r="C1292" s="1"/>
      <c r="G1292" s="6"/>
      <c r="H1292" s="6"/>
      <c r="I1292" s="1"/>
      <c r="J1292" s="1"/>
      <c r="K1292" s="6"/>
    </row>
    <row r="1293" spans="1:11" x14ac:dyDescent="0.2">
      <c r="A1293" s="3"/>
      <c r="B1293" s="1"/>
      <c r="C1293" s="1"/>
      <c r="G1293" s="6"/>
      <c r="H1293" s="6"/>
      <c r="I1293" s="1"/>
      <c r="J1293" s="1"/>
      <c r="K1293" s="6"/>
    </row>
    <row r="1294" spans="1:11" x14ac:dyDescent="0.2">
      <c r="A1294" s="3"/>
      <c r="B1294" s="1"/>
      <c r="C1294" s="1"/>
      <c r="G1294" s="6"/>
      <c r="H1294" s="6"/>
      <c r="I1294" s="1"/>
      <c r="J1294" s="1"/>
      <c r="K1294" s="6"/>
    </row>
    <row r="1295" spans="1:11" x14ac:dyDescent="0.2">
      <c r="A1295" s="3"/>
      <c r="B1295" s="1"/>
      <c r="C1295" s="1"/>
      <c r="G1295" s="6"/>
      <c r="H1295" s="6"/>
      <c r="I1295" s="1"/>
      <c r="J1295" s="1"/>
      <c r="K1295" s="6"/>
    </row>
    <row r="1296" spans="1:11" x14ac:dyDescent="0.2">
      <c r="A1296" s="3"/>
      <c r="B1296" s="1"/>
      <c r="C1296" s="1"/>
      <c r="G1296" s="6"/>
      <c r="H1296" s="6"/>
      <c r="I1296" s="1"/>
      <c r="J1296" s="1"/>
      <c r="K1296" s="6"/>
    </row>
    <row r="1297" spans="1:11" x14ac:dyDescent="0.2">
      <c r="A1297" s="3"/>
      <c r="B1297" s="1"/>
      <c r="C1297" s="1"/>
      <c r="G1297" s="6"/>
      <c r="H1297" s="6"/>
      <c r="I1297" s="1"/>
      <c r="J1297" s="1"/>
      <c r="K1297" s="6"/>
    </row>
    <row r="1298" spans="1:11" x14ac:dyDescent="0.2">
      <c r="A1298" s="3"/>
      <c r="B1298" s="1"/>
      <c r="C1298" s="1"/>
      <c r="G1298" s="6"/>
      <c r="H1298" s="6"/>
      <c r="I1298" s="1"/>
      <c r="J1298" s="1"/>
      <c r="K1298" s="6"/>
    </row>
    <row r="1299" spans="1:11" x14ac:dyDescent="0.2">
      <c r="A1299" s="3"/>
      <c r="B1299" s="1"/>
      <c r="C1299" s="1"/>
      <c r="G1299" s="6"/>
      <c r="H1299" s="6"/>
      <c r="I1299" s="1"/>
      <c r="J1299" s="1"/>
      <c r="K1299" s="6"/>
    </row>
    <row r="1300" spans="1:11" x14ac:dyDescent="0.2">
      <c r="A1300" s="3"/>
      <c r="B1300" s="1"/>
      <c r="C1300" s="1"/>
      <c r="G1300" s="6"/>
      <c r="H1300" s="6"/>
      <c r="I1300" s="1"/>
      <c r="J1300" s="1"/>
      <c r="K1300" s="6"/>
    </row>
    <row r="1301" spans="1:11" x14ac:dyDescent="0.2">
      <c r="A1301" s="3"/>
      <c r="B1301" s="1"/>
      <c r="C1301" s="1"/>
      <c r="G1301" s="6"/>
      <c r="H1301" s="6"/>
      <c r="I1301" s="1"/>
      <c r="J1301" s="1"/>
      <c r="K1301" s="6"/>
    </row>
    <row r="1302" spans="1:11" x14ac:dyDescent="0.2">
      <c r="A1302" s="3"/>
      <c r="B1302" s="1"/>
      <c r="C1302" s="1"/>
      <c r="G1302" s="6"/>
      <c r="H1302" s="6"/>
      <c r="I1302" s="1"/>
      <c r="J1302" s="1"/>
      <c r="K1302" s="6"/>
    </row>
    <row r="1303" spans="1:11" x14ac:dyDescent="0.2">
      <c r="A1303" s="3"/>
      <c r="B1303" s="1"/>
      <c r="C1303" s="1"/>
      <c r="G1303" s="6"/>
      <c r="H1303" s="6"/>
      <c r="I1303" s="1"/>
      <c r="J1303" s="1"/>
      <c r="K1303" s="6"/>
    </row>
    <row r="1304" spans="1:11" x14ac:dyDescent="0.2">
      <c r="A1304" s="3"/>
      <c r="B1304" s="1"/>
      <c r="C1304" s="1"/>
      <c r="G1304" s="6"/>
      <c r="H1304" s="6"/>
      <c r="I1304" s="1"/>
      <c r="J1304" s="1"/>
      <c r="K1304" s="6"/>
    </row>
    <row r="1305" spans="1:11" x14ac:dyDescent="0.2">
      <c r="A1305" s="3"/>
      <c r="B1305" s="1"/>
      <c r="C1305" s="1"/>
      <c r="G1305" s="6"/>
      <c r="H1305" s="6"/>
      <c r="I1305" s="1"/>
      <c r="J1305" s="1"/>
      <c r="K1305" s="6"/>
    </row>
    <row r="1306" spans="1:11" x14ac:dyDescent="0.2">
      <c r="A1306" s="3"/>
      <c r="B1306" s="1"/>
      <c r="C1306" s="1"/>
      <c r="G1306" s="6"/>
      <c r="H1306" s="6"/>
      <c r="I1306" s="1"/>
      <c r="J1306" s="1"/>
      <c r="K1306" s="6"/>
    </row>
    <row r="1307" spans="1:11" x14ac:dyDescent="0.2">
      <c r="A1307" s="3"/>
      <c r="B1307" s="1"/>
      <c r="C1307" s="1"/>
      <c r="G1307" s="6"/>
      <c r="H1307" s="6"/>
      <c r="I1307" s="1"/>
      <c r="J1307" s="1"/>
      <c r="K1307" s="6"/>
    </row>
    <row r="1308" spans="1:11" x14ac:dyDescent="0.2">
      <c r="A1308" s="3"/>
      <c r="B1308" s="1"/>
      <c r="C1308" s="1"/>
      <c r="G1308" s="6"/>
      <c r="H1308" s="6"/>
      <c r="I1308" s="1"/>
      <c r="J1308" s="1"/>
      <c r="K1308" s="6"/>
    </row>
    <row r="1309" spans="1:11" x14ac:dyDescent="0.2">
      <c r="A1309" s="3"/>
      <c r="B1309" s="1"/>
      <c r="C1309" s="1"/>
      <c r="G1309" s="6"/>
      <c r="H1309" s="6"/>
      <c r="I1309" s="1"/>
      <c r="J1309" s="1"/>
      <c r="K1309" s="6"/>
    </row>
    <row r="1310" spans="1:11" x14ac:dyDescent="0.2">
      <c r="A1310" s="3"/>
      <c r="B1310" s="1"/>
      <c r="C1310" s="1"/>
      <c r="G1310" s="6"/>
      <c r="H1310" s="6"/>
      <c r="I1310" s="1"/>
      <c r="J1310" s="1"/>
      <c r="K1310" s="6"/>
    </row>
    <row r="1311" spans="1:11" x14ac:dyDescent="0.2">
      <c r="A1311" s="3"/>
      <c r="B1311" s="1"/>
      <c r="C1311" s="1"/>
      <c r="G1311" s="6"/>
      <c r="H1311" s="6"/>
      <c r="I1311" s="1"/>
      <c r="J1311" s="1"/>
      <c r="K1311" s="6"/>
    </row>
    <row r="1312" spans="1:11" x14ac:dyDescent="0.2">
      <c r="A1312" s="3"/>
      <c r="B1312" s="1"/>
      <c r="C1312" s="1"/>
      <c r="G1312" s="6"/>
      <c r="H1312" s="6"/>
      <c r="I1312" s="1"/>
      <c r="J1312" s="1"/>
      <c r="K1312" s="6"/>
    </row>
    <row r="1313" spans="1:11" x14ac:dyDescent="0.2">
      <c r="A1313" s="3"/>
      <c r="B1313" s="1"/>
      <c r="C1313" s="1"/>
      <c r="G1313" s="6"/>
      <c r="H1313" s="6"/>
      <c r="I1313" s="1"/>
      <c r="J1313" s="1"/>
      <c r="K1313" s="6"/>
    </row>
    <row r="1314" spans="1:11" x14ac:dyDescent="0.2">
      <c r="A1314" s="3"/>
      <c r="B1314" s="1"/>
      <c r="C1314" s="1"/>
      <c r="G1314" s="6"/>
      <c r="H1314" s="6"/>
      <c r="I1314" s="1"/>
      <c r="J1314" s="1"/>
      <c r="K1314" s="6"/>
    </row>
    <row r="1315" spans="1:11" x14ac:dyDescent="0.2">
      <c r="A1315" s="3"/>
      <c r="B1315" s="1"/>
      <c r="C1315" s="1"/>
      <c r="G1315" s="6"/>
      <c r="H1315" s="6"/>
      <c r="I1315" s="1"/>
      <c r="J1315" s="1"/>
      <c r="K1315" s="6"/>
    </row>
    <row r="1316" spans="1:11" x14ac:dyDescent="0.2">
      <c r="A1316" s="3"/>
      <c r="B1316" s="1"/>
      <c r="C1316" s="1"/>
      <c r="G1316" s="6"/>
      <c r="H1316" s="6"/>
      <c r="I1316" s="1"/>
      <c r="J1316" s="1"/>
      <c r="K1316" s="6"/>
    </row>
    <row r="1317" spans="1:11" x14ac:dyDescent="0.2">
      <c r="A1317" s="3"/>
      <c r="B1317" s="1"/>
      <c r="C1317" s="1"/>
      <c r="G1317" s="6"/>
      <c r="H1317" s="6"/>
      <c r="I1317" s="1"/>
      <c r="J1317" s="1"/>
      <c r="K1317" s="6"/>
    </row>
    <row r="1318" spans="1:11" x14ac:dyDescent="0.2">
      <c r="A1318" s="3"/>
      <c r="B1318" s="1"/>
      <c r="C1318" s="1"/>
      <c r="G1318" s="6"/>
      <c r="H1318" s="6"/>
      <c r="I1318" s="1"/>
      <c r="J1318" s="1"/>
      <c r="K1318" s="6"/>
    </row>
    <row r="1319" spans="1:11" x14ac:dyDescent="0.2">
      <c r="A1319" s="3"/>
      <c r="B1319" s="1"/>
      <c r="C1319" s="1"/>
      <c r="G1319" s="6"/>
      <c r="H1319" s="6"/>
      <c r="I1319" s="1"/>
      <c r="J1319" s="1"/>
      <c r="K1319" s="6"/>
    </row>
    <row r="1320" spans="1:11" x14ac:dyDescent="0.2">
      <c r="A1320" s="3"/>
      <c r="B1320" s="1"/>
      <c r="C1320" s="1"/>
      <c r="G1320" s="6"/>
      <c r="H1320" s="6"/>
      <c r="I1320" s="1"/>
      <c r="J1320" s="1"/>
      <c r="K1320" s="6"/>
    </row>
    <row r="1321" spans="1:11" x14ac:dyDescent="0.2">
      <c r="A1321" s="3"/>
      <c r="B1321" s="1"/>
      <c r="C1321" s="1"/>
      <c r="G1321" s="6"/>
      <c r="H1321" s="6"/>
      <c r="I1321" s="1"/>
      <c r="J1321" s="1"/>
      <c r="K1321" s="6"/>
    </row>
    <row r="1322" spans="1:11" x14ac:dyDescent="0.2">
      <c r="A1322" s="3"/>
      <c r="B1322" s="1"/>
      <c r="C1322" s="1"/>
      <c r="G1322" s="6"/>
      <c r="H1322" s="6"/>
      <c r="I1322" s="1"/>
      <c r="J1322" s="1"/>
      <c r="K1322" s="6"/>
    </row>
    <row r="1323" spans="1:11" x14ac:dyDescent="0.2">
      <c r="A1323" s="3"/>
      <c r="B1323" s="1"/>
      <c r="C1323" s="1"/>
      <c r="G1323" s="6"/>
      <c r="H1323" s="6"/>
      <c r="I1323" s="1"/>
      <c r="J1323" s="1"/>
      <c r="K1323" s="6"/>
    </row>
    <row r="1324" spans="1:11" x14ac:dyDescent="0.2">
      <c r="A1324" s="3"/>
      <c r="B1324" s="1"/>
      <c r="C1324" s="1"/>
      <c r="G1324" s="6"/>
      <c r="H1324" s="6"/>
      <c r="I1324" s="1"/>
      <c r="J1324" s="1"/>
      <c r="K1324" s="6"/>
    </row>
    <row r="1325" spans="1:11" x14ac:dyDescent="0.2">
      <c r="A1325" s="3"/>
      <c r="B1325" s="1"/>
      <c r="C1325" s="1"/>
      <c r="G1325" s="6"/>
      <c r="H1325" s="6"/>
      <c r="I1325" s="1"/>
      <c r="J1325" s="1"/>
      <c r="K1325" s="6"/>
    </row>
    <row r="1326" spans="1:11" x14ac:dyDescent="0.2">
      <c r="A1326" s="3"/>
      <c r="B1326" s="1"/>
      <c r="C1326" s="1"/>
      <c r="G1326" s="6"/>
      <c r="H1326" s="6"/>
      <c r="I1326" s="1"/>
      <c r="J1326" s="1"/>
      <c r="K1326" s="6"/>
    </row>
    <row r="1327" spans="1:11" x14ac:dyDescent="0.2">
      <c r="A1327" s="3"/>
      <c r="B1327" s="1"/>
      <c r="C1327" s="1"/>
      <c r="G1327" s="6"/>
      <c r="H1327" s="6"/>
      <c r="I1327" s="1"/>
      <c r="J1327" s="1"/>
      <c r="K1327" s="6"/>
    </row>
    <row r="1328" spans="1:11" x14ac:dyDescent="0.2">
      <c r="A1328" s="3"/>
      <c r="B1328" s="1"/>
      <c r="C1328" s="1"/>
      <c r="G1328" s="6"/>
      <c r="H1328" s="6"/>
      <c r="I1328" s="1"/>
      <c r="J1328" s="1"/>
      <c r="K1328" s="6"/>
    </row>
    <row r="1329" spans="1:11" x14ac:dyDescent="0.2">
      <c r="A1329" s="3"/>
      <c r="B1329" s="1"/>
      <c r="C1329" s="1"/>
      <c r="G1329" s="6"/>
      <c r="H1329" s="6"/>
      <c r="I1329" s="1"/>
      <c r="J1329" s="1"/>
      <c r="K1329" s="6"/>
    </row>
    <row r="1330" spans="1:11" x14ac:dyDescent="0.2">
      <c r="A1330" s="3"/>
      <c r="B1330" s="1"/>
      <c r="C1330" s="1"/>
      <c r="G1330" s="6"/>
      <c r="H1330" s="6"/>
      <c r="I1330" s="1"/>
      <c r="J1330" s="1"/>
      <c r="K1330" s="6"/>
    </row>
    <row r="1331" spans="1:11" x14ac:dyDescent="0.2">
      <c r="A1331" s="3"/>
      <c r="B1331" s="1"/>
      <c r="C1331" s="1"/>
      <c r="G1331" s="6"/>
      <c r="H1331" s="6"/>
      <c r="I1331" s="1"/>
      <c r="J1331" s="1"/>
      <c r="K1331" s="6"/>
    </row>
    <row r="1332" spans="1:11" x14ac:dyDescent="0.2">
      <c r="A1332" s="3"/>
      <c r="B1332" s="1"/>
      <c r="C1332" s="1"/>
      <c r="G1332" s="6"/>
      <c r="H1332" s="6"/>
      <c r="I1332" s="1"/>
      <c r="J1332" s="1"/>
      <c r="K1332" s="6"/>
    </row>
    <row r="1333" spans="1:11" x14ac:dyDescent="0.2">
      <c r="A1333" s="3"/>
      <c r="B1333" s="1"/>
      <c r="C1333" s="1"/>
      <c r="G1333" s="6"/>
      <c r="H1333" s="6"/>
      <c r="I1333" s="1"/>
      <c r="J1333" s="1"/>
      <c r="K1333" s="6"/>
    </row>
    <row r="1334" spans="1:11" x14ac:dyDescent="0.2">
      <c r="A1334" s="3"/>
      <c r="B1334" s="1"/>
      <c r="C1334" s="1"/>
      <c r="G1334" s="6"/>
      <c r="H1334" s="6"/>
      <c r="I1334" s="1"/>
      <c r="J1334" s="1"/>
      <c r="K1334" s="6"/>
    </row>
    <row r="1335" spans="1:11" x14ac:dyDescent="0.2">
      <c r="A1335" s="3"/>
      <c r="B1335" s="1"/>
      <c r="C1335" s="1"/>
      <c r="G1335" s="6"/>
      <c r="H1335" s="6"/>
      <c r="I1335" s="1"/>
      <c r="J1335" s="1"/>
      <c r="K1335" s="6"/>
    </row>
    <row r="1336" spans="1:11" x14ac:dyDescent="0.2">
      <c r="A1336" s="3"/>
      <c r="B1336" s="1"/>
      <c r="C1336" s="1"/>
      <c r="G1336" s="6"/>
      <c r="H1336" s="6"/>
      <c r="I1336" s="1"/>
      <c r="J1336" s="1"/>
      <c r="K1336" s="6"/>
    </row>
    <row r="1337" spans="1:11" x14ac:dyDescent="0.2">
      <c r="A1337" s="3"/>
      <c r="B1337" s="1"/>
      <c r="C1337" s="1"/>
      <c r="G1337" s="6"/>
      <c r="H1337" s="6"/>
      <c r="I1337" s="1"/>
      <c r="J1337" s="1"/>
      <c r="K1337" s="6"/>
    </row>
    <row r="1338" spans="1:11" x14ac:dyDescent="0.2">
      <c r="A1338" s="3"/>
      <c r="B1338" s="1"/>
      <c r="C1338" s="1"/>
      <c r="G1338" s="6"/>
      <c r="H1338" s="6"/>
      <c r="I1338" s="1"/>
      <c r="J1338" s="1"/>
      <c r="K1338" s="6"/>
    </row>
    <row r="1339" spans="1:11" x14ac:dyDescent="0.2">
      <c r="A1339" s="3"/>
      <c r="B1339" s="1"/>
      <c r="C1339" s="1"/>
      <c r="G1339" s="6"/>
      <c r="H1339" s="6"/>
      <c r="I1339" s="1"/>
      <c r="J1339" s="1"/>
      <c r="K1339" s="6"/>
    </row>
    <row r="1340" spans="1:11" x14ac:dyDescent="0.2">
      <c r="A1340" s="3"/>
      <c r="B1340" s="1"/>
      <c r="C1340" s="1"/>
      <c r="G1340" s="6"/>
      <c r="H1340" s="6"/>
      <c r="I1340" s="1"/>
      <c r="J1340" s="1"/>
      <c r="K1340" s="6"/>
    </row>
    <row r="1341" spans="1:11" x14ac:dyDescent="0.2">
      <c r="A1341" s="3"/>
      <c r="B1341" s="1"/>
      <c r="C1341" s="1"/>
      <c r="G1341" s="6"/>
      <c r="H1341" s="6"/>
      <c r="I1341" s="1"/>
      <c r="J1341" s="1"/>
      <c r="K1341" s="6"/>
    </row>
    <row r="1342" spans="1:11" x14ac:dyDescent="0.2">
      <c r="A1342" s="3"/>
      <c r="B1342" s="1"/>
      <c r="C1342" s="1"/>
      <c r="G1342" s="6"/>
      <c r="H1342" s="6"/>
      <c r="I1342" s="1"/>
      <c r="J1342" s="1"/>
      <c r="K1342" s="6"/>
    </row>
    <row r="1343" spans="1:11" x14ac:dyDescent="0.2">
      <c r="A1343" s="3"/>
      <c r="B1343" s="1"/>
      <c r="C1343" s="1"/>
      <c r="G1343" s="6"/>
      <c r="H1343" s="6"/>
      <c r="I1343" s="1"/>
      <c r="J1343" s="1"/>
      <c r="K1343" s="6"/>
    </row>
    <row r="1344" spans="1:11" x14ac:dyDescent="0.2">
      <c r="A1344" s="3"/>
      <c r="B1344" s="1"/>
      <c r="C1344" s="1"/>
      <c r="G1344" s="6"/>
      <c r="H1344" s="6"/>
      <c r="I1344" s="1"/>
      <c r="J1344" s="1"/>
      <c r="K1344" s="6"/>
    </row>
    <row r="1345" spans="1:11" x14ac:dyDescent="0.2">
      <c r="A1345" s="3"/>
      <c r="B1345" s="1"/>
      <c r="C1345" s="1"/>
      <c r="G1345" s="6"/>
      <c r="H1345" s="6"/>
      <c r="I1345" s="1"/>
      <c r="J1345" s="1"/>
      <c r="K1345" s="6"/>
    </row>
    <row r="1346" spans="1:11" x14ac:dyDescent="0.2">
      <c r="A1346" s="3"/>
      <c r="B1346" s="1"/>
      <c r="C1346" s="1"/>
      <c r="G1346" s="6"/>
      <c r="H1346" s="6"/>
      <c r="I1346" s="1"/>
      <c r="J1346" s="1"/>
      <c r="K1346" s="6"/>
    </row>
    <row r="1347" spans="1:11" x14ac:dyDescent="0.2">
      <c r="A1347" s="3"/>
      <c r="B1347" s="1"/>
      <c r="C1347" s="1"/>
      <c r="G1347" s="6"/>
      <c r="H1347" s="6"/>
      <c r="I1347" s="1"/>
      <c r="J1347" s="1"/>
      <c r="K1347" s="6"/>
    </row>
    <row r="1348" spans="1:11" x14ac:dyDescent="0.2">
      <c r="A1348" s="3"/>
      <c r="B1348" s="1"/>
      <c r="C1348" s="1"/>
      <c r="G1348" s="6"/>
      <c r="H1348" s="6"/>
      <c r="I1348" s="1"/>
      <c r="J1348" s="1"/>
      <c r="K1348" s="6"/>
    </row>
    <row r="1349" spans="1:11" x14ac:dyDescent="0.2">
      <c r="A1349" s="3"/>
      <c r="B1349" s="1"/>
      <c r="C1349" s="1"/>
      <c r="G1349" s="6"/>
      <c r="H1349" s="6"/>
      <c r="I1349" s="1"/>
      <c r="J1349" s="1"/>
      <c r="K1349" s="6"/>
    </row>
    <row r="1350" spans="1:11" x14ac:dyDescent="0.2">
      <c r="A1350" s="3"/>
      <c r="B1350" s="1"/>
      <c r="C1350" s="1"/>
      <c r="G1350" s="6"/>
      <c r="H1350" s="6"/>
      <c r="I1350" s="1"/>
      <c r="J1350" s="1"/>
      <c r="K1350" s="6"/>
    </row>
    <row r="1351" spans="1:11" x14ac:dyDescent="0.2">
      <c r="A1351" s="3"/>
      <c r="B1351" s="1"/>
      <c r="C1351" s="1"/>
      <c r="G1351" s="6"/>
      <c r="H1351" s="6"/>
      <c r="I1351" s="1"/>
      <c r="J1351" s="1"/>
      <c r="K1351" s="6"/>
    </row>
    <row r="1352" spans="1:11" x14ac:dyDescent="0.2">
      <c r="A1352" s="3"/>
      <c r="B1352" s="1"/>
      <c r="C1352" s="1"/>
      <c r="G1352" s="6"/>
      <c r="H1352" s="6"/>
      <c r="I1352" s="1"/>
      <c r="J1352" s="1"/>
      <c r="K1352" s="6"/>
    </row>
    <row r="1353" spans="1:11" x14ac:dyDescent="0.2">
      <c r="A1353" s="3"/>
      <c r="B1353" s="1"/>
      <c r="C1353" s="1"/>
      <c r="G1353" s="6"/>
      <c r="H1353" s="6"/>
      <c r="I1353" s="1"/>
      <c r="J1353" s="1"/>
      <c r="K1353" s="6"/>
    </row>
    <row r="1354" spans="1:11" x14ac:dyDescent="0.2">
      <c r="A1354" s="3"/>
      <c r="B1354" s="1"/>
      <c r="C1354" s="1"/>
      <c r="G1354" s="6"/>
      <c r="H1354" s="6"/>
      <c r="I1354" s="1"/>
      <c r="J1354" s="1"/>
      <c r="K1354" s="6"/>
    </row>
    <row r="1355" spans="1:11" x14ac:dyDescent="0.2">
      <c r="A1355" s="3"/>
      <c r="B1355" s="1"/>
      <c r="C1355" s="1"/>
      <c r="G1355" s="6"/>
      <c r="H1355" s="6"/>
      <c r="I1355" s="1"/>
      <c r="J1355" s="1"/>
      <c r="K1355" s="6"/>
    </row>
    <row r="1356" spans="1:11" x14ac:dyDescent="0.2">
      <c r="A1356" s="3"/>
      <c r="B1356" s="1"/>
      <c r="C1356" s="1"/>
      <c r="G1356" s="6"/>
      <c r="H1356" s="6"/>
      <c r="I1356" s="1"/>
      <c r="J1356" s="1"/>
      <c r="K1356" s="6"/>
    </row>
    <row r="1357" spans="1:11" x14ac:dyDescent="0.2">
      <c r="A1357" s="3"/>
      <c r="B1357" s="1"/>
      <c r="C1357" s="1"/>
      <c r="G1357" s="6"/>
      <c r="H1357" s="6"/>
      <c r="I1357" s="1"/>
      <c r="J1357" s="1"/>
      <c r="K1357" s="6"/>
    </row>
    <row r="1358" spans="1:11" x14ac:dyDescent="0.2">
      <c r="A1358" s="3"/>
      <c r="B1358" s="1"/>
      <c r="C1358" s="1"/>
      <c r="G1358" s="6"/>
      <c r="H1358" s="6"/>
      <c r="I1358" s="1"/>
      <c r="J1358" s="1"/>
      <c r="K1358" s="6"/>
    </row>
    <row r="1359" spans="1:11" x14ac:dyDescent="0.2">
      <c r="A1359" s="3"/>
      <c r="B1359" s="1"/>
      <c r="C1359" s="1"/>
      <c r="G1359" s="6"/>
      <c r="H1359" s="6"/>
      <c r="I1359" s="1"/>
      <c r="J1359" s="1"/>
      <c r="K1359" s="6"/>
    </row>
    <row r="1360" spans="1:11" x14ac:dyDescent="0.2">
      <c r="A1360" s="3"/>
      <c r="B1360" s="1"/>
      <c r="C1360" s="1"/>
      <c r="G1360" s="6"/>
      <c r="H1360" s="6"/>
      <c r="I1360" s="1"/>
      <c r="J1360" s="1"/>
      <c r="K1360" s="6"/>
    </row>
    <row r="1361" spans="1:11" x14ac:dyDescent="0.2">
      <c r="A1361" s="3"/>
      <c r="B1361" s="1"/>
      <c r="C1361" s="1"/>
      <c r="G1361" s="6"/>
      <c r="H1361" s="6"/>
      <c r="I1361" s="1"/>
      <c r="J1361" s="1"/>
      <c r="K1361" s="6"/>
    </row>
    <row r="1362" spans="1:11" x14ac:dyDescent="0.2">
      <c r="A1362" s="3"/>
      <c r="B1362" s="1"/>
      <c r="C1362" s="1"/>
      <c r="G1362" s="6"/>
      <c r="H1362" s="6"/>
      <c r="I1362" s="1"/>
      <c r="J1362" s="1"/>
      <c r="K1362" s="6"/>
    </row>
    <row r="1363" spans="1:11" x14ac:dyDescent="0.2">
      <c r="A1363" s="3"/>
      <c r="B1363" s="1"/>
      <c r="C1363" s="1"/>
      <c r="G1363" s="6"/>
      <c r="H1363" s="6"/>
      <c r="I1363" s="1"/>
      <c r="J1363" s="1"/>
      <c r="K1363" s="6"/>
    </row>
    <row r="1364" spans="1:11" x14ac:dyDescent="0.2">
      <c r="A1364" s="3"/>
      <c r="B1364" s="1"/>
      <c r="C1364" s="1"/>
      <c r="G1364" s="6"/>
      <c r="H1364" s="6"/>
      <c r="I1364" s="1"/>
      <c r="J1364" s="1"/>
      <c r="K1364" s="6"/>
    </row>
    <row r="1365" spans="1:11" x14ac:dyDescent="0.2">
      <c r="A1365" s="3"/>
      <c r="B1365" s="1"/>
      <c r="C1365" s="1"/>
      <c r="G1365" s="6"/>
      <c r="H1365" s="6"/>
      <c r="I1365" s="1"/>
      <c r="J1365" s="1"/>
      <c r="K1365" s="6"/>
    </row>
    <row r="1366" spans="1:11" x14ac:dyDescent="0.2">
      <c r="A1366" s="3"/>
      <c r="B1366" s="1"/>
      <c r="C1366" s="1"/>
      <c r="G1366" s="6"/>
      <c r="H1366" s="6"/>
      <c r="I1366" s="1"/>
      <c r="J1366" s="1"/>
      <c r="K1366" s="6"/>
    </row>
    <row r="1367" spans="1:11" x14ac:dyDescent="0.2">
      <c r="A1367" s="3"/>
      <c r="B1367" s="1"/>
      <c r="C1367" s="1"/>
      <c r="G1367" s="6"/>
      <c r="H1367" s="6"/>
      <c r="I1367" s="1"/>
      <c r="J1367" s="1"/>
      <c r="K1367" s="6"/>
    </row>
    <row r="1368" spans="1:11" x14ac:dyDescent="0.2">
      <c r="A1368" s="3"/>
      <c r="B1368" s="1"/>
      <c r="C1368" s="1"/>
      <c r="G1368" s="6"/>
      <c r="H1368" s="6"/>
      <c r="I1368" s="1"/>
      <c r="J1368" s="1"/>
      <c r="K1368" s="6"/>
    </row>
    <row r="1369" spans="1:11" x14ac:dyDescent="0.2">
      <c r="A1369" s="3"/>
      <c r="B1369" s="1"/>
      <c r="C1369" s="1"/>
      <c r="G1369" s="6"/>
      <c r="H1369" s="6"/>
      <c r="I1369" s="1"/>
      <c r="J1369" s="1"/>
      <c r="K1369" s="6"/>
    </row>
    <row r="1370" spans="1:11" x14ac:dyDescent="0.2">
      <c r="A1370" s="3"/>
      <c r="B1370" s="1"/>
      <c r="C1370" s="1"/>
      <c r="G1370" s="6"/>
      <c r="H1370" s="6"/>
      <c r="I1370" s="1"/>
      <c r="J1370" s="1"/>
      <c r="K1370" s="6"/>
    </row>
    <row r="1371" spans="1:11" x14ac:dyDescent="0.2">
      <c r="A1371" s="3"/>
      <c r="B1371" s="1"/>
      <c r="C1371" s="1"/>
      <c r="G1371" s="6"/>
      <c r="H1371" s="6"/>
      <c r="I1371" s="1"/>
      <c r="J1371" s="1"/>
      <c r="K1371" s="6"/>
    </row>
    <row r="1372" spans="1:11" x14ac:dyDescent="0.2">
      <c r="A1372" s="3"/>
      <c r="B1372" s="1"/>
      <c r="C1372" s="1"/>
      <c r="G1372" s="6"/>
      <c r="H1372" s="6"/>
      <c r="I1372" s="1"/>
      <c r="J1372" s="1"/>
      <c r="K1372" s="6"/>
    </row>
    <row r="1373" spans="1:11" x14ac:dyDescent="0.2">
      <c r="A1373" s="3"/>
      <c r="B1373" s="1"/>
      <c r="C1373" s="1"/>
      <c r="G1373" s="6"/>
      <c r="H1373" s="6"/>
      <c r="I1373" s="1"/>
      <c r="J1373" s="1"/>
      <c r="K1373" s="6"/>
    </row>
    <row r="1374" spans="1:11" x14ac:dyDescent="0.2">
      <c r="A1374" s="3"/>
      <c r="B1374" s="1"/>
      <c r="C1374" s="1"/>
      <c r="G1374" s="6"/>
      <c r="H1374" s="6"/>
      <c r="I1374" s="1"/>
      <c r="J1374" s="1"/>
      <c r="K1374" s="6"/>
    </row>
    <row r="1375" spans="1:11" x14ac:dyDescent="0.2">
      <c r="A1375" s="3"/>
      <c r="B1375" s="1"/>
      <c r="C1375" s="1"/>
      <c r="G1375" s="6"/>
      <c r="H1375" s="6"/>
      <c r="I1375" s="1"/>
      <c r="J1375" s="1"/>
      <c r="K1375" s="6"/>
    </row>
    <row r="1376" spans="1:11" x14ac:dyDescent="0.2">
      <c r="A1376" s="3"/>
      <c r="B1376" s="1"/>
      <c r="C1376" s="1"/>
      <c r="G1376" s="6"/>
      <c r="H1376" s="6"/>
      <c r="I1376" s="1"/>
      <c r="J1376" s="1"/>
      <c r="K1376" s="6"/>
    </row>
    <row r="1377" spans="1:11" x14ac:dyDescent="0.2">
      <c r="A1377" s="3"/>
      <c r="B1377" s="1"/>
      <c r="C1377" s="1"/>
      <c r="G1377" s="6"/>
      <c r="H1377" s="6"/>
      <c r="I1377" s="1"/>
      <c r="J1377" s="1"/>
      <c r="K1377" s="6"/>
    </row>
    <row r="1378" spans="1:11" x14ac:dyDescent="0.2">
      <c r="A1378" s="3"/>
      <c r="B1378" s="1"/>
      <c r="C1378" s="1"/>
      <c r="G1378" s="6"/>
      <c r="H1378" s="6"/>
      <c r="I1378" s="1"/>
      <c r="J1378" s="1"/>
      <c r="K1378" s="6"/>
    </row>
    <row r="1379" spans="1:11" x14ac:dyDescent="0.2">
      <c r="A1379" s="3"/>
      <c r="B1379" s="1"/>
      <c r="C1379" s="1"/>
      <c r="G1379" s="6"/>
      <c r="H1379" s="6"/>
      <c r="I1379" s="1"/>
      <c r="J1379" s="1"/>
      <c r="K1379" s="6"/>
    </row>
    <row r="1380" spans="1:11" x14ac:dyDescent="0.2">
      <c r="A1380" s="3"/>
      <c r="B1380" s="1"/>
      <c r="C1380" s="1"/>
      <c r="G1380" s="6"/>
      <c r="H1380" s="6"/>
      <c r="I1380" s="1"/>
      <c r="J1380" s="1"/>
      <c r="K1380" s="6"/>
    </row>
    <row r="1381" spans="1:11" x14ac:dyDescent="0.2">
      <c r="A1381" s="3"/>
      <c r="B1381" s="1"/>
      <c r="C1381" s="1"/>
      <c r="G1381" s="6"/>
      <c r="H1381" s="6"/>
      <c r="I1381" s="1"/>
      <c r="J1381" s="1"/>
      <c r="K1381" s="6"/>
    </row>
    <row r="1382" spans="1:11" x14ac:dyDescent="0.2">
      <c r="A1382" s="3"/>
      <c r="B1382" s="1"/>
      <c r="C1382" s="1"/>
      <c r="G1382" s="6"/>
      <c r="H1382" s="6"/>
      <c r="I1382" s="1"/>
      <c r="J1382" s="1"/>
      <c r="K1382" s="6"/>
    </row>
    <row r="1383" spans="1:11" x14ac:dyDescent="0.2">
      <c r="A1383" s="3"/>
      <c r="B1383" s="1"/>
      <c r="C1383" s="1"/>
      <c r="G1383" s="6"/>
      <c r="H1383" s="6"/>
      <c r="I1383" s="1"/>
      <c r="J1383" s="1"/>
      <c r="K1383" s="6"/>
    </row>
    <row r="1384" spans="1:11" x14ac:dyDescent="0.2">
      <c r="A1384" s="3"/>
      <c r="B1384" s="1"/>
      <c r="C1384" s="1"/>
      <c r="G1384" s="6"/>
      <c r="H1384" s="6"/>
      <c r="I1384" s="1"/>
      <c r="J1384" s="1"/>
      <c r="K1384" s="6"/>
    </row>
    <row r="1385" spans="1:11" x14ac:dyDescent="0.2">
      <c r="A1385" s="3"/>
      <c r="B1385" s="1"/>
      <c r="C1385" s="1"/>
      <c r="G1385" s="6"/>
      <c r="H1385" s="6"/>
      <c r="I1385" s="1"/>
      <c r="J1385" s="1"/>
      <c r="K1385" s="6"/>
    </row>
    <row r="1386" spans="1:11" x14ac:dyDescent="0.2">
      <c r="A1386" s="3"/>
      <c r="B1386" s="1"/>
      <c r="C1386" s="1"/>
      <c r="G1386" s="6"/>
      <c r="H1386" s="6"/>
      <c r="I1386" s="1"/>
      <c r="J1386" s="1"/>
      <c r="K1386" s="6"/>
    </row>
    <row r="1387" spans="1:11" x14ac:dyDescent="0.2">
      <c r="A1387" s="3"/>
      <c r="B1387" s="1"/>
      <c r="C1387" s="1"/>
      <c r="G1387" s="6"/>
      <c r="H1387" s="6"/>
      <c r="I1387" s="1"/>
      <c r="J1387" s="1"/>
      <c r="K1387" s="6"/>
    </row>
    <row r="1388" spans="1:11" x14ac:dyDescent="0.2">
      <c r="A1388" s="3"/>
      <c r="B1388" s="1"/>
      <c r="C1388" s="1"/>
      <c r="G1388" s="6"/>
      <c r="H1388" s="6"/>
      <c r="I1388" s="1"/>
      <c r="J1388" s="1"/>
      <c r="K1388" s="6"/>
    </row>
    <row r="1389" spans="1:11" x14ac:dyDescent="0.2">
      <c r="A1389" s="3"/>
      <c r="B1389" s="1"/>
      <c r="C1389" s="1"/>
      <c r="G1389" s="6"/>
      <c r="H1389" s="6"/>
      <c r="I1389" s="1"/>
      <c r="J1389" s="1"/>
      <c r="K1389" s="6"/>
    </row>
    <row r="1390" spans="1:11" x14ac:dyDescent="0.2">
      <c r="A1390" s="3"/>
      <c r="B1390" s="1"/>
      <c r="C1390" s="1"/>
      <c r="G1390" s="6"/>
      <c r="H1390" s="6"/>
      <c r="I1390" s="1"/>
      <c r="J1390" s="1"/>
      <c r="K1390" s="6"/>
    </row>
    <row r="1391" spans="1:11" x14ac:dyDescent="0.2">
      <c r="A1391" s="3"/>
      <c r="B1391" s="1"/>
      <c r="C1391" s="1"/>
      <c r="G1391" s="6"/>
      <c r="H1391" s="6"/>
      <c r="I1391" s="1"/>
      <c r="J1391" s="1"/>
      <c r="K1391" s="6"/>
    </row>
    <row r="1392" spans="1:11" x14ac:dyDescent="0.2">
      <c r="A1392" s="3"/>
      <c r="B1392" s="1"/>
      <c r="C1392" s="1"/>
      <c r="G1392" s="6"/>
      <c r="H1392" s="6"/>
      <c r="I1392" s="1"/>
      <c r="J1392" s="1"/>
      <c r="K1392" s="6"/>
    </row>
    <row r="1393" spans="1:11" x14ac:dyDescent="0.2">
      <c r="A1393" s="3"/>
      <c r="B1393" s="1"/>
      <c r="C1393" s="1"/>
      <c r="G1393" s="6"/>
      <c r="H1393" s="6"/>
      <c r="I1393" s="1"/>
      <c r="J1393" s="1"/>
      <c r="K1393" s="6"/>
    </row>
    <row r="1394" spans="1:11" x14ac:dyDescent="0.2">
      <c r="A1394" s="3"/>
      <c r="B1394" s="1"/>
      <c r="C1394" s="1"/>
      <c r="G1394" s="6"/>
      <c r="H1394" s="6"/>
      <c r="I1394" s="1"/>
      <c r="J1394" s="1"/>
      <c r="K1394" s="6"/>
    </row>
    <row r="1395" spans="1:11" x14ac:dyDescent="0.2">
      <c r="A1395" s="3"/>
      <c r="B1395" s="1"/>
      <c r="C1395" s="1"/>
      <c r="G1395" s="6"/>
      <c r="H1395" s="6"/>
      <c r="I1395" s="1"/>
      <c r="J1395" s="1"/>
      <c r="K1395" s="6"/>
    </row>
    <row r="1396" spans="1:11" x14ac:dyDescent="0.2">
      <c r="A1396" s="3"/>
      <c r="B1396" s="1"/>
      <c r="C1396" s="1"/>
      <c r="G1396" s="6"/>
      <c r="H1396" s="6"/>
      <c r="I1396" s="1"/>
      <c r="J1396" s="1"/>
      <c r="K1396" s="6"/>
    </row>
    <row r="1397" spans="1:11" x14ac:dyDescent="0.2">
      <c r="A1397" s="3"/>
      <c r="B1397" s="1"/>
      <c r="C1397" s="1"/>
      <c r="G1397" s="6"/>
      <c r="H1397" s="6"/>
      <c r="I1397" s="1"/>
      <c r="J1397" s="1"/>
      <c r="K1397" s="6"/>
    </row>
    <row r="1398" spans="1:11" x14ac:dyDescent="0.2">
      <c r="A1398" s="3"/>
      <c r="B1398" s="1"/>
      <c r="C1398" s="1"/>
      <c r="G1398" s="6"/>
      <c r="H1398" s="6"/>
      <c r="I1398" s="1"/>
      <c r="J1398" s="1"/>
      <c r="K1398" s="6"/>
    </row>
    <row r="1399" spans="1:11" x14ac:dyDescent="0.2">
      <c r="A1399" s="3"/>
      <c r="B1399" s="1"/>
      <c r="C1399" s="1"/>
      <c r="G1399" s="6"/>
      <c r="H1399" s="6"/>
      <c r="I1399" s="1"/>
      <c r="J1399" s="1"/>
      <c r="K1399" s="6"/>
    </row>
    <row r="1400" spans="1:11" x14ac:dyDescent="0.2">
      <c r="A1400" s="3"/>
      <c r="B1400" s="1"/>
      <c r="C1400" s="1"/>
      <c r="G1400" s="6"/>
      <c r="H1400" s="6"/>
      <c r="I1400" s="1"/>
      <c r="J1400" s="1"/>
      <c r="K1400" s="6"/>
    </row>
    <row r="1401" spans="1:11" x14ac:dyDescent="0.2">
      <c r="A1401" s="3"/>
      <c r="B1401" s="1"/>
      <c r="C1401" s="1"/>
      <c r="G1401" s="6"/>
      <c r="H1401" s="6"/>
      <c r="I1401" s="1"/>
      <c r="J1401" s="1"/>
      <c r="K1401" s="6"/>
    </row>
    <row r="1402" spans="1:11" x14ac:dyDescent="0.2">
      <c r="A1402" s="3"/>
      <c r="B1402" s="1"/>
      <c r="C1402" s="1"/>
      <c r="G1402" s="6"/>
      <c r="H1402" s="6"/>
      <c r="I1402" s="1"/>
      <c r="J1402" s="1"/>
      <c r="K1402" s="6"/>
    </row>
    <row r="1403" spans="1:11" x14ac:dyDescent="0.2">
      <c r="A1403" s="3"/>
      <c r="B1403" s="1"/>
      <c r="C1403" s="1"/>
      <c r="G1403" s="6"/>
      <c r="H1403" s="6"/>
      <c r="I1403" s="1"/>
      <c r="J1403" s="1"/>
      <c r="K1403" s="6"/>
    </row>
    <row r="1404" spans="1:11" x14ac:dyDescent="0.2">
      <c r="A1404" s="3"/>
      <c r="B1404" s="1"/>
      <c r="C1404" s="1"/>
      <c r="G1404" s="6"/>
      <c r="H1404" s="6"/>
      <c r="I1404" s="1"/>
      <c r="J1404" s="1"/>
      <c r="K1404" s="6"/>
    </row>
    <row r="1405" spans="1:11" x14ac:dyDescent="0.2">
      <c r="A1405" s="3"/>
      <c r="B1405" s="1"/>
      <c r="C1405" s="1"/>
      <c r="G1405" s="6"/>
      <c r="H1405" s="6"/>
      <c r="I1405" s="1"/>
      <c r="J1405" s="1"/>
      <c r="K1405" s="6"/>
    </row>
    <row r="1406" spans="1:11" x14ac:dyDescent="0.2">
      <c r="A1406" s="3"/>
      <c r="B1406" s="1"/>
      <c r="C1406" s="1"/>
      <c r="G1406" s="6"/>
      <c r="H1406" s="6"/>
      <c r="I1406" s="1"/>
      <c r="J1406" s="1"/>
      <c r="K1406" s="6"/>
    </row>
    <row r="1407" spans="1:11" x14ac:dyDescent="0.2">
      <c r="A1407" s="3"/>
      <c r="B1407" s="1"/>
      <c r="C1407" s="1"/>
      <c r="G1407" s="6"/>
      <c r="H1407" s="6"/>
      <c r="I1407" s="1"/>
      <c r="J1407" s="1"/>
      <c r="K1407" s="6"/>
    </row>
    <row r="1408" spans="1:11" x14ac:dyDescent="0.2">
      <c r="A1408" s="3"/>
      <c r="B1408" s="1"/>
      <c r="C1408" s="1"/>
      <c r="G1408" s="6"/>
      <c r="H1408" s="6"/>
      <c r="I1408" s="1"/>
      <c r="J1408" s="1"/>
      <c r="K1408" s="6"/>
    </row>
    <row r="1409" spans="1:11" x14ac:dyDescent="0.2">
      <c r="A1409" s="3"/>
      <c r="B1409" s="1"/>
      <c r="C1409" s="1"/>
      <c r="G1409" s="6"/>
      <c r="H1409" s="6"/>
      <c r="I1409" s="1"/>
      <c r="J1409" s="1"/>
      <c r="K1409" s="6"/>
    </row>
    <row r="1410" spans="1:11" x14ac:dyDescent="0.2">
      <c r="A1410" s="3"/>
      <c r="B1410" s="1"/>
      <c r="C1410" s="1"/>
      <c r="G1410" s="6"/>
      <c r="H1410" s="6"/>
      <c r="I1410" s="1"/>
      <c r="J1410" s="1"/>
      <c r="K1410" s="6"/>
    </row>
    <row r="1411" spans="1:11" x14ac:dyDescent="0.2">
      <c r="A1411" s="3"/>
      <c r="B1411" s="1"/>
      <c r="C1411" s="1"/>
      <c r="G1411" s="6"/>
      <c r="H1411" s="6"/>
      <c r="I1411" s="1"/>
      <c r="J1411" s="1"/>
      <c r="K1411" s="6"/>
    </row>
    <row r="1412" spans="1:11" x14ac:dyDescent="0.2">
      <c r="A1412" s="3"/>
      <c r="B1412" s="1"/>
      <c r="C1412" s="1"/>
      <c r="G1412" s="6"/>
      <c r="H1412" s="6"/>
      <c r="I1412" s="1"/>
      <c r="J1412" s="1"/>
      <c r="K1412" s="6"/>
    </row>
    <row r="1413" spans="1:11" x14ac:dyDescent="0.2">
      <c r="A1413" s="3"/>
      <c r="B1413" s="1"/>
      <c r="C1413" s="1"/>
      <c r="G1413" s="6"/>
      <c r="H1413" s="6"/>
      <c r="I1413" s="1"/>
      <c r="J1413" s="1"/>
      <c r="K1413" s="6"/>
    </row>
    <row r="1414" spans="1:11" x14ac:dyDescent="0.2">
      <c r="A1414" s="3"/>
      <c r="B1414" s="1"/>
      <c r="C1414" s="1"/>
      <c r="G1414" s="6"/>
      <c r="H1414" s="6"/>
      <c r="I1414" s="1"/>
      <c r="J1414" s="1"/>
      <c r="K1414" s="6"/>
    </row>
    <row r="1415" spans="1:11" x14ac:dyDescent="0.2">
      <c r="A1415" s="3"/>
      <c r="B1415" s="1"/>
      <c r="C1415" s="1"/>
      <c r="G1415" s="6"/>
      <c r="H1415" s="6"/>
      <c r="I1415" s="1"/>
      <c r="J1415" s="1"/>
      <c r="K1415" s="6"/>
    </row>
    <row r="1416" spans="1:11" x14ac:dyDescent="0.2">
      <c r="A1416" s="3"/>
      <c r="B1416" s="1"/>
      <c r="C1416" s="1"/>
      <c r="G1416" s="6"/>
      <c r="H1416" s="6"/>
      <c r="I1416" s="1"/>
      <c r="J1416" s="1"/>
      <c r="K1416" s="6"/>
    </row>
    <row r="1417" spans="1:11" x14ac:dyDescent="0.2">
      <c r="A1417" s="3"/>
      <c r="B1417" s="1"/>
      <c r="C1417" s="1"/>
      <c r="G1417" s="6"/>
      <c r="H1417" s="6"/>
      <c r="I1417" s="1"/>
      <c r="J1417" s="1"/>
      <c r="K1417" s="6"/>
    </row>
    <row r="1418" spans="1:11" x14ac:dyDescent="0.2">
      <c r="A1418" s="3"/>
      <c r="B1418" s="1"/>
      <c r="C1418" s="1"/>
      <c r="G1418" s="6"/>
      <c r="H1418" s="6"/>
      <c r="I1418" s="1"/>
      <c r="J1418" s="1"/>
      <c r="K1418" s="6"/>
    </row>
    <row r="1419" spans="1:11" x14ac:dyDescent="0.2">
      <c r="A1419" s="3"/>
      <c r="B1419" s="1"/>
      <c r="C1419" s="1"/>
      <c r="G1419" s="6"/>
      <c r="H1419" s="6"/>
      <c r="I1419" s="1"/>
      <c r="J1419" s="1"/>
      <c r="K1419" s="6"/>
    </row>
    <row r="1420" spans="1:11" x14ac:dyDescent="0.2">
      <c r="A1420" s="3"/>
      <c r="B1420" s="1"/>
      <c r="C1420" s="1"/>
      <c r="G1420" s="6"/>
      <c r="H1420" s="6"/>
      <c r="I1420" s="1"/>
      <c r="J1420" s="1"/>
      <c r="K1420" s="6"/>
    </row>
    <row r="1421" spans="1:11" x14ac:dyDescent="0.2">
      <c r="A1421" s="3"/>
      <c r="B1421" s="1"/>
      <c r="C1421" s="1"/>
      <c r="G1421" s="6"/>
      <c r="H1421" s="6"/>
      <c r="I1421" s="1"/>
      <c r="J1421" s="1"/>
      <c r="K1421" s="6"/>
    </row>
    <row r="1422" spans="1:11" x14ac:dyDescent="0.2">
      <c r="A1422" s="3"/>
      <c r="B1422" s="1"/>
      <c r="C1422" s="1"/>
      <c r="G1422" s="6"/>
      <c r="H1422" s="6"/>
      <c r="I1422" s="1"/>
      <c r="J1422" s="1"/>
      <c r="K1422" s="6"/>
    </row>
    <row r="1423" spans="1:11" x14ac:dyDescent="0.2">
      <c r="A1423" s="3"/>
      <c r="B1423" s="1"/>
      <c r="C1423" s="1"/>
      <c r="G1423" s="6"/>
      <c r="H1423" s="6"/>
      <c r="I1423" s="1"/>
      <c r="J1423" s="1"/>
      <c r="K1423" s="6"/>
    </row>
    <row r="1424" spans="1:11" x14ac:dyDescent="0.2">
      <c r="A1424" s="3"/>
      <c r="B1424" s="1"/>
      <c r="C1424" s="1"/>
      <c r="G1424" s="6"/>
      <c r="H1424" s="6"/>
      <c r="I1424" s="1"/>
      <c r="J1424" s="1"/>
      <c r="K1424" s="6"/>
    </row>
    <row r="1425" spans="1:11" x14ac:dyDescent="0.2">
      <c r="A1425" s="3"/>
      <c r="B1425" s="1"/>
      <c r="C1425" s="1"/>
      <c r="G1425" s="6"/>
      <c r="H1425" s="6"/>
      <c r="I1425" s="1"/>
      <c r="J1425" s="1"/>
      <c r="K1425" s="6"/>
    </row>
    <row r="1426" spans="1:11" x14ac:dyDescent="0.2">
      <c r="A1426" s="3"/>
      <c r="B1426" s="1"/>
      <c r="C1426" s="1"/>
      <c r="G1426" s="6"/>
      <c r="H1426" s="6"/>
      <c r="I1426" s="1"/>
      <c r="J1426" s="1"/>
      <c r="K1426" s="6"/>
    </row>
    <row r="1427" spans="1:11" x14ac:dyDescent="0.2">
      <c r="A1427" s="3"/>
      <c r="B1427" s="1"/>
      <c r="C1427" s="1"/>
      <c r="G1427" s="6"/>
      <c r="H1427" s="6"/>
      <c r="I1427" s="1"/>
      <c r="J1427" s="1"/>
      <c r="K1427" s="6"/>
    </row>
    <row r="1428" spans="1:11" x14ac:dyDescent="0.2">
      <c r="A1428" s="3"/>
      <c r="B1428" s="1"/>
      <c r="C1428" s="1"/>
      <c r="G1428" s="6"/>
      <c r="H1428" s="6"/>
      <c r="I1428" s="1"/>
      <c r="J1428" s="1"/>
      <c r="K1428" s="6"/>
    </row>
    <row r="1429" spans="1:11" x14ac:dyDescent="0.2">
      <c r="A1429" s="3"/>
      <c r="B1429" s="1"/>
      <c r="C1429" s="1"/>
      <c r="G1429" s="6"/>
      <c r="H1429" s="6"/>
      <c r="I1429" s="1"/>
      <c r="J1429" s="1"/>
      <c r="K1429" s="6"/>
    </row>
    <row r="1430" spans="1:11" x14ac:dyDescent="0.2">
      <c r="A1430" s="3"/>
      <c r="B1430" s="1"/>
      <c r="C1430" s="1"/>
      <c r="G1430" s="6"/>
      <c r="H1430" s="6"/>
      <c r="I1430" s="1"/>
      <c r="J1430" s="1"/>
      <c r="K1430" s="6"/>
    </row>
    <row r="1431" spans="1:11" x14ac:dyDescent="0.2">
      <c r="A1431" s="3"/>
      <c r="B1431" s="1"/>
      <c r="C1431" s="1"/>
      <c r="G1431" s="6"/>
      <c r="H1431" s="6"/>
      <c r="I1431" s="1"/>
      <c r="J1431" s="1"/>
      <c r="K1431" s="6"/>
    </row>
    <row r="1432" spans="1:11" x14ac:dyDescent="0.2">
      <c r="A1432" s="3"/>
      <c r="B1432" s="1"/>
      <c r="C1432" s="1"/>
      <c r="G1432" s="6"/>
      <c r="H1432" s="6"/>
      <c r="I1432" s="1"/>
      <c r="J1432" s="1"/>
      <c r="K1432" s="6"/>
    </row>
    <row r="1433" spans="1:11" x14ac:dyDescent="0.2">
      <c r="A1433" s="3"/>
      <c r="B1433" s="1"/>
      <c r="C1433" s="1"/>
      <c r="G1433" s="6"/>
      <c r="H1433" s="6"/>
      <c r="I1433" s="1"/>
      <c r="J1433" s="1"/>
      <c r="K1433" s="6"/>
    </row>
    <row r="1434" spans="1:11" x14ac:dyDescent="0.2">
      <c r="A1434" s="3"/>
      <c r="B1434" s="1"/>
      <c r="C1434" s="1"/>
      <c r="G1434" s="6"/>
      <c r="H1434" s="6"/>
      <c r="I1434" s="1"/>
      <c r="J1434" s="1"/>
      <c r="K1434" s="6"/>
    </row>
    <row r="1435" spans="1:11" x14ac:dyDescent="0.2">
      <c r="A1435" s="3"/>
      <c r="B1435" s="1"/>
      <c r="C1435" s="1"/>
      <c r="G1435" s="6"/>
      <c r="H1435" s="6"/>
      <c r="I1435" s="1"/>
      <c r="J1435" s="1"/>
      <c r="K1435" s="6"/>
    </row>
    <row r="1436" spans="1:11" x14ac:dyDescent="0.2">
      <c r="A1436" s="3"/>
      <c r="B1436" s="1"/>
      <c r="C1436" s="1"/>
      <c r="G1436" s="6"/>
      <c r="H1436" s="6"/>
      <c r="I1436" s="1"/>
      <c r="J1436" s="1"/>
      <c r="K1436" s="6"/>
    </row>
    <row r="1437" spans="1:11" x14ac:dyDescent="0.2">
      <c r="A1437" s="3"/>
      <c r="B1437" s="1"/>
      <c r="C1437" s="1"/>
      <c r="G1437" s="6"/>
      <c r="H1437" s="6"/>
      <c r="I1437" s="1"/>
      <c r="J1437" s="1"/>
      <c r="K1437" s="6"/>
    </row>
    <row r="1438" spans="1:11" x14ac:dyDescent="0.2">
      <c r="A1438" s="3"/>
      <c r="B1438" s="1"/>
      <c r="C1438" s="1"/>
      <c r="G1438" s="6"/>
      <c r="H1438" s="6"/>
      <c r="I1438" s="1"/>
      <c r="J1438" s="1"/>
      <c r="K1438" s="6"/>
    </row>
    <row r="1439" spans="1:11" x14ac:dyDescent="0.2">
      <c r="A1439" s="3"/>
      <c r="B1439" s="1"/>
      <c r="C1439" s="1"/>
      <c r="G1439" s="6"/>
      <c r="H1439" s="6"/>
      <c r="I1439" s="1"/>
      <c r="J1439" s="1"/>
      <c r="K1439" s="6"/>
    </row>
    <row r="1440" spans="1:11" x14ac:dyDescent="0.2">
      <c r="A1440" s="3"/>
      <c r="B1440" s="1"/>
      <c r="C1440" s="1"/>
      <c r="G1440" s="6"/>
      <c r="H1440" s="6"/>
      <c r="I1440" s="1"/>
      <c r="J1440" s="1"/>
      <c r="K1440" s="6"/>
    </row>
    <row r="1441" spans="1:11" x14ac:dyDescent="0.2">
      <c r="A1441" s="3"/>
      <c r="B1441" s="1"/>
      <c r="C1441" s="1"/>
      <c r="G1441" s="6"/>
      <c r="H1441" s="6"/>
      <c r="I1441" s="1"/>
      <c r="J1441" s="1"/>
      <c r="K1441" s="6"/>
    </row>
    <row r="1442" spans="1:11" x14ac:dyDescent="0.2">
      <c r="A1442" s="3"/>
      <c r="B1442" s="1"/>
      <c r="C1442" s="1"/>
      <c r="G1442" s="6"/>
      <c r="H1442" s="6"/>
      <c r="I1442" s="1"/>
      <c r="J1442" s="1"/>
      <c r="K1442" s="6"/>
    </row>
    <row r="1443" spans="1:11" x14ac:dyDescent="0.2">
      <c r="A1443" s="3"/>
      <c r="B1443" s="1"/>
      <c r="C1443" s="1"/>
      <c r="G1443" s="6"/>
      <c r="H1443" s="6"/>
      <c r="I1443" s="1"/>
      <c r="J1443" s="1"/>
      <c r="K1443" s="6"/>
    </row>
    <row r="1444" spans="1:11" x14ac:dyDescent="0.2">
      <c r="A1444" s="3"/>
      <c r="B1444" s="1"/>
      <c r="C1444" s="1"/>
      <c r="G1444" s="6"/>
      <c r="H1444" s="6"/>
      <c r="I1444" s="1"/>
      <c r="J1444" s="1"/>
      <c r="K1444" s="6"/>
    </row>
    <row r="1445" spans="1:11" x14ac:dyDescent="0.2">
      <c r="A1445" s="3"/>
      <c r="B1445" s="1"/>
      <c r="C1445" s="1"/>
      <c r="G1445" s="6"/>
      <c r="H1445" s="6"/>
      <c r="I1445" s="1"/>
      <c r="J1445" s="1"/>
      <c r="K1445" s="6"/>
    </row>
    <row r="1446" spans="1:11" x14ac:dyDescent="0.2">
      <c r="A1446" s="3"/>
      <c r="B1446" s="1"/>
      <c r="C1446" s="1"/>
      <c r="G1446" s="6"/>
      <c r="H1446" s="6"/>
      <c r="I1446" s="1"/>
      <c r="J1446" s="1"/>
      <c r="K1446" s="6"/>
    </row>
    <row r="1447" spans="1:11" x14ac:dyDescent="0.2">
      <c r="A1447" s="3"/>
      <c r="B1447" s="1"/>
      <c r="C1447" s="1"/>
      <c r="G1447" s="6"/>
      <c r="H1447" s="6"/>
      <c r="I1447" s="1"/>
      <c r="J1447" s="1"/>
      <c r="K1447" s="6"/>
    </row>
    <row r="1448" spans="1:11" x14ac:dyDescent="0.2">
      <c r="A1448" s="3"/>
      <c r="B1448" s="1"/>
      <c r="C1448" s="1"/>
      <c r="G1448" s="6"/>
      <c r="H1448" s="6"/>
      <c r="I1448" s="1"/>
      <c r="J1448" s="1"/>
      <c r="K1448" s="6"/>
    </row>
    <row r="1449" spans="1:11" x14ac:dyDescent="0.2">
      <c r="A1449" s="3"/>
      <c r="B1449" s="1"/>
      <c r="C1449" s="1"/>
      <c r="G1449" s="6"/>
      <c r="H1449" s="6"/>
      <c r="I1449" s="1"/>
      <c r="J1449" s="1"/>
      <c r="K1449" s="6"/>
    </row>
    <row r="1450" spans="1:11" x14ac:dyDescent="0.2">
      <c r="A1450" s="3"/>
      <c r="B1450" s="1"/>
      <c r="C1450" s="1"/>
      <c r="G1450" s="6"/>
      <c r="H1450" s="6"/>
      <c r="I1450" s="1"/>
      <c r="J1450" s="1"/>
      <c r="K1450" s="6"/>
    </row>
    <row r="1451" spans="1:11" x14ac:dyDescent="0.2">
      <c r="A1451" s="3"/>
      <c r="B1451" s="1"/>
      <c r="C1451" s="1"/>
      <c r="G1451" s="6"/>
      <c r="H1451" s="6"/>
      <c r="I1451" s="1"/>
      <c r="J1451" s="1"/>
      <c r="K1451" s="6"/>
    </row>
    <row r="1452" spans="1:11" x14ac:dyDescent="0.2">
      <c r="A1452" s="3"/>
      <c r="B1452" s="1"/>
      <c r="C1452" s="1"/>
      <c r="G1452" s="6"/>
      <c r="H1452" s="6"/>
      <c r="I1452" s="1"/>
      <c r="J1452" s="1"/>
      <c r="K1452" s="6"/>
    </row>
    <row r="1453" spans="1:11" x14ac:dyDescent="0.2">
      <c r="A1453" s="3"/>
      <c r="B1453" s="1"/>
      <c r="C1453" s="1"/>
      <c r="G1453" s="6"/>
      <c r="H1453" s="6"/>
      <c r="I1453" s="1"/>
      <c r="J1453" s="1"/>
      <c r="K1453" s="6"/>
    </row>
    <row r="1454" spans="1:11" x14ac:dyDescent="0.2">
      <c r="A1454" s="3"/>
      <c r="B1454" s="1"/>
      <c r="C1454" s="1"/>
      <c r="G1454" s="6"/>
      <c r="H1454" s="6"/>
      <c r="I1454" s="1"/>
      <c r="J1454" s="1"/>
      <c r="K1454" s="6"/>
    </row>
    <row r="1455" spans="1:11" x14ac:dyDescent="0.2">
      <c r="A1455" s="3"/>
      <c r="B1455" s="1"/>
      <c r="C1455" s="1"/>
      <c r="G1455" s="6"/>
      <c r="H1455" s="6"/>
      <c r="I1455" s="1"/>
      <c r="J1455" s="1"/>
      <c r="K1455" s="6"/>
    </row>
    <row r="1456" spans="1:11" x14ac:dyDescent="0.2">
      <c r="A1456" s="3"/>
      <c r="B1456" s="1"/>
      <c r="C1456" s="1"/>
      <c r="G1456" s="6"/>
      <c r="H1456" s="6"/>
      <c r="I1456" s="1"/>
      <c r="J1456" s="1"/>
      <c r="K1456" s="6"/>
    </row>
    <row r="1457" spans="1:11" x14ac:dyDescent="0.2">
      <c r="A1457" s="3"/>
      <c r="B1457" s="1"/>
      <c r="C1457" s="1"/>
      <c r="G1457" s="6"/>
      <c r="H1457" s="6"/>
      <c r="I1457" s="1"/>
      <c r="J1457" s="1"/>
      <c r="K1457" s="6"/>
    </row>
    <row r="1458" spans="1:11" x14ac:dyDescent="0.2">
      <c r="A1458" s="3"/>
      <c r="B1458" s="1"/>
      <c r="C1458" s="1"/>
      <c r="G1458" s="6"/>
      <c r="H1458" s="6"/>
      <c r="I1458" s="1"/>
      <c r="J1458" s="1"/>
      <c r="K1458" s="6"/>
    </row>
    <row r="1459" spans="1:11" x14ac:dyDescent="0.2">
      <c r="A1459" s="3"/>
      <c r="B1459" s="1"/>
      <c r="C1459" s="1"/>
      <c r="G1459" s="6"/>
      <c r="H1459" s="6"/>
      <c r="I1459" s="1"/>
      <c r="J1459" s="1"/>
      <c r="K1459" s="6"/>
    </row>
    <row r="1460" spans="1:11" x14ac:dyDescent="0.2">
      <c r="A1460" s="3"/>
      <c r="B1460" s="1"/>
      <c r="C1460" s="1"/>
      <c r="G1460" s="6"/>
      <c r="H1460" s="6"/>
      <c r="I1460" s="1"/>
      <c r="J1460" s="1"/>
      <c r="K1460" s="6"/>
    </row>
    <row r="1461" spans="1:11" x14ac:dyDescent="0.2">
      <c r="A1461" s="3"/>
      <c r="B1461" s="1"/>
      <c r="C1461" s="1"/>
      <c r="G1461" s="6"/>
      <c r="H1461" s="6"/>
      <c r="I1461" s="1"/>
      <c r="J1461" s="1"/>
      <c r="K1461" s="6"/>
    </row>
    <row r="1462" spans="1:11" x14ac:dyDescent="0.2">
      <c r="A1462" s="3"/>
      <c r="B1462" s="1"/>
      <c r="C1462" s="1"/>
      <c r="G1462" s="6"/>
      <c r="H1462" s="6"/>
      <c r="I1462" s="1"/>
      <c r="J1462" s="1"/>
      <c r="K1462" s="6"/>
    </row>
    <row r="1463" spans="1:11" x14ac:dyDescent="0.2">
      <c r="A1463" s="3"/>
      <c r="B1463" s="1"/>
      <c r="C1463" s="1"/>
      <c r="G1463" s="6"/>
      <c r="H1463" s="6"/>
      <c r="I1463" s="1"/>
      <c r="J1463" s="1"/>
      <c r="K1463" s="6"/>
    </row>
    <row r="1464" spans="1:11" x14ac:dyDescent="0.2">
      <c r="A1464" s="3"/>
      <c r="B1464" s="1"/>
      <c r="C1464" s="1"/>
      <c r="G1464" s="6"/>
      <c r="H1464" s="6"/>
      <c r="I1464" s="1"/>
      <c r="J1464" s="1"/>
      <c r="K1464" s="6"/>
    </row>
    <row r="1465" spans="1:11" x14ac:dyDescent="0.2">
      <c r="A1465" s="3"/>
      <c r="B1465" s="1"/>
      <c r="C1465" s="1"/>
      <c r="G1465" s="6"/>
      <c r="H1465" s="6"/>
      <c r="I1465" s="1"/>
      <c r="J1465" s="1"/>
      <c r="K1465" s="6"/>
    </row>
    <row r="1466" spans="1:11" x14ac:dyDescent="0.2">
      <c r="A1466" s="3"/>
      <c r="B1466" s="1"/>
      <c r="C1466" s="1"/>
      <c r="G1466" s="6"/>
      <c r="H1466" s="6"/>
      <c r="I1466" s="1"/>
      <c r="J1466" s="1"/>
      <c r="K1466" s="6"/>
    </row>
    <row r="1467" spans="1:11" x14ac:dyDescent="0.2">
      <c r="A1467" s="3"/>
      <c r="B1467" s="1"/>
      <c r="C1467" s="1"/>
      <c r="G1467" s="6"/>
      <c r="H1467" s="6"/>
      <c r="I1467" s="1"/>
      <c r="J1467" s="1"/>
      <c r="K1467" s="6"/>
    </row>
    <row r="1468" spans="1:11" x14ac:dyDescent="0.2">
      <c r="A1468" s="3"/>
      <c r="B1468" s="1"/>
      <c r="C1468" s="1"/>
      <c r="G1468" s="6"/>
      <c r="H1468" s="6"/>
      <c r="I1468" s="1"/>
      <c r="J1468" s="1"/>
      <c r="K1468" s="6"/>
    </row>
    <row r="1469" spans="1:11" x14ac:dyDescent="0.2">
      <c r="A1469" s="3"/>
      <c r="B1469" s="1"/>
      <c r="C1469" s="1"/>
      <c r="G1469" s="6"/>
      <c r="H1469" s="6"/>
      <c r="I1469" s="1"/>
      <c r="J1469" s="1"/>
      <c r="K1469" s="6"/>
    </row>
    <row r="1470" spans="1:11" x14ac:dyDescent="0.2">
      <c r="A1470" s="3"/>
      <c r="B1470" s="1"/>
      <c r="C1470" s="1"/>
      <c r="G1470" s="6"/>
      <c r="H1470" s="6"/>
      <c r="I1470" s="1"/>
      <c r="J1470" s="1"/>
      <c r="K1470" s="6"/>
    </row>
    <row r="1471" spans="1:11" x14ac:dyDescent="0.2">
      <c r="A1471" s="3"/>
      <c r="B1471" s="1"/>
      <c r="C1471" s="1"/>
      <c r="G1471" s="6"/>
      <c r="H1471" s="6"/>
      <c r="I1471" s="1"/>
      <c r="J1471" s="1"/>
      <c r="K1471" s="6"/>
    </row>
    <row r="1472" spans="1:11" x14ac:dyDescent="0.2">
      <c r="A1472" s="3"/>
      <c r="B1472" s="1"/>
      <c r="C1472" s="1"/>
      <c r="G1472" s="6"/>
      <c r="H1472" s="6"/>
      <c r="I1472" s="1"/>
      <c r="J1472" s="1"/>
      <c r="K1472" s="6"/>
    </row>
    <row r="1473" spans="1:11" x14ac:dyDescent="0.2">
      <c r="A1473" s="3"/>
      <c r="B1473" s="1"/>
      <c r="C1473" s="1"/>
      <c r="G1473" s="6"/>
      <c r="H1473" s="6"/>
      <c r="I1473" s="1"/>
      <c r="J1473" s="1"/>
      <c r="K1473" s="6"/>
    </row>
    <row r="1474" spans="1:11" x14ac:dyDescent="0.2">
      <c r="A1474" s="3"/>
      <c r="B1474" s="1"/>
      <c r="C1474" s="1"/>
      <c r="G1474" s="6"/>
      <c r="H1474" s="6"/>
      <c r="I1474" s="1"/>
      <c r="J1474" s="1"/>
      <c r="K1474" s="6"/>
    </row>
    <row r="1475" spans="1:11" x14ac:dyDescent="0.2">
      <c r="A1475" s="3"/>
      <c r="B1475" s="1"/>
      <c r="C1475" s="1"/>
      <c r="G1475" s="6"/>
      <c r="H1475" s="6"/>
      <c r="I1475" s="1"/>
      <c r="J1475" s="1"/>
      <c r="K1475" s="6"/>
    </row>
    <row r="1476" spans="1:11" x14ac:dyDescent="0.2">
      <c r="A1476" s="3"/>
      <c r="B1476" s="1"/>
      <c r="C1476" s="1"/>
      <c r="G1476" s="6"/>
      <c r="H1476" s="6"/>
      <c r="I1476" s="1"/>
      <c r="J1476" s="1"/>
      <c r="K1476" s="6"/>
    </row>
    <row r="1477" spans="1:11" x14ac:dyDescent="0.2">
      <c r="A1477" s="3"/>
      <c r="B1477" s="1"/>
      <c r="C1477" s="1"/>
      <c r="G1477" s="6"/>
      <c r="H1477" s="6"/>
      <c r="I1477" s="1"/>
      <c r="J1477" s="1"/>
      <c r="K1477" s="6"/>
    </row>
    <row r="1478" spans="1:11" x14ac:dyDescent="0.2">
      <c r="A1478" s="3"/>
      <c r="B1478" s="1"/>
      <c r="C1478" s="1"/>
      <c r="G1478" s="6"/>
      <c r="H1478" s="6"/>
      <c r="I1478" s="1"/>
      <c r="J1478" s="1"/>
      <c r="K1478" s="6"/>
    </row>
    <row r="1479" spans="1:11" x14ac:dyDescent="0.2">
      <c r="A1479" s="3"/>
      <c r="B1479" s="1"/>
      <c r="C1479" s="1"/>
      <c r="G1479" s="6"/>
      <c r="H1479" s="6"/>
      <c r="I1479" s="1"/>
      <c r="J1479" s="1"/>
      <c r="K1479" s="6"/>
    </row>
    <row r="1480" spans="1:11" x14ac:dyDescent="0.2">
      <c r="A1480" s="3"/>
      <c r="B1480" s="1"/>
      <c r="C1480" s="1"/>
      <c r="G1480" s="6"/>
      <c r="H1480" s="6"/>
      <c r="I1480" s="1"/>
      <c r="J1480" s="1"/>
      <c r="K1480" s="6"/>
    </row>
    <row r="1481" spans="1:11" x14ac:dyDescent="0.2">
      <c r="A1481" s="3"/>
      <c r="B1481" s="1"/>
      <c r="C1481" s="1"/>
      <c r="G1481" s="6"/>
      <c r="H1481" s="6"/>
      <c r="I1481" s="1"/>
      <c r="J1481" s="1"/>
      <c r="K1481" s="6"/>
    </row>
    <row r="1482" spans="1:11" x14ac:dyDescent="0.2">
      <c r="A1482" s="3"/>
      <c r="B1482" s="1"/>
      <c r="C1482" s="1"/>
      <c r="G1482" s="6"/>
      <c r="H1482" s="6"/>
      <c r="I1482" s="1"/>
      <c r="J1482" s="1"/>
      <c r="K1482" s="6"/>
    </row>
    <row r="1483" spans="1:11" x14ac:dyDescent="0.2">
      <c r="A1483" s="3"/>
      <c r="B1483" s="1"/>
      <c r="C1483" s="1"/>
      <c r="G1483" s="6"/>
      <c r="H1483" s="6"/>
      <c r="I1483" s="1"/>
      <c r="J1483" s="1"/>
      <c r="K1483" s="6"/>
    </row>
    <row r="1484" spans="1:11" x14ac:dyDescent="0.2">
      <c r="A1484" s="3"/>
      <c r="B1484" s="1"/>
      <c r="C1484" s="1"/>
      <c r="G1484" s="6"/>
      <c r="H1484" s="6"/>
      <c r="I1484" s="1"/>
      <c r="J1484" s="1"/>
      <c r="K1484" s="6"/>
    </row>
    <row r="1485" spans="1:11" x14ac:dyDescent="0.2">
      <c r="A1485" s="3"/>
      <c r="B1485" s="1"/>
      <c r="C1485" s="1"/>
      <c r="G1485" s="6"/>
      <c r="H1485" s="6"/>
      <c r="I1485" s="1"/>
      <c r="J1485" s="1"/>
      <c r="K1485" s="6"/>
    </row>
    <row r="1486" spans="1:11" x14ac:dyDescent="0.2">
      <c r="A1486" s="3"/>
      <c r="B1486" s="1"/>
      <c r="C1486" s="1"/>
      <c r="G1486" s="6"/>
      <c r="H1486" s="6"/>
      <c r="I1486" s="1"/>
      <c r="J1486" s="1"/>
      <c r="K1486" s="6"/>
    </row>
    <row r="1487" spans="1:11" x14ac:dyDescent="0.2">
      <c r="A1487" s="3"/>
      <c r="B1487" s="1"/>
      <c r="C1487" s="1"/>
      <c r="G1487" s="6"/>
      <c r="H1487" s="6"/>
      <c r="I1487" s="1"/>
      <c r="J1487" s="1"/>
      <c r="K1487" s="6"/>
    </row>
    <row r="1488" spans="1:11" x14ac:dyDescent="0.2">
      <c r="A1488" s="3"/>
      <c r="B1488" s="1"/>
      <c r="C1488" s="1"/>
      <c r="G1488" s="6"/>
      <c r="H1488" s="6"/>
      <c r="I1488" s="1"/>
      <c r="J1488" s="1"/>
      <c r="K1488" s="6"/>
    </row>
    <row r="1489" spans="1:11" x14ac:dyDescent="0.2">
      <c r="A1489" s="3"/>
      <c r="B1489" s="1"/>
      <c r="C1489" s="1"/>
      <c r="G1489" s="6"/>
      <c r="H1489" s="6"/>
      <c r="I1489" s="1"/>
      <c r="J1489" s="1"/>
      <c r="K1489" s="6"/>
    </row>
    <row r="1490" spans="1:11" x14ac:dyDescent="0.2">
      <c r="A1490" s="3"/>
      <c r="B1490" s="1"/>
      <c r="C1490" s="1"/>
      <c r="G1490" s="6"/>
      <c r="H1490" s="6"/>
      <c r="I1490" s="1"/>
      <c r="J1490" s="1"/>
      <c r="K1490" s="6"/>
    </row>
    <row r="1491" spans="1:11" x14ac:dyDescent="0.2">
      <c r="A1491" s="3"/>
      <c r="B1491" s="1"/>
      <c r="C1491" s="1"/>
      <c r="G1491" s="6"/>
      <c r="H1491" s="6"/>
      <c r="I1491" s="1"/>
      <c r="J1491" s="1"/>
      <c r="K1491" s="6"/>
    </row>
    <row r="1492" spans="1:11" x14ac:dyDescent="0.2">
      <c r="A1492" s="3"/>
      <c r="B1492" s="1"/>
      <c r="C1492" s="1"/>
      <c r="G1492" s="6"/>
      <c r="H1492" s="6"/>
      <c r="I1492" s="1"/>
      <c r="J1492" s="1"/>
      <c r="K1492" s="6"/>
    </row>
    <row r="1493" spans="1:11" x14ac:dyDescent="0.2">
      <c r="A1493" s="3"/>
      <c r="B1493" s="1"/>
      <c r="C1493" s="1"/>
      <c r="G1493" s="6"/>
      <c r="H1493" s="6"/>
      <c r="I1493" s="1"/>
      <c r="J1493" s="1"/>
      <c r="K1493" s="6"/>
    </row>
    <row r="1494" spans="1:11" x14ac:dyDescent="0.2">
      <c r="A1494" s="3"/>
      <c r="B1494" s="1"/>
      <c r="C1494" s="1"/>
      <c r="G1494" s="6"/>
      <c r="H1494" s="6"/>
      <c r="I1494" s="1"/>
      <c r="J1494" s="1"/>
      <c r="K1494" s="6"/>
    </row>
    <row r="1495" spans="1:11" x14ac:dyDescent="0.2">
      <c r="A1495" s="3"/>
      <c r="B1495" s="1"/>
      <c r="C1495" s="1"/>
      <c r="G1495" s="6"/>
      <c r="H1495" s="6"/>
      <c r="I1495" s="1"/>
      <c r="J1495" s="1"/>
      <c r="K1495" s="6"/>
    </row>
    <row r="1496" spans="1:11" x14ac:dyDescent="0.2">
      <c r="A1496" s="3"/>
      <c r="B1496" s="1"/>
      <c r="C1496" s="1"/>
      <c r="G1496" s="6"/>
      <c r="H1496" s="6"/>
      <c r="I1496" s="1"/>
      <c r="J1496" s="1"/>
      <c r="K1496" s="6"/>
    </row>
    <row r="1497" spans="1:11" x14ac:dyDescent="0.2">
      <c r="A1497" s="3"/>
      <c r="B1497" s="1"/>
      <c r="C1497" s="1"/>
      <c r="G1497" s="6"/>
      <c r="H1497" s="6"/>
      <c r="I1497" s="1"/>
      <c r="J1497" s="1"/>
      <c r="K1497" s="6"/>
    </row>
    <row r="1498" spans="1:11" x14ac:dyDescent="0.2">
      <c r="A1498" s="3"/>
      <c r="B1498" s="1"/>
      <c r="C1498" s="1"/>
      <c r="G1498" s="6"/>
      <c r="H1498" s="6"/>
      <c r="I1498" s="1"/>
      <c r="J1498" s="1"/>
      <c r="K1498" s="6"/>
    </row>
    <row r="1499" spans="1:11" x14ac:dyDescent="0.2">
      <c r="A1499" s="3"/>
      <c r="B1499" s="1"/>
      <c r="C1499" s="1"/>
      <c r="G1499" s="6"/>
      <c r="H1499" s="6"/>
      <c r="I1499" s="1"/>
      <c r="J1499" s="1"/>
      <c r="K1499" s="6"/>
    </row>
    <row r="1500" spans="1:11" x14ac:dyDescent="0.2">
      <c r="A1500" s="3"/>
      <c r="B1500" s="1"/>
      <c r="C1500" s="1"/>
      <c r="G1500" s="6"/>
      <c r="H1500" s="6"/>
      <c r="I1500" s="1"/>
      <c r="J1500" s="1"/>
      <c r="K1500" s="6"/>
    </row>
    <row r="1501" spans="1:11" x14ac:dyDescent="0.2">
      <c r="A1501" s="3"/>
      <c r="B1501" s="1"/>
      <c r="C1501" s="1"/>
      <c r="G1501" s="6"/>
      <c r="H1501" s="6"/>
      <c r="I1501" s="1"/>
      <c r="J1501" s="1"/>
      <c r="K1501" s="6"/>
    </row>
    <row r="1502" spans="1:11" x14ac:dyDescent="0.2">
      <c r="A1502" s="3"/>
      <c r="B1502" s="1"/>
      <c r="C1502" s="1"/>
      <c r="G1502" s="6"/>
      <c r="H1502" s="6"/>
      <c r="I1502" s="1"/>
      <c r="J1502" s="1"/>
      <c r="K1502" s="6"/>
    </row>
    <row r="1503" spans="1:11" x14ac:dyDescent="0.2">
      <c r="A1503" s="3"/>
      <c r="B1503" s="1"/>
      <c r="C1503" s="1"/>
      <c r="G1503" s="6"/>
      <c r="H1503" s="6"/>
      <c r="I1503" s="1"/>
      <c r="J1503" s="1"/>
      <c r="K1503" s="6"/>
    </row>
    <row r="1504" spans="1:11" x14ac:dyDescent="0.2">
      <c r="A1504" s="3"/>
      <c r="B1504" s="1"/>
      <c r="C1504" s="1"/>
      <c r="G1504" s="6"/>
      <c r="H1504" s="6"/>
      <c r="I1504" s="1"/>
      <c r="J1504" s="1"/>
      <c r="K1504" s="6"/>
    </row>
    <row r="1505" spans="1:11" x14ac:dyDescent="0.2">
      <c r="A1505" s="3"/>
      <c r="B1505" s="1"/>
      <c r="C1505" s="1"/>
      <c r="G1505" s="6"/>
      <c r="H1505" s="6"/>
      <c r="I1505" s="1"/>
      <c r="J1505" s="1"/>
      <c r="K1505" s="6"/>
    </row>
    <row r="1506" spans="1:11" x14ac:dyDescent="0.2">
      <c r="A1506" s="3"/>
      <c r="B1506" s="1"/>
      <c r="C1506" s="1"/>
      <c r="G1506" s="6"/>
      <c r="H1506" s="6"/>
      <c r="I1506" s="1"/>
      <c r="J1506" s="1"/>
      <c r="K1506" s="6"/>
    </row>
    <row r="1507" spans="1:11" x14ac:dyDescent="0.2">
      <c r="A1507" s="3"/>
      <c r="B1507" s="1"/>
      <c r="C1507" s="1"/>
      <c r="G1507" s="6"/>
      <c r="H1507" s="6"/>
      <c r="I1507" s="1"/>
      <c r="J1507" s="1"/>
      <c r="K1507" s="6"/>
    </row>
    <row r="1508" spans="1:11" x14ac:dyDescent="0.2">
      <c r="A1508" s="3"/>
      <c r="B1508" s="1"/>
      <c r="C1508" s="1"/>
      <c r="G1508" s="6"/>
      <c r="H1508" s="6"/>
      <c r="I1508" s="1"/>
      <c r="J1508" s="1"/>
      <c r="K1508" s="6"/>
    </row>
    <row r="1509" spans="1:11" x14ac:dyDescent="0.2">
      <c r="A1509" s="3"/>
      <c r="B1509" s="1"/>
      <c r="C1509" s="1"/>
      <c r="G1509" s="6"/>
      <c r="H1509" s="6"/>
      <c r="I1509" s="1"/>
      <c r="J1509" s="1"/>
      <c r="K1509" s="6"/>
    </row>
    <row r="1510" spans="1:11" x14ac:dyDescent="0.2">
      <c r="A1510" s="3"/>
      <c r="B1510" s="1"/>
      <c r="C1510" s="1"/>
      <c r="G1510" s="6"/>
      <c r="H1510" s="6"/>
      <c r="I1510" s="1"/>
      <c r="J1510" s="1"/>
      <c r="K1510" s="6"/>
    </row>
    <row r="1511" spans="1:11" x14ac:dyDescent="0.2">
      <c r="A1511" s="3"/>
      <c r="B1511" s="1"/>
      <c r="C1511" s="1"/>
      <c r="G1511" s="6"/>
      <c r="H1511" s="6"/>
      <c r="I1511" s="1"/>
      <c r="J1511" s="1"/>
      <c r="K1511" s="6"/>
    </row>
    <row r="1512" spans="1:11" x14ac:dyDescent="0.2">
      <c r="A1512" s="3"/>
      <c r="B1512" s="1"/>
      <c r="C1512" s="1"/>
      <c r="G1512" s="6"/>
      <c r="H1512" s="6"/>
      <c r="I1512" s="1"/>
      <c r="J1512" s="1"/>
      <c r="K1512" s="6"/>
    </row>
    <row r="1513" spans="1:11" x14ac:dyDescent="0.2">
      <c r="A1513" s="3"/>
      <c r="B1513" s="1"/>
      <c r="C1513" s="1"/>
      <c r="G1513" s="6"/>
      <c r="H1513" s="6"/>
      <c r="I1513" s="1"/>
      <c r="J1513" s="1"/>
      <c r="K1513" s="6"/>
    </row>
    <row r="1514" spans="1:11" x14ac:dyDescent="0.2">
      <c r="A1514" s="3"/>
      <c r="B1514" s="1"/>
      <c r="C1514" s="1"/>
      <c r="G1514" s="6"/>
      <c r="H1514" s="6"/>
      <c r="I1514" s="1"/>
      <c r="J1514" s="1"/>
      <c r="K1514" s="6"/>
    </row>
    <row r="1515" spans="1:11" x14ac:dyDescent="0.2">
      <c r="A1515" s="3"/>
      <c r="B1515" s="1"/>
      <c r="C1515" s="1"/>
      <c r="G1515" s="6"/>
      <c r="H1515" s="6"/>
      <c r="I1515" s="1"/>
      <c r="J1515" s="1"/>
      <c r="K1515" s="6"/>
    </row>
    <row r="1516" spans="1:11" x14ac:dyDescent="0.2">
      <c r="A1516" s="3"/>
      <c r="B1516" s="1"/>
      <c r="C1516" s="1"/>
      <c r="G1516" s="6"/>
      <c r="H1516" s="6"/>
      <c r="I1516" s="1"/>
      <c r="J1516" s="1"/>
      <c r="K1516" s="6"/>
    </row>
    <row r="1517" spans="1:11" x14ac:dyDescent="0.2">
      <c r="A1517" s="3"/>
      <c r="B1517" s="1"/>
      <c r="C1517" s="1"/>
      <c r="G1517" s="6"/>
      <c r="H1517" s="6"/>
      <c r="I1517" s="1"/>
      <c r="J1517" s="1"/>
      <c r="K1517" s="6"/>
    </row>
    <row r="1518" spans="1:11" x14ac:dyDescent="0.2">
      <c r="A1518" s="3"/>
      <c r="B1518" s="1"/>
      <c r="C1518" s="1"/>
      <c r="G1518" s="6"/>
      <c r="H1518" s="6"/>
      <c r="I1518" s="1"/>
      <c r="J1518" s="1"/>
      <c r="K1518" s="6"/>
    </row>
    <row r="1519" spans="1:11" x14ac:dyDescent="0.2">
      <c r="A1519" s="3"/>
      <c r="B1519" s="1"/>
      <c r="C1519" s="1"/>
      <c r="G1519" s="6"/>
      <c r="H1519" s="6"/>
      <c r="I1519" s="1"/>
      <c r="J1519" s="1"/>
      <c r="K1519" s="6"/>
    </row>
    <row r="1520" spans="1:11" x14ac:dyDescent="0.2">
      <c r="A1520" s="3"/>
      <c r="B1520" s="1"/>
      <c r="C1520" s="1"/>
      <c r="G1520" s="6"/>
      <c r="H1520" s="6"/>
      <c r="I1520" s="1"/>
      <c r="J1520" s="1"/>
      <c r="K1520" s="6"/>
    </row>
    <row r="1521" spans="1:11" x14ac:dyDescent="0.2">
      <c r="A1521" s="3"/>
      <c r="B1521" s="1"/>
      <c r="C1521" s="1"/>
      <c r="G1521" s="6"/>
      <c r="H1521" s="6"/>
      <c r="I1521" s="1"/>
      <c r="J1521" s="1"/>
      <c r="K1521" s="6"/>
    </row>
    <row r="1522" spans="1:11" x14ac:dyDescent="0.2">
      <c r="A1522" s="3"/>
      <c r="B1522" s="1"/>
      <c r="C1522" s="1"/>
      <c r="G1522" s="6"/>
      <c r="H1522" s="6"/>
      <c r="I1522" s="1"/>
      <c r="J1522" s="1"/>
      <c r="K1522" s="6"/>
    </row>
    <row r="1523" spans="1:11" x14ac:dyDescent="0.2">
      <c r="A1523" s="3"/>
      <c r="B1523" s="1"/>
      <c r="C1523" s="1"/>
      <c r="G1523" s="6"/>
      <c r="H1523" s="6"/>
      <c r="I1523" s="1"/>
      <c r="J1523" s="1"/>
      <c r="K1523" s="6"/>
    </row>
    <row r="1524" spans="1:11" x14ac:dyDescent="0.2">
      <c r="A1524" s="3"/>
      <c r="B1524" s="1"/>
      <c r="C1524" s="1"/>
      <c r="G1524" s="6"/>
      <c r="H1524" s="6"/>
      <c r="I1524" s="1"/>
      <c r="J1524" s="1"/>
      <c r="K1524" s="6"/>
    </row>
    <row r="1525" spans="1:11" x14ac:dyDescent="0.2">
      <c r="A1525" s="3"/>
      <c r="B1525" s="1"/>
      <c r="C1525" s="1"/>
      <c r="G1525" s="6"/>
      <c r="H1525" s="6"/>
      <c r="I1525" s="1"/>
      <c r="J1525" s="1"/>
      <c r="K1525" s="6"/>
    </row>
    <row r="1526" spans="1:11" x14ac:dyDescent="0.2">
      <c r="A1526" s="3"/>
      <c r="B1526" s="1"/>
      <c r="C1526" s="1"/>
      <c r="G1526" s="6"/>
      <c r="H1526" s="6"/>
      <c r="I1526" s="1"/>
      <c r="J1526" s="1"/>
      <c r="K1526" s="6"/>
    </row>
    <row r="1527" spans="1:11" x14ac:dyDescent="0.2">
      <c r="A1527" s="3"/>
      <c r="B1527" s="1"/>
      <c r="C1527" s="1"/>
      <c r="G1527" s="6"/>
      <c r="H1527" s="6"/>
      <c r="I1527" s="1"/>
      <c r="J1527" s="1"/>
      <c r="K1527" s="6"/>
    </row>
    <row r="1528" spans="1:11" x14ac:dyDescent="0.2">
      <c r="A1528" s="3"/>
      <c r="B1528" s="1"/>
      <c r="C1528" s="1"/>
      <c r="G1528" s="6"/>
      <c r="H1528" s="6"/>
      <c r="I1528" s="1"/>
      <c r="J1528" s="1"/>
      <c r="K1528" s="6"/>
    </row>
    <row r="1529" spans="1:11" x14ac:dyDescent="0.2">
      <c r="A1529" s="3"/>
      <c r="B1529" s="1"/>
      <c r="C1529" s="1"/>
      <c r="G1529" s="6"/>
      <c r="H1529" s="6"/>
      <c r="I1529" s="1"/>
      <c r="J1529" s="1"/>
      <c r="K1529" s="6"/>
    </row>
    <row r="1530" spans="1:11" x14ac:dyDescent="0.2">
      <c r="A1530" s="3"/>
      <c r="B1530" s="1"/>
      <c r="C1530" s="1"/>
      <c r="G1530" s="6"/>
      <c r="H1530" s="6"/>
      <c r="I1530" s="1"/>
      <c r="J1530" s="1"/>
      <c r="K1530" s="6"/>
    </row>
    <row r="1531" spans="1:11" x14ac:dyDescent="0.2">
      <c r="A1531" s="3"/>
      <c r="B1531" s="1"/>
      <c r="C1531" s="1"/>
      <c r="G1531" s="6"/>
      <c r="H1531" s="6"/>
      <c r="I1531" s="1"/>
      <c r="J1531" s="1"/>
      <c r="K1531" s="6"/>
    </row>
    <row r="1532" spans="1:11" x14ac:dyDescent="0.2">
      <c r="A1532" s="3"/>
      <c r="B1532" s="1"/>
      <c r="C1532" s="1"/>
      <c r="G1532" s="6"/>
      <c r="H1532" s="6"/>
      <c r="I1532" s="1"/>
      <c r="J1532" s="1"/>
      <c r="K1532" s="6"/>
    </row>
    <row r="1533" spans="1:11" x14ac:dyDescent="0.2">
      <c r="A1533" s="3"/>
      <c r="B1533" s="1"/>
      <c r="C1533" s="1"/>
      <c r="G1533" s="6"/>
      <c r="H1533" s="6"/>
      <c r="I1533" s="1"/>
      <c r="J1533" s="1"/>
      <c r="K1533" s="6"/>
    </row>
    <row r="1534" spans="1:11" x14ac:dyDescent="0.2">
      <c r="A1534" s="3"/>
      <c r="B1534" s="1"/>
      <c r="C1534" s="1"/>
      <c r="G1534" s="6"/>
      <c r="H1534" s="6"/>
      <c r="I1534" s="1"/>
      <c r="J1534" s="1"/>
      <c r="K1534" s="6"/>
    </row>
    <row r="1535" spans="1:11" x14ac:dyDescent="0.2">
      <c r="A1535" s="3"/>
      <c r="B1535" s="1"/>
      <c r="C1535" s="1"/>
      <c r="G1535" s="6"/>
      <c r="H1535" s="6"/>
      <c r="I1535" s="1"/>
      <c r="J1535" s="1"/>
      <c r="K1535" s="6"/>
    </row>
    <row r="1536" spans="1:11" x14ac:dyDescent="0.2">
      <c r="A1536" s="3"/>
      <c r="B1536" s="1"/>
      <c r="C1536" s="1"/>
      <c r="G1536" s="6"/>
      <c r="H1536" s="6"/>
      <c r="I1536" s="1"/>
      <c r="J1536" s="1"/>
      <c r="K1536" s="6"/>
    </row>
    <row r="1537" spans="1:11" x14ac:dyDescent="0.2">
      <c r="A1537" s="3"/>
      <c r="B1537" s="1"/>
      <c r="C1537" s="1"/>
      <c r="G1537" s="6"/>
      <c r="H1537" s="6"/>
      <c r="I1537" s="1"/>
      <c r="J1537" s="1"/>
      <c r="K1537" s="6"/>
    </row>
    <row r="1538" spans="1:11" x14ac:dyDescent="0.2">
      <c r="A1538" s="3"/>
      <c r="B1538" s="1"/>
      <c r="C1538" s="1"/>
      <c r="G1538" s="6"/>
      <c r="H1538" s="6"/>
      <c r="I1538" s="1"/>
      <c r="J1538" s="1"/>
      <c r="K1538" s="6"/>
    </row>
    <row r="1539" spans="1:11" x14ac:dyDescent="0.2">
      <c r="A1539" s="3"/>
      <c r="B1539" s="1"/>
      <c r="C1539" s="1"/>
      <c r="G1539" s="6"/>
      <c r="H1539" s="6"/>
      <c r="I1539" s="1"/>
      <c r="J1539" s="1"/>
      <c r="K1539" s="6"/>
    </row>
    <row r="1540" spans="1:11" x14ac:dyDescent="0.2">
      <c r="A1540" s="3"/>
      <c r="B1540" s="1"/>
      <c r="C1540" s="1"/>
      <c r="G1540" s="6"/>
      <c r="H1540" s="6"/>
      <c r="I1540" s="1"/>
      <c r="J1540" s="1"/>
      <c r="K1540" s="6"/>
    </row>
    <row r="1541" spans="1:11" x14ac:dyDescent="0.2">
      <c r="A1541" s="3"/>
      <c r="B1541" s="1"/>
      <c r="C1541" s="1"/>
      <c r="G1541" s="6"/>
      <c r="H1541" s="6"/>
      <c r="I1541" s="1"/>
      <c r="J1541" s="1"/>
      <c r="K1541" s="6"/>
    </row>
    <row r="1542" spans="1:11" x14ac:dyDescent="0.2">
      <c r="A1542" s="3"/>
      <c r="B1542" s="1"/>
      <c r="C1542" s="1"/>
      <c r="G1542" s="6"/>
      <c r="H1542" s="6"/>
      <c r="I1542" s="1"/>
      <c r="J1542" s="1"/>
      <c r="K1542" s="6"/>
    </row>
    <row r="1543" spans="1:11" x14ac:dyDescent="0.2">
      <c r="A1543" s="3"/>
      <c r="B1543" s="1"/>
      <c r="C1543" s="1"/>
      <c r="G1543" s="6"/>
      <c r="H1543" s="6"/>
      <c r="I1543" s="1"/>
      <c r="J1543" s="1"/>
      <c r="K1543" s="6"/>
    </row>
    <row r="1544" spans="1:11" x14ac:dyDescent="0.2">
      <c r="A1544" s="3"/>
      <c r="B1544" s="1"/>
      <c r="C1544" s="1"/>
      <c r="G1544" s="6"/>
      <c r="H1544" s="6"/>
      <c r="I1544" s="1"/>
      <c r="J1544" s="1"/>
      <c r="K1544" s="6"/>
    </row>
    <row r="1545" spans="1:11" x14ac:dyDescent="0.2">
      <c r="A1545" s="3"/>
      <c r="B1545" s="1"/>
      <c r="C1545" s="1"/>
      <c r="G1545" s="6"/>
      <c r="H1545" s="6"/>
      <c r="I1545" s="1"/>
      <c r="J1545" s="1"/>
      <c r="K1545" s="6"/>
    </row>
    <row r="1546" spans="1:11" x14ac:dyDescent="0.2">
      <c r="A1546" s="3"/>
      <c r="B1546" s="1"/>
      <c r="C1546" s="1"/>
      <c r="G1546" s="6"/>
      <c r="H1546" s="6"/>
      <c r="I1546" s="1"/>
      <c r="J1546" s="1"/>
      <c r="K1546" s="6"/>
    </row>
    <row r="1547" spans="1:11" x14ac:dyDescent="0.2">
      <c r="A1547" s="3"/>
      <c r="B1547" s="1"/>
      <c r="C1547" s="1"/>
      <c r="G1547" s="6"/>
      <c r="H1547" s="6"/>
      <c r="I1547" s="1"/>
      <c r="J1547" s="1"/>
      <c r="K1547" s="6"/>
    </row>
    <row r="1548" spans="1:11" x14ac:dyDescent="0.2">
      <c r="A1548" s="3"/>
      <c r="B1548" s="1"/>
      <c r="C1548" s="1"/>
      <c r="G1548" s="6"/>
      <c r="H1548" s="6"/>
      <c r="I1548" s="1"/>
      <c r="J1548" s="1"/>
      <c r="K1548" s="6"/>
    </row>
    <row r="1549" spans="1:11" x14ac:dyDescent="0.2">
      <c r="A1549" s="3"/>
      <c r="B1549" s="1"/>
      <c r="C1549" s="1"/>
      <c r="G1549" s="6"/>
      <c r="H1549" s="6"/>
      <c r="I1549" s="1"/>
      <c r="J1549" s="1"/>
      <c r="K1549" s="6"/>
    </row>
    <row r="1550" spans="1:11" x14ac:dyDescent="0.2">
      <c r="A1550" s="3"/>
      <c r="B1550" s="1"/>
      <c r="C1550" s="1"/>
      <c r="G1550" s="6"/>
      <c r="H1550" s="6"/>
      <c r="I1550" s="1"/>
      <c r="J1550" s="1"/>
      <c r="K1550" s="6"/>
    </row>
    <row r="1551" spans="1:11" x14ac:dyDescent="0.2">
      <c r="A1551" s="3"/>
      <c r="B1551" s="1"/>
      <c r="C1551" s="1"/>
      <c r="G1551" s="6"/>
      <c r="H1551" s="6"/>
      <c r="I1551" s="1"/>
      <c r="J1551" s="1"/>
      <c r="K1551" s="6"/>
    </row>
    <row r="1552" spans="1:11" x14ac:dyDescent="0.2">
      <c r="A1552" s="3"/>
      <c r="B1552" s="1"/>
      <c r="C1552" s="1"/>
      <c r="G1552" s="6"/>
      <c r="H1552" s="6"/>
      <c r="I1552" s="1"/>
      <c r="J1552" s="1"/>
      <c r="K1552" s="6"/>
    </row>
    <row r="1553" spans="1:11" x14ac:dyDescent="0.2">
      <c r="A1553" s="3"/>
      <c r="B1553" s="1"/>
      <c r="C1553" s="1"/>
      <c r="G1553" s="6"/>
      <c r="H1553" s="6"/>
      <c r="I1553" s="1"/>
      <c r="J1553" s="1"/>
      <c r="K1553" s="6"/>
    </row>
    <row r="1554" spans="1:11" x14ac:dyDescent="0.2">
      <c r="A1554" s="3"/>
      <c r="B1554" s="1"/>
      <c r="C1554" s="1"/>
      <c r="G1554" s="6"/>
      <c r="H1554" s="6"/>
      <c r="I1554" s="1"/>
      <c r="J1554" s="1"/>
      <c r="K1554" s="6"/>
    </row>
    <row r="1555" spans="1:11" x14ac:dyDescent="0.2">
      <c r="A1555" s="3"/>
      <c r="B1555" s="1"/>
      <c r="C1555" s="1"/>
      <c r="G1555" s="6"/>
      <c r="H1555" s="6"/>
      <c r="I1555" s="1"/>
      <c r="J1555" s="1"/>
      <c r="K1555" s="6"/>
    </row>
    <row r="1556" spans="1:11" x14ac:dyDescent="0.2">
      <c r="A1556" s="3"/>
      <c r="B1556" s="1"/>
      <c r="C1556" s="1"/>
      <c r="G1556" s="6"/>
      <c r="H1556" s="6"/>
      <c r="I1556" s="1"/>
      <c r="J1556" s="1"/>
      <c r="K1556" s="6"/>
    </row>
    <row r="1557" spans="1:11" x14ac:dyDescent="0.2">
      <c r="A1557" s="3"/>
      <c r="B1557" s="1"/>
      <c r="C1557" s="1"/>
      <c r="G1557" s="6"/>
      <c r="H1557" s="6"/>
      <c r="I1557" s="1"/>
      <c r="J1557" s="1"/>
      <c r="K1557" s="6"/>
    </row>
    <row r="1558" spans="1:11" x14ac:dyDescent="0.2">
      <c r="A1558" s="3"/>
      <c r="B1558" s="1"/>
      <c r="C1558" s="1"/>
      <c r="G1558" s="6"/>
      <c r="H1558" s="6"/>
      <c r="I1558" s="1"/>
      <c r="J1558" s="1"/>
      <c r="K1558" s="6"/>
    </row>
    <row r="1559" spans="1:11" x14ac:dyDescent="0.2">
      <c r="A1559" s="3"/>
      <c r="B1559" s="1"/>
      <c r="C1559" s="1"/>
      <c r="G1559" s="6"/>
      <c r="H1559" s="6"/>
      <c r="I1559" s="1"/>
      <c r="J1559" s="1"/>
      <c r="K1559" s="6"/>
    </row>
    <row r="1560" spans="1:11" x14ac:dyDescent="0.2">
      <c r="A1560" s="3"/>
      <c r="B1560" s="1"/>
      <c r="C1560" s="1"/>
      <c r="G1560" s="6"/>
      <c r="H1560" s="6"/>
      <c r="I1560" s="1"/>
      <c r="J1560" s="1"/>
      <c r="K1560" s="6"/>
    </row>
    <row r="1561" spans="1:11" x14ac:dyDescent="0.2">
      <c r="A1561" s="3"/>
      <c r="B1561" s="1"/>
      <c r="C1561" s="1"/>
      <c r="G1561" s="6"/>
      <c r="H1561" s="6"/>
      <c r="I1561" s="1"/>
      <c r="J1561" s="1"/>
      <c r="K1561" s="6"/>
    </row>
    <row r="1562" spans="1:11" x14ac:dyDescent="0.2">
      <c r="A1562" s="3"/>
      <c r="B1562" s="1"/>
      <c r="C1562" s="1"/>
      <c r="G1562" s="6"/>
      <c r="H1562" s="6"/>
      <c r="I1562" s="1"/>
      <c r="J1562" s="1"/>
      <c r="K1562" s="6"/>
    </row>
    <row r="1563" spans="1:11" x14ac:dyDescent="0.2">
      <c r="A1563" s="3"/>
      <c r="B1563" s="1"/>
      <c r="C1563" s="1"/>
      <c r="G1563" s="6"/>
      <c r="H1563" s="6"/>
      <c r="I1563" s="1"/>
      <c r="J1563" s="1"/>
      <c r="K1563" s="6"/>
    </row>
    <row r="1564" spans="1:11" x14ac:dyDescent="0.2">
      <c r="A1564" s="3"/>
      <c r="B1564" s="1"/>
      <c r="C1564" s="1"/>
      <c r="G1564" s="6"/>
      <c r="H1564" s="6"/>
      <c r="I1564" s="1"/>
      <c r="J1564" s="1"/>
      <c r="K1564" s="6"/>
    </row>
    <row r="1565" spans="1:11" x14ac:dyDescent="0.2">
      <c r="A1565" s="3"/>
      <c r="B1565" s="1"/>
      <c r="C1565" s="1"/>
      <c r="G1565" s="6"/>
      <c r="H1565" s="6"/>
      <c r="I1565" s="1"/>
      <c r="J1565" s="1"/>
      <c r="K1565" s="6"/>
    </row>
    <row r="1566" spans="1:11" x14ac:dyDescent="0.2">
      <c r="A1566" s="3"/>
      <c r="B1566" s="1"/>
      <c r="C1566" s="1"/>
      <c r="G1566" s="6"/>
      <c r="H1566" s="6"/>
      <c r="I1566" s="1"/>
      <c r="J1566" s="1"/>
      <c r="K1566" s="6"/>
    </row>
    <row r="1567" spans="1:11" x14ac:dyDescent="0.2">
      <c r="A1567" s="3"/>
      <c r="B1567" s="1"/>
      <c r="C1567" s="1"/>
      <c r="G1567" s="6"/>
      <c r="H1567" s="6"/>
      <c r="I1567" s="1"/>
      <c r="J1567" s="1"/>
      <c r="K1567" s="6"/>
    </row>
    <row r="1568" spans="1:11" x14ac:dyDescent="0.2">
      <c r="A1568" s="3"/>
      <c r="B1568" s="1"/>
      <c r="C1568" s="1"/>
      <c r="G1568" s="6"/>
      <c r="H1568" s="6"/>
      <c r="I1568" s="1"/>
      <c r="J1568" s="1"/>
      <c r="K1568" s="6"/>
    </row>
    <row r="1569" spans="1:11" x14ac:dyDescent="0.2">
      <c r="A1569" s="3"/>
      <c r="B1569" s="1"/>
      <c r="C1569" s="1"/>
      <c r="G1569" s="6"/>
      <c r="H1569" s="6"/>
      <c r="I1569" s="1"/>
      <c r="J1569" s="1"/>
      <c r="K1569" s="6"/>
    </row>
    <row r="1570" spans="1:11" x14ac:dyDescent="0.2">
      <c r="A1570" s="3"/>
      <c r="B1570" s="1"/>
      <c r="C1570" s="1"/>
      <c r="G1570" s="6"/>
      <c r="H1570" s="6"/>
      <c r="I1570" s="1"/>
      <c r="J1570" s="1"/>
      <c r="K1570" s="6"/>
    </row>
    <row r="1571" spans="1:11" x14ac:dyDescent="0.2">
      <c r="A1571" s="3"/>
      <c r="B1571" s="1"/>
      <c r="C1571" s="1"/>
      <c r="G1571" s="6"/>
      <c r="H1571" s="6"/>
      <c r="I1571" s="1"/>
      <c r="J1571" s="1"/>
      <c r="K1571" s="6"/>
    </row>
    <row r="1572" spans="1:11" x14ac:dyDescent="0.2">
      <c r="A1572" s="3"/>
      <c r="B1572" s="1"/>
      <c r="C1572" s="1"/>
      <c r="G1572" s="6"/>
      <c r="H1572" s="6"/>
      <c r="I1572" s="1"/>
      <c r="J1572" s="1"/>
      <c r="K1572" s="6"/>
    </row>
    <row r="1573" spans="1:11" x14ac:dyDescent="0.2">
      <c r="A1573" s="3"/>
      <c r="B1573" s="1"/>
      <c r="C1573" s="1"/>
      <c r="G1573" s="6"/>
      <c r="H1573" s="6"/>
      <c r="I1573" s="1"/>
      <c r="J1573" s="1"/>
      <c r="K1573" s="6"/>
    </row>
    <row r="1574" spans="1:11" x14ac:dyDescent="0.2">
      <c r="A1574" s="3"/>
      <c r="B1574" s="1"/>
      <c r="C1574" s="1"/>
      <c r="G1574" s="6"/>
      <c r="H1574" s="6"/>
      <c r="I1574" s="1"/>
      <c r="J1574" s="1"/>
      <c r="K1574" s="6"/>
    </row>
    <row r="1575" spans="1:11" x14ac:dyDescent="0.2">
      <c r="A1575" s="3"/>
      <c r="B1575" s="1"/>
      <c r="C1575" s="1"/>
      <c r="G1575" s="6"/>
      <c r="H1575" s="6"/>
      <c r="I1575" s="1"/>
      <c r="J1575" s="1"/>
      <c r="K1575" s="6"/>
    </row>
    <row r="1576" spans="1:11" x14ac:dyDescent="0.2">
      <c r="A1576" s="3"/>
      <c r="B1576" s="1"/>
      <c r="C1576" s="1"/>
      <c r="G1576" s="6"/>
      <c r="H1576" s="6"/>
      <c r="I1576" s="1"/>
      <c r="J1576" s="1"/>
      <c r="K1576" s="6"/>
    </row>
    <row r="1577" spans="1:11" x14ac:dyDescent="0.2">
      <c r="A1577" s="3"/>
      <c r="B1577" s="1"/>
      <c r="C1577" s="1"/>
      <c r="G1577" s="6"/>
      <c r="H1577" s="6"/>
      <c r="I1577" s="1"/>
      <c r="J1577" s="1"/>
      <c r="K1577" s="6"/>
    </row>
    <row r="1578" spans="1:11" x14ac:dyDescent="0.2">
      <c r="A1578" s="3"/>
      <c r="B1578" s="1"/>
      <c r="C1578" s="1"/>
      <c r="G1578" s="6"/>
      <c r="H1578" s="6"/>
      <c r="I1578" s="1"/>
      <c r="J1578" s="1"/>
      <c r="K1578" s="6"/>
    </row>
    <row r="1579" spans="1:11" x14ac:dyDescent="0.2">
      <c r="A1579" s="3"/>
      <c r="B1579" s="1"/>
      <c r="C1579" s="1"/>
      <c r="G1579" s="6"/>
      <c r="H1579" s="6"/>
      <c r="I1579" s="1"/>
      <c r="J1579" s="1"/>
      <c r="K1579" s="6"/>
    </row>
    <row r="1580" spans="1:11" x14ac:dyDescent="0.2">
      <c r="A1580" s="3"/>
      <c r="B1580" s="1"/>
      <c r="C1580" s="1"/>
      <c r="G1580" s="6"/>
      <c r="H1580" s="6"/>
      <c r="I1580" s="1"/>
      <c r="J1580" s="1"/>
      <c r="K1580" s="6"/>
    </row>
    <row r="1581" spans="1:11" x14ac:dyDescent="0.2">
      <c r="A1581" s="3"/>
      <c r="B1581" s="1"/>
      <c r="C1581" s="1"/>
      <c r="G1581" s="6"/>
      <c r="H1581" s="6"/>
      <c r="I1581" s="1"/>
      <c r="J1581" s="1"/>
      <c r="K1581" s="6"/>
    </row>
    <row r="1582" spans="1:11" x14ac:dyDescent="0.2">
      <c r="A1582" s="3"/>
      <c r="B1582" s="1"/>
      <c r="C1582" s="1"/>
      <c r="G1582" s="6"/>
      <c r="H1582" s="6"/>
      <c r="I1582" s="1"/>
      <c r="J1582" s="1"/>
      <c r="K1582" s="6"/>
    </row>
    <row r="1583" spans="1:11" x14ac:dyDescent="0.2">
      <c r="A1583" s="3"/>
      <c r="B1583" s="1"/>
      <c r="C1583" s="1"/>
      <c r="G1583" s="6"/>
      <c r="H1583" s="6"/>
      <c r="I1583" s="1"/>
      <c r="J1583" s="1"/>
      <c r="K1583" s="6"/>
    </row>
    <row r="1584" spans="1:11" x14ac:dyDescent="0.2">
      <c r="A1584" s="3"/>
      <c r="B1584" s="1"/>
      <c r="C1584" s="1"/>
      <c r="G1584" s="6"/>
      <c r="H1584" s="6"/>
      <c r="I1584" s="1"/>
      <c r="J1584" s="1"/>
      <c r="K1584" s="6"/>
    </row>
    <row r="1585" spans="1:11" x14ac:dyDescent="0.2">
      <c r="A1585" s="3"/>
      <c r="B1585" s="1"/>
      <c r="C1585" s="1"/>
      <c r="G1585" s="6"/>
      <c r="H1585" s="6"/>
      <c r="I1585" s="1"/>
      <c r="J1585" s="1"/>
      <c r="K1585" s="6"/>
    </row>
    <row r="1586" spans="1:11" x14ac:dyDescent="0.2">
      <c r="A1586" s="3"/>
      <c r="B1586" s="1"/>
      <c r="C1586" s="1"/>
      <c r="G1586" s="6"/>
      <c r="H1586" s="6"/>
      <c r="I1586" s="1"/>
      <c r="J1586" s="1"/>
      <c r="K1586" s="6"/>
    </row>
    <row r="1587" spans="1:11" x14ac:dyDescent="0.2">
      <c r="A1587" s="3"/>
      <c r="B1587" s="1"/>
      <c r="C1587" s="1"/>
      <c r="G1587" s="6"/>
      <c r="H1587" s="6"/>
      <c r="I1587" s="1"/>
      <c r="J1587" s="1"/>
      <c r="K1587" s="6"/>
    </row>
    <row r="1588" spans="1:11" x14ac:dyDescent="0.2">
      <c r="A1588" s="3"/>
      <c r="B1588" s="1"/>
      <c r="C1588" s="1"/>
      <c r="G1588" s="6"/>
      <c r="H1588" s="6"/>
      <c r="I1588" s="1"/>
      <c r="J1588" s="1"/>
      <c r="K1588" s="6"/>
    </row>
    <row r="1589" spans="1:11" x14ac:dyDescent="0.2">
      <c r="A1589" s="3"/>
      <c r="B1589" s="1"/>
      <c r="C1589" s="1"/>
      <c r="G1589" s="6"/>
      <c r="H1589" s="6"/>
      <c r="I1589" s="1"/>
      <c r="J1589" s="1"/>
      <c r="K1589" s="6"/>
    </row>
    <row r="1590" spans="1:11" x14ac:dyDescent="0.2">
      <c r="A1590" s="3"/>
      <c r="B1590" s="1"/>
      <c r="C1590" s="1"/>
      <c r="G1590" s="6"/>
      <c r="H1590" s="6"/>
      <c r="I1590" s="1"/>
      <c r="J1590" s="1"/>
      <c r="K1590" s="6"/>
    </row>
    <row r="1591" spans="1:11" x14ac:dyDescent="0.2">
      <c r="A1591" s="3"/>
      <c r="B1591" s="1"/>
      <c r="C1591" s="1"/>
      <c r="G1591" s="6"/>
      <c r="H1591" s="6"/>
      <c r="I1591" s="1"/>
      <c r="J1591" s="1"/>
      <c r="K1591" s="6"/>
    </row>
    <row r="1592" spans="1:11" x14ac:dyDescent="0.2">
      <c r="A1592" s="3"/>
      <c r="B1592" s="1"/>
      <c r="C1592" s="1"/>
      <c r="G1592" s="6"/>
      <c r="H1592" s="6"/>
      <c r="I1592" s="1"/>
      <c r="J1592" s="1"/>
      <c r="K1592" s="6"/>
    </row>
    <row r="1593" spans="1:11" x14ac:dyDescent="0.2">
      <c r="A1593" s="3"/>
      <c r="B1593" s="1"/>
      <c r="C1593" s="1"/>
      <c r="G1593" s="6"/>
      <c r="H1593" s="6"/>
      <c r="I1593" s="1"/>
      <c r="J1593" s="1"/>
      <c r="K1593" s="6"/>
    </row>
    <row r="1594" spans="1:11" x14ac:dyDescent="0.2">
      <c r="A1594" s="3"/>
      <c r="B1594" s="1"/>
      <c r="C1594" s="1"/>
      <c r="G1594" s="6"/>
      <c r="H1594" s="6"/>
      <c r="I1594" s="1"/>
      <c r="J1594" s="1"/>
      <c r="K1594" s="6"/>
    </row>
    <row r="1595" spans="1:11" x14ac:dyDescent="0.2">
      <c r="A1595" s="3"/>
      <c r="B1595" s="1"/>
      <c r="C1595" s="1"/>
      <c r="G1595" s="6"/>
      <c r="H1595" s="6"/>
      <c r="I1595" s="1"/>
      <c r="J1595" s="1"/>
      <c r="K1595" s="6"/>
    </row>
    <row r="1596" spans="1:11" x14ac:dyDescent="0.2">
      <c r="A1596" s="3"/>
      <c r="B1596" s="1"/>
      <c r="C1596" s="1"/>
      <c r="G1596" s="6"/>
      <c r="H1596" s="6"/>
      <c r="I1596" s="1"/>
      <c r="J1596" s="1"/>
      <c r="K1596" s="6"/>
    </row>
    <row r="1597" spans="1:11" x14ac:dyDescent="0.2">
      <c r="A1597" s="3"/>
      <c r="B1597" s="1"/>
      <c r="C1597" s="1"/>
      <c r="G1597" s="6"/>
      <c r="H1597" s="6"/>
      <c r="I1597" s="1"/>
      <c r="J1597" s="1"/>
      <c r="K1597" s="6"/>
    </row>
    <row r="1598" spans="1:11" x14ac:dyDescent="0.2">
      <c r="A1598" s="3"/>
      <c r="B1598" s="1"/>
      <c r="C1598" s="1"/>
      <c r="G1598" s="6"/>
      <c r="H1598" s="6"/>
      <c r="I1598" s="1"/>
      <c r="J1598" s="1"/>
      <c r="K1598" s="6"/>
    </row>
    <row r="1599" spans="1:11" x14ac:dyDescent="0.2">
      <c r="A1599" s="3"/>
      <c r="B1599" s="1"/>
      <c r="C1599" s="1"/>
      <c r="G1599" s="6"/>
      <c r="H1599" s="6"/>
      <c r="I1599" s="1"/>
      <c r="J1599" s="1"/>
      <c r="K1599" s="6"/>
    </row>
    <row r="1600" spans="1:11" x14ac:dyDescent="0.2">
      <c r="A1600" s="3"/>
      <c r="B1600" s="1"/>
      <c r="C1600" s="1"/>
      <c r="G1600" s="6"/>
      <c r="H1600" s="6"/>
      <c r="I1600" s="1"/>
      <c r="J1600" s="1"/>
      <c r="K1600" s="6"/>
    </row>
    <row r="1601" spans="1:11" x14ac:dyDescent="0.2">
      <c r="A1601" s="3"/>
      <c r="B1601" s="1"/>
      <c r="C1601" s="1"/>
      <c r="G1601" s="6"/>
      <c r="H1601" s="6"/>
      <c r="I1601" s="1"/>
      <c r="J1601" s="1"/>
      <c r="K1601" s="6"/>
    </row>
    <row r="1602" spans="1:11" x14ac:dyDescent="0.2">
      <c r="A1602" s="3"/>
      <c r="B1602" s="1"/>
      <c r="C1602" s="1"/>
      <c r="G1602" s="6"/>
      <c r="H1602" s="6"/>
      <c r="I1602" s="1"/>
      <c r="J1602" s="1"/>
      <c r="K1602" s="6"/>
    </row>
    <row r="1603" spans="1:11" x14ac:dyDescent="0.2">
      <c r="A1603" s="3"/>
      <c r="B1603" s="1"/>
      <c r="C1603" s="1"/>
      <c r="G1603" s="6"/>
      <c r="H1603" s="6"/>
      <c r="I1603" s="1"/>
      <c r="J1603" s="1"/>
      <c r="K1603" s="6"/>
    </row>
    <row r="1604" spans="1:11" x14ac:dyDescent="0.2">
      <c r="A1604" s="3"/>
      <c r="B1604" s="1"/>
      <c r="C1604" s="1"/>
      <c r="G1604" s="6"/>
      <c r="H1604" s="6"/>
      <c r="I1604" s="1"/>
      <c r="J1604" s="1"/>
      <c r="K1604" s="6"/>
    </row>
    <row r="1605" spans="1:11" x14ac:dyDescent="0.2">
      <c r="A1605" s="3"/>
      <c r="B1605" s="1"/>
      <c r="C1605" s="1"/>
      <c r="G1605" s="6"/>
      <c r="H1605" s="6"/>
      <c r="I1605" s="1"/>
      <c r="J1605" s="1"/>
      <c r="K1605" s="6"/>
    </row>
    <row r="1606" spans="1:11" x14ac:dyDescent="0.2">
      <c r="A1606" s="3"/>
      <c r="B1606" s="1"/>
      <c r="C1606" s="1"/>
      <c r="G1606" s="6"/>
      <c r="H1606" s="6"/>
      <c r="I1606" s="1"/>
      <c r="J1606" s="1"/>
      <c r="K1606" s="6"/>
    </row>
    <row r="1607" spans="1:11" x14ac:dyDescent="0.2">
      <c r="A1607" s="3"/>
      <c r="B1607" s="1"/>
      <c r="C1607" s="1"/>
      <c r="G1607" s="6"/>
      <c r="H1607" s="6"/>
      <c r="I1607" s="1"/>
      <c r="J1607" s="1"/>
      <c r="K1607" s="6"/>
    </row>
    <row r="1608" spans="1:11" x14ac:dyDescent="0.2">
      <c r="A1608" s="3"/>
      <c r="B1608" s="1"/>
      <c r="C1608" s="1"/>
      <c r="G1608" s="6"/>
      <c r="H1608" s="6"/>
      <c r="I1608" s="1"/>
      <c r="J1608" s="1"/>
      <c r="K1608" s="6"/>
    </row>
    <row r="1609" spans="1:11" x14ac:dyDescent="0.2">
      <c r="A1609" s="3"/>
      <c r="B1609" s="1"/>
      <c r="C1609" s="1"/>
      <c r="G1609" s="6"/>
      <c r="H1609" s="6"/>
      <c r="I1609" s="1"/>
      <c r="J1609" s="1"/>
      <c r="K1609" s="6"/>
    </row>
    <row r="1610" spans="1:11" x14ac:dyDescent="0.2">
      <c r="A1610" s="3"/>
      <c r="B1610" s="1"/>
      <c r="C1610" s="1"/>
      <c r="G1610" s="6"/>
      <c r="H1610" s="6"/>
      <c r="I1610" s="1"/>
      <c r="J1610" s="1"/>
      <c r="K1610" s="6"/>
    </row>
    <row r="1611" spans="1:11" x14ac:dyDescent="0.2">
      <c r="A1611" s="3"/>
      <c r="B1611" s="1"/>
      <c r="C1611" s="1"/>
      <c r="G1611" s="6"/>
      <c r="H1611" s="6"/>
      <c r="I1611" s="1"/>
      <c r="J1611" s="1"/>
      <c r="K1611" s="6"/>
    </row>
    <row r="1612" spans="1:11" x14ac:dyDescent="0.2">
      <c r="A1612" s="3"/>
      <c r="B1612" s="1"/>
      <c r="C1612" s="1"/>
      <c r="G1612" s="6"/>
      <c r="H1612" s="6"/>
      <c r="I1612" s="1"/>
      <c r="J1612" s="1"/>
      <c r="K1612" s="6"/>
    </row>
    <row r="1613" spans="1:11" x14ac:dyDescent="0.2">
      <c r="A1613" s="3"/>
      <c r="B1613" s="1"/>
      <c r="C1613" s="1"/>
      <c r="G1613" s="6"/>
      <c r="H1613" s="6"/>
      <c r="I1613" s="1"/>
      <c r="J1613" s="1"/>
      <c r="K1613" s="6"/>
    </row>
    <row r="1614" spans="1:11" x14ac:dyDescent="0.2">
      <c r="A1614" s="3"/>
      <c r="B1614" s="1"/>
      <c r="C1614" s="1"/>
      <c r="G1614" s="6"/>
      <c r="H1614" s="6"/>
      <c r="I1614" s="1"/>
      <c r="J1614" s="1"/>
      <c r="K1614" s="6"/>
    </row>
    <row r="1615" spans="1:11" x14ac:dyDescent="0.2">
      <c r="A1615" s="3"/>
      <c r="B1615" s="1"/>
      <c r="C1615" s="1"/>
      <c r="G1615" s="6"/>
      <c r="H1615" s="6"/>
      <c r="I1615" s="1"/>
      <c r="J1615" s="1"/>
      <c r="K1615" s="6"/>
    </row>
    <row r="1616" spans="1:11" x14ac:dyDescent="0.2">
      <c r="A1616" s="3"/>
      <c r="B1616" s="1"/>
      <c r="C1616" s="1"/>
      <c r="G1616" s="6"/>
      <c r="H1616" s="6"/>
      <c r="I1616" s="1"/>
      <c r="J1616" s="1"/>
      <c r="K1616" s="6"/>
    </row>
    <row r="1617" spans="1:11" x14ac:dyDescent="0.2">
      <c r="A1617" s="3"/>
      <c r="B1617" s="1"/>
      <c r="C1617" s="1"/>
      <c r="G1617" s="6"/>
      <c r="H1617" s="6"/>
      <c r="I1617" s="1"/>
      <c r="J1617" s="1"/>
      <c r="K1617" s="6"/>
    </row>
    <row r="1618" spans="1:11" x14ac:dyDescent="0.2">
      <c r="A1618" s="3"/>
      <c r="B1618" s="1"/>
      <c r="C1618" s="1"/>
      <c r="G1618" s="6"/>
      <c r="H1618" s="6"/>
      <c r="I1618" s="1"/>
      <c r="J1618" s="1"/>
      <c r="K1618" s="6"/>
    </row>
    <row r="1619" spans="1:11" x14ac:dyDescent="0.2">
      <c r="A1619" s="3"/>
      <c r="B1619" s="1"/>
      <c r="C1619" s="1"/>
      <c r="G1619" s="6"/>
      <c r="H1619" s="6"/>
      <c r="I1619" s="1"/>
      <c r="J1619" s="1"/>
      <c r="K1619" s="6"/>
    </row>
    <row r="1620" spans="1:11" x14ac:dyDescent="0.2">
      <c r="A1620" s="3"/>
      <c r="B1620" s="1"/>
      <c r="C1620" s="1"/>
      <c r="G1620" s="6"/>
      <c r="H1620" s="6"/>
      <c r="I1620" s="1"/>
      <c r="J1620" s="1"/>
      <c r="K1620" s="6"/>
    </row>
    <row r="1621" spans="1:11" x14ac:dyDescent="0.2">
      <c r="A1621" s="3"/>
      <c r="B1621" s="1"/>
      <c r="C1621" s="1"/>
      <c r="G1621" s="6"/>
      <c r="H1621" s="6"/>
      <c r="I1621" s="1"/>
      <c r="J1621" s="1"/>
      <c r="K1621" s="6"/>
    </row>
    <row r="1622" spans="1:11" x14ac:dyDescent="0.2">
      <c r="A1622" s="3"/>
      <c r="B1622" s="1"/>
      <c r="C1622" s="1"/>
      <c r="G1622" s="6"/>
      <c r="H1622" s="6"/>
      <c r="I1622" s="1"/>
      <c r="J1622" s="1"/>
      <c r="K1622" s="6"/>
    </row>
    <row r="1623" spans="1:11" x14ac:dyDescent="0.2">
      <c r="A1623" s="3"/>
      <c r="B1623" s="1"/>
      <c r="C1623" s="1"/>
      <c r="G1623" s="6"/>
      <c r="H1623" s="6"/>
      <c r="I1623" s="1"/>
      <c r="J1623" s="1"/>
      <c r="K1623" s="6"/>
    </row>
    <row r="1624" spans="1:11" x14ac:dyDescent="0.2">
      <c r="A1624" s="3"/>
      <c r="B1624" s="1"/>
      <c r="C1624" s="1"/>
      <c r="G1624" s="6"/>
      <c r="H1624" s="6"/>
      <c r="I1624" s="1"/>
      <c r="J1624" s="1"/>
      <c r="K1624" s="6"/>
    </row>
    <row r="1625" spans="1:11" x14ac:dyDescent="0.2">
      <c r="A1625" s="3"/>
      <c r="B1625" s="1"/>
      <c r="C1625" s="1"/>
      <c r="G1625" s="6"/>
      <c r="H1625" s="6"/>
      <c r="I1625" s="1"/>
      <c r="J1625" s="1"/>
      <c r="K1625" s="6"/>
    </row>
    <row r="1626" spans="1:11" x14ac:dyDescent="0.2">
      <c r="A1626" s="3"/>
      <c r="B1626" s="1"/>
      <c r="C1626" s="1"/>
      <c r="G1626" s="6"/>
      <c r="H1626" s="6"/>
      <c r="I1626" s="1"/>
      <c r="J1626" s="1"/>
      <c r="K1626" s="6"/>
    </row>
    <row r="1627" spans="1:11" x14ac:dyDescent="0.2">
      <c r="A1627" s="3"/>
      <c r="B1627" s="1"/>
      <c r="C1627" s="1"/>
      <c r="G1627" s="6"/>
      <c r="H1627" s="6"/>
      <c r="I1627" s="1"/>
      <c r="J1627" s="1"/>
      <c r="K1627" s="6"/>
    </row>
    <row r="1628" spans="1:11" x14ac:dyDescent="0.2">
      <c r="A1628" s="3"/>
      <c r="B1628" s="1"/>
      <c r="C1628" s="1"/>
      <c r="G1628" s="6"/>
      <c r="H1628" s="6"/>
      <c r="I1628" s="1"/>
      <c r="J1628" s="1"/>
      <c r="K1628" s="6"/>
    </row>
    <row r="1629" spans="1:11" x14ac:dyDescent="0.2">
      <c r="A1629" s="3"/>
      <c r="B1629" s="1"/>
      <c r="C1629" s="1"/>
      <c r="G1629" s="6"/>
      <c r="H1629" s="6"/>
      <c r="I1629" s="1"/>
      <c r="J1629" s="1"/>
      <c r="K1629" s="6"/>
    </row>
    <row r="1630" spans="1:11" x14ac:dyDescent="0.2">
      <c r="A1630" s="3"/>
      <c r="B1630" s="1"/>
      <c r="C1630" s="1"/>
      <c r="G1630" s="6"/>
      <c r="H1630" s="6"/>
      <c r="I1630" s="1"/>
      <c r="J1630" s="1"/>
      <c r="K1630" s="6"/>
    </row>
    <row r="1631" spans="1:11" x14ac:dyDescent="0.2">
      <c r="A1631" s="3"/>
      <c r="B1631" s="1"/>
      <c r="C1631" s="1"/>
      <c r="G1631" s="6"/>
      <c r="H1631" s="6"/>
      <c r="I1631" s="1"/>
      <c r="J1631" s="1"/>
      <c r="K1631" s="6"/>
    </row>
    <row r="1632" spans="1:11" x14ac:dyDescent="0.2">
      <c r="A1632" s="3"/>
      <c r="B1632" s="1"/>
      <c r="C1632" s="1"/>
      <c r="G1632" s="6"/>
      <c r="H1632" s="6"/>
      <c r="I1632" s="1"/>
      <c r="J1632" s="1"/>
      <c r="K1632" s="6"/>
    </row>
    <row r="1633" spans="1:11" x14ac:dyDescent="0.2">
      <c r="A1633" s="3"/>
      <c r="B1633" s="1"/>
      <c r="C1633" s="1"/>
      <c r="G1633" s="6"/>
      <c r="H1633" s="6"/>
      <c r="I1633" s="1"/>
      <c r="J1633" s="1"/>
      <c r="K1633" s="6"/>
    </row>
    <row r="1634" spans="1:11" x14ac:dyDescent="0.2">
      <c r="A1634" s="3"/>
      <c r="B1634" s="1"/>
      <c r="C1634" s="1"/>
      <c r="G1634" s="6"/>
      <c r="H1634" s="6"/>
      <c r="I1634" s="1"/>
      <c r="J1634" s="1"/>
      <c r="K1634" s="6"/>
    </row>
    <row r="1635" spans="1:11" x14ac:dyDescent="0.2">
      <c r="A1635" s="3"/>
      <c r="B1635" s="1"/>
      <c r="C1635" s="1"/>
      <c r="G1635" s="6"/>
      <c r="H1635" s="6"/>
      <c r="I1635" s="1"/>
      <c r="J1635" s="1"/>
      <c r="K1635" s="6"/>
    </row>
    <row r="1636" spans="1:11" x14ac:dyDescent="0.2">
      <c r="A1636" s="3"/>
      <c r="B1636" s="1"/>
      <c r="C1636" s="1"/>
      <c r="G1636" s="6"/>
      <c r="H1636" s="6"/>
      <c r="I1636" s="1"/>
      <c r="J1636" s="1"/>
      <c r="K1636" s="6"/>
    </row>
    <row r="1637" spans="1:11" x14ac:dyDescent="0.2">
      <c r="A1637" s="3"/>
      <c r="B1637" s="1"/>
      <c r="C1637" s="1"/>
      <c r="G1637" s="6"/>
      <c r="H1637" s="6"/>
      <c r="I1637" s="1"/>
      <c r="J1637" s="1"/>
      <c r="K1637" s="6"/>
    </row>
    <row r="1638" spans="1:11" x14ac:dyDescent="0.2">
      <c r="A1638" s="3"/>
      <c r="B1638" s="1"/>
      <c r="C1638" s="1"/>
      <c r="G1638" s="6"/>
      <c r="H1638" s="6"/>
      <c r="I1638" s="1"/>
      <c r="J1638" s="1"/>
      <c r="K1638" s="6"/>
    </row>
    <row r="1639" spans="1:11" x14ac:dyDescent="0.2">
      <c r="A1639" s="3"/>
      <c r="B1639" s="1"/>
      <c r="C1639" s="1"/>
      <c r="G1639" s="6"/>
      <c r="H1639" s="6"/>
      <c r="I1639" s="1"/>
      <c r="J1639" s="1"/>
      <c r="K1639" s="6"/>
    </row>
    <row r="1640" spans="1:11" x14ac:dyDescent="0.2">
      <c r="A1640" s="3"/>
      <c r="B1640" s="1"/>
      <c r="C1640" s="1"/>
      <c r="G1640" s="6"/>
      <c r="H1640" s="6"/>
      <c r="I1640" s="1"/>
      <c r="J1640" s="1"/>
      <c r="K1640" s="6"/>
    </row>
    <row r="1641" spans="1:11" x14ac:dyDescent="0.2">
      <c r="A1641" s="3"/>
      <c r="B1641" s="1"/>
      <c r="C1641" s="1"/>
      <c r="G1641" s="6"/>
      <c r="H1641" s="6"/>
      <c r="I1641" s="1"/>
      <c r="J1641" s="1"/>
      <c r="K1641" s="6"/>
    </row>
    <row r="1642" spans="1:11" x14ac:dyDescent="0.2">
      <c r="A1642" s="3"/>
      <c r="B1642" s="1"/>
      <c r="C1642" s="1"/>
      <c r="G1642" s="6"/>
      <c r="H1642" s="6"/>
      <c r="I1642" s="1"/>
      <c r="J1642" s="1"/>
      <c r="K1642" s="6"/>
    </row>
    <row r="1643" spans="1:11" x14ac:dyDescent="0.2">
      <c r="A1643" s="3"/>
      <c r="B1643" s="1"/>
      <c r="C1643" s="1"/>
      <c r="G1643" s="6"/>
      <c r="H1643" s="6"/>
      <c r="I1643" s="1"/>
      <c r="J1643" s="1"/>
      <c r="K1643" s="6"/>
    </row>
    <row r="1644" spans="1:11" x14ac:dyDescent="0.2">
      <c r="A1644" s="3"/>
      <c r="B1644" s="1"/>
      <c r="C1644" s="1"/>
      <c r="G1644" s="6"/>
      <c r="H1644" s="6"/>
      <c r="I1644" s="1"/>
      <c r="J1644" s="1"/>
      <c r="K1644" s="6"/>
    </row>
    <row r="1645" spans="1:11" x14ac:dyDescent="0.2">
      <c r="A1645" s="3"/>
      <c r="B1645" s="1"/>
      <c r="C1645" s="1"/>
      <c r="G1645" s="6"/>
      <c r="H1645" s="6"/>
      <c r="I1645" s="1"/>
      <c r="J1645" s="1"/>
      <c r="K1645" s="6"/>
    </row>
    <row r="1646" spans="1:11" x14ac:dyDescent="0.2">
      <c r="A1646" s="3"/>
      <c r="B1646" s="1"/>
      <c r="C1646" s="1"/>
      <c r="G1646" s="6"/>
      <c r="H1646" s="6"/>
      <c r="I1646" s="1"/>
      <c r="J1646" s="1"/>
      <c r="K1646" s="6"/>
    </row>
    <row r="1647" spans="1:11" x14ac:dyDescent="0.2">
      <c r="A1647" s="3"/>
      <c r="B1647" s="1"/>
      <c r="C1647" s="1"/>
      <c r="G1647" s="6"/>
      <c r="H1647" s="6"/>
      <c r="I1647" s="1"/>
      <c r="J1647" s="1"/>
      <c r="K1647" s="6"/>
    </row>
    <row r="1648" spans="1:11" x14ac:dyDescent="0.2">
      <c r="A1648" s="3"/>
      <c r="B1648" s="1"/>
      <c r="C1648" s="1"/>
      <c r="G1648" s="6"/>
      <c r="H1648" s="6"/>
      <c r="I1648" s="1"/>
      <c r="J1648" s="1"/>
      <c r="K1648" s="6"/>
    </row>
    <row r="1649" spans="1:11" x14ac:dyDescent="0.2">
      <c r="A1649" s="3"/>
      <c r="B1649" s="1"/>
      <c r="C1649" s="1"/>
      <c r="G1649" s="6"/>
      <c r="H1649" s="6"/>
      <c r="I1649" s="1"/>
      <c r="J1649" s="1"/>
      <c r="K1649" s="6"/>
    </row>
    <row r="1650" spans="1:11" x14ac:dyDescent="0.2">
      <c r="A1650" s="3"/>
      <c r="B1650" s="1"/>
      <c r="C1650" s="1"/>
      <c r="G1650" s="6"/>
      <c r="H1650" s="6"/>
      <c r="I1650" s="1"/>
      <c r="J1650" s="1"/>
      <c r="K1650" s="6"/>
    </row>
    <row r="1651" spans="1:11" x14ac:dyDescent="0.2">
      <c r="A1651" s="3"/>
      <c r="B1651" s="1"/>
      <c r="C1651" s="1"/>
      <c r="G1651" s="6"/>
      <c r="H1651" s="6"/>
      <c r="I1651" s="1"/>
      <c r="J1651" s="1"/>
      <c r="K1651" s="6"/>
    </row>
    <row r="1652" spans="1:11" x14ac:dyDescent="0.2">
      <c r="A1652" s="3"/>
      <c r="B1652" s="1"/>
      <c r="C1652" s="1"/>
      <c r="G1652" s="6"/>
      <c r="H1652" s="6"/>
      <c r="I1652" s="1"/>
      <c r="J1652" s="1"/>
      <c r="K1652" s="6"/>
    </row>
    <row r="1653" spans="1:11" x14ac:dyDescent="0.2">
      <c r="A1653" s="3"/>
      <c r="B1653" s="1"/>
      <c r="C1653" s="1"/>
      <c r="G1653" s="6"/>
      <c r="H1653" s="6"/>
      <c r="I1653" s="1"/>
      <c r="J1653" s="1"/>
      <c r="K1653" s="6"/>
    </row>
    <row r="1654" spans="1:11" x14ac:dyDescent="0.2">
      <c r="A1654" s="3"/>
      <c r="B1654" s="1"/>
      <c r="C1654" s="1"/>
      <c r="G1654" s="6"/>
      <c r="H1654" s="6"/>
      <c r="I1654" s="1"/>
      <c r="J1654" s="1"/>
      <c r="K1654" s="6"/>
    </row>
    <row r="1655" spans="1:11" x14ac:dyDescent="0.2">
      <c r="A1655" s="3"/>
      <c r="B1655" s="1"/>
      <c r="C1655" s="1"/>
      <c r="G1655" s="6"/>
      <c r="H1655" s="6"/>
      <c r="I1655" s="1"/>
      <c r="J1655" s="1"/>
      <c r="K1655" s="6"/>
    </row>
    <row r="1656" spans="1:11" x14ac:dyDescent="0.2">
      <c r="A1656" s="3"/>
      <c r="B1656" s="1"/>
      <c r="C1656" s="1"/>
      <c r="G1656" s="6"/>
      <c r="H1656" s="6"/>
      <c r="I1656" s="1"/>
      <c r="J1656" s="1"/>
      <c r="K1656" s="6"/>
    </row>
    <row r="1657" spans="1:11" x14ac:dyDescent="0.2">
      <c r="A1657" s="3"/>
      <c r="B1657" s="1"/>
      <c r="C1657" s="1"/>
      <c r="G1657" s="6"/>
      <c r="H1657" s="6"/>
      <c r="I1657" s="1"/>
      <c r="J1657" s="1"/>
      <c r="K1657" s="6"/>
    </row>
    <row r="1658" spans="1:11" x14ac:dyDescent="0.2">
      <c r="A1658" s="3"/>
      <c r="B1658" s="1"/>
      <c r="C1658" s="1"/>
      <c r="G1658" s="6"/>
      <c r="H1658" s="6"/>
      <c r="I1658" s="1"/>
      <c r="J1658" s="1"/>
      <c r="K1658" s="6"/>
    </row>
    <row r="1659" spans="1:11" x14ac:dyDescent="0.2">
      <c r="A1659" s="3"/>
      <c r="B1659" s="1"/>
      <c r="C1659" s="1"/>
      <c r="G1659" s="6"/>
      <c r="H1659" s="6"/>
      <c r="I1659" s="1"/>
      <c r="J1659" s="1"/>
      <c r="K1659" s="6"/>
    </row>
    <row r="1660" spans="1:11" x14ac:dyDescent="0.2">
      <c r="A1660" s="3"/>
      <c r="B1660" s="1"/>
      <c r="C1660" s="1"/>
      <c r="G1660" s="6"/>
      <c r="H1660" s="6"/>
      <c r="I1660" s="1"/>
      <c r="J1660" s="1"/>
      <c r="K1660" s="6"/>
    </row>
    <row r="1661" spans="1:11" x14ac:dyDescent="0.2">
      <c r="A1661" s="3"/>
      <c r="B1661" s="1"/>
      <c r="C1661" s="1"/>
      <c r="G1661" s="6"/>
      <c r="H1661" s="6"/>
      <c r="I1661" s="1"/>
      <c r="J1661" s="1"/>
      <c r="K1661" s="6"/>
    </row>
    <row r="1662" spans="1:11" x14ac:dyDescent="0.2">
      <c r="A1662" s="3"/>
      <c r="B1662" s="1"/>
      <c r="C1662" s="1"/>
      <c r="G1662" s="6"/>
      <c r="H1662" s="6"/>
      <c r="I1662" s="1"/>
      <c r="J1662" s="1"/>
      <c r="K1662" s="6"/>
    </row>
    <row r="1663" spans="1:11" x14ac:dyDescent="0.2">
      <c r="A1663" s="3"/>
      <c r="B1663" s="1"/>
      <c r="C1663" s="1"/>
      <c r="G1663" s="6"/>
      <c r="H1663" s="6"/>
      <c r="I1663" s="1"/>
      <c r="J1663" s="1"/>
      <c r="K1663" s="6"/>
    </row>
    <row r="1664" spans="1:11" x14ac:dyDescent="0.2">
      <c r="A1664" s="3"/>
      <c r="B1664" s="1"/>
      <c r="C1664" s="1"/>
      <c r="G1664" s="6"/>
      <c r="H1664" s="6"/>
      <c r="I1664" s="1"/>
      <c r="J1664" s="1"/>
      <c r="K1664" s="6"/>
    </row>
    <row r="1665" spans="1:11" x14ac:dyDescent="0.2">
      <c r="A1665" s="3"/>
      <c r="B1665" s="1"/>
      <c r="C1665" s="1"/>
      <c r="G1665" s="6"/>
      <c r="H1665" s="6"/>
      <c r="I1665" s="1"/>
      <c r="J1665" s="1"/>
      <c r="K1665" s="6"/>
    </row>
    <row r="1666" spans="1:11" x14ac:dyDescent="0.2">
      <c r="A1666" s="3"/>
      <c r="B1666" s="1"/>
      <c r="C1666" s="1"/>
      <c r="G1666" s="6"/>
      <c r="H1666" s="6"/>
      <c r="I1666" s="1"/>
      <c r="J1666" s="1"/>
      <c r="K1666" s="6"/>
    </row>
    <row r="1667" spans="1:11" x14ac:dyDescent="0.2">
      <c r="A1667" s="3"/>
      <c r="B1667" s="1"/>
      <c r="C1667" s="1"/>
      <c r="G1667" s="6"/>
      <c r="H1667" s="6"/>
      <c r="I1667" s="1"/>
      <c r="J1667" s="1"/>
      <c r="K1667" s="6"/>
    </row>
    <row r="1668" spans="1:11" x14ac:dyDescent="0.2">
      <c r="A1668" s="3"/>
      <c r="B1668" s="1"/>
      <c r="C1668" s="1"/>
      <c r="G1668" s="6"/>
      <c r="H1668" s="6"/>
      <c r="I1668" s="1"/>
      <c r="J1668" s="1"/>
      <c r="K1668" s="6"/>
    </row>
    <row r="1669" spans="1:11" x14ac:dyDescent="0.2">
      <c r="A1669" s="3"/>
      <c r="B1669" s="1"/>
      <c r="C1669" s="1"/>
      <c r="G1669" s="6"/>
      <c r="H1669" s="6"/>
      <c r="I1669" s="1"/>
      <c r="J1669" s="1"/>
      <c r="K1669" s="6"/>
    </row>
    <row r="1670" spans="1:11" x14ac:dyDescent="0.2">
      <c r="A1670" s="3"/>
      <c r="B1670" s="1"/>
      <c r="C1670" s="1"/>
      <c r="G1670" s="6"/>
      <c r="H1670" s="6"/>
      <c r="I1670" s="1"/>
      <c r="J1670" s="1"/>
      <c r="K1670" s="6"/>
    </row>
    <row r="1671" spans="1:11" x14ac:dyDescent="0.2">
      <c r="A1671" s="3"/>
      <c r="B1671" s="1"/>
      <c r="C1671" s="1"/>
      <c r="G1671" s="6"/>
      <c r="H1671" s="6"/>
      <c r="I1671" s="1"/>
      <c r="J1671" s="1"/>
      <c r="K1671" s="6"/>
    </row>
    <row r="1672" spans="1:11" x14ac:dyDescent="0.2">
      <c r="A1672" s="3"/>
      <c r="B1672" s="1"/>
      <c r="C1672" s="1"/>
      <c r="G1672" s="6"/>
      <c r="H1672" s="6"/>
      <c r="I1672" s="1"/>
      <c r="J1672" s="1"/>
      <c r="K1672" s="6"/>
    </row>
    <row r="1673" spans="1:11" x14ac:dyDescent="0.2">
      <c r="A1673" s="3"/>
      <c r="B1673" s="1"/>
      <c r="C1673" s="1"/>
      <c r="G1673" s="6"/>
      <c r="H1673" s="6"/>
      <c r="I1673" s="1"/>
      <c r="J1673" s="1"/>
      <c r="K1673" s="6"/>
    </row>
    <row r="1674" spans="1:11" x14ac:dyDescent="0.2">
      <c r="A1674" s="3"/>
      <c r="B1674" s="1"/>
      <c r="C1674" s="1"/>
      <c r="G1674" s="6"/>
      <c r="H1674" s="6"/>
      <c r="I1674" s="1"/>
      <c r="J1674" s="1"/>
      <c r="K1674" s="6"/>
    </row>
    <row r="1675" spans="1:11" x14ac:dyDescent="0.2">
      <c r="A1675" s="3"/>
      <c r="B1675" s="1"/>
      <c r="C1675" s="1"/>
      <c r="G1675" s="6"/>
      <c r="H1675" s="6"/>
      <c r="I1675" s="1"/>
      <c r="J1675" s="1"/>
      <c r="K1675" s="6"/>
    </row>
    <row r="1676" spans="1:11" x14ac:dyDescent="0.2">
      <c r="A1676" s="3"/>
      <c r="B1676" s="1"/>
      <c r="C1676" s="1"/>
      <c r="G1676" s="6"/>
      <c r="H1676" s="6"/>
      <c r="I1676" s="1"/>
      <c r="J1676" s="1"/>
      <c r="K1676" s="6"/>
    </row>
    <row r="1677" spans="1:11" x14ac:dyDescent="0.2">
      <c r="A1677" s="3"/>
      <c r="B1677" s="1"/>
      <c r="C1677" s="1"/>
      <c r="G1677" s="6"/>
      <c r="H1677" s="6"/>
      <c r="I1677" s="1"/>
      <c r="J1677" s="1"/>
      <c r="K1677" s="6"/>
    </row>
    <row r="1678" spans="1:11" x14ac:dyDescent="0.2">
      <c r="A1678" s="3"/>
      <c r="B1678" s="1"/>
      <c r="C1678" s="1"/>
      <c r="G1678" s="6"/>
      <c r="H1678" s="6"/>
      <c r="I1678" s="1"/>
      <c r="J1678" s="1"/>
      <c r="K1678" s="6"/>
    </row>
    <row r="1679" spans="1:11" x14ac:dyDescent="0.2">
      <c r="A1679" s="3"/>
      <c r="B1679" s="1"/>
      <c r="C1679" s="1"/>
      <c r="G1679" s="6"/>
      <c r="H1679" s="6"/>
      <c r="I1679" s="1"/>
      <c r="J1679" s="1"/>
      <c r="K1679" s="6"/>
    </row>
    <row r="1680" spans="1:11" x14ac:dyDescent="0.2">
      <c r="A1680" s="3"/>
      <c r="B1680" s="1"/>
      <c r="C1680" s="1"/>
      <c r="G1680" s="6"/>
      <c r="H1680" s="6"/>
      <c r="I1680" s="1"/>
      <c r="J1680" s="1"/>
      <c r="K1680" s="6"/>
    </row>
    <row r="1681" spans="1:11" x14ac:dyDescent="0.2">
      <c r="A1681" s="3"/>
      <c r="B1681" s="1"/>
      <c r="C1681" s="1"/>
      <c r="G1681" s="6"/>
      <c r="H1681" s="6"/>
      <c r="I1681" s="1"/>
      <c r="J1681" s="1"/>
      <c r="K1681" s="6"/>
    </row>
    <row r="1682" spans="1:11" x14ac:dyDescent="0.2">
      <c r="A1682" s="3"/>
      <c r="B1682" s="1"/>
      <c r="C1682" s="1"/>
      <c r="G1682" s="6"/>
      <c r="H1682" s="6"/>
      <c r="I1682" s="1"/>
      <c r="J1682" s="1"/>
      <c r="K1682" s="6"/>
    </row>
    <row r="1683" spans="1:11" x14ac:dyDescent="0.2">
      <c r="A1683" s="3"/>
      <c r="B1683" s="1"/>
      <c r="C1683" s="1"/>
      <c r="G1683" s="6"/>
      <c r="H1683" s="6"/>
      <c r="I1683" s="1"/>
      <c r="J1683" s="1"/>
      <c r="K1683" s="6"/>
    </row>
    <row r="1684" spans="1:11" x14ac:dyDescent="0.2">
      <c r="A1684" s="3"/>
      <c r="B1684" s="1"/>
      <c r="C1684" s="1"/>
      <c r="G1684" s="6"/>
      <c r="H1684" s="6"/>
      <c r="I1684" s="1"/>
      <c r="J1684" s="1"/>
      <c r="K1684" s="6"/>
    </row>
    <row r="1685" spans="1:11" x14ac:dyDescent="0.2">
      <c r="A1685" s="3"/>
      <c r="B1685" s="1"/>
      <c r="C1685" s="1"/>
      <c r="G1685" s="6"/>
      <c r="H1685" s="6"/>
      <c r="I1685" s="1"/>
      <c r="J1685" s="1"/>
      <c r="K1685" s="6"/>
    </row>
    <row r="1686" spans="1:11" x14ac:dyDescent="0.2">
      <c r="A1686" s="3"/>
      <c r="B1686" s="1"/>
      <c r="C1686" s="1"/>
      <c r="G1686" s="6"/>
      <c r="H1686" s="6"/>
      <c r="I1686" s="1"/>
      <c r="J1686" s="1"/>
      <c r="K1686" s="6"/>
    </row>
    <row r="1687" spans="1:11" x14ac:dyDescent="0.2">
      <c r="A1687" s="3"/>
      <c r="B1687" s="1"/>
      <c r="C1687" s="1"/>
      <c r="G1687" s="6"/>
      <c r="H1687" s="6"/>
      <c r="I1687" s="1"/>
      <c r="J1687" s="1"/>
      <c r="K1687" s="6"/>
    </row>
    <row r="1688" spans="1:11" x14ac:dyDescent="0.2">
      <c r="A1688" s="3"/>
      <c r="B1688" s="1"/>
      <c r="C1688" s="1"/>
      <c r="G1688" s="6"/>
      <c r="H1688" s="6"/>
      <c r="I1688" s="1"/>
      <c r="J1688" s="1"/>
      <c r="K1688" s="6"/>
    </row>
    <row r="1689" spans="1:11" x14ac:dyDescent="0.2">
      <c r="A1689" s="3"/>
      <c r="B1689" s="1"/>
      <c r="C1689" s="1"/>
      <c r="G1689" s="6"/>
      <c r="H1689" s="6"/>
      <c r="I1689" s="1"/>
      <c r="J1689" s="1"/>
      <c r="K1689" s="6"/>
    </row>
    <row r="1690" spans="1:11" x14ac:dyDescent="0.2">
      <c r="A1690" s="3"/>
      <c r="B1690" s="1"/>
      <c r="C1690" s="1"/>
      <c r="G1690" s="6"/>
      <c r="H1690" s="6"/>
      <c r="I1690" s="1"/>
      <c r="J1690" s="1"/>
      <c r="K1690" s="6"/>
    </row>
    <row r="1691" spans="1:11" x14ac:dyDescent="0.2">
      <c r="A1691" s="3"/>
      <c r="B1691" s="1"/>
      <c r="C1691" s="1"/>
      <c r="G1691" s="6"/>
      <c r="H1691" s="6"/>
      <c r="I1691" s="1"/>
      <c r="J1691" s="1"/>
      <c r="K1691" s="6"/>
    </row>
    <row r="1692" spans="1:11" x14ac:dyDescent="0.2">
      <c r="A1692" s="3"/>
      <c r="B1692" s="1"/>
      <c r="C1692" s="1"/>
      <c r="G1692" s="6"/>
      <c r="H1692" s="6"/>
      <c r="I1692" s="1"/>
      <c r="J1692" s="1"/>
      <c r="K1692" s="6"/>
    </row>
    <row r="1693" spans="1:11" x14ac:dyDescent="0.2">
      <c r="A1693" s="3"/>
      <c r="B1693" s="1"/>
      <c r="C1693" s="1"/>
      <c r="G1693" s="6"/>
      <c r="H1693" s="6"/>
      <c r="I1693" s="1"/>
      <c r="J1693" s="1"/>
      <c r="K1693" s="6"/>
    </row>
    <row r="1694" spans="1:11" x14ac:dyDescent="0.2">
      <c r="A1694" s="3"/>
      <c r="B1694" s="1"/>
      <c r="C1694" s="1"/>
      <c r="G1694" s="6"/>
      <c r="H1694" s="6"/>
      <c r="I1694" s="1"/>
      <c r="J1694" s="1"/>
      <c r="K1694" s="6"/>
    </row>
    <row r="1695" spans="1:11" x14ac:dyDescent="0.2">
      <c r="A1695" s="3"/>
      <c r="B1695" s="1"/>
      <c r="C1695" s="1"/>
      <c r="G1695" s="6"/>
      <c r="H1695" s="6"/>
      <c r="I1695" s="1"/>
      <c r="J1695" s="1"/>
      <c r="K1695" s="6"/>
    </row>
    <row r="1696" spans="1:11" x14ac:dyDescent="0.2">
      <c r="A1696" s="3"/>
      <c r="B1696" s="1"/>
      <c r="C1696" s="1"/>
      <c r="G1696" s="6"/>
      <c r="H1696" s="6"/>
      <c r="I1696" s="1"/>
      <c r="J1696" s="1"/>
      <c r="K1696" s="6"/>
    </row>
    <row r="1697" spans="1:11" x14ac:dyDescent="0.2">
      <c r="A1697" s="3"/>
      <c r="B1697" s="1"/>
      <c r="C1697" s="1"/>
      <c r="G1697" s="6"/>
      <c r="H1697" s="6"/>
      <c r="I1697" s="1"/>
      <c r="J1697" s="1"/>
      <c r="K1697" s="6"/>
    </row>
    <row r="1698" spans="1:11" x14ac:dyDescent="0.2">
      <c r="A1698" s="3"/>
      <c r="B1698" s="1"/>
      <c r="C1698" s="1"/>
      <c r="G1698" s="6"/>
      <c r="H1698" s="6"/>
      <c r="I1698" s="1"/>
      <c r="J1698" s="1"/>
      <c r="K1698" s="6"/>
    </row>
    <row r="1699" spans="1:11" x14ac:dyDescent="0.2">
      <c r="A1699" s="3"/>
      <c r="B1699" s="1"/>
      <c r="C1699" s="1"/>
      <c r="G1699" s="6"/>
      <c r="H1699" s="6"/>
      <c r="I1699" s="1"/>
      <c r="J1699" s="1"/>
      <c r="K1699" s="6"/>
    </row>
    <row r="1700" spans="1:11" x14ac:dyDescent="0.2">
      <c r="A1700" s="3"/>
      <c r="B1700" s="1"/>
      <c r="C1700" s="1"/>
      <c r="G1700" s="6"/>
      <c r="H1700" s="6"/>
      <c r="I1700" s="1"/>
      <c r="J1700" s="1"/>
      <c r="K1700" s="6"/>
    </row>
    <row r="1701" spans="1:11" x14ac:dyDescent="0.2">
      <c r="A1701" s="3"/>
      <c r="B1701" s="1"/>
      <c r="C1701" s="1"/>
      <c r="G1701" s="6"/>
      <c r="H1701" s="6"/>
      <c r="I1701" s="1"/>
      <c r="J1701" s="1"/>
      <c r="K1701" s="6"/>
    </row>
    <row r="1702" spans="1:11" x14ac:dyDescent="0.2">
      <c r="A1702" s="3"/>
      <c r="B1702" s="1"/>
      <c r="C1702" s="1"/>
      <c r="G1702" s="6"/>
      <c r="H1702" s="6"/>
      <c r="I1702" s="1"/>
      <c r="J1702" s="1"/>
      <c r="K1702" s="6"/>
    </row>
    <row r="1703" spans="1:11" x14ac:dyDescent="0.2">
      <c r="A1703" s="3"/>
      <c r="B1703" s="1"/>
      <c r="C1703" s="1"/>
      <c r="G1703" s="6"/>
      <c r="H1703" s="6"/>
      <c r="I1703" s="1"/>
      <c r="J1703" s="1"/>
      <c r="K1703" s="6"/>
    </row>
    <row r="1704" spans="1:11" x14ac:dyDescent="0.2">
      <c r="A1704" s="3"/>
      <c r="B1704" s="1"/>
      <c r="C1704" s="1"/>
      <c r="G1704" s="6"/>
      <c r="H1704" s="6"/>
      <c r="I1704" s="1"/>
      <c r="J1704" s="1"/>
      <c r="K1704" s="6"/>
    </row>
    <row r="1705" spans="1:11" x14ac:dyDescent="0.2">
      <c r="A1705" s="3"/>
      <c r="B1705" s="1"/>
      <c r="C1705" s="1"/>
      <c r="G1705" s="6"/>
      <c r="H1705" s="6"/>
      <c r="I1705" s="1"/>
      <c r="J1705" s="1"/>
      <c r="K1705" s="6"/>
    </row>
    <row r="1706" spans="1:11" x14ac:dyDescent="0.2">
      <c r="A1706" s="3"/>
      <c r="B1706" s="1"/>
      <c r="C1706" s="1"/>
      <c r="G1706" s="6"/>
      <c r="H1706" s="6"/>
      <c r="I1706" s="1"/>
      <c r="J1706" s="1"/>
      <c r="K1706" s="6"/>
    </row>
    <row r="1707" spans="1:11" x14ac:dyDescent="0.2">
      <c r="A1707" s="3"/>
      <c r="B1707" s="1"/>
      <c r="C1707" s="1"/>
      <c r="G1707" s="6"/>
      <c r="H1707" s="6"/>
      <c r="I1707" s="1"/>
      <c r="J1707" s="1"/>
      <c r="K1707" s="6"/>
    </row>
    <row r="1708" spans="1:11" x14ac:dyDescent="0.2">
      <c r="A1708" s="3"/>
      <c r="B1708" s="1"/>
      <c r="C1708" s="1"/>
      <c r="G1708" s="6"/>
      <c r="H1708" s="6"/>
      <c r="I1708" s="1"/>
      <c r="J1708" s="1"/>
      <c r="K1708" s="6"/>
    </row>
    <row r="1709" spans="1:11" x14ac:dyDescent="0.2">
      <c r="A1709" s="3"/>
      <c r="B1709" s="1"/>
      <c r="C1709" s="1"/>
      <c r="G1709" s="6"/>
      <c r="H1709" s="6"/>
      <c r="I1709" s="1"/>
      <c r="J1709" s="1"/>
      <c r="K1709" s="6"/>
    </row>
    <row r="1710" spans="1:11" x14ac:dyDescent="0.2">
      <c r="A1710" s="3"/>
      <c r="B1710" s="1"/>
      <c r="C1710" s="1"/>
      <c r="G1710" s="6"/>
      <c r="H1710" s="6"/>
      <c r="I1710" s="1"/>
      <c r="J1710" s="1"/>
      <c r="K1710" s="6"/>
    </row>
    <row r="1711" spans="1:11" x14ac:dyDescent="0.2">
      <c r="A1711" s="3"/>
      <c r="B1711" s="1"/>
      <c r="C1711" s="1"/>
      <c r="G1711" s="6"/>
      <c r="H1711" s="6"/>
      <c r="I1711" s="1"/>
      <c r="J1711" s="1"/>
      <c r="K1711" s="6"/>
    </row>
    <row r="1712" spans="1:11" x14ac:dyDescent="0.2">
      <c r="A1712" s="3"/>
      <c r="B1712" s="1"/>
      <c r="C1712" s="1"/>
      <c r="G1712" s="6"/>
      <c r="H1712" s="6"/>
      <c r="I1712" s="1"/>
      <c r="J1712" s="1"/>
      <c r="K1712" s="6"/>
    </row>
    <row r="1713" spans="1:11" x14ac:dyDescent="0.2">
      <c r="A1713" s="3"/>
      <c r="B1713" s="1"/>
      <c r="C1713" s="1"/>
      <c r="G1713" s="6"/>
      <c r="H1713" s="6"/>
      <c r="I1713" s="1"/>
      <c r="J1713" s="1"/>
      <c r="K1713" s="6"/>
    </row>
    <row r="1714" spans="1:11" x14ac:dyDescent="0.2">
      <c r="A1714" s="3"/>
      <c r="B1714" s="1"/>
      <c r="C1714" s="1"/>
      <c r="G1714" s="6"/>
      <c r="H1714" s="6"/>
      <c r="I1714" s="1"/>
      <c r="J1714" s="1"/>
      <c r="K1714" s="6"/>
    </row>
    <row r="1715" spans="1:11" x14ac:dyDescent="0.2">
      <c r="A1715" s="3"/>
      <c r="B1715" s="1"/>
      <c r="C1715" s="1"/>
      <c r="G1715" s="6"/>
      <c r="H1715" s="6"/>
      <c r="I1715" s="1"/>
      <c r="J1715" s="1"/>
      <c r="K1715" s="6"/>
    </row>
    <row r="1716" spans="1:11" x14ac:dyDescent="0.2">
      <c r="A1716" s="3"/>
      <c r="B1716" s="1"/>
      <c r="C1716" s="1"/>
      <c r="G1716" s="6"/>
      <c r="H1716" s="6"/>
      <c r="I1716" s="1"/>
      <c r="J1716" s="1"/>
      <c r="K1716" s="6"/>
    </row>
    <row r="1717" spans="1:11" x14ac:dyDescent="0.2">
      <c r="A1717" s="3"/>
      <c r="B1717" s="1"/>
      <c r="C1717" s="1"/>
      <c r="G1717" s="6"/>
      <c r="H1717" s="6"/>
      <c r="I1717" s="1"/>
      <c r="J1717" s="1"/>
      <c r="K1717" s="6"/>
    </row>
    <row r="1718" spans="1:11" x14ac:dyDescent="0.2">
      <c r="A1718" s="3"/>
      <c r="B1718" s="1"/>
      <c r="C1718" s="1"/>
      <c r="G1718" s="6"/>
      <c r="H1718" s="6"/>
      <c r="I1718" s="1"/>
      <c r="J1718" s="1"/>
      <c r="K1718" s="6"/>
    </row>
    <row r="1719" spans="1:11" x14ac:dyDescent="0.2">
      <c r="A1719" s="3"/>
      <c r="B1719" s="1"/>
      <c r="C1719" s="1"/>
      <c r="G1719" s="6"/>
      <c r="H1719" s="6"/>
      <c r="I1719" s="1"/>
      <c r="J1719" s="1"/>
      <c r="K1719" s="6"/>
    </row>
    <row r="1720" spans="1:11" x14ac:dyDescent="0.2">
      <c r="A1720" s="3"/>
      <c r="B1720" s="1"/>
      <c r="C1720" s="1"/>
      <c r="G1720" s="6"/>
      <c r="H1720" s="6"/>
      <c r="I1720" s="1"/>
      <c r="J1720" s="1"/>
      <c r="K1720" s="6"/>
    </row>
    <row r="1721" spans="1:11" x14ac:dyDescent="0.2">
      <c r="A1721" s="3"/>
      <c r="B1721" s="1"/>
      <c r="C1721" s="1"/>
      <c r="G1721" s="6"/>
      <c r="H1721" s="6"/>
      <c r="I1721" s="1"/>
      <c r="J1721" s="1"/>
      <c r="K1721" s="6"/>
    </row>
    <row r="1722" spans="1:11" x14ac:dyDescent="0.2">
      <c r="A1722" s="3"/>
      <c r="B1722" s="1"/>
      <c r="C1722" s="1"/>
      <c r="G1722" s="6"/>
      <c r="H1722" s="6"/>
      <c r="I1722" s="1"/>
      <c r="J1722" s="1"/>
      <c r="K1722" s="6"/>
    </row>
    <row r="1723" spans="1:11" x14ac:dyDescent="0.2">
      <c r="A1723" s="3"/>
      <c r="B1723" s="1"/>
      <c r="C1723" s="1"/>
      <c r="G1723" s="6"/>
      <c r="H1723" s="6"/>
      <c r="I1723" s="1"/>
      <c r="J1723" s="1"/>
      <c r="K1723" s="6"/>
    </row>
    <row r="1724" spans="1:11" x14ac:dyDescent="0.2">
      <c r="A1724" s="3"/>
      <c r="B1724" s="1"/>
      <c r="C1724" s="1"/>
      <c r="G1724" s="6"/>
      <c r="H1724" s="6"/>
      <c r="I1724" s="1"/>
      <c r="J1724" s="1"/>
      <c r="K1724" s="6"/>
    </row>
    <row r="1725" spans="1:11" x14ac:dyDescent="0.2">
      <c r="A1725" s="3"/>
      <c r="B1725" s="1"/>
      <c r="C1725" s="1"/>
      <c r="G1725" s="6"/>
      <c r="H1725" s="6"/>
      <c r="I1725" s="1"/>
      <c r="J1725" s="1"/>
      <c r="K1725" s="6"/>
    </row>
    <row r="1726" spans="1:11" x14ac:dyDescent="0.2">
      <c r="A1726" s="3"/>
      <c r="B1726" s="1"/>
      <c r="C1726" s="1"/>
      <c r="G1726" s="6"/>
      <c r="H1726" s="6"/>
      <c r="I1726" s="1"/>
      <c r="J1726" s="1"/>
      <c r="K1726" s="6"/>
    </row>
    <row r="1727" spans="1:11" x14ac:dyDescent="0.2">
      <c r="A1727" s="3"/>
      <c r="B1727" s="1"/>
      <c r="C1727" s="1"/>
      <c r="G1727" s="6"/>
      <c r="H1727" s="6"/>
      <c r="I1727" s="1"/>
      <c r="J1727" s="1"/>
      <c r="K1727" s="6"/>
    </row>
    <row r="1728" spans="1:11" x14ac:dyDescent="0.2">
      <c r="A1728" s="3"/>
      <c r="B1728" s="1"/>
      <c r="C1728" s="1"/>
      <c r="G1728" s="6"/>
      <c r="H1728" s="6"/>
      <c r="I1728" s="1"/>
      <c r="J1728" s="1"/>
      <c r="K1728" s="6"/>
    </row>
    <row r="1729" spans="1:11" x14ac:dyDescent="0.2">
      <c r="A1729" s="3"/>
      <c r="B1729" s="1"/>
      <c r="C1729" s="1"/>
      <c r="G1729" s="6"/>
      <c r="H1729" s="6"/>
      <c r="I1729" s="1"/>
      <c r="J1729" s="1"/>
      <c r="K1729" s="6"/>
    </row>
    <row r="1730" spans="1:11" x14ac:dyDescent="0.2">
      <c r="A1730" s="3"/>
      <c r="B1730" s="1"/>
      <c r="C1730" s="1"/>
      <c r="G1730" s="6"/>
      <c r="H1730" s="6"/>
      <c r="I1730" s="1"/>
      <c r="J1730" s="1"/>
      <c r="K1730" s="6"/>
    </row>
    <row r="1731" spans="1:11" x14ac:dyDescent="0.2">
      <c r="A1731" s="3"/>
      <c r="B1731" s="1"/>
      <c r="C1731" s="1"/>
      <c r="G1731" s="6"/>
      <c r="H1731" s="6"/>
      <c r="I1731" s="1"/>
      <c r="J1731" s="1"/>
      <c r="K1731" s="6"/>
    </row>
    <row r="1732" spans="1:11" x14ac:dyDescent="0.2">
      <c r="A1732" s="3"/>
      <c r="B1732" s="1"/>
      <c r="C1732" s="1"/>
      <c r="G1732" s="6"/>
      <c r="H1732" s="6"/>
      <c r="I1732" s="1"/>
      <c r="J1732" s="1"/>
      <c r="K1732" s="6"/>
    </row>
    <row r="1733" spans="1:11" x14ac:dyDescent="0.2">
      <c r="A1733" s="3"/>
      <c r="B1733" s="1"/>
      <c r="C1733" s="1"/>
      <c r="G1733" s="6"/>
      <c r="H1733" s="6"/>
      <c r="I1733" s="1"/>
      <c r="J1733" s="1"/>
      <c r="K1733" s="6"/>
    </row>
    <row r="1734" spans="1:11" x14ac:dyDescent="0.2">
      <c r="A1734" s="3"/>
      <c r="B1734" s="1"/>
      <c r="C1734" s="1"/>
      <c r="G1734" s="6"/>
      <c r="H1734" s="6"/>
      <c r="I1734" s="1"/>
      <c r="J1734" s="1"/>
      <c r="K1734" s="6"/>
    </row>
    <row r="1735" spans="1:11" x14ac:dyDescent="0.2">
      <c r="A1735" s="3"/>
      <c r="B1735" s="1"/>
      <c r="C1735" s="1"/>
      <c r="G1735" s="6"/>
      <c r="H1735" s="6"/>
      <c r="I1735" s="1"/>
      <c r="J1735" s="1"/>
      <c r="K1735" s="6"/>
    </row>
    <row r="1736" spans="1:11" x14ac:dyDescent="0.2">
      <c r="A1736" s="3"/>
      <c r="B1736" s="1"/>
      <c r="C1736" s="1"/>
      <c r="G1736" s="6"/>
      <c r="H1736" s="6"/>
      <c r="I1736" s="1"/>
      <c r="J1736" s="1"/>
      <c r="K1736" s="6"/>
    </row>
    <row r="1737" spans="1:11" x14ac:dyDescent="0.2">
      <c r="A1737" s="3"/>
      <c r="B1737" s="1"/>
      <c r="C1737" s="1"/>
      <c r="G1737" s="6"/>
      <c r="H1737" s="6"/>
      <c r="I1737" s="1"/>
      <c r="J1737" s="1"/>
      <c r="K1737" s="6"/>
    </row>
    <row r="1738" spans="1:11" x14ac:dyDescent="0.2">
      <c r="A1738" s="3"/>
      <c r="B1738" s="1"/>
      <c r="C1738" s="1"/>
      <c r="G1738" s="6"/>
      <c r="H1738" s="6"/>
      <c r="I1738" s="1"/>
      <c r="J1738" s="1"/>
      <c r="K1738" s="6"/>
    </row>
    <row r="1739" spans="1:11" x14ac:dyDescent="0.2">
      <c r="A1739" s="3"/>
      <c r="B1739" s="1"/>
      <c r="C1739" s="1"/>
      <c r="G1739" s="6"/>
      <c r="H1739" s="6"/>
      <c r="I1739" s="1"/>
      <c r="J1739" s="1"/>
      <c r="K1739" s="6"/>
    </row>
    <row r="1740" spans="1:11" x14ac:dyDescent="0.2">
      <c r="A1740" s="3"/>
      <c r="B1740" s="1"/>
      <c r="C1740" s="1"/>
      <c r="G1740" s="6"/>
      <c r="H1740" s="6"/>
      <c r="I1740" s="1"/>
      <c r="J1740" s="1"/>
      <c r="K1740" s="6"/>
    </row>
    <row r="1741" spans="1:11" x14ac:dyDescent="0.2">
      <c r="A1741" s="3"/>
      <c r="B1741" s="1"/>
      <c r="C1741" s="1"/>
      <c r="G1741" s="6"/>
      <c r="H1741" s="6"/>
      <c r="I1741" s="1"/>
      <c r="J1741" s="1"/>
      <c r="K1741" s="6"/>
    </row>
    <row r="1742" spans="1:11" x14ac:dyDescent="0.2">
      <c r="A1742" s="3"/>
      <c r="B1742" s="1"/>
      <c r="C1742" s="1"/>
      <c r="G1742" s="6"/>
      <c r="H1742" s="6"/>
      <c r="I1742" s="1"/>
      <c r="J1742" s="1"/>
      <c r="K1742" s="6"/>
    </row>
    <row r="1743" spans="1:11" x14ac:dyDescent="0.2">
      <c r="A1743" s="3"/>
      <c r="B1743" s="1"/>
      <c r="C1743" s="1"/>
      <c r="G1743" s="6"/>
      <c r="H1743" s="6"/>
      <c r="I1743" s="1"/>
      <c r="J1743" s="1"/>
      <c r="K1743" s="6"/>
    </row>
    <row r="1744" spans="1:11" x14ac:dyDescent="0.2">
      <c r="A1744" s="3"/>
      <c r="B1744" s="1"/>
      <c r="C1744" s="1"/>
      <c r="G1744" s="6"/>
      <c r="H1744" s="6"/>
      <c r="I1744" s="1"/>
      <c r="J1744" s="1"/>
      <c r="K1744" s="6"/>
    </row>
    <row r="1745" spans="1:11" x14ac:dyDescent="0.2">
      <c r="A1745" s="3"/>
      <c r="B1745" s="1"/>
      <c r="C1745" s="1"/>
      <c r="G1745" s="6"/>
      <c r="H1745" s="6"/>
      <c r="I1745" s="1"/>
      <c r="J1745" s="1"/>
      <c r="K1745" s="6"/>
    </row>
    <row r="1746" spans="1:11" x14ac:dyDescent="0.2">
      <c r="A1746" s="3"/>
      <c r="B1746" s="1"/>
      <c r="C1746" s="1"/>
      <c r="G1746" s="6"/>
      <c r="H1746" s="6"/>
      <c r="I1746" s="1"/>
      <c r="J1746" s="1"/>
      <c r="K1746" s="6"/>
    </row>
    <row r="1747" spans="1:11" x14ac:dyDescent="0.2">
      <c r="A1747" s="3"/>
      <c r="B1747" s="1"/>
      <c r="C1747" s="1"/>
      <c r="G1747" s="6"/>
      <c r="H1747" s="6"/>
      <c r="I1747" s="1"/>
      <c r="J1747" s="1"/>
      <c r="K1747" s="6"/>
    </row>
    <row r="1748" spans="1:11" x14ac:dyDescent="0.2">
      <c r="A1748" s="3"/>
      <c r="B1748" s="1"/>
      <c r="C1748" s="1"/>
      <c r="G1748" s="6"/>
      <c r="H1748" s="6"/>
      <c r="I1748" s="1"/>
      <c r="J1748" s="1"/>
      <c r="K1748" s="6"/>
    </row>
    <row r="1749" spans="1:11" x14ac:dyDescent="0.2">
      <c r="A1749" s="3"/>
      <c r="B1749" s="1"/>
      <c r="C1749" s="1"/>
      <c r="G1749" s="6"/>
      <c r="H1749" s="6"/>
      <c r="I1749" s="1"/>
      <c r="J1749" s="1"/>
      <c r="K1749" s="6"/>
    </row>
    <row r="1750" spans="1:11" x14ac:dyDescent="0.2">
      <c r="A1750" s="3"/>
      <c r="B1750" s="1"/>
      <c r="C1750" s="1"/>
      <c r="G1750" s="6"/>
      <c r="H1750" s="6"/>
      <c r="I1750" s="1"/>
      <c r="J1750" s="1"/>
      <c r="K1750" s="6"/>
    </row>
    <row r="1751" spans="1:11" x14ac:dyDescent="0.2">
      <c r="A1751" s="3"/>
      <c r="B1751" s="1"/>
      <c r="C1751" s="1"/>
      <c r="G1751" s="6"/>
      <c r="H1751" s="6"/>
      <c r="I1751" s="1"/>
      <c r="J1751" s="1"/>
      <c r="K1751" s="6"/>
    </row>
    <row r="1752" spans="1:11" x14ac:dyDescent="0.2">
      <c r="A1752" s="3"/>
      <c r="B1752" s="1"/>
      <c r="C1752" s="1"/>
      <c r="G1752" s="6"/>
      <c r="H1752" s="6"/>
      <c r="I1752" s="1"/>
      <c r="J1752" s="1"/>
      <c r="K1752" s="6"/>
    </row>
    <row r="1753" spans="1:11" x14ac:dyDescent="0.2">
      <c r="A1753" s="3"/>
      <c r="B1753" s="1"/>
      <c r="C1753" s="1"/>
      <c r="G1753" s="6"/>
      <c r="H1753" s="6"/>
      <c r="I1753" s="1"/>
      <c r="J1753" s="1"/>
      <c r="K1753" s="6"/>
    </row>
    <row r="1754" spans="1:11" x14ac:dyDescent="0.2">
      <c r="A1754" s="3"/>
      <c r="B1754" s="1"/>
      <c r="C1754" s="1"/>
      <c r="G1754" s="6"/>
      <c r="H1754" s="6"/>
      <c r="I1754" s="1"/>
      <c r="J1754" s="1"/>
      <c r="K1754" s="6"/>
    </row>
    <row r="1755" spans="1:11" x14ac:dyDescent="0.2">
      <c r="A1755" s="3"/>
      <c r="B1755" s="1"/>
      <c r="C1755" s="1"/>
      <c r="G1755" s="6"/>
      <c r="H1755" s="6"/>
      <c r="I1755" s="1"/>
      <c r="J1755" s="1"/>
      <c r="K1755" s="6"/>
    </row>
    <row r="1756" spans="1:11" x14ac:dyDescent="0.2">
      <c r="A1756" s="3"/>
      <c r="B1756" s="1"/>
      <c r="C1756" s="1"/>
      <c r="G1756" s="6"/>
      <c r="H1756" s="6"/>
      <c r="I1756" s="1"/>
      <c r="J1756" s="1"/>
      <c r="K1756" s="6"/>
    </row>
    <row r="1757" spans="1:11" x14ac:dyDescent="0.2">
      <c r="A1757" s="3"/>
      <c r="B1757" s="1"/>
      <c r="C1757" s="1"/>
      <c r="G1757" s="6"/>
      <c r="H1757" s="6"/>
      <c r="I1757" s="1"/>
      <c r="J1757" s="1"/>
      <c r="K1757" s="6"/>
    </row>
    <row r="1758" spans="1:11" x14ac:dyDescent="0.2">
      <c r="A1758" s="3"/>
      <c r="B1758" s="1"/>
      <c r="C1758" s="1"/>
      <c r="G1758" s="6"/>
      <c r="H1758" s="6"/>
      <c r="I1758" s="1"/>
      <c r="J1758" s="1"/>
      <c r="K1758" s="6"/>
    </row>
    <row r="1759" spans="1:11" x14ac:dyDescent="0.2">
      <c r="A1759" s="3"/>
      <c r="B1759" s="1"/>
      <c r="C1759" s="1"/>
      <c r="G1759" s="6"/>
      <c r="H1759" s="6"/>
      <c r="I1759" s="1"/>
      <c r="J1759" s="1"/>
      <c r="K1759" s="6"/>
    </row>
    <row r="1760" spans="1:11" x14ac:dyDescent="0.2">
      <c r="A1760" s="3"/>
      <c r="B1760" s="1"/>
      <c r="C1760" s="1"/>
      <c r="G1760" s="6"/>
      <c r="H1760" s="6"/>
      <c r="I1760" s="1"/>
      <c r="J1760" s="1"/>
      <c r="K1760" s="6"/>
    </row>
    <row r="1761" spans="1:11" x14ac:dyDescent="0.2">
      <c r="A1761" s="3"/>
      <c r="B1761" s="1"/>
      <c r="C1761" s="1"/>
      <c r="G1761" s="6"/>
      <c r="H1761" s="6"/>
      <c r="I1761" s="1"/>
      <c r="J1761" s="1"/>
      <c r="K1761" s="6"/>
    </row>
    <row r="1762" spans="1:11" x14ac:dyDescent="0.2">
      <c r="A1762" s="3"/>
      <c r="B1762" s="1"/>
      <c r="C1762" s="1"/>
      <c r="G1762" s="6"/>
      <c r="H1762" s="6"/>
      <c r="I1762" s="1"/>
      <c r="J1762" s="1"/>
      <c r="K1762" s="6"/>
    </row>
    <row r="1763" spans="1:11" x14ac:dyDescent="0.2">
      <c r="A1763" s="3"/>
      <c r="B1763" s="1"/>
      <c r="C1763" s="1"/>
      <c r="G1763" s="6"/>
      <c r="H1763" s="6"/>
      <c r="I1763" s="1"/>
      <c r="J1763" s="1"/>
      <c r="K1763" s="6"/>
    </row>
    <row r="1764" spans="1:11" x14ac:dyDescent="0.2">
      <c r="A1764" s="3"/>
      <c r="B1764" s="1"/>
      <c r="C1764" s="1"/>
      <c r="G1764" s="6"/>
      <c r="H1764" s="6"/>
      <c r="I1764" s="1"/>
      <c r="J1764" s="1"/>
      <c r="K1764" s="6"/>
    </row>
    <row r="1765" spans="1:11" x14ac:dyDescent="0.2">
      <c r="A1765" s="3"/>
      <c r="B1765" s="1"/>
      <c r="C1765" s="1"/>
      <c r="G1765" s="6"/>
      <c r="H1765" s="6"/>
      <c r="I1765" s="1"/>
      <c r="J1765" s="1"/>
      <c r="K1765" s="6"/>
    </row>
    <row r="1766" spans="1:11" x14ac:dyDescent="0.2">
      <c r="A1766" s="3"/>
      <c r="B1766" s="1"/>
      <c r="C1766" s="1"/>
      <c r="G1766" s="6"/>
      <c r="H1766" s="6"/>
      <c r="I1766" s="1"/>
      <c r="J1766" s="1"/>
      <c r="K1766" s="6"/>
    </row>
    <row r="1767" spans="1:11" x14ac:dyDescent="0.2">
      <c r="A1767" s="3"/>
      <c r="B1767" s="1"/>
      <c r="C1767" s="1"/>
      <c r="G1767" s="6"/>
      <c r="H1767" s="6"/>
      <c r="I1767" s="1"/>
      <c r="J1767" s="1"/>
      <c r="K1767" s="6"/>
    </row>
    <row r="1768" spans="1:11" x14ac:dyDescent="0.2">
      <c r="A1768" s="3"/>
      <c r="B1768" s="1"/>
      <c r="C1768" s="1"/>
      <c r="G1768" s="6"/>
      <c r="H1768" s="6"/>
      <c r="I1768" s="1"/>
      <c r="J1768" s="1"/>
      <c r="K1768" s="6"/>
    </row>
    <row r="1769" spans="1:11" x14ac:dyDescent="0.2">
      <c r="A1769" s="3"/>
      <c r="B1769" s="1"/>
      <c r="C1769" s="1"/>
      <c r="G1769" s="6"/>
      <c r="H1769" s="6"/>
      <c r="I1769" s="1"/>
      <c r="J1769" s="1"/>
      <c r="K1769" s="6"/>
    </row>
    <row r="1770" spans="1:11" x14ac:dyDescent="0.2">
      <c r="A1770" s="3"/>
      <c r="B1770" s="1"/>
      <c r="C1770" s="1"/>
      <c r="G1770" s="6"/>
      <c r="H1770" s="6"/>
      <c r="I1770" s="1"/>
      <c r="J1770" s="1"/>
      <c r="K1770" s="6"/>
    </row>
    <row r="1771" spans="1:11" x14ac:dyDescent="0.2">
      <c r="A1771" s="3"/>
      <c r="B1771" s="1"/>
      <c r="C1771" s="1"/>
      <c r="G1771" s="6"/>
      <c r="H1771" s="6"/>
      <c r="I1771" s="1"/>
      <c r="J1771" s="1"/>
      <c r="K1771" s="6"/>
    </row>
    <row r="1772" spans="1:11" x14ac:dyDescent="0.2">
      <c r="A1772" s="3"/>
      <c r="B1772" s="1"/>
      <c r="C1772" s="1"/>
      <c r="G1772" s="6"/>
      <c r="H1772" s="6"/>
      <c r="I1772" s="1"/>
      <c r="J1772" s="1"/>
      <c r="K1772" s="6"/>
    </row>
    <row r="1773" spans="1:11" x14ac:dyDescent="0.2">
      <c r="A1773" s="3"/>
      <c r="B1773" s="1"/>
      <c r="C1773" s="1"/>
      <c r="G1773" s="6"/>
      <c r="H1773" s="6"/>
      <c r="I1773" s="1"/>
      <c r="J1773" s="1"/>
      <c r="K1773" s="6"/>
    </row>
    <row r="1774" spans="1:11" x14ac:dyDescent="0.2">
      <c r="A1774" s="3"/>
      <c r="B1774" s="1"/>
      <c r="C1774" s="1"/>
      <c r="G1774" s="6"/>
      <c r="H1774" s="6"/>
      <c r="I1774" s="1"/>
      <c r="J1774" s="1"/>
      <c r="K1774" s="6"/>
    </row>
    <row r="1775" spans="1:11" x14ac:dyDescent="0.2">
      <c r="A1775" s="3"/>
      <c r="B1775" s="1"/>
      <c r="C1775" s="1"/>
      <c r="G1775" s="6"/>
      <c r="H1775" s="6"/>
      <c r="I1775" s="1"/>
      <c r="J1775" s="1"/>
      <c r="K1775" s="6"/>
    </row>
    <row r="1776" spans="1:11" x14ac:dyDescent="0.2">
      <c r="A1776" s="3"/>
      <c r="B1776" s="1"/>
      <c r="C1776" s="1"/>
      <c r="G1776" s="6"/>
      <c r="H1776" s="6"/>
      <c r="I1776" s="1"/>
      <c r="J1776" s="1"/>
      <c r="K1776" s="6"/>
    </row>
    <row r="1777" spans="1:11" x14ac:dyDescent="0.2">
      <c r="A1777" s="3"/>
      <c r="B1777" s="1"/>
      <c r="C1777" s="1"/>
      <c r="G1777" s="6"/>
      <c r="H1777" s="6"/>
      <c r="I1777" s="1"/>
      <c r="J1777" s="1"/>
      <c r="K1777" s="6"/>
    </row>
    <row r="1778" spans="1:11" x14ac:dyDescent="0.2">
      <c r="A1778" s="3"/>
      <c r="B1778" s="1"/>
      <c r="C1778" s="1"/>
      <c r="G1778" s="6"/>
      <c r="H1778" s="6"/>
      <c r="I1778" s="1"/>
      <c r="J1778" s="1"/>
      <c r="K1778" s="6"/>
    </row>
    <row r="1779" spans="1:11" x14ac:dyDescent="0.2">
      <c r="A1779" s="3"/>
      <c r="B1779" s="1"/>
      <c r="C1779" s="1"/>
      <c r="G1779" s="6"/>
      <c r="H1779" s="6"/>
      <c r="I1779" s="1"/>
      <c r="J1779" s="1"/>
      <c r="K1779" s="6"/>
    </row>
    <row r="1780" spans="1:11" x14ac:dyDescent="0.2">
      <c r="A1780" s="3"/>
      <c r="B1780" s="1"/>
      <c r="C1780" s="1"/>
      <c r="G1780" s="6"/>
      <c r="H1780" s="6"/>
      <c r="I1780" s="1"/>
      <c r="J1780" s="1"/>
      <c r="K1780" s="6"/>
    </row>
    <row r="1781" spans="1:11" x14ac:dyDescent="0.2">
      <c r="A1781" s="3"/>
      <c r="B1781" s="1"/>
      <c r="C1781" s="1"/>
      <c r="G1781" s="6"/>
      <c r="H1781" s="6"/>
      <c r="I1781" s="1"/>
      <c r="J1781" s="1"/>
      <c r="K1781" s="6"/>
    </row>
    <row r="1782" spans="1:11" x14ac:dyDescent="0.2">
      <c r="A1782" s="3"/>
      <c r="B1782" s="1"/>
      <c r="C1782" s="1"/>
      <c r="G1782" s="6"/>
      <c r="H1782" s="6"/>
      <c r="I1782" s="1"/>
      <c r="J1782" s="1"/>
      <c r="K1782" s="6"/>
    </row>
    <row r="1783" spans="1:11" x14ac:dyDescent="0.2">
      <c r="A1783" s="3"/>
      <c r="B1783" s="1"/>
      <c r="C1783" s="1"/>
      <c r="G1783" s="6"/>
      <c r="H1783" s="6"/>
      <c r="I1783" s="1"/>
      <c r="J1783" s="1"/>
      <c r="K1783" s="6"/>
    </row>
    <row r="1784" spans="1:11" x14ac:dyDescent="0.2">
      <c r="A1784" s="3"/>
      <c r="B1784" s="1"/>
      <c r="C1784" s="1"/>
      <c r="G1784" s="6"/>
      <c r="H1784" s="6"/>
      <c r="I1784" s="1"/>
      <c r="J1784" s="1"/>
      <c r="K1784" s="6"/>
    </row>
    <row r="1785" spans="1:11" x14ac:dyDescent="0.2">
      <c r="A1785" s="3"/>
      <c r="B1785" s="1"/>
      <c r="C1785" s="1"/>
      <c r="G1785" s="6"/>
      <c r="H1785" s="6"/>
      <c r="I1785" s="1"/>
      <c r="J1785" s="1"/>
      <c r="K1785" s="6"/>
    </row>
    <row r="1786" spans="1:11" x14ac:dyDescent="0.2">
      <c r="A1786" s="3"/>
      <c r="B1786" s="1"/>
      <c r="C1786" s="1"/>
      <c r="G1786" s="6"/>
      <c r="H1786" s="6"/>
      <c r="I1786" s="1"/>
      <c r="J1786" s="1"/>
      <c r="K1786" s="6"/>
    </row>
    <row r="1787" spans="1:11" x14ac:dyDescent="0.2">
      <c r="A1787" s="3"/>
      <c r="B1787" s="1"/>
      <c r="C1787" s="1"/>
      <c r="G1787" s="6"/>
      <c r="H1787" s="6"/>
      <c r="I1787" s="1"/>
      <c r="J1787" s="1"/>
      <c r="K1787" s="6"/>
    </row>
    <row r="1788" spans="1:11" x14ac:dyDescent="0.2">
      <c r="A1788" s="3"/>
      <c r="B1788" s="1"/>
      <c r="C1788" s="1"/>
      <c r="G1788" s="6"/>
      <c r="H1788" s="6"/>
      <c r="I1788" s="1"/>
      <c r="J1788" s="1"/>
      <c r="K1788" s="6"/>
    </row>
    <row r="1789" spans="1:11" x14ac:dyDescent="0.2">
      <c r="A1789" s="3"/>
      <c r="B1789" s="1"/>
      <c r="C1789" s="1"/>
      <c r="G1789" s="6"/>
      <c r="H1789" s="6"/>
      <c r="I1789" s="1"/>
      <c r="J1789" s="1"/>
      <c r="K1789" s="6"/>
    </row>
    <row r="1790" spans="1:11" x14ac:dyDescent="0.2">
      <c r="A1790" s="3"/>
      <c r="B1790" s="1"/>
      <c r="C1790" s="1"/>
      <c r="G1790" s="6"/>
      <c r="H1790" s="6"/>
      <c r="I1790" s="1"/>
      <c r="J1790" s="1"/>
      <c r="K1790" s="6"/>
    </row>
    <row r="1791" spans="1:11" x14ac:dyDescent="0.2">
      <c r="A1791" s="3"/>
      <c r="B1791" s="1"/>
      <c r="C1791" s="1"/>
      <c r="G1791" s="6"/>
      <c r="H1791" s="6"/>
      <c r="I1791" s="1"/>
      <c r="J1791" s="1"/>
      <c r="K1791" s="6"/>
    </row>
    <row r="1792" spans="1:11" x14ac:dyDescent="0.2">
      <c r="A1792" s="3"/>
      <c r="B1792" s="1"/>
      <c r="C1792" s="1"/>
      <c r="G1792" s="6"/>
      <c r="H1792" s="6"/>
      <c r="I1792" s="1"/>
      <c r="J1792" s="1"/>
      <c r="K1792" s="6"/>
    </row>
    <row r="1793" spans="1:11" x14ac:dyDescent="0.2">
      <c r="A1793" s="3"/>
      <c r="B1793" s="1"/>
      <c r="C1793" s="1"/>
      <c r="G1793" s="6"/>
      <c r="H1793" s="6"/>
      <c r="I1793" s="1"/>
      <c r="J1793" s="1"/>
      <c r="K1793" s="6"/>
    </row>
    <row r="1794" spans="1:11" x14ac:dyDescent="0.2">
      <c r="A1794" s="3"/>
      <c r="B1794" s="1"/>
      <c r="C1794" s="1"/>
      <c r="G1794" s="6"/>
      <c r="H1794" s="6"/>
      <c r="I1794" s="1"/>
      <c r="J1794" s="1"/>
      <c r="K1794" s="6"/>
    </row>
    <row r="1795" spans="1:11" x14ac:dyDescent="0.2">
      <c r="A1795" s="3"/>
      <c r="B1795" s="1"/>
      <c r="C1795" s="1"/>
      <c r="G1795" s="6"/>
      <c r="H1795" s="6"/>
      <c r="I1795" s="1"/>
      <c r="J1795" s="1"/>
      <c r="K1795" s="6"/>
    </row>
    <row r="1796" spans="1:11" x14ac:dyDescent="0.2">
      <c r="A1796" s="3"/>
      <c r="B1796" s="1"/>
      <c r="C1796" s="1"/>
      <c r="G1796" s="6"/>
      <c r="H1796" s="6"/>
      <c r="I1796" s="1"/>
      <c r="J1796" s="1"/>
      <c r="K1796" s="6"/>
    </row>
    <row r="1797" spans="1:11" x14ac:dyDescent="0.2">
      <c r="A1797" s="3"/>
      <c r="B1797" s="1"/>
      <c r="C1797" s="1"/>
      <c r="G1797" s="6"/>
      <c r="H1797" s="6"/>
      <c r="I1797" s="1"/>
      <c r="J1797" s="1"/>
      <c r="K1797" s="6"/>
    </row>
    <row r="1798" spans="1:11" x14ac:dyDescent="0.2">
      <c r="A1798" s="3"/>
      <c r="B1798" s="1"/>
      <c r="C1798" s="1"/>
      <c r="G1798" s="6"/>
      <c r="H1798" s="6"/>
      <c r="I1798" s="1"/>
      <c r="J1798" s="1"/>
      <c r="K1798" s="6"/>
    </row>
    <row r="1799" spans="1:11" x14ac:dyDescent="0.2">
      <c r="A1799" s="3"/>
      <c r="B1799" s="1"/>
      <c r="C1799" s="1"/>
      <c r="G1799" s="6"/>
      <c r="H1799" s="6"/>
      <c r="I1799" s="1"/>
      <c r="J1799" s="1"/>
      <c r="K1799" s="6"/>
    </row>
    <row r="1800" spans="1:11" x14ac:dyDescent="0.2">
      <c r="A1800" s="3"/>
      <c r="B1800" s="1"/>
      <c r="C1800" s="1"/>
      <c r="G1800" s="6"/>
      <c r="H1800" s="6"/>
      <c r="I1800" s="1"/>
      <c r="J1800" s="1"/>
      <c r="K1800" s="6"/>
    </row>
    <row r="1801" spans="1:11" x14ac:dyDescent="0.2">
      <c r="A1801" s="3"/>
      <c r="B1801" s="1"/>
      <c r="C1801" s="1"/>
      <c r="G1801" s="6"/>
      <c r="H1801" s="6"/>
      <c r="I1801" s="1"/>
      <c r="J1801" s="1"/>
      <c r="K1801" s="6"/>
    </row>
    <row r="1802" spans="1:11" x14ac:dyDescent="0.2">
      <c r="A1802" s="3"/>
      <c r="B1802" s="1"/>
      <c r="C1802" s="1"/>
      <c r="G1802" s="6"/>
      <c r="H1802" s="6"/>
      <c r="I1802" s="1"/>
      <c r="J1802" s="1"/>
      <c r="K1802" s="6"/>
    </row>
    <row r="1803" spans="1:11" x14ac:dyDescent="0.2">
      <c r="A1803" s="3"/>
      <c r="B1803" s="1"/>
      <c r="C1803" s="1"/>
      <c r="G1803" s="6"/>
      <c r="H1803" s="6"/>
      <c r="I1803" s="1"/>
      <c r="J1803" s="1"/>
      <c r="K1803" s="6"/>
    </row>
    <row r="1804" spans="1:11" x14ac:dyDescent="0.2">
      <c r="A1804" s="3"/>
      <c r="B1804" s="1"/>
      <c r="C1804" s="1"/>
      <c r="G1804" s="6"/>
      <c r="H1804" s="6"/>
      <c r="I1804" s="1"/>
      <c r="J1804" s="1"/>
      <c r="K1804" s="6"/>
    </row>
    <row r="1805" spans="1:11" x14ac:dyDescent="0.2">
      <c r="A1805" s="3"/>
      <c r="B1805" s="1"/>
      <c r="C1805" s="1"/>
      <c r="G1805" s="6"/>
      <c r="H1805" s="6"/>
      <c r="I1805" s="1"/>
      <c r="J1805" s="1"/>
      <c r="K1805" s="6"/>
    </row>
    <row r="1806" spans="1:11" x14ac:dyDescent="0.2">
      <c r="A1806" s="3"/>
      <c r="B1806" s="1"/>
      <c r="C1806" s="1"/>
      <c r="G1806" s="6"/>
      <c r="H1806" s="6"/>
      <c r="I1806" s="1"/>
      <c r="J1806" s="1"/>
      <c r="K1806" s="6"/>
    </row>
    <row r="1807" spans="1:11" x14ac:dyDescent="0.2">
      <c r="A1807" s="3"/>
      <c r="B1807" s="1"/>
      <c r="C1807" s="1"/>
      <c r="G1807" s="6"/>
      <c r="H1807" s="6"/>
      <c r="I1807" s="1"/>
      <c r="J1807" s="1"/>
      <c r="K1807" s="6"/>
    </row>
    <row r="1808" spans="1:11" x14ac:dyDescent="0.2">
      <c r="A1808" s="3"/>
      <c r="B1808" s="1"/>
      <c r="C1808" s="1"/>
      <c r="G1808" s="6"/>
      <c r="H1808" s="6"/>
      <c r="I1808" s="1"/>
      <c r="J1808" s="1"/>
      <c r="K1808" s="6"/>
    </row>
    <row r="1809" spans="1:11" x14ac:dyDescent="0.2">
      <c r="A1809" s="3"/>
      <c r="B1809" s="1"/>
      <c r="C1809" s="1"/>
      <c r="G1809" s="6"/>
      <c r="H1809" s="6"/>
      <c r="I1809" s="1"/>
      <c r="J1809" s="1"/>
      <c r="K1809" s="6"/>
    </row>
    <row r="1810" spans="1:11" x14ac:dyDescent="0.2">
      <c r="A1810" s="3"/>
      <c r="B1810" s="1"/>
      <c r="C1810" s="1"/>
      <c r="G1810" s="6"/>
      <c r="H1810" s="6"/>
      <c r="I1810" s="1"/>
      <c r="J1810" s="1"/>
      <c r="K1810" s="6"/>
    </row>
    <row r="1811" spans="1:11" x14ac:dyDescent="0.2">
      <c r="A1811" s="3"/>
      <c r="B1811" s="1"/>
      <c r="C1811" s="1"/>
      <c r="G1811" s="6"/>
      <c r="H1811" s="6"/>
      <c r="I1811" s="1"/>
      <c r="J1811" s="1"/>
      <c r="K1811" s="6"/>
    </row>
    <row r="1812" spans="1:11" x14ac:dyDescent="0.2">
      <c r="A1812" s="3"/>
      <c r="B1812" s="1"/>
      <c r="C1812" s="1"/>
      <c r="G1812" s="6"/>
      <c r="H1812" s="6"/>
      <c r="I1812" s="1"/>
      <c r="J1812" s="1"/>
      <c r="K1812" s="6"/>
    </row>
    <row r="1813" spans="1:11" x14ac:dyDescent="0.2">
      <c r="A1813" s="3"/>
      <c r="B1813" s="1"/>
      <c r="C1813" s="1"/>
      <c r="G1813" s="6"/>
      <c r="H1813" s="6"/>
      <c r="I1813" s="1"/>
      <c r="J1813" s="1"/>
      <c r="K1813" s="6"/>
    </row>
    <row r="1814" spans="1:11" x14ac:dyDescent="0.2">
      <c r="A1814" s="3"/>
      <c r="B1814" s="1"/>
      <c r="C1814" s="1"/>
      <c r="G1814" s="6"/>
      <c r="H1814" s="6"/>
      <c r="I1814" s="1"/>
      <c r="J1814" s="1"/>
      <c r="K1814" s="6"/>
    </row>
    <row r="1815" spans="1:11" x14ac:dyDescent="0.2">
      <c r="A1815" s="3"/>
      <c r="B1815" s="1"/>
      <c r="C1815" s="1"/>
      <c r="G1815" s="6"/>
      <c r="H1815" s="6"/>
      <c r="I1815" s="1"/>
      <c r="J1815" s="1"/>
      <c r="K1815" s="6"/>
    </row>
    <row r="1816" spans="1:11" x14ac:dyDescent="0.2">
      <c r="A1816" s="3"/>
      <c r="B1816" s="1"/>
      <c r="C1816" s="1"/>
      <c r="G1816" s="6"/>
      <c r="H1816" s="6"/>
      <c r="I1816" s="1"/>
      <c r="J1816" s="1"/>
      <c r="K1816" s="6"/>
    </row>
    <row r="1817" spans="1:11" x14ac:dyDescent="0.2">
      <c r="A1817" s="3"/>
      <c r="B1817" s="1"/>
      <c r="C1817" s="1"/>
      <c r="G1817" s="6"/>
      <c r="H1817" s="6"/>
      <c r="I1817" s="1"/>
      <c r="J1817" s="1"/>
      <c r="K1817" s="6"/>
    </row>
    <row r="1818" spans="1:11" x14ac:dyDescent="0.2">
      <c r="A1818" s="3"/>
      <c r="B1818" s="1"/>
      <c r="C1818" s="1"/>
      <c r="G1818" s="6"/>
      <c r="H1818" s="6"/>
      <c r="I1818" s="1"/>
      <c r="J1818" s="1"/>
      <c r="K1818" s="6"/>
    </row>
    <row r="1819" spans="1:11" x14ac:dyDescent="0.2">
      <c r="A1819" s="3"/>
      <c r="B1819" s="1"/>
      <c r="C1819" s="1"/>
      <c r="G1819" s="6"/>
      <c r="H1819" s="6"/>
      <c r="I1819" s="1"/>
      <c r="J1819" s="1"/>
      <c r="K1819" s="6"/>
    </row>
    <row r="1820" spans="1:11" x14ac:dyDescent="0.2">
      <c r="A1820" s="3"/>
      <c r="B1820" s="1"/>
      <c r="C1820" s="1"/>
      <c r="G1820" s="6"/>
      <c r="H1820" s="6"/>
      <c r="I1820" s="1"/>
      <c r="J1820" s="1"/>
      <c r="K1820" s="6"/>
    </row>
    <row r="1821" spans="1:11" x14ac:dyDescent="0.2">
      <c r="A1821" s="3"/>
      <c r="B1821" s="1"/>
      <c r="C1821" s="1"/>
      <c r="G1821" s="6"/>
      <c r="H1821" s="6"/>
      <c r="I1821" s="1"/>
      <c r="J1821" s="1"/>
      <c r="K1821" s="6"/>
    </row>
    <row r="1822" spans="1:11" x14ac:dyDescent="0.2">
      <c r="A1822" s="3"/>
      <c r="B1822" s="1"/>
      <c r="C1822" s="1"/>
      <c r="G1822" s="6"/>
      <c r="H1822" s="6"/>
      <c r="I1822" s="1"/>
      <c r="J1822" s="1"/>
      <c r="K1822" s="6"/>
    </row>
    <row r="1823" spans="1:11" x14ac:dyDescent="0.2">
      <c r="A1823" s="3"/>
      <c r="B1823" s="1"/>
      <c r="C1823" s="1"/>
      <c r="G1823" s="6"/>
      <c r="H1823" s="6"/>
      <c r="I1823" s="1"/>
      <c r="J1823" s="1"/>
      <c r="K1823" s="6"/>
    </row>
    <row r="1824" spans="1:11" x14ac:dyDescent="0.2">
      <c r="A1824" s="3"/>
      <c r="B1824" s="1"/>
      <c r="C1824" s="1"/>
      <c r="G1824" s="6"/>
      <c r="H1824" s="6"/>
      <c r="I1824" s="1"/>
      <c r="J1824" s="1"/>
      <c r="K1824" s="6"/>
    </row>
    <row r="1825" spans="1:11" x14ac:dyDescent="0.2">
      <c r="A1825" s="3"/>
      <c r="B1825" s="1"/>
      <c r="C1825" s="1"/>
      <c r="G1825" s="6"/>
      <c r="H1825" s="6"/>
      <c r="I1825" s="1"/>
      <c r="J1825" s="1"/>
      <c r="K1825" s="6"/>
    </row>
    <row r="1826" spans="1:11" x14ac:dyDescent="0.2">
      <c r="A1826" s="3"/>
      <c r="B1826" s="1"/>
      <c r="C1826" s="1"/>
      <c r="G1826" s="6"/>
      <c r="H1826" s="6"/>
      <c r="I1826" s="1"/>
      <c r="J1826" s="1"/>
      <c r="K1826" s="6"/>
    </row>
    <row r="1827" spans="1:11" x14ac:dyDescent="0.2">
      <c r="A1827" s="3"/>
      <c r="B1827" s="1"/>
      <c r="C1827" s="1"/>
      <c r="G1827" s="6"/>
      <c r="H1827" s="6"/>
      <c r="I1827" s="1"/>
      <c r="J1827" s="1"/>
      <c r="K1827" s="6"/>
    </row>
    <row r="1828" spans="1:11" x14ac:dyDescent="0.2">
      <c r="A1828" s="3"/>
      <c r="B1828" s="1"/>
      <c r="C1828" s="1"/>
      <c r="G1828" s="6"/>
      <c r="H1828" s="6"/>
      <c r="I1828" s="1"/>
      <c r="J1828" s="1"/>
      <c r="K1828" s="6"/>
    </row>
    <row r="1829" spans="1:11" x14ac:dyDescent="0.2">
      <c r="A1829" s="3"/>
      <c r="B1829" s="1"/>
      <c r="C1829" s="1"/>
      <c r="G1829" s="6"/>
      <c r="H1829" s="6"/>
      <c r="I1829" s="1"/>
      <c r="J1829" s="1"/>
      <c r="K1829" s="6"/>
    </row>
    <row r="1830" spans="1:11" x14ac:dyDescent="0.2">
      <c r="A1830" s="3"/>
      <c r="B1830" s="1"/>
      <c r="C1830" s="1"/>
      <c r="G1830" s="6"/>
      <c r="H1830" s="6"/>
      <c r="I1830" s="1"/>
      <c r="J1830" s="1"/>
      <c r="K1830" s="6"/>
    </row>
    <row r="1831" spans="1:11" x14ac:dyDescent="0.2">
      <c r="A1831" s="3"/>
      <c r="B1831" s="1"/>
      <c r="C1831" s="1"/>
      <c r="G1831" s="6"/>
      <c r="H1831" s="6"/>
      <c r="I1831" s="1"/>
      <c r="J1831" s="1"/>
      <c r="K1831" s="6"/>
    </row>
    <row r="1832" spans="1:11" x14ac:dyDescent="0.2">
      <c r="A1832" s="3"/>
      <c r="B1832" s="1"/>
      <c r="C1832" s="1"/>
      <c r="G1832" s="6"/>
      <c r="H1832" s="6"/>
      <c r="I1832" s="1"/>
      <c r="J1832" s="1"/>
      <c r="K1832" s="6"/>
    </row>
    <row r="1833" spans="1:11" x14ac:dyDescent="0.2">
      <c r="A1833" s="3"/>
      <c r="B1833" s="1"/>
      <c r="C1833" s="1"/>
      <c r="G1833" s="6"/>
      <c r="H1833" s="6"/>
      <c r="I1833" s="1"/>
      <c r="J1833" s="1"/>
      <c r="K1833" s="6"/>
    </row>
    <row r="1834" spans="1:11" x14ac:dyDescent="0.2">
      <c r="A1834" s="3"/>
      <c r="B1834" s="1"/>
      <c r="C1834" s="1"/>
      <c r="G1834" s="6"/>
      <c r="H1834" s="6"/>
      <c r="I1834" s="1"/>
      <c r="J1834" s="1"/>
      <c r="K1834" s="6"/>
    </row>
    <row r="1835" spans="1:11" x14ac:dyDescent="0.2">
      <c r="A1835" s="3"/>
      <c r="B1835" s="1"/>
      <c r="C1835" s="1"/>
      <c r="G1835" s="6"/>
      <c r="H1835" s="6"/>
      <c r="I1835" s="1"/>
      <c r="J1835" s="1"/>
      <c r="K1835" s="6"/>
    </row>
    <row r="1836" spans="1:11" x14ac:dyDescent="0.2">
      <c r="A1836" s="3"/>
      <c r="B1836" s="1"/>
      <c r="C1836" s="1"/>
      <c r="G1836" s="6"/>
      <c r="H1836" s="6"/>
      <c r="I1836" s="1"/>
      <c r="J1836" s="1"/>
      <c r="K1836" s="6"/>
    </row>
    <row r="1837" spans="1:11" x14ac:dyDescent="0.2">
      <c r="A1837" s="3"/>
      <c r="B1837" s="1"/>
      <c r="C1837" s="1"/>
      <c r="G1837" s="6"/>
      <c r="H1837" s="6"/>
      <c r="I1837" s="1"/>
      <c r="J1837" s="1"/>
      <c r="K1837" s="6"/>
    </row>
    <row r="1838" spans="1:11" x14ac:dyDescent="0.2">
      <c r="A1838" s="3"/>
      <c r="B1838" s="1"/>
      <c r="C1838" s="1"/>
      <c r="G1838" s="6"/>
      <c r="H1838" s="6"/>
      <c r="I1838" s="1"/>
      <c r="J1838" s="1"/>
      <c r="K1838" s="6"/>
    </row>
    <row r="1839" spans="1:11" x14ac:dyDescent="0.2">
      <c r="A1839" s="3"/>
      <c r="B1839" s="1"/>
      <c r="C1839" s="1"/>
      <c r="G1839" s="6"/>
      <c r="H1839" s="6"/>
      <c r="I1839" s="1"/>
      <c r="J1839" s="1"/>
      <c r="K1839" s="6"/>
    </row>
    <row r="1840" spans="1:11" x14ac:dyDescent="0.2">
      <c r="A1840" s="3"/>
      <c r="B1840" s="1"/>
      <c r="C1840" s="1"/>
      <c r="G1840" s="6"/>
      <c r="H1840" s="6"/>
      <c r="I1840" s="1"/>
      <c r="J1840" s="1"/>
      <c r="K1840" s="6"/>
    </row>
    <row r="1841" spans="1:11" x14ac:dyDescent="0.2">
      <c r="A1841" s="3"/>
      <c r="B1841" s="1"/>
      <c r="C1841" s="1"/>
      <c r="G1841" s="6"/>
      <c r="H1841" s="6"/>
      <c r="I1841" s="1"/>
      <c r="J1841" s="1"/>
      <c r="K1841" s="6"/>
    </row>
    <row r="1842" spans="1:11" x14ac:dyDescent="0.2">
      <c r="A1842" s="3"/>
      <c r="B1842" s="1"/>
      <c r="C1842" s="1"/>
      <c r="G1842" s="6"/>
      <c r="H1842" s="6"/>
      <c r="I1842" s="1"/>
      <c r="J1842" s="1"/>
      <c r="K1842" s="6"/>
    </row>
    <row r="1843" spans="1:11" x14ac:dyDescent="0.2">
      <c r="A1843" s="3"/>
      <c r="B1843" s="1"/>
      <c r="C1843" s="1"/>
      <c r="G1843" s="6"/>
      <c r="H1843" s="6"/>
      <c r="I1843" s="1"/>
      <c r="J1843" s="1"/>
      <c r="K1843" s="6"/>
    </row>
    <row r="1844" spans="1:11" x14ac:dyDescent="0.2">
      <c r="A1844" s="3"/>
      <c r="B1844" s="1"/>
      <c r="C1844" s="1"/>
      <c r="G1844" s="6"/>
      <c r="H1844" s="6"/>
      <c r="I1844" s="1"/>
      <c r="J1844" s="1"/>
      <c r="K1844" s="6"/>
    </row>
    <row r="1845" spans="1:11" x14ac:dyDescent="0.2">
      <c r="A1845" s="3"/>
      <c r="B1845" s="1"/>
      <c r="C1845" s="1"/>
      <c r="G1845" s="6"/>
      <c r="H1845" s="6"/>
      <c r="I1845" s="1"/>
      <c r="J1845" s="1"/>
      <c r="K1845" s="6"/>
    </row>
    <row r="1846" spans="1:11" x14ac:dyDescent="0.2">
      <c r="A1846" s="3"/>
      <c r="B1846" s="1"/>
      <c r="C1846" s="1"/>
      <c r="G1846" s="6"/>
      <c r="H1846" s="6"/>
      <c r="I1846" s="1"/>
      <c r="J1846" s="1"/>
      <c r="K1846" s="6"/>
    </row>
    <row r="1847" spans="1:11" x14ac:dyDescent="0.2">
      <c r="A1847" s="3"/>
      <c r="B1847" s="1"/>
      <c r="C1847" s="1"/>
      <c r="G1847" s="6"/>
      <c r="H1847" s="6"/>
      <c r="I1847" s="1"/>
      <c r="J1847" s="1"/>
      <c r="K1847" s="6"/>
    </row>
    <row r="1848" spans="1:11" x14ac:dyDescent="0.2">
      <c r="A1848" s="3"/>
      <c r="B1848" s="1"/>
      <c r="C1848" s="1"/>
      <c r="G1848" s="6"/>
      <c r="H1848" s="6"/>
      <c r="I1848" s="1"/>
      <c r="J1848" s="1"/>
      <c r="K1848" s="6"/>
    </row>
    <row r="1849" spans="1:11" x14ac:dyDescent="0.2">
      <c r="A1849" s="3"/>
      <c r="B1849" s="1"/>
      <c r="C1849" s="1"/>
      <c r="G1849" s="6"/>
      <c r="H1849" s="6"/>
      <c r="I1849" s="1"/>
      <c r="J1849" s="1"/>
      <c r="K1849" s="6"/>
    </row>
    <row r="1850" spans="1:11" x14ac:dyDescent="0.2">
      <c r="A1850" s="3"/>
      <c r="B1850" s="1"/>
      <c r="C1850" s="1"/>
      <c r="G1850" s="6"/>
      <c r="H1850" s="6"/>
      <c r="I1850" s="1"/>
      <c r="J1850" s="1"/>
      <c r="K1850" s="6"/>
    </row>
    <row r="1851" spans="1:11" x14ac:dyDescent="0.2">
      <c r="A1851" s="3"/>
      <c r="B1851" s="1"/>
      <c r="C1851" s="1"/>
      <c r="G1851" s="6"/>
      <c r="H1851" s="6"/>
      <c r="I1851" s="1"/>
      <c r="J1851" s="1"/>
      <c r="K1851" s="6"/>
    </row>
    <row r="1852" spans="1:11" x14ac:dyDescent="0.2">
      <c r="A1852" s="3"/>
      <c r="B1852" s="1"/>
      <c r="C1852" s="1"/>
      <c r="G1852" s="6"/>
      <c r="H1852" s="6"/>
      <c r="I1852" s="1"/>
      <c r="J1852" s="1"/>
      <c r="K1852" s="6"/>
    </row>
    <row r="1853" spans="1:11" x14ac:dyDescent="0.2">
      <c r="A1853" s="3"/>
      <c r="B1853" s="1"/>
      <c r="C1853" s="1"/>
      <c r="G1853" s="6"/>
      <c r="H1853" s="6"/>
      <c r="I1853" s="1"/>
      <c r="J1853" s="1"/>
      <c r="K1853" s="6"/>
    </row>
    <row r="1854" spans="1:11" x14ac:dyDescent="0.2">
      <c r="A1854" s="3"/>
      <c r="B1854" s="1"/>
      <c r="C1854" s="1"/>
      <c r="G1854" s="6"/>
      <c r="H1854" s="6"/>
      <c r="I1854" s="1"/>
      <c r="J1854" s="1"/>
      <c r="K1854" s="6"/>
    </row>
    <row r="1855" spans="1:11" x14ac:dyDescent="0.2">
      <c r="A1855" s="3"/>
      <c r="B1855" s="1"/>
      <c r="C1855" s="1"/>
      <c r="G1855" s="6"/>
      <c r="H1855" s="6"/>
      <c r="I1855" s="1"/>
      <c r="J1855" s="1"/>
      <c r="K1855" s="6"/>
    </row>
    <row r="1856" spans="1:11" x14ac:dyDescent="0.2">
      <c r="A1856" s="3"/>
      <c r="B1856" s="1"/>
      <c r="C1856" s="1"/>
      <c r="G1856" s="6"/>
      <c r="H1856" s="6"/>
      <c r="I1856" s="1"/>
      <c r="J1856" s="1"/>
      <c r="K1856" s="6"/>
    </row>
    <row r="1857" spans="1:11" x14ac:dyDescent="0.2">
      <c r="A1857" s="3"/>
      <c r="B1857" s="1"/>
      <c r="C1857" s="1"/>
      <c r="G1857" s="6"/>
      <c r="H1857" s="6"/>
      <c r="I1857" s="1"/>
      <c r="J1857" s="1"/>
      <c r="K1857" s="6"/>
    </row>
    <row r="1858" spans="1:11" x14ac:dyDescent="0.2">
      <c r="A1858" s="3"/>
      <c r="B1858" s="1"/>
      <c r="C1858" s="1"/>
      <c r="G1858" s="6"/>
      <c r="H1858" s="6"/>
      <c r="I1858" s="1"/>
      <c r="J1858" s="1"/>
      <c r="K1858" s="6"/>
    </row>
    <row r="1859" spans="1:11" x14ac:dyDescent="0.2">
      <c r="A1859" s="3"/>
      <c r="B1859" s="1"/>
      <c r="C1859" s="1"/>
      <c r="G1859" s="6"/>
      <c r="H1859" s="6"/>
      <c r="I1859" s="1"/>
      <c r="J1859" s="1"/>
      <c r="K1859" s="6"/>
    </row>
    <row r="1860" spans="1:11" x14ac:dyDescent="0.2">
      <c r="A1860" s="3"/>
      <c r="B1860" s="1"/>
      <c r="C1860" s="1"/>
      <c r="G1860" s="6"/>
      <c r="H1860" s="6"/>
      <c r="I1860" s="1"/>
      <c r="J1860" s="1"/>
      <c r="K1860" s="6"/>
    </row>
    <row r="1861" spans="1:11" x14ac:dyDescent="0.2">
      <c r="A1861" s="3"/>
      <c r="B1861" s="1"/>
      <c r="C1861" s="1"/>
      <c r="G1861" s="6"/>
      <c r="H1861" s="6"/>
      <c r="I1861" s="1"/>
      <c r="J1861" s="1"/>
      <c r="K1861" s="6"/>
    </row>
    <row r="1862" spans="1:11" x14ac:dyDescent="0.2">
      <c r="A1862" s="3"/>
      <c r="B1862" s="1"/>
      <c r="C1862" s="1"/>
      <c r="G1862" s="6"/>
      <c r="H1862" s="6"/>
      <c r="I1862" s="1"/>
      <c r="J1862" s="1"/>
      <c r="K1862" s="6"/>
    </row>
    <row r="1863" spans="1:11" x14ac:dyDescent="0.2">
      <c r="A1863" s="3"/>
      <c r="B1863" s="1"/>
      <c r="C1863" s="1"/>
      <c r="G1863" s="6"/>
      <c r="H1863" s="6"/>
      <c r="I1863" s="1"/>
      <c r="J1863" s="1"/>
      <c r="K1863" s="6"/>
    </row>
    <row r="1864" spans="1:11" x14ac:dyDescent="0.2">
      <c r="A1864" s="3"/>
      <c r="B1864" s="1"/>
      <c r="C1864" s="1"/>
      <c r="G1864" s="6"/>
      <c r="H1864" s="6"/>
      <c r="I1864" s="1"/>
      <c r="J1864" s="1"/>
      <c r="K1864" s="6"/>
    </row>
    <row r="1865" spans="1:11" x14ac:dyDescent="0.2">
      <c r="A1865" s="3"/>
      <c r="B1865" s="1"/>
      <c r="C1865" s="1"/>
      <c r="G1865" s="6"/>
      <c r="H1865" s="6"/>
      <c r="I1865" s="1"/>
      <c r="J1865" s="1"/>
      <c r="K1865" s="6"/>
    </row>
    <row r="1866" spans="1:11" x14ac:dyDescent="0.2">
      <c r="A1866" s="3"/>
      <c r="B1866" s="1"/>
      <c r="C1866" s="1"/>
      <c r="G1866" s="6"/>
      <c r="H1866" s="6"/>
      <c r="I1866" s="1"/>
      <c r="J1866" s="1"/>
      <c r="K1866" s="6"/>
    </row>
    <row r="1867" spans="1:11" x14ac:dyDescent="0.2">
      <c r="A1867" s="3"/>
      <c r="B1867" s="1"/>
      <c r="C1867" s="1"/>
      <c r="G1867" s="6"/>
      <c r="H1867" s="6"/>
      <c r="I1867" s="1"/>
      <c r="J1867" s="1"/>
      <c r="K1867" s="6"/>
    </row>
    <row r="1868" spans="1:11" x14ac:dyDescent="0.2">
      <c r="A1868" s="3"/>
      <c r="B1868" s="1"/>
      <c r="C1868" s="1"/>
      <c r="G1868" s="6"/>
      <c r="H1868" s="6"/>
      <c r="I1868" s="1"/>
      <c r="J1868" s="1"/>
      <c r="K1868" s="6"/>
    </row>
    <row r="1869" spans="1:11" x14ac:dyDescent="0.2">
      <c r="A1869" s="3"/>
      <c r="B1869" s="1"/>
      <c r="C1869" s="1"/>
      <c r="G1869" s="6"/>
      <c r="H1869" s="6"/>
      <c r="I1869" s="1"/>
      <c r="J1869" s="1"/>
      <c r="K1869" s="6"/>
    </row>
    <row r="1870" spans="1:11" x14ac:dyDescent="0.2">
      <c r="A1870" s="3"/>
      <c r="B1870" s="1"/>
      <c r="C1870" s="1"/>
      <c r="G1870" s="6"/>
      <c r="H1870" s="6"/>
      <c r="I1870" s="1"/>
      <c r="J1870" s="1"/>
      <c r="K1870" s="6"/>
    </row>
    <row r="1871" spans="1:11" x14ac:dyDescent="0.2">
      <c r="A1871" s="3"/>
      <c r="B1871" s="1"/>
      <c r="C1871" s="1"/>
      <c r="G1871" s="6"/>
      <c r="H1871" s="6"/>
      <c r="I1871" s="1"/>
      <c r="J1871" s="1"/>
      <c r="K1871" s="6"/>
    </row>
    <row r="1872" spans="1:11" x14ac:dyDescent="0.2">
      <c r="A1872" s="3"/>
      <c r="B1872" s="1"/>
      <c r="C1872" s="1"/>
      <c r="G1872" s="6"/>
      <c r="H1872" s="6"/>
      <c r="I1872" s="1"/>
      <c r="J1872" s="1"/>
      <c r="K1872" s="6"/>
    </row>
    <row r="1873" spans="1:11" x14ac:dyDescent="0.2">
      <c r="A1873" s="3"/>
      <c r="B1873" s="1"/>
      <c r="C1873" s="1"/>
      <c r="G1873" s="6"/>
      <c r="H1873" s="6"/>
      <c r="I1873" s="1"/>
      <c r="J1873" s="1"/>
      <c r="K1873" s="6"/>
    </row>
    <row r="1874" spans="1:11" x14ac:dyDescent="0.2">
      <c r="A1874" s="3"/>
      <c r="B1874" s="1"/>
      <c r="C1874" s="1"/>
      <c r="G1874" s="6"/>
      <c r="H1874" s="6"/>
      <c r="I1874" s="1"/>
      <c r="J1874" s="1"/>
      <c r="K1874" s="6"/>
    </row>
    <row r="1875" spans="1:11" x14ac:dyDescent="0.2">
      <c r="A1875" s="3"/>
      <c r="B1875" s="1"/>
      <c r="C1875" s="1"/>
      <c r="G1875" s="6"/>
      <c r="H1875" s="6"/>
      <c r="I1875" s="1"/>
      <c r="J1875" s="1"/>
      <c r="K1875" s="6"/>
    </row>
    <row r="1876" spans="1:11" x14ac:dyDescent="0.2">
      <c r="A1876" s="3"/>
      <c r="B1876" s="1"/>
      <c r="C1876" s="1"/>
      <c r="G1876" s="6"/>
      <c r="H1876" s="6"/>
      <c r="I1876" s="1"/>
      <c r="J1876" s="1"/>
      <c r="K1876" s="6"/>
    </row>
    <row r="1877" spans="1:11" x14ac:dyDescent="0.2">
      <c r="A1877" s="3"/>
      <c r="B1877" s="1"/>
      <c r="C1877" s="1"/>
      <c r="G1877" s="6"/>
      <c r="H1877" s="6"/>
      <c r="I1877" s="1"/>
      <c r="J1877" s="1"/>
      <c r="K1877" s="6"/>
    </row>
    <row r="1878" spans="1:11" x14ac:dyDescent="0.2">
      <c r="A1878" s="3"/>
      <c r="B1878" s="1"/>
      <c r="C1878" s="1"/>
      <c r="G1878" s="6"/>
      <c r="H1878" s="6"/>
      <c r="I1878" s="1"/>
      <c r="J1878" s="1"/>
      <c r="K1878" s="6"/>
    </row>
    <row r="1879" spans="1:11" x14ac:dyDescent="0.2">
      <c r="A1879" s="3"/>
      <c r="B1879" s="1"/>
      <c r="C1879" s="1"/>
      <c r="G1879" s="6"/>
      <c r="H1879" s="6"/>
      <c r="I1879" s="1"/>
      <c r="J1879" s="1"/>
      <c r="K1879" s="6"/>
    </row>
    <row r="1880" spans="1:11" x14ac:dyDescent="0.2">
      <c r="A1880" s="3"/>
      <c r="B1880" s="1"/>
      <c r="C1880" s="1"/>
      <c r="G1880" s="6"/>
      <c r="H1880" s="6"/>
      <c r="I1880" s="1"/>
      <c r="J1880" s="1"/>
      <c r="K1880" s="6"/>
    </row>
    <row r="1881" spans="1:11" x14ac:dyDescent="0.2">
      <c r="A1881" s="3"/>
      <c r="B1881" s="1"/>
      <c r="C1881" s="1"/>
      <c r="G1881" s="6"/>
      <c r="H1881" s="6"/>
      <c r="I1881" s="1"/>
      <c r="J1881" s="1"/>
      <c r="K1881" s="6"/>
    </row>
    <row r="1882" spans="1:11" x14ac:dyDescent="0.2">
      <c r="A1882" s="3"/>
      <c r="B1882" s="1"/>
      <c r="C1882" s="1"/>
      <c r="G1882" s="6"/>
      <c r="H1882" s="6"/>
      <c r="I1882" s="1"/>
      <c r="J1882" s="1"/>
      <c r="K1882" s="6"/>
    </row>
    <row r="1883" spans="1:11" x14ac:dyDescent="0.2">
      <c r="A1883" s="3"/>
      <c r="B1883" s="1"/>
      <c r="C1883" s="1"/>
      <c r="G1883" s="6"/>
      <c r="H1883" s="6"/>
      <c r="I1883" s="1"/>
      <c r="J1883" s="1"/>
      <c r="K1883" s="6"/>
    </row>
    <row r="1884" spans="1:11" x14ac:dyDescent="0.2">
      <c r="A1884" s="3"/>
      <c r="B1884" s="1"/>
      <c r="C1884" s="1"/>
      <c r="G1884" s="6"/>
      <c r="H1884" s="6"/>
      <c r="I1884" s="1"/>
      <c r="J1884" s="1"/>
      <c r="K1884" s="6"/>
    </row>
    <row r="1885" spans="1:11" x14ac:dyDescent="0.2">
      <c r="A1885" s="3"/>
      <c r="B1885" s="1"/>
      <c r="C1885" s="1"/>
      <c r="G1885" s="6"/>
      <c r="H1885" s="6"/>
      <c r="I1885" s="1"/>
      <c r="J1885" s="1"/>
      <c r="K1885" s="6"/>
    </row>
    <row r="1886" spans="1:11" x14ac:dyDescent="0.2">
      <c r="A1886" s="3"/>
      <c r="B1886" s="1"/>
      <c r="C1886" s="1"/>
      <c r="G1886" s="6"/>
      <c r="H1886" s="6"/>
      <c r="I1886" s="1"/>
      <c r="J1886" s="1"/>
      <c r="K1886" s="6"/>
    </row>
    <row r="1887" spans="1:11" x14ac:dyDescent="0.2">
      <c r="A1887" s="3"/>
      <c r="B1887" s="1"/>
      <c r="C1887" s="1"/>
      <c r="G1887" s="6"/>
      <c r="H1887" s="6"/>
      <c r="I1887" s="1"/>
      <c r="J1887" s="1"/>
      <c r="K1887" s="6"/>
    </row>
    <row r="1888" spans="1:11" x14ac:dyDescent="0.2">
      <c r="A1888" s="3"/>
      <c r="B1888" s="1"/>
      <c r="C1888" s="1"/>
      <c r="G1888" s="6"/>
      <c r="H1888" s="6"/>
      <c r="I1888" s="1"/>
      <c r="J1888" s="1"/>
      <c r="K1888" s="6"/>
    </row>
    <row r="1889" spans="1:11" x14ac:dyDescent="0.2">
      <c r="A1889" s="3"/>
      <c r="B1889" s="1"/>
      <c r="C1889" s="1"/>
      <c r="G1889" s="6"/>
      <c r="H1889" s="6"/>
      <c r="I1889" s="1"/>
      <c r="J1889" s="1"/>
      <c r="K1889" s="6"/>
    </row>
    <row r="1890" spans="1:11" x14ac:dyDescent="0.2">
      <c r="A1890" s="3"/>
      <c r="B1890" s="1"/>
      <c r="C1890" s="1"/>
      <c r="G1890" s="6"/>
      <c r="H1890" s="6"/>
      <c r="I1890" s="1"/>
      <c r="J1890" s="1"/>
      <c r="K1890" s="6"/>
    </row>
    <row r="1891" spans="1:11" x14ac:dyDescent="0.2">
      <c r="A1891" s="3"/>
      <c r="B1891" s="1"/>
      <c r="C1891" s="1"/>
      <c r="G1891" s="6"/>
      <c r="H1891" s="6"/>
      <c r="I1891" s="1"/>
      <c r="J1891" s="1"/>
      <c r="K1891" s="6"/>
    </row>
    <row r="1892" spans="1:11" x14ac:dyDescent="0.2">
      <c r="A1892" s="3"/>
      <c r="B1892" s="1"/>
      <c r="C1892" s="1"/>
      <c r="G1892" s="6"/>
      <c r="H1892" s="6"/>
      <c r="I1892" s="1"/>
      <c r="J1892" s="1"/>
      <c r="K1892" s="6"/>
    </row>
    <row r="1893" spans="1:11" x14ac:dyDescent="0.2">
      <c r="A1893" s="3"/>
      <c r="B1893" s="1"/>
      <c r="C1893" s="1"/>
      <c r="G1893" s="6"/>
      <c r="H1893" s="6"/>
      <c r="I1893" s="1"/>
      <c r="J1893" s="1"/>
      <c r="K1893" s="6"/>
    </row>
    <row r="1894" spans="1:11" x14ac:dyDescent="0.2">
      <c r="A1894" s="3"/>
      <c r="B1894" s="1"/>
      <c r="C1894" s="1"/>
      <c r="G1894" s="6"/>
      <c r="H1894" s="6"/>
      <c r="I1894" s="1"/>
      <c r="J1894" s="1"/>
      <c r="K1894" s="6"/>
    </row>
    <row r="1895" spans="1:11" x14ac:dyDescent="0.2">
      <c r="A1895" s="3"/>
      <c r="B1895" s="1"/>
      <c r="C1895" s="1"/>
      <c r="G1895" s="6"/>
      <c r="H1895" s="6"/>
      <c r="I1895" s="1"/>
      <c r="J1895" s="1"/>
      <c r="K1895" s="6"/>
    </row>
    <row r="1896" spans="1:11" x14ac:dyDescent="0.2">
      <c r="A1896" s="3"/>
      <c r="B1896" s="1"/>
      <c r="C1896" s="1"/>
      <c r="G1896" s="6"/>
      <c r="H1896" s="6"/>
      <c r="I1896" s="1"/>
      <c r="J1896" s="1"/>
      <c r="K1896" s="6"/>
    </row>
    <row r="1897" spans="1:11" x14ac:dyDescent="0.2">
      <c r="A1897" s="3"/>
      <c r="B1897" s="1"/>
      <c r="C1897" s="1"/>
      <c r="G1897" s="6"/>
      <c r="H1897" s="6"/>
      <c r="I1897" s="1"/>
      <c r="J1897" s="1"/>
      <c r="K1897" s="6"/>
    </row>
    <row r="1898" spans="1:11" x14ac:dyDescent="0.2">
      <c r="A1898" s="3"/>
      <c r="B1898" s="1"/>
      <c r="C1898" s="1"/>
      <c r="G1898" s="6"/>
      <c r="H1898" s="6"/>
      <c r="I1898" s="1"/>
      <c r="J1898" s="1"/>
      <c r="K1898" s="6"/>
    </row>
    <row r="1899" spans="1:11" x14ac:dyDescent="0.2">
      <c r="A1899" s="3"/>
      <c r="B1899" s="1"/>
      <c r="C1899" s="1"/>
      <c r="G1899" s="6"/>
      <c r="H1899" s="6"/>
      <c r="I1899" s="1"/>
      <c r="J1899" s="1"/>
      <c r="K1899" s="6"/>
    </row>
    <row r="1900" spans="1:11" x14ac:dyDescent="0.2">
      <c r="A1900" s="3"/>
      <c r="B1900" s="1"/>
      <c r="C1900" s="1"/>
      <c r="G1900" s="6"/>
      <c r="H1900" s="6"/>
      <c r="I1900" s="1"/>
      <c r="J1900" s="1"/>
      <c r="K1900" s="6"/>
    </row>
    <row r="1901" spans="1:11" x14ac:dyDescent="0.2">
      <c r="A1901" s="3"/>
      <c r="B1901" s="1"/>
      <c r="C1901" s="1"/>
      <c r="G1901" s="6"/>
      <c r="H1901" s="6"/>
      <c r="I1901" s="1"/>
      <c r="J1901" s="1"/>
      <c r="K1901" s="6"/>
    </row>
    <row r="1902" spans="1:11" x14ac:dyDescent="0.2">
      <c r="A1902" s="3"/>
      <c r="B1902" s="1"/>
      <c r="C1902" s="1"/>
      <c r="G1902" s="6"/>
      <c r="H1902" s="6"/>
      <c r="I1902" s="1"/>
      <c r="J1902" s="1"/>
      <c r="K1902" s="6"/>
    </row>
    <row r="1903" spans="1:11" x14ac:dyDescent="0.2">
      <c r="A1903" s="3"/>
      <c r="B1903" s="1"/>
      <c r="C1903" s="1"/>
      <c r="G1903" s="6"/>
      <c r="H1903" s="6"/>
      <c r="I1903" s="1"/>
      <c r="J1903" s="1"/>
      <c r="K1903" s="6"/>
    </row>
    <row r="1904" spans="1:11" x14ac:dyDescent="0.2">
      <c r="A1904" s="3"/>
      <c r="B1904" s="1"/>
      <c r="C1904" s="1"/>
      <c r="G1904" s="6"/>
      <c r="H1904" s="6"/>
      <c r="I1904" s="1"/>
      <c r="J1904" s="1"/>
      <c r="K1904" s="6"/>
    </row>
    <row r="1905" spans="1:11" x14ac:dyDescent="0.2">
      <c r="A1905" s="3"/>
      <c r="B1905" s="1"/>
      <c r="C1905" s="1"/>
      <c r="G1905" s="6"/>
      <c r="H1905" s="6"/>
      <c r="I1905" s="1"/>
      <c r="J1905" s="1"/>
      <c r="K1905" s="6"/>
    </row>
    <row r="1906" spans="1:11" x14ac:dyDescent="0.2">
      <c r="A1906" s="3"/>
      <c r="B1906" s="1"/>
      <c r="C1906" s="1"/>
      <c r="G1906" s="6"/>
      <c r="H1906" s="6"/>
      <c r="I1906" s="1"/>
      <c r="J1906" s="1"/>
      <c r="K1906" s="6"/>
    </row>
    <row r="1907" spans="1:11" x14ac:dyDescent="0.2">
      <c r="A1907" s="3"/>
      <c r="B1907" s="1"/>
      <c r="C1907" s="1"/>
      <c r="G1907" s="6"/>
      <c r="H1907" s="6"/>
      <c r="I1907" s="1"/>
      <c r="J1907" s="1"/>
      <c r="K1907" s="6"/>
    </row>
    <row r="1908" spans="1:11" x14ac:dyDescent="0.2">
      <c r="A1908" s="3"/>
      <c r="B1908" s="1"/>
      <c r="C1908" s="1"/>
      <c r="G1908" s="6"/>
      <c r="H1908" s="6"/>
      <c r="I1908" s="1"/>
      <c r="J1908" s="1"/>
      <c r="K1908" s="6"/>
    </row>
    <row r="1909" spans="1:11" x14ac:dyDescent="0.2">
      <c r="A1909" s="3"/>
      <c r="B1909" s="1"/>
      <c r="C1909" s="1"/>
      <c r="G1909" s="6"/>
      <c r="H1909" s="6"/>
      <c r="I1909" s="1"/>
      <c r="J1909" s="1"/>
      <c r="K1909" s="6"/>
    </row>
    <row r="1910" spans="1:11" x14ac:dyDescent="0.2">
      <c r="A1910" s="3"/>
      <c r="B1910" s="1"/>
      <c r="C1910" s="1"/>
      <c r="G1910" s="6"/>
      <c r="H1910" s="6"/>
      <c r="I1910" s="1"/>
      <c r="J1910" s="1"/>
      <c r="K1910" s="6"/>
    </row>
    <row r="1911" spans="1:11" x14ac:dyDescent="0.2">
      <c r="A1911" s="3"/>
      <c r="B1911" s="1"/>
      <c r="C1911" s="1"/>
      <c r="G1911" s="6"/>
      <c r="H1911" s="6"/>
      <c r="I1911" s="1"/>
      <c r="J1911" s="1"/>
      <c r="K1911" s="6"/>
    </row>
    <row r="1912" spans="1:11" x14ac:dyDescent="0.2">
      <c r="A1912" s="3"/>
      <c r="B1912" s="1"/>
      <c r="C1912" s="1"/>
      <c r="G1912" s="6"/>
      <c r="H1912" s="6"/>
      <c r="I1912" s="1"/>
      <c r="J1912" s="1"/>
      <c r="K1912" s="6"/>
    </row>
    <row r="1913" spans="1:11" x14ac:dyDescent="0.2">
      <c r="A1913" s="3"/>
      <c r="B1913" s="1"/>
      <c r="C1913" s="1"/>
      <c r="G1913" s="6"/>
      <c r="H1913" s="6"/>
      <c r="I1913" s="1"/>
      <c r="J1913" s="1"/>
      <c r="K1913" s="6"/>
    </row>
    <row r="1914" spans="1:11" x14ac:dyDescent="0.2">
      <c r="A1914" s="3"/>
      <c r="B1914" s="1"/>
      <c r="C1914" s="1"/>
      <c r="G1914" s="6"/>
      <c r="H1914" s="6"/>
      <c r="I1914" s="1"/>
      <c r="J1914" s="1"/>
      <c r="K1914" s="6"/>
    </row>
    <row r="1915" spans="1:11" x14ac:dyDescent="0.2">
      <c r="A1915" s="3"/>
      <c r="B1915" s="1"/>
      <c r="C1915" s="1"/>
      <c r="G1915" s="6"/>
      <c r="H1915" s="6"/>
      <c r="I1915" s="1"/>
      <c r="J1915" s="1"/>
      <c r="K1915" s="6"/>
    </row>
    <row r="1916" spans="1:11" x14ac:dyDescent="0.2">
      <c r="A1916" s="3"/>
      <c r="B1916" s="1"/>
      <c r="C1916" s="1"/>
      <c r="G1916" s="6"/>
      <c r="H1916" s="6"/>
      <c r="I1916" s="1"/>
      <c r="J1916" s="1"/>
      <c r="K1916" s="6"/>
    </row>
    <row r="1917" spans="1:11" x14ac:dyDescent="0.2">
      <c r="A1917" s="3"/>
      <c r="B1917" s="1"/>
      <c r="C1917" s="1"/>
      <c r="G1917" s="6"/>
      <c r="H1917" s="6"/>
      <c r="I1917" s="1"/>
      <c r="J1917" s="1"/>
      <c r="K1917" s="6"/>
    </row>
    <row r="1918" spans="1:11" x14ac:dyDescent="0.2">
      <c r="A1918" s="3"/>
      <c r="B1918" s="1"/>
      <c r="C1918" s="1"/>
      <c r="G1918" s="6"/>
      <c r="H1918" s="6"/>
      <c r="I1918" s="1"/>
      <c r="J1918" s="1"/>
      <c r="K1918" s="6"/>
    </row>
    <row r="1919" spans="1:11" x14ac:dyDescent="0.2">
      <c r="A1919" s="3"/>
      <c r="B1919" s="1"/>
      <c r="C1919" s="1"/>
      <c r="G1919" s="6"/>
      <c r="H1919" s="6"/>
      <c r="I1919" s="1"/>
      <c r="J1919" s="1"/>
      <c r="K1919" s="6"/>
    </row>
    <row r="1920" spans="1:11" x14ac:dyDescent="0.2">
      <c r="A1920" s="3"/>
      <c r="B1920" s="1"/>
      <c r="C1920" s="1"/>
      <c r="G1920" s="6"/>
      <c r="H1920" s="6"/>
      <c r="I1920" s="1"/>
      <c r="J1920" s="1"/>
      <c r="K1920" s="6"/>
    </row>
    <row r="1921" spans="1:11" x14ac:dyDescent="0.2">
      <c r="A1921" s="3"/>
      <c r="B1921" s="1"/>
      <c r="C1921" s="1"/>
      <c r="G1921" s="6"/>
      <c r="H1921" s="6"/>
      <c r="I1921" s="1"/>
      <c r="J1921" s="1"/>
      <c r="K1921" s="6"/>
    </row>
    <row r="1922" spans="1:11" x14ac:dyDescent="0.2">
      <c r="A1922" s="3"/>
      <c r="B1922" s="1"/>
      <c r="C1922" s="1"/>
      <c r="G1922" s="6"/>
      <c r="H1922" s="6"/>
      <c r="I1922" s="1"/>
      <c r="J1922" s="1"/>
      <c r="K1922" s="6"/>
    </row>
    <row r="1923" spans="1:11" x14ac:dyDescent="0.2">
      <c r="A1923" s="3"/>
      <c r="B1923" s="1"/>
      <c r="C1923" s="1"/>
      <c r="G1923" s="6"/>
      <c r="H1923" s="6"/>
      <c r="I1923" s="1"/>
      <c r="J1923" s="1"/>
      <c r="K1923" s="6"/>
    </row>
    <row r="1924" spans="1:11" x14ac:dyDescent="0.2">
      <c r="A1924" s="3"/>
      <c r="B1924" s="1"/>
      <c r="C1924" s="1"/>
      <c r="G1924" s="6"/>
      <c r="H1924" s="6"/>
      <c r="I1924" s="1"/>
      <c r="J1924" s="1"/>
      <c r="K1924" s="6"/>
    </row>
    <row r="1925" spans="1:11" x14ac:dyDescent="0.2">
      <c r="A1925" s="3"/>
      <c r="B1925" s="1"/>
      <c r="C1925" s="1"/>
      <c r="G1925" s="6"/>
      <c r="H1925" s="6"/>
      <c r="I1925" s="1"/>
      <c r="J1925" s="1"/>
      <c r="K1925" s="6"/>
    </row>
    <row r="1926" spans="1:11" x14ac:dyDescent="0.2">
      <c r="A1926" s="3"/>
      <c r="B1926" s="1"/>
      <c r="C1926" s="1"/>
      <c r="G1926" s="6"/>
      <c r="H1926" s="6"/>
      <c r="I1926" s="1"/>
      <c r="J1926" s="1"/>
      <c r="K1926" s="6"/>
    </row>
    <row r="1927" spans="1:11" x14ac:dyDescent="0.2">
      <c r="A1927" s="3"/>
      <c r="B1927" s="1"/>
      <c r="C1927" s="1"/>
      <c r="G1927" s="6"/>
      <c r="H1927" s="6"/>
      <c r="I1927" s="1"/>
      <c r="J1927" s="1"/>
      <c r="K1927" s="6"/>
    </row>
    <row r="1928" spans="1:11" x14ac:dyDescent="0.2">
      <c r="A1928" s="3"/>
      <c r="B1928" s="1"/>
      <c r="C1928" s="1"/>
      <c r="G1928" s="6"/>
      <c r="H1928" s="6"/>
      <c r="I1928" s="1"/>
      <c r="J1928" s="1"/>
      <c r="K1928" s="6"/>
    </row>
    <row r="1929" spans="1:11" x14ac:dyDescent="0.2">
      <c r="A1929" s="3"/>
      <c r="B1929" s="1"/>
      <c r="C1929" s="1"/>
      <c r="G1929" s="6"/>
      <c r="H1929" s="6"/>
      <c r="I1929" s="1"/>
      <c r="J1929" s="1"/>
      <c r="K1929" s="6"/>
    </row>
    <row r="1930" spans="1:11" x14ac:dyDescent="0.2">
      <c r="A1930" s="3"/>
      <c r="B1930" s="1"/>
      <c r="C1930" s="1"/>
      <c r="G1930" s="6"/>
      <c r="H1930" s="6"/>
      <c r="I1930" s="1"/>
      <c r="J1930" s="1"/>
      <c r="K1930" s="6"/>
    </row>
    <row r="1931" spans="1:11" x14ac:dyDescent="0.2">
      <c r="A1931" s="3"/>
      <c r="B1931" s="1"/>
      <c r="C1931" s="1"/>
      <c r="G1931" s="6"/>
      <c r="H1931" s="6"/>
      <c r="I1931" s="1"/>
      <c r="J1931" s="1"/>
      <c r="K1931" s="6"/>
    </row>
    <row r="1932" spans="1:11" x14ac:dyDescent="0.2">
      <c r="A1932" s="3"/>
      <c r="B1932" s="1"/>
      <c r="C1932" s="1"/>
      <c r="G1932" s="6"/>
      <c r="H1932" s="6"/>
      <c r="I1932" s="1"/>
      <c r="J1932" s="1"/>
      <c r="K1932" s="6"/>
    </row>
    <row r="1933" spans="1:11" x14ac:dyDescent="0.2">
      <c r="A1933" s="3"/>
      <c r="B1933" s="1"/>
      <c r="C1933" s="1"/>
      <c r="G1933" s="6"/>
      <c r="H1933" s="6"/>
      <c r="I1933" s="1"/>
      <c r="J1933" s="1"/>
      <c r="K1933" s="6"/>
    </row>
    <row r="1934" spans="1:11" x14ac:dyDescent="0.2">
      <c r="A1934" s="3"/>
      <c r="B1934" s="1"/>
      <c r="C1934" s="1"/>
      <c r="G1934" s="6"/>
      <c r="H1934" s="6"/>
      <c r="I1934" s="1"/>
      <c r="J1934" s="1"/>
      <c r="K1934" s="6"/>
    </row>
    <row r="1935" spans="1:11" x14ac:dyDescent="0.2">
      <c r="A1935" s="3"/>
      <c r="B1935" s="1"/>
      <c r="C1935" s="1"/>
      <c r="G1935" s="6"/>
      <c r="H1935" s="6"/>
      <c r="I1935" s="1"/>
      <c r="J1935" s="1"/>
      <c r="K1935" s="6"/>
    </row>
    <row r="1936" spans="1:11" x14ac:dyDescent="0.2">
      <c r="A1936" s="3"/>
      <c r="B1936" s="1"/>
      <c r="C1936" s="1"/>
      <c r="G1936" s="6"/>
      <c r="H1936" s="6"/>
      <c r="I1936" s="1"/>
      <c r="J1936" s="1"/>
      <c r="K1936" s="6"/>
    </row>
    <row r="1937" spans="1:11" x14ac:dyDescent="0.2">
      <c r="A1937" s="3"/>
      <c r="B1937" s="1"/>
      <c r="C1937" s="1"/>
      <c r="G1937" s="6"/>
      <c r="H1937" s="6"/>
      <c r="I1937" s="1"/>
      <c r="J1937" s="1"/>
      <c r="K1937" s="6"/>
    </row>
    <row r="1938" spans="1:11" x14ac:dyDescent="0.2">
      <c r="A1938" s="3"/>
      <c r="B1938" s="1"/>
      <c r="C1938" s="1"/>
      <c r="G1938" s="6"/>
      <c r="H1938" s="6"/>
      <c r="I1938" s="1"/>
      <c r="J1938" s="1"/>
      <c r="K1938" s="6"/>
    </row>
    <row r="1939" spans="1:11" x14ac:dyDescent="0.2">
      <c r="A1939" s="3"/>
      <c r="B1939" s="1"/>
      <c r="C1939" s="1"/>
      <c r="G1939" s="6"/>
      <c r="H1939" s="6"/>
      <c r="I1939" s="1"/>
      <c r="J1939" s="1"/>
      <c r="K1939" s="6"/>
    </row>
    <row r="1940" spans="1:11" x14ac:dyDescent="0.2">
      <c r="A1940" s="3"/>
      <c r="B1940" s="1"/>
      <c r="C1940" s="1"/>
      <c r="G1940" s="6"/>
      <c r="H1940" s="6"/>
      <c r="I1940" s="1"/>
      <c r="J1940" s="1"/>
      <c r="K1940" s="6"/>
    </row>
    <row r="1941" spans="1:11" x14ac:dyDescent="0.2">
      <c r="A1941" s="3"/>
      <c r="B1941" s="1"/>
      <c r="C1941" s="1"/>
      <c r="G1941" s="6"/>
      <c r="H1941" s="6"/>
      <c r="I1941" s="1"/>
      <c r="J1941" s="1"/>
      <c r="K1941" s="6"/>
    </row>
    <row r="1942" spans="1:11" x14ac:dyDescent="0.2">
      <c r="A1942" s="3"/>
      <c r="B1942" s="1"/>
      <c r="C1942" s="1"/>
      <c r="G1942" s="6"/>
      <c r="H1942" s="6"/>
      <c r="I1942" s="1"/>
      <c r="J1942" s="1"/>
      <c r="K1942" s="6"/>
    </row>
    <row r="1943" spans="1:11" x14ac:dyDescent="0.2">
      <c r="A1943" s="3"/>
      <c r="B1943" s="1"/>
      <c r="C1943" s="1"/>
      <c r="G1943" s="6"/>
      <c r="H1943" s="6"/>
      <c r="I1943" s="1"/>
      <c r="J1943" s="1"/>
      <c r="K1943" s="6"/>
    </row>
    <row r="1944" spans="1:11" x14ac:dyDescent="0.2">
      <c r="A1944" s="3"/>
      <c r="B1944" s="1"/>
      <c r="C1944" s="1"/>
      <c r="G1944" s="6"/>
      <c r="H1944" s="6"/>
      <c r="I1944" s="1"/>
      <c r="J1944" s="1"/>
      <c r="K1944" s="6"/>
    </row>
    <row r="1945" spans="1:11" x14ac:dyDescent="0.2">
      <c r="A1945" s="3"/>
      <c r="B1945" s="1"/>
      <c r="C1945" s="1"/>
      <c r="G1945" s="6"/>
      <c r="H1945" s="6"/>
      <c r="I1945" s="1"/>
      <c r="J1945" s="1"/>
      <c r="K1945" s="6"/>
    </row>
    <row r="1946" spans="1:11" x14ac:dyDescent="0.2">
      <c r="A1946" s="3"/>
      <c r="B1946" s="1"/>
      <c r="C1946" s="1"/>
      <c r="G1946" s="6"/>
      <c r="H1946" s="6"/>
      <c r="I1946" s="1"/>
      <c r="J1946" s="1"/>
      <c r="K1946" s="6"/>
    </row>
    <row r="1947" spans="1:11" x14ac:dyDescent="0.2">
      <c r="A1947" s="3"/>
      <c r="B1947" s="1"/>
      <c r="C1947" s="1"/>
      <c r="G1947" s="6"/>
      <c r="H1947" s="6"/>
      <c r="I1947" s="1"/>
      <c r="J1947" s="1"/>
      <c r="K1947" s="6"/>
    </row>
    <row r="1948" spans="1:11" x14ac:dyDescent="0.2">
      <c r="A1948" s="3"/>
      <c r="B1948" s="1"/>
      <c r="C1948" s="1"/>
      <c r="G1948" s="6"/>
      <c r="H1948" s="6"/>
      <c r="I1948" s="1"/>
      <c r="J1948" s="1"/>
      <c r="K1948" s="6"/>
    </row>
    <row r="1949" spans="1:11" x14ac:dyDescent="0.2">
      <c r="A1949" s="3"/>
      <c r="B1949" s="1"/>
      <c r="C1949" s="1"/>
      <c r="G1949" s="6"/>
      <c r="H1949" s="6"/>
      <c r="I1949" s="1"/>
      <c r="J1949" s="1"/>
      <c r="K1949" s="6"/>
    </row>
    <row r="1950" spans="1:11" x14ac:dyDescent="0.2">
      <c r="A1950" s="3"/>
      <c r="B1950" s="1"/>
      <c r="C1950" s="1"/>
      <c r="G1950" s="6"/>
      <c r="H1950" s="6"/>
      <c r="I1950" s="1"/>
      <c r="J1950" s="1"/>
      <c r="K1950" s="6"/>
    </row>
    <row r="1951" spans="1:11" x14ac:dyDescent="0.2">
      <c r="A1951" s="3"/>
      <c r="B1951" s="1"/>
      <c r="C1951" s="1"/>
      <c r="G1951" s="6"/>
      <c r="H1951" s="6"/>
      <c r="I1951" s="1"/>
      <c r="J1951" s="1"/>
      <c r="K1951" s="6"/>
    </row>
    <row r="1952" spans="1:11" x14ac:dyDescent="0.2">
      <c r="A1952" s="3"/>
      <c r="B1952" s="1"/>
      <c r="C1952" s="1"/>
      <c r="G1952" s="6"/>
      <c r="H1952" s="6"/>
      <c r="I1952" s="1"/>
      <c r="J1952" s="1"/>
      <c r="K1952" s="6"/>
    </row>
    <row r="1953" spans="1:11" x14ac:dyDescent="0.2">
      <c r="A1953" s="3"/>
      <c r="B1953" s="1"/>
      <c r="C1953" s="1"/>
      <c r="G1953" s="6"/>
      <c r="H1953" s="6"/>
      <c r="I1953" s="1"/>
      <c r="J1953" s="1"/>
      <c r="K1953" s="6"/>
    </row>
    <row r="1954" spans="1:11" x14ac:dyDescent="0.2">
      <c r="A1954" s="3"/>
      <c r="B1954" s="1"/>
      <c r="C1954" s="1"/>
      <c r="G1954" s="6"/>
      <c r="H1954" s="6"/>
      <c r="I1954" s="1"/>
      <c r="J1954" s="1"/>
      <c r="K1954" s="6"/>
    </row>
    <row r="1955" spans="1:11" x14ac:dyDescent="0.2">
      <c r="A1955" s="3"/>
      <c r="B1955" s="1"/>
      <c r="C1955" s="1"/>
      <c r="G1955" s="6"/>
      <c r="H1955" s="6"/>
      <c r="I1955" s="1"/>
      <c r="J1955" s="1"/>
      <c r="K1955" s="6"/>
    </row>
    <row r="1956" spans="1:11" x14ac:dyDescent="0.2">
      <c r="A1956" s="3"/>
      <c r="B1956" s="1"/>
      <c r="C1956" s="1"/>
      <c r="G1956" s="6"/>
      <c r="H1956" s="6"/>
      <c r="I1956" s="1"/>
      <c r="J1956" s="1"/>
      <c r="K1956" s="6"/>
    </row>
    <row r="1957" spans="1:11" x14ac:dyDescent="0.2">
      <c r="A1957" s="3"/>
      <c r="B1957" s="1"/>
      <c r="C1957" s="1"/>
      <c r="G1957" s="6"/>
      <c r="H1957" s="6"/>
      <c r="I1957" s="1"/>
      <c r="J1957" s="1"/>
      <c r="K1957" s="6"/>
    </row>
    <row r="1958" spans="1:11" x14ac:dyDescent="0.2">
      <c r="A1958" s="3"/>
      <c r="B1958" s="1"/>
      <c r="C1958" s="1"/>
      <c r="G1958" s="6"/>
      <c r="H1958" s="6"/>
      <c r="I1958" s="1"/>
      <c r="J1958" s="1"/>
      <c r="K1958" s="6"/>
    </row>
    <row r="1959" spans="1:11" x14ac:dyDescent="0.2">
      <c r="A1959" s="3"/>
      <c r="B1959" s="1"/>
      <c r="C1959" s="1"/>
      <c r="G1959" s="6"/>
      <c r="H1959" s="6"/>
      <c r="I1959" s="1"/>
      <c r="J1959" s="1"/>
      <c r="K1959" s="6"/>
    </row>
    <row r="1960" spans="1:11" x14ac:dyDescent="0.2">
      <c r="A1960" s="3"/>
      <c r="B1960" s="1"/>
      <c r="C1960" s="1"/>
      <c r="G1960" s="6"/>
      <c r="H1960" s="6"/>
      <c r="I1960" s="1"/>
      <c r="J1960" s="1"/>
      <c r="K1960" s="6"/>
    </row>
    <row r="1961" spans="1:11" x14ac:dyDescent="0.2">
      <c r="A1961" s="3"/>
      <c r="B1961" s="1"/>
      <c r="C1961" s="1"/>
      <c r="G1961" s="6"/>
      <c r="H1961" s="6"/>
      <c r="I1961" s="1"/>
      <c r="J1961" s="1"/>
      <c r="K1961" s="6"/>
    </row>
    <row r="1962" spans="1:11" x14ac:dyDescent="0.2">
      <c r="A1962" s="3"/>
      <c r="B1962" s="1"/>
      <c r="C1962" s="1"/>
      <c r="G1962" s="6"/>
      <c r="H1962" s="6"/>
      <c r="I1962" s="1"/>
      <c r="J1962" s="1"/>
      <c r="K1962" s="6"/>
    </row>
    <row r="1963" spans="1:11" x14ac:dyDescent="0.2">
      <c r="A1963" s="3"/>
      <c r="B1963" s="1"/>
      <c r="C1963" s="1"/>
      <c r="G1963" s="6"/>
      <c r="H1963" s="6"/>
      <c r="I1963" s="1"/>
      <c r="J1963" s="1"/>
      <c r="K1963" s="6"/>
    </row>
    <row r="1964" spans="1:11" x14ac:dyDescent="0.2">
      <c r="A1964" s="3"/>
      <c r="B1964" s="1"/>
      <c r="C1964" s="1"/>
      <c r="G1964" s="6"/>
      <c r="H1964" s="6"/>
      <c r="I1964" s="1"/>
      <c r="J1964" s="1"/>
      <c r="K1964" s="6"/>
    </row>
    <row r="1965" spans="1:11" x14ac:dyDescent="0.2">
      <c r="A1965" s="3"/>
      <c r="B1965" s="1"/>
      <c r="C1965" s="1"/>
      <c r="G1965" s="6"/>
      <c r="H1965" s="6"/>
      <c r="I1965" s="1"/>
      <c r="J1965" s="1"/>
      <c r="K1965" s="6"/>
    </row>
    <row r="1966" spans="1:11" x14ac:dyDescent="0.2">
      <c r="A1966" s="3"/>
      <c r="B1966" s="1"/>
      <c r="C1966" s="1"/>
      <c r="G1966" s="6"/>
      <c r="H1966" s="6"/>
      <c r="I1966" s="1"/>
      <c r="J1966" s="1"/>
      <c r="K1966" s="6"/>
    </row>
    <row r="1967" spans="1:11" x14ac:dyDescent="0.2">
      <c r="A1967" s="3"/>
      <c r="B1967" s="1"/>
      <c r="C1967" s="1"/>
      <c r="G1967" s="6"/>
      <c r="H1967" s="6"/>
      <c r="I1967" s="1"/>
      <c r="J1967" s="1"/>
      <c r="K1967" s="6"/>
    </row>
    <row r="1968" spans="1:11" x14ac:dyDescent="0.2">
      <c r="A1968" s="3"/>
      <c r="B1968" s="1"/>
      <c r="C1968" s="1"/>
      <c r="G1968" s="6"/>
      <c r="H1968" s="6"/>
      <c r="I1968" s="1"/>
      <c r="J1968" s="1"/>
      <c r="K1968" s="6"/>
    </row>
    <row r="1969" spans="1:11" x14ac:dyDescent="0.2">
      <c r="A1969" s="3"/>
      <c r="B1969" s="1"/>
      <c r="C1969" s="1"/>
      <c r="G1969" s="6"/>
      <c r="H1969" s="6"/>
      <c r="I1969" s="1"/>
      <c r="J1969" s="1"/>
      <c r="K1969" s="6"/>
    </row>
    <row r="1970" spans="1:11" x14ac:dyDescent="0.2">
      <c r="A1970" s="3"/>
      <c r="B1970" s="1"/>
      <c r="C1970" s="1"/>
      <c r="G1970" s="6"/>
      <c r="H1970" s="6"/>
      <c r="I1970" s="1"/>
      <c r="J1970" s="1"/>
      <c r="K1970" s="6"/>
    </row>
    <row r="1971" spans="1:11" x14ac:dyDescent="0.2">
      <c r="A1971" s="3"/>
      <c r="B1971" s="1"/>
      <c r="C1971" s="1"/>
      <c r="G1971" s="6"/>
      <c r="H1971" s="6"/>
      <c r="I1971" s="1"/>
      <c r="J1971" s="1"/>
      <c r="K1971" s="6"/>
    </row>
    <row r="1972" spans="1:11" x14ac:dyDescent="0.2">
      <c r="A1972" s="3"/>
      <c r="B1972" s="1"/>
      <c r="C1972" s="1"/>
      <c r="G1972" s="6"/>
      <c r="H1972" s="6"/>
      <c r="I1972" s="1"/>
      <c r="J1972" s="1"/>
      <c r="K1972" s="6"/>
    </row>
    <row r="1973" spans="1:11" x14ac:dyDescent="0.2">
      <c r="A1973" s="3"/>
      <c r="B1973" s="1"/>
      <c r="C1973" s="1"/>
      <c r="G1973" s="6"/>
      <c r="H1973" s="6"/>
      <c r="I1973" s="1"/>
      <c r="J1973" s="1"/>
      <c r="K1973" s="6"/>
    </row>
    <row r="1974" spans="1:11" x14ac:dyDescent="0.2">
      <c r="A1974" s="3"/>
      <c r="B1974" s="1"/>
      <c r="C1974" s="1"/>
      <c r="G1974" s="6"/>
      <c r="H1974" s="6"/>
      <c r="I1974" s="1"/>
      <c r="J1974" s="1"/>
      <c r="K1974" s="6"/>
    </row>
    <row r="1975" spans="1:11" x14ac:dyDescent="0.2">
      <c r="A1975" s="3"/>
      <c r="B1975" s="1"/>
      <c r="C1975" s="1"/>
      <c r="G1975" s="6"/>
      <c r="H1975" s="6"/>
      <c r="I1975" s="1"/>
      <c r="J1975" s="1"/>
      <c r="K1975" s="6"/>
    </row>
    <row r="1976" spans="1:11" x14ac:dyDescent="0.2">
      <c r="A1976" s="3"/>
      <c r="B1976" s="1"/>
      <c r="C1976" s="1"/>
      <c r="G1976" s="6"/>
      <c r="H1976" s="6"/>
      <c r="I1976" s="1"/>
      <c r="J1976" s="1"/>
      <c r="K1976" s="6"/>
    </row>
    <row r="1977" spans="1:11" x14ac:dyDescent="0.2">
      <c r="A1977" s="3"/>
      <c r="B1977" s="1"/>
      <c r="C1977" s="1"/>
      <c r="G1977" s="6"/>
      <c r="H1977" s="6"/>
      <c r="I1977" s="1"/>
      <c r="J1977" s="1"/>
      <c r="K1977" s="6"/>
    </row>
    <row r="1978" spans="1:11" x14ac:dyDescent="0.2">
      <c r="A1978" s="3"/>
      <c r="B1978" s="1"/>
      <c r="C1978" s="1"/>
      <c r="G1978" s="6"/>
      <c r="H1978" s="6"/>
      <c r="I1978" s="1"/>
      <c r="J1978" s="1"/>
      <c r="K1978" s="6"/>
    </row>
    <row r="1979" spans="1:11" x14ac:dyDescent="0.2">
      <c r="A1979" s="3"/>
      <c r="B1979" s="1"/>
      <c r="C1979" s="1"/>
      <c r="G1979" s="6"/>
      <c r="H1979" s="6"/>
      <c r="I1979" s="1"/>
      <c r="J1979" s="1"/>
      <c r="K1979" s="6"/>
    </row>
    <row r="1980" spans="1:11" x14ac:dyDescent="0.2">
      <c r="A1980" s="3"/>
      <c r="B1980" s="1"/>
      <c r="C1980" s="1"/>
      <c r="G1980" s="6"/>
      <c r="H1980" s="6"/>
      <c r="I1980" s="1"/>
      <c r="J1980" s="1"/>
      <c r="K1980" s="6"/>
    </row>
    <row r="1981" spans="1:11" x14ac:dyDescent="0.2">
      <c r="A1981" s="3"/>
      <c r="B1981" s="1"/>
      <c r="C1981" s="1"/>
      <c r="G1981" s="6"/>
      <c r="H1981" s="6"/>
      <c r="I1981" s="1"/>
      <c r="J1981" s="1"/>
      <c r="K1981" s="6"/>
    </row>
    <row r="1982" spans="1:11" x14ac:dyDescent="0.2">
      <c r="A1982" s="3"/>
      <c r="B1982" s="1"/>
      <c r="C1982" s="1"/>
      <c r="G1982" s="6"/>
      <c r="H1982" s="6"/>
      <c r="I1982" s="1"/>
      <c r="J1982" s="1"/>
      <c r="K1982" s="6"/>
    </row>
    <row r="1983" spans="1:11" x14ac:dyDescent="0.2">
      <c r="A1983" s="3"/>
      <c r="B1983" s="1"/>
      <c r="C1983" s="1"/>
      <c r="G1983" s="6"/>
      <c r="H1983" s="6"/>
      <c r="I1983" s="1"/>
      <c r="J1983" s="1"/>
      <c r="K1983" s="6"/>
    </row>
    <row r="1984" spans="1:11" x14ac:dyDescent="0.2">
      <c r="A1984" s="3"/>
      <c r="B1984" s="1"/>
      <c r="C1984" s="1"/>
      <c r="G1984" s="6"/>
      <c r="H1984" s="6"/>
      <c r="I1984" s="1"/>
      <c r="J1984" s="1"/>
      <c r="K1984" s="6"/>
    </row>
    <row r="1985" spans="1:11" x14ac:dyDescent="0.2">
      <c r="A1985" s="3"/>
      <c r="B1985" s="1"/>
      <c r="C1985" s="1"/>
      <c r="G1985" s="6"/>
      <c r="H1985" s="6"/>
      <c r="I1985" s="1"/>
      <c r="J1985" s="1"/>
      <c r="K1985" s="6"/>
    </row>
    <row r="1986" spans="1:11" x14ac:dyDescent="0.2">
      <c r="A1986" s="3"/>
      <c r="B1986" s="1"/>
      <c r="C1986" s="1"/>
      <c r="G1986" s="6"/>
      <c r="H1986" s="6"/>
      <c r="I1986" s="1"/>
      <c r="J1986" s="1"/>
      <c r="K1986" s="6"/>
    </row>
    <row r="1987" spans="1:11" x14ac:dyDescent="0.2">
      <c r="A1987" s="3"/>
      <c r="B1987" s="1"/>
      <c r="C1987" s="1"/>
      <c r="G1987" s="6"/>
      <c r="H1987" s="6"/>
      <c r="I1987" s="1"/>
      <c r="J1987" s="1"/>
      <c r="K1987" s="6"/>
    </row>
    <row r="1988" spans="1:11" x14ac:dyDescent="0.2">
      <c r="A1988" s="3"/>
      <c r="B1988" s="1"/>
      <c r="C1988" s="1"/>
      <c r="G1988" s="6"/>
      <c r="H1988" s="6"/>
      <c r="I1988" s="1"/>
      <c r="J1988" s="1"/>
      <c r="K1988" s="6"/>
    </row>
    <row r="1989" spans="1:11" x14ac:dyDescent="0.2">
      <c r="A1989" s="3"/>
      <c r="B1989" s="1"/>
      <c r="C1989" s="1"/>
      <c r="G1989" s="6"/>
      <c r="H1989" s="6"/>
      <c r="I1989" s="1"/>
      <c r="J1989" s="1"/>
      <c r="K1989" s="6"/>
    </row>
    <row r="1990" spans="1:11" x14ac:dyDescent="0.2">
      <c r="A1990" s="3"/>
      <c r="B1990" s="1"/>
      <c r="C1990" s="1"/>
      <c r="G1990" s="6"/>
      <c r="H1990" s="6"/>
      <c r="I1990" s="1"/>
      <c r="J1990" s="1"/>
      <c r="K1990" s="6"/>
    </row>
    <row r="1991" spans="1:11" x14ac:dyDescent="0.2">
      <c r="A1991" s="3"/>
      <c r="B1991" s="1"/>
      <c r="C1991" s="1"/>
      <c r="G1991" s="6"/>
      <c r="H1991" s="6"/>
      <c r="I1991" s="1"/>
      <c r="J1991" s="1"/>
      <c r="K1991" s="6"/>
    </row>
    <row r="1992" spans="1:11" x14ac:dyDescent="0.2">
      <c r="A1992" s="3"/>
      <c r="B1992" s="1"/>
      <c r="C1992" s="1"/>
      <c r="G1992" s="6"/>
      <c r="H1992" s="6"/>
      <c r="I1992" s="1"/>
      <c r="J1992" s="1"/>
      <c r="K1992" s="6"/>
    </row>
    <row r="1993" spans="1:11" x14ac:dyDescent="0.2">
      <c r="A1993" s="3"/>
      <c r="B1993" s="1"/>
      <c r="C1993" s="1"/>
      <c r="G1993" s="6"/>
      <c r="H1993" s="6"/>
      <c r="I1993" s="1"/>
      <c r="J1993" s="1"/>
      <c r="K1993" s="6"/>
    </row>
    <row r="1994" spans="1:11" x14ac:dyDescent="0.2">
      <c r="A1994" s="3"/>
      <c r="B1994" s="1"/>
      <c r="C1994" s="1"/>
      <c r="G1994" s="6"/>
      <c r="H1994" s="6"/>
      <c r="I1994" s="1"/>
      <c r="J1994" s="1"/>
      <c r="K1994" s="6"/>
    </row>
    <row r="1995" spans="1:11" x14ac:dyDescent="0.2">
      <c r="A1995" s="3"/>
      <c r="B1995" s="1"/>
      <c r="C1995" s="1"/>
      <c r="G1995" s="6"/>
      <c r="H1995" s="6"/>
      <c r="I1995" s="1"/>
      <c r="J1995" s="1"/>
      <c r="K1995" s="6"/>
    </row>
    <row r="1996" spans="1:11" x14ac:dyDescent="0.2">
      <c r="A1996" s="3"/>
      <c r="B1996" s="1"/>
      <c r="C1996" s="1"/>
      <c r="G1996" s="6"/>
      <c r="H1996" s="6"/>
      <c r="I1996" s="1"/>
      <c r="J1996" s="1"/>
      <c r="K1996" s="6"/>
    </row>
    <row r="1997" spans="1:11" x14ac:dyDescent="0.2">
      <c r="A1997" s="3"/>
      <c r="B1997" s="1"/>
      <c r="C1997" s="1"/>
      <c r="G1997" s="6"/>
      <c r="H1997" s="6"/>
      <c r="I1997" s="1"/>
      <c r="J1997" s="1"/>
      <c r="K1997" s="6"/>
    </row>
    <row r="1998" spans="1:11" x14ac:dyDescent="0.2">
      <c r="A1998" s="3"/>
      <c r="B1998" s="1"/>
      <c r="C1998" s="1"/>
      <c r="G1998" s="6"/>
      <c r="H1998" s="6"/>
      <c r="I1998" s="1"/>
      <c r="J1998" s="1"/>
      <c r="K1998" s="6"/>
    </row>
    <row r="1999" spans="1:11" x14ac:dyDescent="0.2">
      <c r="A1999" s="3"/>
      <c r="B1999" s="1"/>
      <c r="C1999" s="1"/>
      <c r="G1999" s="6"/>
      <c r="H1999" s="6"/>
      <c r="I1999" s="1"/>
      <c r="J1999" s="1"/>
      <c r="K1999" s="6"/>
    </row>
    <row r="2000" spans="1:11" x14ac:dyDescent="0.2">
      <c r="A2000" s="3"/>
      <c r="B2000" s="1"/>
      <c r="C2000" s="1"/>
      <c r="G2000" s="6"/>
      <c r="H2000" s="6"/>
      <c r="I2000" s="1"/>
      <c r="J2000" s="1"/>
      <c r="K2000" s="6"/>
    </row>
    <row r="2001" spans="1:11" x14ac:dyDescent="0.2">
      <c r="A2001" s="3"/>
      <c r="B2001" s="1"/>
      <c r="C2001" s="1"/>
      <c r="G2001" s="6"/>
      <c r="H2001" s="6"/>
      <c r="I2001" s="1"/>
      <c r="J2001" s="1"/>
      <c r="K2001" s="6"/>
    </row>
    <row r="2002" spans="1:11" x14ac:dyDescent="0.2">
      <c r="A2002" s="3"/>
      <c r="B2002" s="1"/>
      <c r="C2002" s="1"/>
      <c r="G2002" s="6"/>
      <c r="H2002" s="6"/>
      <c r="I2002" s="1"/>
      <c r="J2002" s="1"/>
      <c r="K2002" s="6"/>
    </row>
    <row r="2003" spans="1:11" x14ac:dyDescent="0.2">
      <c r="A2003" s="3"/>
      <c r="B2003" s="1"/>
      <c r="C2003" s="1"/>
      <c r="G2003" s="6"/>
      <c r="H2003" s="6"/>
      <c r="I2003" s="1"/>
      <c r="J2003" s="1"/>
      <c r="K2003" s="6"/>
    </row>
    <row r="2004" spans="1:11" x14ac:dyDescent="0.2">
      <c r="A2004" s="3"/>
      <c r="B2004" s="1"/>
      <c r="C2004" s="1"/>
      <c r="G2004" s="6"/>
      <c r="H2004" s="6"/>
      <c r="I2004" s="1"/>
      <c r="J2004" s="1"/>
      <c r="K2004" s="6"/>
    </row>
    <row r="2005" spans="1:11" x14ac:dyDescent="0.2">
      <c r="A2005" s="3"/>
      <c r="B2005" s="1"/>
      <c r="C2005" s="1"/>
      <c r="G2005" s="6"/>
      <c r="H2005" s="6"/>
      <c r="I2005" s="1"/>
      <c r="J2005" s="1"/>
      <c r="K2005" s="6"/>
    </row>
    <row r="2006" spans="1:11" x14ac:dyDescent="0.2">
      <c r="A2006" s="3"/>
      <c r="B2006" s="1"/>
      <c r="C2006" s="1"/>
      <c r="G2006" s="6"/>
      <c r="H2006" s="6"/>
      <c r="I2006" s="1"/>
      <c r="J2006" s="1"/>
      <c r="K2006" s="6"/>
    </row>
    <row r="2007" spans="1:11" x14ac:dyDescent="0.2">
      <c r="A2007" s="3"/>
      <c r="B2007" s="1"/>
      <c r="C2007" s="1"/>
      <c r="G2007" s="6"/>
      <c r="H2007" s="6"/>
      <c r="I2007" s="1"/>
      <c r="J2007" s="1"/>
      <c r="K2007" s="6"/>
    </row>
    <row r="2008" spans="1:11" x14ac:dyDescent="0.2">
      <c r="A2008" s="3"/>
      <c r="B2008" s="1"/>
      <c r="C2008" s="1"/>
      <c r="G2008" s="6"/>
      <c r="H2008" s="6"/>
      <c r="I2008" s="1"/>
      <c r="J2008" s="1"/>
      <c r="K2008" s="6"/>
    </row>
    <row r="2009" spans="1:11" x14ac:dyDescent="0.2">
      <c r="A2009" s="3"/>
      <c r="B2009" s="1"/>
      <c r="C2009" s="1"/>
      <c r="G2009" s="6"/>
      <c r="H2009" s="6"/>
      <c r="I2009" s="1"/>
      <c r="J2009" s="1"/>
      <c r="K2009" s="6"/>
    </row>
    <row r="2010" spans="1:11" x14ac:dyDescent="0.2">
      <c r="A2010" s="3"/>
      <c r="B2010" s="1"/>
      <c r="C2010" s="1"/>
      <c r="G2010" s="6"/>
      <c r="H2010" s="6"/>
      <c r="I2010" s="1"/>
      <c r="J2010" s="1"/>
      <c r="K2010" s="6"/>
    </row>
    <row r="2011" spans="1:11" x14ac:dyDescent="0.2">
      <c r="A2011" s="3"/>
      <c r="B2011" s="1"/>
      <c r="C2011" s="1"/>
      <c r="G2011" s="6"/>
      <c r="H2011" s="6"/>
      <c r="I2011" s="1"/>
      <c r="J2011" s="1"/>
      <c r="K2011" s="6"/>
    </row>
    <row r="2012" spans="1:11" x14ac:dyDescent="0.2">
      <c r="A2012" s="3"/>
      <c r="B2012" s="1"/>
      <c r="C2012" s="1"/>
      <c r="G2012" s="6"/>
      <c r="H2012" s="6"/>
      <c r="I2012" s="1"/>
      <c r="J2012" s="1"/>
      <c r="K2012" s="6"/>
    </row>
    <row r="2013" spans="1:11" x14ac:dyDescent="0.2">
      <c r="A2013" s="3"/>
      <c r="B2013" s="1"/>
      <c r="C2013" s="1"/>
      <c r="G2013" s="6"/>
      <c r="H2013" s="6"/>
      <c r="I2013" s="1"/>
      <c r="J2013" s="1"/>
      <c r="K2013" s="6"/>
    </row>
    <row r="2014" spans="1:11" x14ac:dyDescent="0.2">
      <c r="A2014" s="3"/>
      <c r="B2014" s="1"/>
      <c r="C2014" s="1"/>
      <c r="G2014" s="6"/>
      <c r="H2014" s="6"/>
      <c r="I2014" s="1"/>
      <c r="J2014" s="1"/>
      <c r="K2014" s="6"/>
    </row>
    <row r="2015" spans="1:11" x14ac:dyDescent="0.2">
      <c r="A2015" s="3"/>
      <c r="B2015" s="1"/>
      <c r="C2015" s="1"/>
      <c r="G2015" s="6"/>
      <c r="H2015" s="6"/>
      <c r="I2015" s="1"/>
      <c r="J2015" s="1"/>
      <c r="K2015" s="6"/>
    </row>
    <row r="2016" spans="1:11" x14ac:dyDescent="0.2">
      <c r="A2016" s="3"/>
      <c r="B2016" s="1"/>
      <c r="C2016" s="1"/>
      <c r="G2016" s="6"/>
      <c r="H2016" s="6"/>
      <c r="I2016" s="1"/>
      <c r="J2016" s="1"/>
      <c r="K2016" s="6"/>
    </row>
    <row r="2017" spans="1:11" x14ac:dyDescent="0.2">
      <c r="A2017" s="3"/>
      <c r="B2017" s="1"/>
      <c r="C2017" s="1"/>
      <c r="G2017" s="6"/>
      <c r="H2017" s="6"/>
      <c r="I2017" s="1"/>
      <c r="J2017" s="1"/>
      <c r="K2017" s="6"/>
    </row>
    <row r="2018" spans="1:11" x14ac:dyDescent="0.2">
      <c r="A2018" s="3"/>
      <c r="B2018" s="1"/>
      <c r="C2018" s="1"/>
      <c r="G2018" s="6"/>
      <c r="H2018" s="6"/>
      <c r="I2018" s="1"/>
      <c r="J2018" s="1"/>
      <c r="K2018" s="6"/>
    </row>
    <row r="2019" spans="1:11" x14ac:dyDescent="0.2">
      <c r="A2019" s="3"/>
      <c r="B2019" s="1"/>
      <c r="C2019" s="1"/>
      <c r="G2019" s="6"/>
      <c r="H2019" s="6"/>
      <c r="I2019" s="1"/>
      <c r="J2019" s="1"/>
      <c r="K2019" s="6"/>
    </row>
    <row r="2020" spans="1:11" x14ac:dyDescent="0.2">
      <c r="A2020" s="3"/>
      <c r="B2020" s="1"/>
      <c r="C2020" s="1"/>
      <c r="G2020" s="6"/>
      <c r="H2020" s="6"/>
      <c r="I2020" s="1"/>
      <c r="J2020" s="1"/>
      <c r="K2020" s="6"/>
    </row>
    <row r="2021" spans="1:11" x14ac:dyDescent="0.2">
      <c r="A2021" s="3"/>
      <c r="B2021" s="1"/>
      <c r="C2021" s="1"/>
      <c r="G2021" s="6"/>
      <c r="H2021" s="6"/>
      <c r="I2021" s="1"/>
      <c r="J2021" s="1"/>
      <c r="K2021" s="6"/>
    </row>
    <row r="2022" spans="1:11" x14ac:dyDescent="0.2">
      <c r="A2022" s="3"/>
      <c r="B2022" s="1"/>
      <c r="C2022" s="1"/>
      <c r="G2022" s="6"/>
      <c r="H2022" s="6"/>
      <c r="I2022" s="1"/>
      <c r="J2022" s="1"/>
      <c r="K2022" s="6"/>
    </row>
    <row r="2023" spans="1:11" x14ac:dyDescent="0.2">
      <c r="A2023" s="3"/>
      <c r="B2023" s="1"/>
      <c r="C2023" s="1"/>
      <c r="G2023" s="6"/>
      <c r="H2023" s="6"/>
      <c r="I2023" s="1"/>
      <c r="J2023" s="1"/>
      <c r="K2023" s="6"/>
    </row>
    <row r="2024" spans="1:11" x14ac:dyDescent="0.2">
      <c r="A2024" s="3"/>
      <c r="B2024" s="1"/>
      <c r="C2024" s="1"/>
      <c r="G2024" s="6"/>
      <c r="H2024" s="6"/>
      <c r="I2024" s="1"/>
      <c r="J2024" s="1"/>
      <c r="K2024" s="6"/>
    </row>
    <row r="2025" spans="1:11" x14ac:dyDescent="0.2">
      <c r="A2025" s="3"/>
      <c r="B2025" s="1"/>
      <c r="C2025" s="1"/>
      <c r="G2025" s="6"/>
      <c r="H2025" s="6"/>
      <c r="I2025" s="1"/>
      <c r="J2025" s="1"/>
      <c r="K2025" s="6"/>
    </row>
    <row r="2026" spans="1:11" x14ac:dyDescent="0.2">
      <c r="A2026" s="3"/>
      <c r="B2026" s="1"/>
      <c r="C2026" s="1"/>
      <c r="G2026" s="6"/>
      <c r="H2026" s="6"/>
      <c r="I2026" s="1"/>
      <c r="J2026" s="1"/>
      <c r="K2026" s="6"/>
    </row>
    <row r="2027" spans="1:11" x14ac:dyDescent="0.2">
      <c r="A2027" s="3"/>
      <c r="B2027" s="1"/>
      <c r="C2027" s="1"/>
      <c r="G2027" s="6"/>
      <c r="H2027" s="6"/>
      <c r="I2027" s="1"/>
      <c r="J2027" s="1"/>
      <c r="K2027" s="6"/>
    </row>
    <row r="2028" spans="1:11" x14ac:dyDescent="0.2">
      <c r="A2028" s="3"/>
      <c r="B2028" s="1"/>
      <c r="C2028" s="1"/>
      <c r="G2028" s="6"/>
      <c r="H2028" s="6"/>
      <c r="I2028" s="1"/>
      <c r="J2028" s="1"/>
      <c r="K2028" s="6"/>
    </row>
    <row r="2029" spans="1:11" x14ac:dyDescent="0.2">
      <c r="A2029" s="3"/>
      <c r="B2029" s="1"/>
      <c r="C2029" s="1"/>
      <c r="G2029" s="6"/>
      <c r="H2029" s="6"/>
      <c r="I2029" s="1"/>
      <c r="J2029" s="1"/>
      <c r="K2029" s="6"/>
    </row>
    <row r="2030" spans="1:11" x14ac:dyDescent="0.2">
      <c r="A2030" s="3"/>
      <c r="B2030" s="1"/>
      <c r="C2030" s="1"/>
      <c r="G2030" s="6"/>
      <c r="H2030" s="6"/>
      <c r="I2030" s="1"/>
      <c r="J2030" s="1"/>
      <c r="K2030" s="6"/>
    </row>
    <row r="2031" spans="1:11" x14ac:dyDescent="0.2">
      <c r="A2031" s="3"/>
      <c r="B2031" s="1"/>
      <c r="C2031" s="1"/>
      <c r="G2031" s="6"/>
      <c r="H2031" s="6"/>
      <c r="I2031" s="1"/>
      <c r="J2031" s="1"/>
      <c r="K2031" s="6"/>
    </row>
    <row r="2032" spans="1:11" x14ac:dyDescent="0.2">
      <c r="A2032" s="3"/>
      <c r="B2032" s="1"/>
      <c r="C2032" s="1"/>
      <c r="G2032" s="6"/>
      <c r="H2032" s="6"/>
      <c r="I2032" s="1"/>
      <c r="J2032" s="1"/>
      <c r="K2032" s="6"/>
    </row>
    <row r="2033" spans="1:11" x14ac:dyDescent="0.2">
      <c r="A2033" s="3"/>
      <c r="B2033" s="1"/>
      <c r="C2033" s="1"/>
      <c r="G2033" s="6"/>
      <c r="H2033" s="6"/>
      <c r="I2033" s="1"/>
      <c r="J2033" s="1"/>
      <c r="K2033" s="6"/>
    </row>
    <row r="2034" spans="1:11" x14ac:dyDescent="0.2">
      <c r="A2034" s="3"/>
      <c r="B2034" s="1"/>
      <c r="C2034" s="1"/>
      <c r="G2034" s="6"/>
      <c r="H2034" s="6"/>
      <c r="I2034" s="1"/>
      <c r="J2034" s="1"/>
      <c r="K2034" s="6"/>
    </row>
    <row r="2035" spans="1:11" x14ac:dyDescent="0.2">
      <c r="A2035" s="3"/>
      <c r="B2035" s="1"/>
      <c r="C2035" s="1"/>
      <c r="G2035" s="6"/>
      <c r="H2035" s="6"/>
      <c r="I2035" s="1"/>
      <c r="J2035" s="1"/>
      <c r="K2035" s="6"/>
    </row>
    <row r="2036" spans="1:11" x14ac:dyDescent="0.2">
      <c r="A2036" s="3"/>
      <c r="B2036" s="1"/>
      <c r="C2036" s="1"/>
      <c r="G2036" s="6"/>
      <c r="H2036" s="6"/>
      <c r="I2036" s="1"/>
      <c r="J2036" s="1"/>
      <c r="K2036" s="6"/>
    </row>
    <row r="2037" spans="1:11" x14ac:dyDescent="0.2">
      <c r="A2037" s="3"/>
      <c r="B2037" s="1"/>
      <c r="C2037" s="1"/>
      <c r="G2037" s="6"/>
      <c r="H2037" s="6"/>
      <c r="I2037" s="1"/>
      <c r="J2037" s="1"/>
      <c r="K2037" s="6"/>
    </row>
    <row r="2038" spans="1:11" x14ac:dyDescent="0.2">
      <c r="A2038" s="3"/>
      <c r="B2038" s="1"/>
      <c r="C2038" s="1"/>
      <c r="G2038" s="6"/>
      <c r="H2038" s="6"/>
      <c r="I2038" s="1"/>
      <c r="J2038" s="1"/>
      <c r="K2038" s="6"/>
    </row>
    <row r="2039" spans="1:11" x14ac:dyDescent="0.2">
      <c r="A2039" s="3"/>
      <c r="B2039" s="1"/>
      <c r="C2039" s="1"/>
      <c r="G2039" s="6"/>
      <c r="H2039" s="6"/>
      <c r="I2039" s="1"/>
      <c r="J2039" s="1"/>
      <c r="K2039" s="6"/>
    </row>
    <row r="2040" spans="1:11" x14ac:dyDescent="0.2">
      <c r="A2040" s="3"/>
      <c r="B2040" s="1"/>
      <c r="C2040" s="1"/>
      <c r="G2040" s="6"/>
      <c r="H2040" s="6"/>
      <c r="I2040" s="1"/>
      <c r="J2040" s="1"/>
      <c r="K2040" s="6"/>
    </row>
    <row r="2041" spans="1:11" x14ac:dyDescent="0.2">
      <c r="A2041" s="3"/>
      <c r="B2041" s="1"/>
      <c r="C2041" s="1"/>
      <c r="G2041" s="6"/>
      <c r="H2041" s="6"/>
      <c r="I2041" s="1"/>
      <c r="J2041" s="1"/>
      <c r="K2041" s="6"/>
    </row>
    <row r="2042" spans="1:11" x14ac:dyDescent="0.2">
      <c r="A2042" s="3"/>
      <c r="B2042" s="1"/>
      <c r="C2042" s="1"/>
      <c r="G2042" s="6"/>
      <c r="H2042" s="6"/>
      <c r="I2042" s="1"/>
      <c r="J2042" s="1"/>
      <c r="K2042" s="6"/>
    </row>
    <row r="2043" spans="1:11" x14ac:dyDescent="0.2">
      <c r="A2043" s="3"/>
      <c r="B2043" s="1"/>
      <c r="C2043" s="1"/>
      <c r="G2043" s="6"/>
      <c r="H2043" s="6"/>
      <c r="I2043" s="1"/>
      <c r="J2043" s="1"/>
      <c r="K2043" s="6"/>
    </row>
    <row r="2044" spans="1:11" x14ac:dyDescent="0.2">
      <c r="A2044" s="3"/>
      <c r="B2044" s="1"/>
      <c r="C2044" s="1"/>
      <c r="G2044" s="6"/>
      <c r="H2044" s="6"/>
      <c r="I2044" s="1"/>
      <c r="J2044" s="1"/>
      <c r="K2044" s="6"/>
    </row>
    <row r="2045" spans="1:11" x14ac:dyDescent="0.2">
      <c r="A2045" s="3"/>
      <c r="B2045" s="1"/>
      <c r="C2045" s="1"/>
      <c r="G2045" s="6"/>
      <c r="H2045" s="6"/>
      <c r="I2045" s="1"/>
      <c r="J2045" s="1"/>
      <c r="K2045" s="6"/>
    </row>
    <row r="2046" spans="1:11" x14ac:dyDescent="0.2">
      <c r="A2046" s="3"/>
      <c r="B2046" s="1"/>
      <c r="C2046" s="1"/>
      <c r="G2046" s="6"/>
      <c r="H2046" s="6"/>
      <c r="I2046" s="1"/>
      <c r="J2046" s="1"/>
      <c r="K2046" s="6"/>
    </row>
    <row r="2047" spans="1:11" x14ac:dyDescent="0.2">
      <c r="A2047" s="3"/>
      <c r="B2047" s="1"/>
      <c r="C2047" s="1"/>
      <c r="G2047" s="6"/>
      <c r="H2047" s="6"/>
      <c r="I2047" s="1"/>
      <c r="J2047" s="1"/>
      <c r="K2047" s="6"/>
    </row>
    <row r="2048" spans="1:11" x14ac:dyDescent="0.2">
      <c r="A2048" s="3"/>
      <c r="B2048" s="1"/>
      <c r="C2048" s="1"/>
      <c r="G2048" s="6"/>
      <c r="H2048" s="6"/>
      <c r="I2048" s="1"/>
      <c r="J2048" s="1"/>
      <c r="K2048" s="6"/>
    </row>
    <row r="2049" spans="1:11" x14ac:dyDescent="0.2">
      <c r="A2049" s="3"/>
      <c r="B2049" s="1"/>
      <c r="C2049" s="1"/>
      <c r="G2049" s="6"/>
      <c r="H2049" s="6"/>
      <c r="I2049" s="1"/>
      <c r="J2049" s="1"/>
      <c r="K2049" s="6"/>
    </row>
    <row r="2050" spans="1:11" x14ac:dyDescent="0.2">
      <c r="A2050" s="3"/>
      <c r="B2050" s="1"/>
      <c r="C2050" s="1"/>
      <c r="G2050" s="6"/>
      <c r="H2050" s="6"/>
      <c r="I2050" s="1"/>
      <c r="J2050" s="1"/>
      <c r="K2050" s="6"/>
    </row>
    <row r="2051" spans="1:11" x14ac:dyDescent="0.2">
      <c r="A2051" s="3"/>
      <c r="B2051" s="1"/>
      <c r="C2051" s="1"/>
      <c r="G2051" s="6"/>
      <c r="H2051" s="6"/>
      <c r="I2051" s="1"/>
      <c r="J2051" s="1"/>
      <c r="K2051" s="6"/>
    </row>
    <row r="2052" spans="1:11" x14ac:dyDescent="0.2">
      <c r="A2052" s="3"/>
      <c r="B2052" s="1"/>
      <c r="C2052" s="1"/>
      <c r="G2052" s="6"/>
      <c r="H2052" s="6"/>
      <c r="I2052" s="1"/>
      <c r="J2052" s="1"/>
      <c r="K2052" s="6"/>
    </row>
    <row r="2053" spans="1:11" x14ac:dyDescent="0.2">
      <c r="A2053" s="3"/>
      <c r="B2053" s="1"/>
      <c r="C2053" s="1"/>
      <c r="G2053" s="6"/>
      <c r="H2053" s="6"/>
      <c r="I2053" s="1"/>
      <c r="J2053" s="1"/>
      <c r="K2053" s="6"/>
    </row>
    <row r="2054" spans="1:11" x14ac:dyDescent="0.2">
      <c r="A2054" s="3"/>
      <c r="B2054" s="1"/>
      <c r="C2054" s="1"/>
      <c r="G2054" s="6"/>
      <c r="H2054" s="6"/>
      <c r="I2054" s="1"/>
      <c r="J2054" s="1"/>
      <c r="K2054" s="6"/>
    </row>
    <row r="2055" spans="1:11" x14ac:dyDescent="0.2">
      <c r="A2055" s="3"/>
      <c r="B2055" s="1"/>
      <c r="C2055" s="1"/>
      <c r="G2055" s="6"/>
      <c r="H2055" s="6"/>
      <c r="I2055" s="1"/>
      <c r="J2055" s="1"/>
      <c r="K2055" s="6"/>
    </row>
    <row r="2056" spans="1:11" x14ac:dyDescent="0.2">
      <c r="A2056" s="3"/>
      <c r="B2056" s="1"/>
      <c r="C2056" s="1"/>
      <c r="G2056" s="6"/>
      <c r="H2056" s="6"/>
      <c r="I2056" s="1"/>
      <c r="J2056" s="1"/>
      <c r="K2056" s="6"/>
    </row>
    <row r="2057" spans="1:11" x14ac:dyDescent="0.2">
      <c r="A2057" s="3"/>
      <c r="B2057" s="1"/>
      <c r="C2057" s="1"/>
      <c r="G2057" s="6"/>
      <c r="H2057" s="6"/>
      <c r="I2057" s="1"/>
      <c r="J2057" s="1"/>
      <c r="K2057" s="6"/>
    </row>
    <row r="2058" spans="1:11" x14ac:dyDescent="0.2">
      <c r="A2058" s="3"/>
      <c r="B2058" s="1"/>
      <c r="C2058" s="1"/>
      <c r="G2058" s="6"/>
      <c r="H2058" s="6"/>
      <c r="I2058" s="1"/>
      <c r="J2058" s="1"/>
      <c r="K2058" s="6"/>
    </row>
    <row r="2059" spans="1:11" x14ac:dyDescent="0.2">
      <c r="A2059" s="3"/>
      <c r="B2059" s="1"/>
      <c r="C2059" s="1"/>
      <c r="G2059" s="6"/>
      <c r="H2059" s="6"/>
      <c r="I2059" s="1"/>
      <c r="J2059" s="1"/>
      <c r="K2059" s="6"/>
    </row>
    <row r="2060" spans="1:11" x14ac:dyDescent="0.2">
      <c r="A2060" s="3"/>
      <c r="B2060" s="1"/>
      <c r="C2060" s="1"/>
      <c r="G2060" s="6"/>
      <c r="H2060" s="6"/>
      <c r="I2060" s="1"/>
      <c r="J2060" s="1"/>
      <c r="K2060" s="6"/>
    </row>
    <row r="2061" spans="1:11" x14ac:dyDescent="0.2">
      <c r="A2061" s="3"/>
      <c r="B2061" s="1"/>
      <c r="C2061" s="1"/>
      <c r="G2061" s="6"/>
      <c r="H2061" s="6"/>
      <c r="I2061" s="1"/>
      <c r="J2061" s="1"/>
      <c r="K2061" s="6"/>
    </row>
    <row r="2062" spans="1:11" x14ac:dyDescent="0.2">
      <c r="A2062" s="3"/>
      <c r="B2062" s="1"/>
      <c r="C2062" s="1"/>
      <c r="G2062" s="6"/>
      <c r="H2062" s="6"/>
      <c r="I2062" s="1"/>
      <c r="J2062" s="1"/>
      <c r="K2062" s="6"/>
    </row>
    <row r="2063" spans="1:11" x14ac:dyDescent="0.2">
      <c r="A2063" s="3"/>
      <c r="B2063" s="1"/>
      <c r="C2063" s="1"/>
      <c r="G2063" s="6"/>
      <c r="H2063" s="6"/>
      <c r="I2063" s="1"/>
      <c r="J2063" s="1"/>
      <c r="K2063" s="6"/>
    </row>
    <row r="2064" spans="1:11" x14ac:dyDescent="0.2">
      <c r="A2064" s="3"/>
      <c r="B2064" s="1"/>
      <c r="C2064" s="1"/>
      <c r="G2064" s="6"/>
      <c r="H2064" s="6"/>
      <c r="I2064" s="1"/>
      <c r="J2064" s="1"/>
      <c r="K2064" s="6"/>
    </row>
    <row r="2065" spans="1:11" x14ac:dyDescent="0.2">
      <c r="A2065" s="3"/>
      <c r="B2065" s="1"/>
      <c r="C2065" s="1"/>
      <c r="G2065" s="6"/>
      <c r="H2065" s="6"/>
      <c r="I2065" s="1"/>
      <c r="J2065" s="1"/>
      <c r="K2065" s="6"/>
    </row>
    <row r="2066" spans="1:11" x14ac:dyDescent="0.2">
      <c r="A2066" s="3"/>
      <c r="B2066" s="1"/>
      <c r="C2066" s="1"/>
      <c r="G2066" s="6"/>
      <c r="H2066" s="6"/>
      <c r="I2066" s="1"/>
      <c r="J2066" s="1"/>
      <c r="K2066" s="6"/>
    </row>
    <row r="2067" spans="1:11" x14ac:dyDescent="0.2">
      <c r="A2067" s="3"/>
      <c r="B2067" s="1"/>
      <c r="C2067" s="1"/>
      <c r="G2067" s="6"/>
      <c r="H2067" s="6"/>
      <c r="I2067" s="1"/>
      <c r="J2067" s="1"/>
      <c r="K2067" s="6"/>
    </row>
    <row r="2068" spans="1:11" x14ac:dyDescent="0.2">
      <c r="A2068" s="3"/>
      <c r="B2068" s="1"/>
      <c r="C2068" s="1"/>
      <c r="G2068" s="6"/>
      <c r="H2068" s="6"/>
      <c r="I2068" s="1"/>
      <c r="J2068" s="1"/>
      <c r="K2068" s="6"/>
    </row>
    <row r="2069" spans="1:11" x14ac:dyDescent="0.2">
      <c r="A2069" s="3"/>
      <c r="B2069" s="1"/>
      <c r="C2069" s="1"/>
      <c r="G2069" s="6"/>
      <c r="H2069" s="6"/>
      <c r="I2069" s="1"/>
      <c r="J2069" s="1"/>
      <c r="K2069" s="6"/>
    </row>
    <row r="2070" spans="1:11" x14ac:dyDescent="0.2">
      <c r="A2070" s="3"/>
      <c r="B2070" s="1"/>
      <c r="C2070" s="1"/>
      <c r="G2070" s="6"/>
      <c r="H2070" s="6"/>
      <c r="I2070" s="1"/>
      <c r="J2070" s="1"/>
      <c r="K2070" s="6"/>
    </row>
    <row r="2071" spans="1:11" x14ac:dyDescent="0.2">
      <c r="A2071" s="3"/>
      <c r="B2071" s="1"/>
      <c r="C2071" s="1"/>
      <c r="G2071" s="6"/>
      <c r="H2071" s="6"/>
      <c r="I2071" s="1"/>
      <c r="J2071" s="1"/>
      <c r="K2071" s="6"/>
    </row>
    <row r="2072" spans="1:11" x14ac:dyDescent="0.2">
      <c r="A2072" s="3"/>
      <c r="B2072" s="1"/>
      <c r="C2072" s="1"/>
      <c r="G2072" s="6"/>
      <c r="H2072" s="6"/>
      <c r="I2072" s="1"/>
      <c r="J2072" s="1"/>
      <c r="K2072" s="6"/>
    </row>
    <row r="2073" spans="1:11" x14ac:dyDescent="0.2">
      <c r="A2073" s="3"/>
      <c r="B2073" s="1"/>
      <c r="C2073" s="1"/>
      <c r="G2073" s="6"/>
      <c r="H2073" s="6"/>
      <c r="I2073" s="1"/>
      <c r="J2073" s="1"/>
      <c r="K2073" s="6"/>
    </row>
    <row r="2074" spans="1:11" x14ac:dyDescent="0.2">
      <c r="A2074" s="3"/>
      <c r="B2074" s="1"/>
      <c r="C2074" s="1"/>
      <c r="G2074" s="6"/>
      <c r="H2074" s="6"/>
      <c r="I2074" s="1"/>
      <c r="J2074" s="1"/>
      <c r="K2074" s="6"/>
    </row>
    <row r="2075" spans="1:11" x14ac:dyDescent="0.2">
      <c r="A2075" s="3"/>
      <c r="B2075" s="1"/>
      <c r="C2075" s="1"/>
      <c r="G2075" s="6"/>
      <c r="H2075" s="6"/>
      <c r="I2075" s="1"/>
      <c r="J2075" s="1"/>
      <c r="K2075" s="6"/>
    </row>
    <row r="2076" spans="1:11" x14ac:dyDescent="0.2">
      <c r="A2076" s="3"/>
      <c r="B2076" s="1"/>
      <c r="C2076" s="1"/>
      <c r="G2076" s="6"/>
      <c r="H2076" s="6"/>
      <c r="I2076" s="1"/>
      <c r="J2076" s="1"/>
      <c r="K2076" s="6"/>
    </row>
    <row r="2077" spans="1:11" x14ac:dyDescent="0.2">
      <c r="A2077" s="3"/>
      <c r="B2077" s="1"/>
      <c r="C2077" s="1"/>
      <c r="G2077" s="6"/>
      <c r="H2077" s="6"/>
      <c r="I2077" s="1"/>
      <c r="J2077" s="1"/>
      <c r="K2077" s="6"/>
    </row>
    <row r="2078" spans="1:11" x14ac:dyDescent="0.2">
      <c r="A2078" s="3"/>
      <c r="B2078" s="1"/>
      <c r="C2078" s="1"/>
      <c r="G2078" s="6"/>
      <c r="H2078" s="6"/>
      <c r="I2078" s="1"/>
      <c r="J2078" s="1"/>
      <c r="K2078" s="6"/>
    </row>
    <row r="2079" spans="1:11" x14ac:dyDescent="0.2">
      <c r="A2079" s="3"/>
      <c r="B2079" s="1"/>
      <c r="C2079" s="1"/>
      <c r="G2079" s="6"/>
      <c r="H2079" s="6"/>
      <c r="I2079" s="1"/>
      <c r="J2079" s="1"/>
      <c r="K2079" s="6"/>
    </row>
    <row r="2080" spans="1:11" x14ac:dyDescent="0.2">
      <c r="A2080" s="3"/>
      <c r="B2080" s="1"/>
      <c r="C2080" s="1"/>
      <c r="G2080" s="6"/>
      <c r="H2080" s="6"/>
      <c r="I2080" s="1"/>
      <c r="J2080" s="1"/>
      <c r="K2080" s="6"/>
    </row>
    <row r="2081" spans="1:11" x14ac:dyDescent="0.2">
      <c r="A2081" s="3"/>
      <c r="B2081" s="1"/>
      <c r="C2081" s="1"/>
      <c r="G2081" s="6"/>
      <c r="H2081" s="6"/>
      <c r="I2081" s="1"/>
      <c r="J2081" s="1"/>
      <c r="K2081" s="6"/>
    </row>
    <row r="2082" spans="1:11" x14ac:dyDescent="0.2">
      <c r="A2082" s="3"/>
      <c r="B2082" s="1"/>
      <c r="C2082" s="1"/>
      <c r="G2082" s="6"/>
      <c r="H2082" s="6"/>
      <c r="I2082" s="1"/>
      <c r="J2082" s="1"/>
      <c r="K2082" s="6"/>
    </row>
    <row r="2083" spans="1:11" x14ac:dyDescent="0.2">
      <c r="A2083" s="3"/>
      <c r="B2083" s="1"/>
      <c r="C2083" s="1"/>
      <c r="G2083" s="6"/>
      <c r="H2083" s="6"/>
      <c r="I2083" s="1"/>
      <c r="J2083" s="1"/>
      <c r="K2083" s="6"/>
    </row>
    <row r="2084" spans="1:11" x14ac:dyDescent="0.2">
      <c r="A2084" s="3"/>
      <c r="B2084" s="1"/>
      <c r="C2084" s="1"/>
      <c r="G2084" s="6"/>
      <c r="H2084" s="6"/>
      <c r="I2084" s="1"/>
      <c r="J2084" s="1"/>
      <c r="K2084" s="6"/>
    </row>
    <row r="2085" spans="1:11" x14ac:dyDescent="0.2">
      <c r="A2085" s="3"/>
      <c r="B2085" s="1"/>
      <c r="C2085" s="1"/>
      <c r="G2085" s="6"/>
      <c r="H2085" s="6"/>
      <c r="I2085" s="1"/>
      <c r="J2085" s="1"/>
      <c r="K2085" s="6"/>
    </row>
    <row r="2086" spans="1:11" x14ac:dyDescent="0.2">
      <c r="A2086" s="3"/>
      <c r="B2086" s="1"/>
      <c r="C2086" s="1"/>
      <c r="G2086" s="6"/>
      <c r="H2086" s="6"/>
      <c r="I2086" s="1"/>
      <c r="J2086" s="1"/>
      <c r="K2086" s="6"/>
    </row>
    <row r="2087" spans="1:11" x14ac:dyDescent="0.2">
      <c r="A2087" s="3"/>
      <c r="B2087" s="1"/>
      <c r="C2087" s="1"/>
      <c r="G2087" s="6"/>
      <c r="H2087" s="6"/>
      <c r="I2087" s="1"/>
      <c r="J2087" s="1"/>
      <c r="K2087" s="6"/>
    </row>
    <row r="2088" spans="1:11" x14ac:dyDescent="0.2">
      <c r="A2088" s="3"/>
      <c r="B2088" s="1"/>
      <c r="C2088" s="1"/>
      <c r="G2088" s="6"/>
      <c r="H2088" s="6"/>
      <c r="I2088" s="1"/>
      <c r="J2088" s="1"/>
      <c r="K2088" s="6"/>
    </row>
    <row r="2089" spans="1:11" x14ac:dyDescent="0.2">
      <c r="A2089" s="3"/>
      <c r="B2089" s="1"/>
      <c r="C2089" s="1"/>
      <c r="G2089" s="6"/>
      <c r="H2089" s="6"/>
      <c r="I2089" s="1"/>
      <c r="J2089" s="1"/>
      <c r="K2089" s="6"/>
    </row>
    <row r="2090" spans="1:11" x14ac:dyDescent="0.2">
      <c r="A2090" s="3"/>
      <c r="B2090" s="1"/>
      <c r="C2090" s="1"/>
      <c r="G2090" s="6"/>
      <c r="H2090" s="6"/>
      <c r="I2090" s="1"/>
      <c r="J2090" s="1"/>
      <c r="K2090" s="6"/>
    </row>
    <row r="2091" spans="1:11" x14ac:dyDescent="0.2">
      <c r="A2091" s="3"/>
      <c r="B2091" s="1"/>
      <c r="C2091" s="1"/>
      <c r="G2091" s="6"/>
      <c r="H2091" s="6"/>
      <c r="I2091" s="1"/>
      <c r="J2091" s="1"/>
      <c r="K2091" s="6"/>
    </row>
    <row r="2092" spans="1:11" x14ac:dyDescent="0.2">
      <c r="A2092" s="3"/>
      <c r="B2092" s="1"/>
      <c r="C2092" s="1"/>
      <c r="G2092" s="6"/>
      <c r="H2092" s="6"/>
      <c r="I2092" s="1"/>
      <c r="J2092" s="1"/>
      <c r="K2092" s="6"/>
    </row>
    <row r="2093" spans="1:11" x14ac:dyDescent="0.2">
      <c r="A2093" s="3"/>
      <c r="B2093" s="1"/>
      <c r="C2093" s="1"/>
      <c r="G2093" s="6"/>
      <c r="H2093" s="6"/>
      <c r="I2093" s="1"/>
      <c r="J2093" s="1"/>
      <c r="K2093" s="6"/>
    </row>
    <row r="2094" spans="1:11" x14ac:dyDescent="0.2">
      <c r="A2094" s="3"/>
      <c r="B2094" s="1"/>
      <c r="C2094" s="1"/>
      <c r="G2094" s="6"/>
      <c r="H2094" s="6"/>
      <c r="I2094" s="1"/>
      <c r="J2094" s="1"/>
      <c r="K2094" s="6"/>
    </row>
    <row r="2095" spans="1:11" x14ac:dyDescent="0.2">
      <c r="A2095" s="3"/>
      <c r="B2095" s="1"/>
      <c r="C2095" s="1"/>
      <c r="G2095" s="6"/>
      <c r="H2095" s="6"/>
      <c r="I2095" s="1"/>
      <c r="J2095" s="1"/>
      <c r="K2095" s="6"/>
    </row>
    <row r="2096" spans="1:11" x14ac:dyDescent="0.2">
      <c r="A2096" s="3"/>
      <c r="B2096" s="1"/>
      <c r="C2096" s="1"/>
      <c r="G2096" s="6"/>
      <c r="H2096" s="6"/>
      <c r="I2096" s="1"/>
      <c r="J2096" s="1"/>
      <c r="K2096" s="6"/>
    </row>
    <row r="2097" spans="1:11" x14ac:dyDescent="0.2">
      <c r="A2097" s="3"/>
      <c r="B2097" s="1"/>
      <c r="C2097" s="1"/>
      <c r="G2097" s="6"/>
      <c r="H2097" s="6"/>
      <c r="I2097" s="1"/>
      <c r="J2097" s="1"/>
      <c r="K2097" s="6"/>
    </row>
    <row r="2098" spans="1:11" x14ac:dyDescent="0.2">
      <c r="A2098" s="3"/>
      <c r="B2098" s="1"/>
      <c r="C2098" s="1"/>
      <c r="G2098" s="6"/>
      <c r="H2098" s="6"/>
      <c r="I2098" s="1"/>
      <c r="J2098" s="1"/>
      <c r="K2098" s="6"/>
    </row>
    <row r="2099" spans="1:11" x14ac:dyDescent="0.2">
      <c r="A2099" s="3"/>
      <c r="B2099" s="1"/>
      <c r="C2099" s="1"/>
      <c r="G2099" s="6"/>
      <c r="H2099" s="6"/>
      <c r="I2099" s="1"/>
      <c r="J2099" s="1"/>
      <c r="K2099" s="6"/>
    </row>
    <row r="2100" spans="1:11" x14ac:dyDescent="0.2">
      <c r="A2100" s="3"/>
      <c r="B2100" s="1"/>
      <c r="C2100" s="1"/>
      <c r="G2100" s="6"/>
      <c r="H2100" s="6"/>
      <c r="I2100" s="1"/>
      <c r="J2100" s="1"/>
      <c r="K2100" s="6"/>
    </row>
    <row r="2101" spans="1:11" x14ac:dyDescent="0.2">
      <c r="A2101" s="3"/>
      <c r="B2101" s="1"/>
      <c r="C2101" s="1"/>
      <c r="G2101" s="6"/>
      <c r="H2101" s="6"/>
      <c r="I2101" s="1"/>
      <c r="J2101" s="1"/>
      <c r="K2101" s="6"/>
    </row>
    <row r="2102" spans="1:11" x14ac:dyDescent="0.2">
      <c r="A2102" s="3"/>
      <c r="B2102" s="1"/>
      <c r="C2102" s="1"/>
      <c r="G2102" s="6"/>
      <c r="H2102" s="6"/>
      <c r="I2102" s="1"/>
      <c r="J2102" s="1"/>
      <c r="K2102" s="6"/>
    </row>
    <row r="2103" spans="1:11" x14ac:dyDescent="0.2">
      <c r="A2103" s="3"/>
      <c r="B2103" s="1"/>
      <c r="C2103" s="1"/>
      <c r="G2103" s="6"/>
      <c r="H2103" s="6"/>
      <c r="I2103" s="1"/>
      <c r="J2103" s="1"/>
      <c r="K2103" s="6"/>
    </row>
    <row r="2104" spans="1:11" x14ac:dyDescent="0.2">
      <c r="A2104" s="3"/>
      <c r="B2104" s="1"/>
      <c r="C2104" s="1"/>
      <c r="G2104" s="6"/>
      <c r="H2104" s="6"/>
      <c r="I2104" s="1"/>
      <c r="J2104" s="1"/>
      <c r="K2104" s="6"/>
    </row>
    <row r="2105" spans="1:11" x14ac:dyDescent="0.2">
      <c r="A2105" s="3"/>
      <c r="B2105" s="1"/>
      <c r="C2105" s="1"/>
      <c r="G2105" s="6"/>
      <c r="H2105" s="6"/>
      <c r="I2105" s="1"/>
      <c r="J2105" s="1"/>
      <c r="K2105" s="6"/>
    </row>
    <row r="2106" spans="1:11" x14ac:dyDescent="0.2">
      <c r="A2106" s="3"/>
      <c r="B2106" s="1"/>
      <c r="C2106" s="1"/>
      <c r="G2106" s="6"/>
      <c r="H2106" s="6"/>
      <c r="I2106" s="1"/>
      <c r="J2106" s="1"/>
      <c r="K2106" s="6"/>
    </row>
    <row r="2107" spans="1:11" x14ac:dyDescent="0.2">
      <c r="A2107" s="3"/>
      <c r="B2107" s="1"/>
      <c r="C2107" s="1"/>
      <c r="G2107" s="6"/>
      <c r="H2107" s="6"/>
      <c r="I2107" s="1"/>
      <c r="J2107" s="1"/>
      <c r="K2107" s="6"/>
    </row>
    <row r="2108" spans="1:11" x14ac:dyDescent="0.2">
      <c r="A2108" s="3"/>
      <c r="B2108" s="1"/>
      <c r="C2108" s="1"/>
      <c r="G2108" s="6"/>
      <c r="H2108" s="6"/>
      <c r="I2108" s="1"/>
      <c r="J2108" s="1"/>
      <c r="K2108" s="6"/>
    </row>
    <row r="2109" spans="1:11" x14ac:dyDescent="0.2">
      <c r="A2109" s="3"/>
      <c r="B2109" s="1"/>
      <c r="C2109" s="1"/>
      <c r="G2109" s="6"/>
      <c r="H2109" s="6"/>
      <c r="I2109" s="1"/>
      <c r="J2109" s="1"/>
      <c r="K2109" s="6"/>
    </row>
    <row r="2110" spans="1:11" x14ac:dyDescent="0.2">
      <c r="A2110" s="3"/>
      <c r="B2110" s="1"/>
      <c r="C2110" s="1"/>
      <c r="G2110" s="6"/>
      <c r="H2110" s="6"/>
      <c r="I2110" s="1"/>
      <c r="J2110" s="1"/>
      <c r="K2110" s="6"/>
    </row>
    <row r="2111" spans="1:11" x14ac:dyDescent="0.2">
      <c r="A2111" s="3"/>
      <c r="B2111" s="1"/>
      <c r="C2111" s="1"/>
      <c r="G2111" s="6"/>
      <c r="H2111" s="6"/>
      <c r="I2111" s="1"/>
      <c r="J2111" s="1"/>
      <c r="K2111" s="6"/>
    </row>
    <row r="2112" spans="1:11" x14ac:dyDescent="0.2">
      <c r="A2112" s="3"/>
      <c r="B2112" s="1"/>
      <c r="C2112" s="1"/>
      <c r="G2112" s="6"/>
      <c r="H2112" s="6"/>
      <c r="I2112" s="1"/>
      <c r="J2112" s="1"/>
      <c r="K2112" s="6"/>
    </row>
    <row r="2113" spans="1:11" x14ac:dyDescent="0.2">
      <c r="A2113" s="3"/>
      <c r="B2113" s="1"/>
      <c r="C2113" s="1"/>
      <c r="G2113" s="6"/>
      <c r="H2113" s="6"/>
      <c r="I2113" s="1"/>
      <c r="J2113" s="1"/>
      <c r="K2113" s="6"/>
    </row>
    <row r="2114" spans="1:11" x14ac:dyDescent="0.2">
      <c r="A2114" s="3"/>
      <c r="B2114" s="1"/>
      <c r="C2114" s="1"/>
      <c r="G2114" s="6"/>
      <c r="H2114" s="6"/>
      <c r="I2114" s="1"/>
      <c r="J2114" s="1"/>
      <c r="K2114" s="6"/>
    </row>
    <row r="2115" spans="1:11" x14ac:dyDescent="0.2">
      <c r="A2115" s="3"/>
      <c r="B2115" s="1"/>
      <c r="C2115" s="1"/>
      <c r="G2115" s="6"/>
      <c r="H2115" s="6"/>
      <c r="I2115" s="1"/>
      <c r="J2115" s="1"/>
      <c r="K2115" s="6"/>
    </row>
    <row r="2116" spans="1:11" x14ac:dyDescent="0.2">
      <c r="A2116" s="3"/>
      <c r="B2116" s="1"/>
      <c r="C2116" s="1"/>
      <c r="G2116" s="6"/>
      <c r="H2116" s="6"/>
      <c r="I2116" s="1"/>
      <c r="J2116" s="1"/>
      <c r="K2116" s="6"/>
    </row>
    <row r="2117" spans="1:11" x14ac:dyDescent="0.2">
      <c r="A2117" s="3"/>
      <c r="B2117" s="1"/>
      <c r="C2117" s="1"/>
      <c r="G2117" s="6"/>
      <c r="H2117" s="6"/>
      <c r="I2117" s="1"/>
      <c r="J2117" s="1"/>
      <c r="K2117" s="6"/>
    </row>
    <row r="2118" spans="1:11" x14ac:dyDescent="0.2">
      <c r="A2118" s="3"/>
      <c r="B2118" s="1"/>
      <c r="C2118" s="1"/>
      <c r="G2118" s="6"/>
      <c r="H2118" s="6"/>
      <c r="I2118" s="1"/>
      <c r="J2118" s="1"/>
      <c r="K2118" s="6"/>
    </row>
    <row r="2119" spans="1:11" x14ac:dyDescent="0.2">
      <c r="A2119" s="3"/>
      <c r="B2119" s="1"/>
      <c r="C2119" s="1"/>
      <c r="G2119" s="6"/>
      <c r="H2119" s="6"/>
      <c r="I2119" s="1"/>
      <c r="J2119" s="1"/>
      <c r="K2119" s="6"/>
    </row>
    <row r="2120" spans="1:11" x14ac:dyDescent="0.2">
      <c r="A2120" s="3"/>
      <c r="B2120" s="1"/>
      <c r="C2120" s="1"/>
      <c r="G2120" s="6"/>
      <c r="H2120" s="6"/>
      <c r="I2120" s="1"/>
      <c r="J2120" s="1"/>
      <c r="K2120" s="6"/>
    </row>
    <row r="2121" spans="1:11" x14ac:dyDescent="0.2">
      <c r="A2121" s="3"/>
      <c r="B2121" s="1"/>
      <c r="C2121" s="1"/>
      <c r="G2121" s="6"/>
      <c r="H2121" s="6"/>
      <c r="I2121" s="1"/>
      <c r="J2121" s="1"/>
      <c r="K2121" s="6"/>
    </row>
    <row r="2122" spans="1:11" x14ac:dyDescent="0.2">
      <c r="A2122" s="3"/>
      <c r="B2122" s="1"/>
      <c r="C2122" s="1"/>
      <c r="G2122" s="6"/>
      <c r="H2122" s="6"/>
      <c r="I2122" s="1"/>
      <c r="J2122" s="1"/>
      <c r="K2122" s="6"/>
    </row>
    <row r="2123" spans="1:11" x14ac:dyDescent="0.2">
      <c r="A2123" s="3"/>
      <c r="B2123" s="1"/>
      <c r="C2123" s="1"/>
      <c r="G2123" s="6"/>
      <c r="H2123" s="6"/>
      <c r="I2123" s="1"/>
      <c r="J2123" s="1"/>
      <c r="K2123" s="6"/>
    </row>
    <row r="2124" spans="1:11" x14ac:dyDescent="0.2">
      <c r="A2124" s="3"/>
      <c r="B2124" s="1"/>
      <c r="C2124" s="1"/>
      <c r="G2124" s="6"/>
      <c r="H2124" s="6"/>
      <c r="I2124" s="1"/>
      <c r="J2124" s="1"/>
      <c r="K2124" s="6"/>
    </row>
    <row r="2125" spans="1:11" x14ac:dyDescent="0.2">
      <c r="A2125" s="3"/>
      <c r="B2125" s="1"/>
      <c r="C2125" s="1"/>
      <c r="G2125" s="6"/>
      <c r="H2125" s="6"/>
      <c r="I2125" s="1"/>
      <c r="J2125" s="1"/>
      <c r="K2125" s="6"/>
    </row>
    <row r="2126" spans="1:11" x14ac:dyDescent="0.2">
      <c r="A2126" s="3"/>
      <c r="B2126" s="1"/>
      <c r="C2126" s="1"/>
      <c r="G2126" s="6"/>
      <c r="H2126" s="6"/>
      <c r="I2126" s="1"/>
      <c r="J2126" s="1"/>
      <c r="K2126" s="6"/>
    </row>
    <row r="2127" spans="1:11" x14ac:dyDescent="0.2">
      <c r="A2127" s="3"/>
      <c r="B2127" s="1"/>
      <c r="C2127" s="1"/>
      <c r="G2127" s="6"/>
      <c r="H2127" s="6"/>
      <c r="I2127" s="1"/>
      <c r="J2127" s="1"/>
      <c r="K2127" s="6"/>
    </row>
    <row r="2128" spans="1:11" x14ac:dyDescent="0.2">
      <c r="A2128" s="3"/>
      <c r="B2128" s="1"/>
      <c r="C2128" s="1"/>
      <c r="G2128" s="6"/>
      <c r="H2128" s="6"/>
      <c r="I2128" s="1"/>
      <c r="J2128" s="1"/>
      <c r="K2128" s="6"/>
    </row>
    <row r="2129" spans="1:11" x14ac:dyDescent="0.2">
      <c r="A2129" s="3"/>
      <c r="B2129" s="1"/>
      <c r="C2129" s="1"/>
      <c r="G2129" s="6"/>
      <c r="H2129" s="6"/>
      <c r="I2129" s="1"/>
      <c r="J2129" s="1"/>
      <c r="K2129" s="6"/>
    </row>
    <row r="2130" spans="1:11" x14ac:dyDescent="0.2">
      <c r="A2130" s="3"/>
      <c r="B2130" s="1"/>
      <c r="C2130" s="1"/>
      <c r="G2130" s="6"/>
      <c r="H2130" s="6"/>
      <c r="I2130" s="1"/>
      <c r="J2130" s="1"/>
      <c r="K2130" s="6"/>
    </row>
    <row r="2131" spans="1:11" x14ac:dyDescent="0.2">
      <c r="A2131" s="3"/>
      <c r="B2131" s="1"/>
      <c r="C2131" s="1"/>
      <c r="G2131" s="6"/>
      <c r="H2131" s="6"/>
      <c r="I2131" s="1"/>
      <c r="J2131" s="1"/>
      <c r="K2131" s="6"/>
    </row>
    <row r="2132" spans="1:11" x14ac:dyDescent="0.2">
      <c r="A2132" s="3"/>
      <c r="B2132" s="1"/>
      <c r="C2132" s="1"/>
      <c r="G2132" s="6"/>
      <c r="H2132" s="6"/>
      <c r="I2132" s="1"/>
      <c r="J2132" s="1"/>
      <c r="K2132" s="6"/>
    </row>
    <row r="2133" spans="1:11" x14ac:dyDescent="0.2">
      <c r="A2133" s="3"/>
      <c r="B2133" s="1"/>
      <c r="C2133" s="1"/>
      <c r="G2133" s="6"/>
      <c r="H2133" s="6"/>
      <c r="I2133" s="1"/>
      <c r="J2133" s="1"/>
      <c r="K2133" s="6"/>
    </row>
    <row r="2134" spans="1:11" x14ac:dyDescent="0.2">
      <c r="A2134" s="3"/>
      <c r="B2134" s="1"/>
      <c r="C2134" s="1"/>
      <c r="G2134" s="6"/>
      <c r="H2134" s="6"/>
      <c r="I2134" s="1"/>
      <c r="J2134" s="1"/>
      <c r="K2134" s="6"/>
    </row>
    <row r="2135" spans="1:11" x14ac:dyDescent="0.2">
      <c r="A2135" s="3"/>
      <c r="B2135" s="1"/>
      <c r="C2135" s="1"/>
      <c r="G2135" s="6"/>
      <c r="H2135" s="6"/>
      <c r="I2135" s="1"/>
      <c r="J2135" s="1"/>
      <c r="K2135" s="6"/>
    </row>
    <row r="2136" spans="1:11" x14ac:dyDescent="0.2">
      <c r="A2136" s="3"/>
      <c r="B2136" s="1"/>
      <c r="C2136" s="1"/>
      <c r="G2136" s="6"/>
      <c r="H2136" s="6"/>
      <c r="I2136" s="1"/>
      <c r="J2136" s="1"/>
      <c r="K2136" s="6"/>
    </row>
    <row r="2137" spans="1:11" x14ac:dyDescent="0.2">
      <c r="A2137" s="3"/>
      <c r="B2137" s="1"/>
      <c r="C2137" s="1"/>
      <c r="G2137" s="6"/>
      <c r="H2137" s="6"/>
      <c r="I2137" s="1"/>
      <c r="J2137" s="1"/>
      <c r="K2137" s="6"/>
    </row>
    <row r="2138" spans="1:11" x14ac:dyDescent="0.2">
      <c r="A2138" s="3"/>
      <c r="B2138" s="1"/>
      <c r="C2138" s="1"/>
      <c r="G2138" s="6"/>
      <c r="H2138" s="6"/>
      <c r="I2138" s="1"/>
      <c r="J2138" s="1"/>
      <c r="K2138" s="6"/>
    </row>
    <row r="2139" spans="1:11" x14ac:dyDescent="0.2">
      <c r="A2139" s="3"/>
      <c r="B2139" s="1"/>
      <c r="C2139" s="1"/>
      <c r="G2139" s="6"/>
      <c r="H2139" s="6"/>
      <c r="I2139" s="1"/>
      <c r="J2139" s="1"/>
      <c r="K2139" s="6"/>
    </row>
    <row r="2140" spans="1:11" x14ac:dyDescent="0.2">
      <c r="A2140" s="3"/>
      <c r="B2140" s="1"/>
      <c r="C2140" s="1"/>
      <c r="G2140" s="6"/>
      <c r="H2140" s="6"/>
      <c r="I2140" s="1"/>
      <c r="J2140" s="1"/>
      <c r="K2140" s="6"/>
    </row>
    <row r="2141" spans="1:11" x14ac:dyDescent="0.2">
      <c r="A2141" s="3"/>
      <c r="B2141" s="1"/>
      <c r="C2141" s="1"/>
      <c r="G2141" s="6"/>
      <c r="H2141" s="6"/>
      <c r="I2141" s="1"/>
      <c r="J2141" s="1"/>
      <c r="K2141" s="6"/>
    </row>
    <row r="2142" spans="1:11" x14ac:dyDescent="0.2">
      <c r="A2142" s="3"/>
      <c r="B2142" s="1"/>
      <c r="C2142" s="1"/>
      <c r="G2142" s="6"/>
      <c r="H2142" s="6"/>
      <c r="I2142" s="1"/>
      <c r="J2142" s="1"/>
      <c r="K2142" s="6"/>
    </row>
    <row r="2143" spans="1:11" x14ac:dyDescent="0.2">
      <c r="A2143" s="3"/>
      <c r="B2143" s="1"/>
      <c r="C2143" s="1"/>
      <c r="G2143" s="6"/>
      <c r="H2143" s="6"/>
      <c r="I2143" s="1"/>
      <c r="J2143" s="1"/>
      <c r="K2143" s="6"/>
    </row>
    <row r="2144" spans="1:11" x14ac:dyDescent="0.2">
      <c r="A2144" s="3"/>
      <c r="B2144" s="1"/>
      <c r="C2144" s="1"/>
      <c r="G2144" s="6"/>
      <c r="H2144" s="6"/>
      <c r="I2144" s="1"/>
      <c r="J2144" s="1"/>
      <c r="K2144" s="6"/>
    </row>
    <row r="2145" spans="1:11" x14ac:dyDescent="0.2">
      <c r="A2145" s="3"/>
      <c r="B2145" s="1"/>
      <c r="C2145" s="1"/>
      <c r="G2145" s="6"/>
      <c r="H2145" s="6"/>
      <c r="I2145" s="1"/>
      <c r="J2145" s="1"/>
      <c r="K2145" s="6"/>
    </row>
    <row r="2146" spans="1:11" x14ac:dyDescent="0.2">
      <c r="A2146" s="3"/>
      <c r="B2146" s="1"/>
      <c r="C2146" s="1"/>
      <c r="G2146" s="6"/>
      <c r="H2146" s="6"/>
      <c r="I2146" s="1"/>
      <c r="J2146" s="1"/>
      <c r="K2146" s="6"/>
    </row>
    <row r="2147" spans="1:11" x14ac:dyDescent="0.2">
      <c r="A2147" s="3"/>
      <c r="B2147" s="1"/>
      <c r="C2147" s="1"/>
      <c r="G2147" s="6"/>
      <c r="H2147" s="6"/>
      <c r="I2147" s="1"/>
      <c r="J2147" s="1"/>
      <c r="K2147" s="6"/>
    </row>
    <row r="2148" spans="1:11" x14ac:dyDescent="0.2">
      <c r="A2148" s="3"/>
      <c r="B2148" s="1"/>
      <c r="C2148" s="1"/>
      <c r="G2148" s="6"/>
      <c r="H2148" s="6"/>
      <c r="I2148" s="1"/>
      <c r="J2148" s="1"/>
      <c r="K2148" s="6"/>
    </row>
    <row r="2149" spans="1:11" x14ac:dyDescent="0.2">
      <c r="A2149" s="3"/>
      <c r="B2149" s="1"/>
      <c r="C2149" s="1"/>
      <c r="G2149" s="6"/>
      <c r="H2149" s="6"/>
      <c r="I2149" s="1"/>
      <c r="J2149" s="1"/>
      <c r="K2149" s="6"/>
    </row>
    <row r="2150" spans="1:11" x14ac:dyDescent="0.2">
      <c r="A2150" s="3"/>
      <c r="B2150" s="1"/>
      <c r="C2150" s="1"/>
      <c r="G2150" s="6"/>
      <c r="H2150" s="6"/>
      <c r="I2150" s="1"/>
      <c r="J2150" s="1"/>
      <c r="K2150" s="6"/>
    </row>
    <row r="2151" spans="1:11" x14ac:dyDescent="0.2">
      <c r="A2151" s="3"/>
      <c r="B2151" s="1"/>
      <c r="C2151" s="1"/>
      <c r="G2151" s="6"/>
      <c r="H2151" s="6"/>
      <c r="I2151" s="1"/>
      <c r="J2151" s="1"/>
      <c r="K2151" s="6"/>
    </row>
    <row r="2152" spans="1:11" x14ac:dyDescent="0.2">
      <c r="A2152" s="3"/>
      <c r="B2152" s="1"/>
      <c r="C2152" s="1"/>
      <c r="G2152" s="6"/>
      <c r="H2152" s="6"/>
      <c r="I2152" s="1"/>
      <c r="J2152" s="1"/>
      <c r="K2152" s="6"/>
    </row>
    <row r="2153" spans="1:11" x14ac:dyDescent="0.2">
      <c r="A2153" s="3"/>
      <c r="B2153" s="1"/>
      <c r="C2153" s="1"/>
      <c r="G2153" s="6"/>
      <c r="H2153" s="6"/>
      <c r="I2153" s="1"/>
      <c r="J2153" s="1"/>
      <c r="K2153" s="6"/>
    </row>
    <row r="2154" spans="1:11" x14ac:dyDescent="0.2">
      <c r="A2154" s="3"/>
      <c r="B2154" s="1"/>
      <c r="C2154" s="1"/>
      <c r="G2154" s="6"/>
      <c r="H2154" s="6"/>
      <c r="I2154" s="1"/>
      <c r="J2154" s="1"/>
      <c r="K2154" s="6"/>
    </row>
    <row r="2155" spans="1:11" x14ac:dyDescent="0.2">
      <c r="A2155" s="3"/>
      <c r="B2155" s="1"/>
      <c r="C2155" s="1"/>
      <c r="G2155" s="6"/>
      <c r="H2155" s="6"/>
      <c r="I2155" s="1"/>
      <c r="J2155" s="1"/>
      <c r="K2155" s="6"/>
    </row>
    <row r="2156" spans="1:11" x14ac:dyDescent="0.2">
      <c r="A2156" s="3"/>
      <c r="B2156" s="1"/>
      <c r="C2156" s="1"/>
      <c r="G2156" s="6"/>
      <c r="H2156" s="6"/>
      <c r="I2156" s="1"/>
      <c r="J2156" s="1"/>
      <c r="K2156" s="6"/>
    </row>
    <row r="2157" spans="1:11" x14ac:dyDescent="0.2">
      <c r="A2157" s="3"/>
      <c r="B2157" s="1"/>
      <c r="C2157" s="1"/>
      <c r="G2157" s="6"/>
      <c r="H2157" s="6"/>
      <c r="I2157" s="1"/>
      <c r="J2157" s="1"/>
      <c r="K2157" s="6"/>
    </row>
    <row r="2158" spans="1:11" x14ac:dyDescent="0.2">
      <c r="A2158" s="3"/>
      <c r="B2158" s="1"/>
      <c r="C2158" s="1"/>
      <c r="G2158" s="6"/>
      <c r="H2158" s="6"/>
      <c r="I2158" s="1"/>
      <c r="J2158" s="1"/>
      <c r="K2158" s="6"/>
    </row>
    <row r="2159" spans="1:11" x14ac:dyDescent="0.2">
      <c r="A2159" s="3"/>
      <c r="B2159" s="1"/>
      <c r="C2159" s="1"/>
      <c r="G2159" s="6"/>
      <c r="H2159" s="6"/>
      <c r="I2159" s="1"/>
      <c r="J2159" s="1"/>
      <c r="K2159" s="6"/>
    </row>
    <row r="2160" spans="1:11" x14ac:dyDescent="0.2">
      <c r="A2160" s="3"/>
      <c r="B2160" s="1"/>
      <c r="C2160" s="1"/>
      <c r="G2160" s="6"/>
      <c r="H2160" s="6"/>
      <c r="I2160" s="1"/>
      <c r="J2160" s="1"/>
      <c r="K2160" s="6"/>
    </row>
    <row r="2161" spans="1:11" x14ac:dyDescent="0.2">
      <c r="A2161" s="3"/>
      <c r="B2161" s="1"/>
      <c r="C2161" s="1"/>
      <c r="G2161" s="6"/>
      <c r="H2161" s="6"/>
      <c r="I2161" s="1"/>
      <c r="J2161" s="1"/>
      <c r="K2161" s="6"/>
    </row>
    <row r="2162" spans="1:11" x14ac:dyDescent="0.2">
      <c r="A2162" s="3"/>
      <c r="B2162" s="1"/>
      <c r="C2162" s="1"/>
      <c r="G2162" s="6"/>
      <c r="H2162" s="6"/>
      <c r="I2162" s="1"/>
      <c r="J2162" s="1"/>
      <c r="K2162" s="6"/>
    </row>
    <row r="2163" spans="1:11" x14ac:dyDescent="0.2">
      <c r="A2163" s="3"/>
      <c r="B2163" s="1"/>
      <c r="C2163" s="1"/>
      <c r="G2163" s="6"/>
      <c r="H2163" s="6"/>
      <c r="I2163" s="1"/>
      <c r="J2163" s="1"/>
      <c r="K2163" s="6"/>
    </row>
    <row r="2164" spans="1:11" x14ac:dyDescent="0.2">
      <c r="A2164" s="3"/>
      <c r="B2164" s="1"/>
      <c r="C2164" s="1"/>
      <c r="G2164" s="6"/>
      <c r="H2164" s="6"/>
      <c r="I2164" s="1"/>
      <c r="J2164" s="1"/>
      <c r="K2164" s="6"/>
    </row>
    <row r="2165" spans="1:11" x14ac:dyDescent="0.2">
      <c r="A2165" s="3"/>
      <c r="B2165" s="1"/>
      <c r="C2165" s="1"/>
      <c r="G2165" s="6"/>
      <c r="H2165" s="6"/>
      <c r="I2165" s="1"/>
      <c r="J2165" s="1"/>
      <c r="K2165" s="6"/>
    </row>
    <row r="2166" spans="1:11" x14ac:dyDescent="0.2">
      <c r="A2166" s="3"/>
      <c r="B2166" s="1"/>
      <c r="C2166" s="1"/>
      <c r="G2166" s="6"/>
      <c r="H2166" s="6"/>
      <c r="I2166" s="1"/>
      <c r="J2166" s="1"/>
      <c r="K2166" s="6"/>
    </row>
    <row r="2167" spans="1:11" x14ac:dyDescent="0.2">
      <c r="A2167" s="3"/>
      <c r="B2167" s="1"/>
      <c r="C2167" s="1"/>
      <c r="G2167" s="6"/>
      <c r="H2167" s="6"/>
      <c r="I2167" s="1"/>
      <c r="J2167" s="1"/>
      <c r="K2167" s="6"/>
    </row>
    <row r="2168" spans="1:11" x14ac:dyDescent="0.2">
      <c r="A2168" s="3"/>
      <c r="B2168" s="1"/>
      <c r="C2168" s="1"/>
      <c r="G2168" s="6"/>
      <c r="H2168" s="6"/>
      <c r="I2168" s="1"/>
      <c r="J2168" s="1"/>
      <c r="K2168" s="6"/>
    </row>
    <row r="2169" spans="1:11" x14ac:dyDescent="0.2">
      <c r="A2169" s="3"/>
      <c r="B2169" s="1"/>
      <c r="C2169" s="1"/>
      <c r="G2169" s="6"/>
      <c r="H2169" s="6"/>
      <c r="I2169" s="1"/>
      <c r="J2169" s="1"/>
      <c r="K2169" s="6"/>
    </row>
    <row r="2170" spans="1:11" x14ac:dyDescent="0.2">
      <c r="A2170" s="3"/>
      <c r="B2170" s="1"/>
      <c r="C2170" s="1"/>
      <c r="G2170" s="6"/>
      <c r="H2170" s="6"/>
      <c r="I2170" s="1"/>
      <c r="J2170" s="1"/>
      <c r="K2170" s="6"/>
    </row>
    <row r="2171" spans="1:11" x14ac:dyDescent="0.2">
      <c r="A2171" s="3"/>
      <c r="B2171" s="1"/>
      <c r="C2171" s="1"/>
      <c r="G2171" s="6"/>
      <c r="H2171" s="6"/>
      <c r="I2171" s="1"/>
      <c r="J2171" s="1"/>
      <c r="K2171" s="6"/>
    </row>
    <row r="2172" spans="1:11" x14ac:dyDescent="0.2">
      <c r="A2172" s="3"/>
      <c r="B2172" s="1"/>
      <c r="C2172" s="1"/>
      <c r="G2172" s="6"/>
      <c r="H2172" s="6"/>
      <c r="I2172" s="1"/>
      <c r="J2172" s="1"/>
      <c r="K2172" s="6"/>
    </row>
    <row r="2173" spans="1:11" x14ac:dyDescent="0.2">
      <c r="A2173" s="3"/>
      <c r="B2173" s="1"/>
      <c r="C2173" s="1"/>
      <c r="G2173" s="6"/>
      <c r="H2173" s="6"/>
      <c r="I2173" s="1"/>
      <c r="J2173" s="1"/>
      <c r="K2173" s="6"/>
    </row>
    <row r="2174" spans="1:11" x14ac:dyDescent="0.2">
      <c r="A2174" s="3"/>
      <c r="B2174" s="1"/>
      <c r="C2174" s="1"/>
      <c r="G2174" s="6"/>
      <c r="H2174" s="6"/>
      <c r="I2174" s="1"/>
      <c r="J2174" s="1"/>
      <c r="K2174" s="6"/>
    </row>
    <row r="2175" spans="1:11" x14ac:dyDescent="0.2">
      <c r="A2175" s="3"/>
      <c r="B2175" s="1"/>
      <c r="C2175" s="1"/>
      <c r="G2175" s="6"/>
      <c r="H2175" s="6"/>
      <c r="I2175" s="1"/>
      <c r="J2175" s="1"/>
      <c r="K2175" s="6"/>
    </row>
    <row r="2176" spans="1:11" x14ac:dyDescent="0.2">
      <c r="A2176" s="3"/>
      <c r="B2176" s="1"/>
      <c r="C2176" s="1"/>
      <c r="G2176" s="6"/>
      <c r="H2176" s="6"/>
      <c r="I2176" s="1"/>
      <c r="J2176" s="1"/>
      <c r="K2176" s="6"/>
    </row>
    <row r="2177" spans="1:11" x14ac:dyDescent="0.2">
      <c r="A2177" s="3"/>
      <c r="B2177" s="1"/>
      <c r="C2177" s="1"/>
      <c r="G2177" s="6"/>
      <c r="H2177" s="6"/>
      <c r="I2177" s="1"/>
      <c r="J2177" s="1"/>
      <c r="K2177" s="6"/>
    </row>
    <row r="2178" spans="1:11" x14ac:dyDescent="0.2">
      <c r="A2178" s="3"/>
      <c r="B2178" s="1"/>
      <c r="C2178" s="1"/>
      <c r="G2178" s="6"/>
      <c r="H2178" s="6"/>
      <c r="I2178" s="1"/>
      <c r="J2178" s="1"/>
      <c r="K2178" s="6"/>
    </row>
    <row r="2179" spans="1:11" x14ac:dyDescent="0.2">
      <c r="A2179" s="3"/>
      <c r="B2179" s="1"/>
      <c r="C2179" s="1"/>
      <c r="G2179" s="6"/>
      <c r="H2179" s="6"/>
      <c r="I2179" s="1"/>
      <c r="J2179" s="1"/>
      <c r="K2179" s="6"/>
    </row>
    <row r="2180" spans="1:11" x14ac:dyDescent="0.2">
      <c r="A2180" s="3"/>
      <c r="B2180" s="1"/>
      <c r="C2180" s="1"/>
      <c r="G2180" s="6"/>
      <c r="H2180" s="6"/>
      <c r="I2180" s="1"/>
      <c r="J2180" s="1"/>
      <c r="K2180" s="6"/>
    </row>
    <row r="2181" spans="1:11" x14ac:dyDescent="0.2">
      <c r="A2181" s="3"/>
      <c r="B2181" s="1"/>
      <c r="C2181" s="1"/>
      <c r="G2181" s="6"/>
      <c r="H2181" s="6"/>
      <c r="I2181" s="1"/>
      <c r="J2181" s="1"/>
      <c r="K2181" s="6"/>
    </row>
    <row r="2182" spans="1:11" x14ac:dyDescent="0.2">
      <c r="A2182" s="3"/>
      <c r="B2182" s="1"/>
      <c r="C2182" s="1"/>
      <c r="G2182" s="6"/>
      <c r="H2182" s="6"/>
      <c r="I2182" s="1"/>
      <c r="J2182" s="1"/>
      <c r="K2182" s="6"/>
    </row>
    <row r="2183" spans="1:11" x14ac:dyDescent="0.2">
      <c r="A2183" s="3"/>
      <c r="B2183" s="1"/>
      <c r="C2183" s="1"/>
      <c r="G2183" s="6"/>
      <c r="H2183" s="6"/>
      <c r="I2183" s="1"/>
      <c r="J2183" s="1"/>
      <c r="K2183" s="6"/>
    </row>
    <row r="2184" spans="1:11" x14ac:dyDescent="0.2">
      <c r="A2184" s="3"/>
      <c r="B2184" s="1"/>
      <c r="C2184" s="1"/>
      <c r="G2184" s="6"/>
      <c r="H2184" s="6"/>
      <c r="I2184" s="1"/>
      <c r="J2184" s="1"/>
      <c r="K2184" s="6"/>
    </row>
    <row r="2185" spans="1:11" x14ac:dyDescent="0.2">
      <c r="A2185" s="3"/>
      <c r="B2185" s="1"/>
      <c r="C2185" s="1"/>
      <c r="G2185" s="6"/>
      <c r="H2185" s="6"/>
      <c r="I2185" s="1"/>
      <c r="J2185" s="1"/>
      <c r="K2185" s="6"/>
    </row>
    <row r="2186" spans="1:11" x14ac:dyDescent="0.2">
      <c r="A2186" s="3"/>
      <c r="B2186" s="1"/>
      <c r="C2186" s="1"/>
      <c r="G2186" s="6"/>
      <c r="H2186" s="6"/>
      <c r="I2186" s="1"/>
      <c r="J2186" s="1"/>
      <c r="K2186" s="6"/>
    </row>
    <row r="2187" spans="1:11" x14ac:dyDescent="0.2">
      <c r="A2187" s="3"/>
      <c r="B2187" s="1"/>
      <c r="C2187" s="1"/>
      <c r="G2187" s="6"/>
      <c r="H2187" s="6"/>
      <c r="I2187" s="1"/>
      <c r="J2187" s="1"/>
      <c r="K2187" s="6"/>
    </row>
    <row r="2188" spans="1:11" x14ac:dyDescent="0.2">
      <c r="A2188" s="3"/>
      <c r="B2188" s="1"/>
      <c r="C2188" s="1"/>
      <c r="G2188" s="6"/>
      <c r="H2188" s="6"/>
      <c r="I2188" s="1"/>
      <c r="J2188" s="1"/>
      <c r="K2188" s="6"/>
    </row>
    <row r="2189" spans="1:11" x14ac:dyDescent="0.2">
      <c r="A2189" s="3"/>
      <c r="B2189" s="1"/>
      <c r="C2189" s="1"/>
      <c r="G2189" s="6"/>
      <c r="H2189" s="6"/>
      <c r="I2189" s="1"/>
      <c r="J2189" s="1"/>
      <c r="K2189" s="6"/>
    </row>
    <row r="2190" spans="1:11" x14ac:dyDescent="0.2">
      <c r="A2190" s="3"/>
      <c r="B2190" s="1"/>
      <c r="C2190" s="1"/>
      <c r="G2190" s="6"/>
      <c r="H2190" s="6"/>
      <c r="I2190" s="1"/>
      <c r="J2190" s="1"/>
      <c r="K2190" s="6"/>
    </row>
    <row r="2191" spans="1:11" x14ac:dyDescent="0.2">
      <c r="A2191" s="3"/>
      <c r="B2191" s="1"/>
      <c r="C2191" s="1"/>
      <c r="G2191" s="6"/>
      <c r="H2191" s="6"/>
      <c r="I2191" s="1"/>
      <c r="J2191" s="1"/>
      <c r="K2191" s="6"/>
    </row>
    <row r="2192" spans="1:11" x14ac:dyDescent="0.2">
      <c r="A2192" s="3"/>
      <c r="B2192" s="1"/>
      <c r="C2192" s="1"/>
      <c r="G2192" s="6"/>
      <c r="H2192" s="6"/>
      <c r="I2192" s="1"/>
      <c r="J2192" s="1"/>
      <c r="K2192" s="6"/>
    </row>
    <row r="2193" spans="1:11" x14ac:dyDescent="0.2">
      <c r="A2193" s="3"/>
      <c r="B2193" s="1"/>
      <c r="C2193" s="1"/>
      <c r="G2193" s="6"/>
      <c r="H2193" s="6"/>
      <c r="I2193" s="1"/>
      <c r="J2193" s="1"/>
      <c r="K2193" s="6"/>
    </row>
    <row r="2194" spans="1:11" x14ac:dyDescent="0.2">
      <c r="A2194" s="3"/>
      <c r="B2194" s="1"/>
      <c r="C2194" s="1"/>
      <c r="G2194" s="6"/>
      <c r="H2194" s="6"/>
      <c r="I2194" s="1"/>
      <c r="J2194" s="1"/>
      <c r="K2194" s="6"/>
    </row>
    <row r="2195" spans="1:11" x14ac:dyDescent="0.2">
      <c r="A2195" s="3"/>
      <c r="B2195" s="1"/>
      <c r="C2195" s="1"/>
      <c r="G2195" s="6"/>
      <c r="H2195" s="6"/>
      <c r="I2195" s="1"/>
      <c r="J2195" s="1"/>
      <c r="K2195" s="6"/>
    </row>
    <row r="2196" spans="1:11" x14ac:dyDescent="0.2">
      <c r="A2196" s="3"/>
      <c r="B2196" s="1"/>
      <c r="C2196" s="1"/>
      <c r="G2196" s="6"/>
      <c r="H2196" s="6"/>
      <c r="I2196" s="1"/>
      <c r="J2196" s="1"/>
      <c r="K2196" s="6"/>
    </row>
    <row r="2197" spans="1:11" x14ac:dyDescent="0.2">
      <c r="A2197" s="3"/>
      <c r="B2197" s="1"/>
      <c r="C2197" s="1"/>
      <c r="G2197" s="6"/>
      <c r="H2197" s="6"/>
      <c r="I2197" s="1"/>
      <c r="J2197" s="1"/>
      <c r="K2197" s="6"/>
    </row>
    <row r="2198" spans="1:11" x14ac:dyDescent="0.2">
      <c r="A2198" s="3"/>
      <c r="B2198" s="1"/>
      <c r="C2198" s="1"/>
      <c r="G2198" s="6"/>
      <c r="H2198" s="6"/>
      <c r="I2198" s="1"/>
      <c r="J2198" s="1"/>
      <c r="K2198" s="6"/>
    </row>
    <row r="2199" spans="1:11" x14ac:dyDescent="0.2">
      <c r="A2199" s="3"/>
      <c r="B2199" s="1"/>
      <c r="C2199" s="1"/>
      <c r="G2199" s="6"/>
      <c r="H2199" s="6"/>
      <c r="I2199" s="1"/>
      <c r="J2199" s="1"/>
      <c r="K2199" s="6"/>
    </row>
    <row r="2200" spans="1:11" x14ac:dyDescent="0.2">
      <c r="A2200" s="3"/>
      <c r="B2200" s="1"/>
      <c r="C2200" s="1"/>
      <c r="G2200" s="6"/>
      <c r="H2200" s="6"/>
      <c r="I2200" s="1"/>
      <c r="J2200" s="1"/>
      <c r="K2200" s="6"/>
    </row>
    <row r="2201" spans="1:11" x14ac:dyDescent="0.2">
      <c r="A2201" s="3"/>
      <c r="B2201" s="1"/>
      <c r="C2201" s="1"/>
      <c r="G2201" s="6"/>
      <c r="H2201" s="6"/>
      <c r="I2201" s="1"/>
      <c r="J2201" s="1"/>
      <c r="K2201" s="6"/>
    </row>
    <row r="2202" spans="1:11" x14ac:dyDescent="0.2">
      <c r="A2202" s="3"/>
      <c r="B2202" s="1"/>
      <c r="C2202" s="1"/>
      <c r="G2202" s="6"/>
      <c r="H2202" s="6"/>
      <c r="I2202" s="1"/>
      <c r="J2202" s="1"/>
      <c r="K2202" s="6"/>
    </row>
    <row r="2203" spans="1:11" x14ac:dyDescent="0.2">
      <c r="A2203" s="3"/>
      <c r="B2203" s="1"/>
      <c r="C2203" s="1"/>
      <c r="G2203" s="6"/>
      <c r="H2203" s="6"/>
      <c r="I2203" s="1"/>
      <c r="J2203" s="1"/>
      <c r="K2203" s="6"/>
    </row>
    <row r="2204" spans="1:11" x14ac:dyDescent="0.2">
      <c r="A2204" s="3"/>
      <c r="B2204" s="1"/>
      <c r="C2204" s="1"/>
      <c r="G2204" s="6"/>
      <c r="H2204" s="6"/>
      <c r="I2204" s="1"/>
      <c r="J2204" s="1"/>
      <c r="K2204" s="6"/>
    </row>
    <row r="2205" spans="1:11" x14ac:dyDescent="0.2">
      <c r="A2205" s="3"/>
      <c r="B2205" s="1"/>
      <c r="C2205" s="1"/>
      <c r="G2205" s="6"/>
      <c r="H2205" s="6"/>
      <c r="I2205" s="1"/>
      <c r="J2205" s="1"/>
      <c r="K2205" s="6"/>
    </row>
    <row r="2206" spans="1:11" x14ac:dyDescent="0.2">
      <c r="A2206" s="3"/>
      <c r="B2206" s="1"/>
      <c r="C2206" s="1"/>
      <c r="G2206" s="6"/>
      <c r="H2206" s="6"/>
      <c r="I2206" s="1"/>
      <c r="J2206" s="1"/>
      <c r="K2206" s="6"/>
    </row>
    <row r="2207" spans="1:11" x14ac:dyDescent="0.2">
      <c r="A2207" s="3"/>
      <c r="B2207" s="1"/>
      <c r="C2207" s="1"/>
      <c r="G2207" s="6"/>
      <c r="H2207" s="6"/>
      <c r="I2207" s="1"/>
      <c r="J2207" s="1"/>
      <c r="K2207" s="6"/>
    </row>
    <row r="2208" spans="1:11" x14ac:dyDescent="0.2">
      <c r="A2208" s="3"/>
      <c r="B2208" s="1"/>
      <c r="C2208" s="1"/>
      <c r="G2208" s="6"/>
      <c r="H2208" s="6"/>
      <c r="I2208" s="1"/>
      <c r="J2208" s="1"/>
      <c r="K2208" s="6"/>
    </row>
    <row r="2209" spans="1:11" x14ac:dyDescent="0.2">
      <c r="A2209" s="3"/>
      <c r="B2209" s="1"/>
      <c r="C2209" s="1"/>
      <c r="G2209" s="6"/>
      <c r="H2209" s="6"/>
      <c r="I2209" s="1"/>
      <c r="J2209" s="1"/>
      <c r="K2209" s="6"/>
    </row>
    <row r="2210" spans="1:11" x14ac:dyDescent="0.2">
      <c r="A2210" s="3"/>
      <c r="B2210" s="1"/>
      <c r="C2210" s="1"/>
      <c r="G2210" s="6"/>
      <c r="H2210" s="6"/>
      <c r="I2210" s="1"/>
      <c r="J2210" s="1"/>
      <c r="K2210" s="6"/>
    </row>
    <row r="2211" spans="1:11" x14ac:dyDescent="0.2">
      <c r="A2211" s="3"/>
      <c r="B2211" s="1"/>
      <c r="C2211" s="1"/>
      <c r="G2211" s="6"/>
      <c r="H2211" s="6"/>
      <c r="I2211" s="1"/>
      <c r="J2211" s="1"/>
      <c r="K2211" s="6"/>
    </row>
    <row r="2212" spans="1:11" x14ac:dyDescent="0.2">
      <c r="A2212" s="3"/>
      <c r="B2212" s="1"/>
      <c r="C2212" s="1"/>
      <c r="G2212" s="6"/>
      <c r="H2212" s="6"/>
      <c r="I2212" s="1"/>
      <c r="J2212" s="1"/>
      <c r="K2212" s="6"/>
    </row>
    <row r="2213" spans="1:11" x14ac:dyDescent="0.2">
      <c r="A2213" s="3"/>
      <c r="B2213" s="1"/>
      <c r="C2213" s="1"/>
      <c r="G2213" s="6"/>
      <c r="H2213" s="6"/>
      <c r="I2213" s="1"/>
      <c r="J2213" s="1"/>
      <c r="K2213" s="6"/>
    </row>
    <row r="2214" spans="1:11" x14ac:dyDescent="0.2">
      <c r="A2214" s="3"/>
      <c r="B2214" s="1"/>
      <c r="C2214" s="1"/>
      <c r="G2214" s="6"/>
      <c r="H2214" s="6"/>
      <c r="I2214" s="1"/>
      <c r="J2214" s="1"/>
      <c r="K2214" s="6"/>
    </row>
    <row r="2215" spans="1:11" x14ac:dyDescent="0.2">
      <c r="A2215" s="3"/>
      <c r="B2215" s="1"/>
      <c r="C2215" s="1"/>
      <c r="G2215" s="6"/>
      <c r="H2215" s="6"/>
      <c r="I2215" s="1"/>
      <c r="J2215" s="1"/>
      <c r="K2215" s="6"/>
    </row>
    <row r="2216" spans="1:11" x14ac:dyDescent="0.2">
      <c r="A2216" s="3"/>
      <c r="B2216" s="1"/>
      <c r="C2216" s="1"/>
      <c r="G2216" s="6"/>
      <c r="H2216" s="6"/>
      <c r="I2216" s="1"/>
      <c r="J2216" s="1"/>
      <c r="K2216" s="6"/>
    </row>
    <row r="2217" spans="1:11" x14ac:dyDescent="0.2">
      <c r="A2217" s="3"/>
      <c r="B2217" s="1"/>
      <c r="C2217" s="1"/>
      <c r="G2217" s="6"/>
      <c r="H2217" s="6"/>
      <c r="I2217" s="1"/>
      <c r="J2217" s="1"/>
      <c r="K2217" s="6"/>
    </row>
    <row r="2218" spans="1:11" x14ac:dyDescent="0.2">
      <c r="A2218" s="3"/>
      <c r="B2218" s="1"/>
      <c r="C2218" s="1"/>
      <c r="G2218" s="6"/>
      <c r="H2218" s="6"/>
      <c r="I2218" s="1"/>
      <c r="J2218" s="1"/>
      <c r="K2218" s="6"/>
    </row>
    <row r="2219" spans="1:11" x14ac:dyDescent="0.2">
      <c r="A2219" s="3"/>
      <c r="B2219" s="1"/>
      <c r="C2219" s="1"/>
      <c r="G2219" s="6"/>
      <c r="H2219" s="6"/>
      <c r="I2219" s="1"/>
      <c r="J2219" s="1"/>
      <c r="K2219" s="6"/>
    </row>
    <row r="2220" spans="1:11" x14ac:dyDescent="0.2">
      <c r="A2220" s="3"/>
      <c r="B2220" s="1"/>
      <c r="C2220" s="1"/>
      <c r="G2220" s="6"/>
      <c r="H2220" s="6"/>
      <c r="I2220" s="1"/>
      <c r="J2220" s="1"/>
      <c r="K2220" s="6"/>
    </row>
    <row r="2221" spans="1:11" x14ac:dyDescent="0.2">
      <c r="A2221" s="3"/>
      <c r="B2221" s="1"/>
      <c r="C2221" s="1"/>
      <c r="G2221" s="6"/>
      <c r="H2221" s="6"/>
      <c r="I2221" s="1"/>
      <c r="J2221" s="1"/>
      <c r="K2221" s="6"/>
    </row>
    <row r="2222" spans="1:11" x14ac:dyDescent="0.2">
      <c r="A2222" s="3"/>
      <c r="B2222" s="1"/>
      <c r="C2222" s="1"/>
      <c r="G2222" s="6"/>
      <c r="H2222" s="6"/>
      <c r="I2222" s="1"/>
      <c r="J2222" s="1"/>
      <c r="K2222" s="6"/>
    </row>
    <row r="2223" spans="1:11" x14ac:dyDescent="0.2">
      <c r="A2223" s="3"/>
      <c r="B2223" s="1"/>
      <c r="C2223" s="1"/>
      <c r="G2223" s="6"/>
      <c r="H2223" s="6"/>
      <c r="I2223" s="1"/>
      <c r="J2223" s="1"/>
      <c r="K2223" s="6"/>
    </row>
    <row r="2224" spans="1:11" x14ac:dyDescent="0.2">
      <c r="A2224" s="3"/>
      <c r="B2224" s="1"/>
      <c r="C2224" s="1"/>
      <c r="G2224" s="6"/>
      <c r="H2224" s="6"/>
      <c r="I2224" s="1"/>
      <c r="J2224" s="1"/>
      <c r="K2224" s="6"/>
    </row>
    <row r="2225" spans="1:11" x14ac:dyDescent="0.2">
      <c r="A2225" s="3"/>
      <c r="B2225" s="1"/>
      <c r="C2225" s="1"/>
      <c r="G2225" s="6"/>
      <c r="H2225" s="6"/>
      <c r="I2225" s="1"/>
      <c r="J2225" s="1"/>
      <c r="K2225" s="6"/>
    </row>
    <row r="2226" spans="1:11" x14ac:dyDescent="0.2">
      <c r="A2226" s="3"/>
      <c r="B2226" s="1"/>
      <c r="C2226" s="1"/>
      <c r="G2226" s="6"/>
      <c r="H2226" s="6"/>
      <c r="I2226" s="1"/>
      <c r="J2226" s="1"/>
      <c r="K2226" s="6"/>
    </row>
    <row r="2227" spans="1:11" x14ac:dyDescent="0.2">
      <c r="A2227" s="3"/>
      <c r="B2227" s="1"/>
      <c r="C2227" s="1"/>
      <c r="G2227" s="6"/>
      <c r="H2227" s="6"/>
      <c r="I2227" s="1"/>
      <c r="J2227" s="1"/>
      <c r="K2227" s="6"/>
    </row>
    <row r="2228" spans="1:11" x14ac:dyDescent="0.2">
      <c r="A2228" s="3"/>
      <c r="B2228" s="1"/>
      <c r="C2228" s="1"/>
      <c r="G2228" s="6"/>
      <c r="H2228" s="6"/>
      <c r="I2228" s="1"/>
      <c r="J2228" s="1"/>
      <c r="K2228" s="6"/>
    </row>
    <row r="2229" spans="1:11" x14ac:dyDescent="0.2">
      <c r="A2229" s="3"/>
      <c r="B2229" s="1"/>
      <c r="C2229" s="1"/>
      <c r="G2229" s="6"/>
      <c r="H2229" s="6"/>
      <c r="I2229" s="1"/>
      <c r="J2229" s="1"/>
      <c r="K2229" s="6"/>
    </row>
    <row r="2230" spans="1:11" x14ac:dyDescent="0.2">
      <c r="A2230" s="3"/>
      <c r="B2230" s="1"/>
      <c r="C2230" s="1"/>
      <c r="G2230" s="6"/>
      <c r="H2230" s="6"/>
      <c r="I2230" s="1"/>
      <c r="J2230" s="1"/>
      <c r="K2230" s="6"/>
    </row>
    <row r="2231" spans="1:11" x14ac:dyDescent="0.2">
      <c r="A2231" s="3"/>
      <c r="B2231" s="1"/>
      <c r="C2231" s="1"/>
      <c r="G2231" s="6"/>
      <c r="H2231" s="6"/>
      <c r="I2231" s="1"/>
      <c r="J2231" s="1"/>
      <c r="K2231" s="6"/>
    </row>
    <row r="2232" spans="1:11" x14ac:dyDescent="0.2">
      <c r="A2232" s="3"/>
      <c r="B2232" s="1"/>
      <c r="C2232" s="1"/>
      <c r="G2232" s="6"/>
      <c r="H2232" s="6"/>
      <c r="I2232" s="1"/>
      <c r="J2232" s="1"/>
      <c r="K2232" s="6"/>
    </row>
    <row r="2233" spans="1:11" x14ac:dyDescent="0.2">
      <c r="A2233" s="3"/>
      <c r="B2233" s="1"/>
      <c r="C2233" s="1"/>
      <c r="G2233" s="6"/>
      <c r="H2233" s="6"/>
      <c r="I2233" s="1"/>
      <c r="J2233" s="1"/>
      <c r="K2233" s="6"/>
    </row>
    <row r="2234" spans="1:11" x14ac:dyDescent="0.2">
      <c r="A2234" s="3"/>
      <c r="B2234" s="1"/>
      <c r="C2234" s="1"/>
      <c r="G2234" s="6"/>
      <c r="H2234" s="6"/>
      <c r="I2234" s="1"/>
      <c r="J2234" s="1"/>
      <c r="K2234" s="6"/>
    </row>
    <row r="2235" spans="1:11" x14ac:dyDescent="0.2">
      <c r="A2235" s="3"/>
      <c r="B2235" s="1"/>
      <c r="C2235" s="1"/>
      <c r="G2235" s="6"/>
      <c r="H2235" s="6"/>
      <c r="I2235" s="1"/>
      <c r="J2235" s="1"/>
      <c r="K2235" s="6"/>
    </row>
    <row r="2236" spans="1:11" x14ac:dyDescent="0.2">
      <c r="A2236" s="3"/>
      <c r="B2236" s="1"/>
      <c r="C2236" s="1"/>
      <c r="G2236" s="6"/>
      <c r="H2236" s="6"/>
      <c r="I2236" s="1"/>
      <c r="J2236" s="1"/>
      <c r="K2236" s="6"/>
    </row>
    <row r="2237" spans="1:11" x14ac:dyDescent="0.2">
      <c r="A2237" s="3"/>
      <c r="B2237" s="1"/>
      <c r="C2237" s="1"/>
      <c r="G2237" s="6"/>
      <c r="H2237" s="6"/>
      <c r="I2237" s="1"/>
      <c r="J2237" s="1"/>
      <c r="K2237" s="6"/>
    </row>
    <row r="2238" spans="1:11" x14ac:dyDescent="0.2">
      <c r="A2238" s="3"/>
      <c r="B2238" s="1"/>
      <c r="C2238" s="1"/>
      <c r="G2238" s="6"/>
      <c r="H2238" s="6"/>
      <c r="I2238" s="1"/>
      <c r="J2238" s="1"/>
      <c r="K2238" s="6"/>
    </row>
    <row r="2239" spans="1:11" x14ac:dyDescent="0.2">
      <c r="A2239" s="3"/>
      <c r="B2239" s="1"/>
      <c r="C2239" s="1"/>
      <c r="G2239" s="6"/>
      <c r="H2239" s="6"/>
      <c r="I2239" s="1"/>
      <c r="J2239" s="1"/>
      <c r="K2239" s="6"/>
    </row>
    <row r="2240" spans="1:11" x14ac:dyDescent="0.2">
      <c r="A2240" s="3"/>
      <c r="B2240" s="1"/>
      <c r="C2240" s="1"/>
      <c r="G2240" s="6"/>
      <c r="H2240" s="6"/>
      <c r="I2240" s="1"/>
      <c r="J2240" s="1"/>
      <c r="K2240" s="6"/>
    </row>
    <row r="2241" spans="1:11" x14ac:dyDescent="0.2">
      <c r="A2241" s="3"/>
      <c r="B2241" s="1"/>
      <c r="C2241" s="1"/>
      <c r="G2241" s="6"/>
      <c r="H2241" s="6"/>
      <c r="I2241" s="1"/>
      <c r="J2241" s="1"/>
      <c r="K2241" s="6"/>
    </row>
    <row r="2242" spans="1:11" x14ac:dyDescent="0.2">
      <c r="A2242" s="3"/>
      <c r="B2242" s="1"/>
      <c r="C2242" s="1"/>
      <c r="G2242" s="6"/>
      <c r="H2242" s="6"/>
      <c r="I2242" s="1"/>
      <c r="J2242" s="1"/>
      <c r="K2242" s="6"/>
    </row>
    <row r="2243" spans="1:11" x14ac:dyDescent="0.2">
      <c r="A2243" s="3"/>
      <c r="B2243" s="1"/>
      <c r="C2243" s="1"/>
      <c r="G2243" s="6"/>
      <c r="H2243" s="6"/>
      <c r="I2243" s="1"/>
      <c r="J2243" s="1"/>
      <c r="K2243" s="6"/>
    </row>
    <row r="2244" spans="1:11" x14ac:dyDescent="0.2">
      <c r="A2244" s="3"/>
      <c r="B2244" s="1"/>
      <c r="C2244" s="1"/>
      <c r="G2244" s="6"/>
      <c r="H2244" s="6"/>
      <c r="I2244" s="1"/>
      <c r="J2244" s="1"/>
      <c r="K2244" s="6"/>
    </row>
    <row r="2245" spans="1:11" x14ac:dyDescent="0.2">
      <c r="A2245" s="3"/>
      <c r="B2245" s="1"/>
      <c r="C2245" s="1"/>
      <c r="G2245" s="6"/>
      <c r="H2245" s="6"/>
      <c r="I2245" s="1"/>
      <c r="J2245" s="1"/>
      <c r="K2245" s="6"/>
    </row>
    <row r="2246" spans="1:11" x14ac:dyDescent="0.2">
      <c r="A2246" s="3"/>
      <c r="B2246" s="1"/>
      <c r="C2246" s="1"/>
      <c r="G2246" s="6"/>
      <c r="H2246" s="6"/>
      <c r="I2246" s="1"/>
      <c r="J2246" s="1"/>
      <c r="K2246" s="6"/>
    </row>
    <row r="2247" spans="1:11" x14ac:dyDescent="0.2">
      <c r="A2247" s="3"/>
      <c r="B2247" s="1"/>
      <c r="C2247" s="1"/>
      <c r="G2247" s="6"/>
      <c r="H2247" s="6"/>
      <c r="I2247" s="1"/>
      <c r="J2247" s="1"/>
      <c r="K2247" s="6"/>
    </row>
    <row r="2248" spans="1:11" x14ac:dyDescent="0.2">
      <c r="A2248" s="3"/>
      <c r="B2248" s="1"/>
      <c r="C2248" s="1"/>
      <c r="G2248" s="6"/>
      <c r="H2248" s="6"/>
      <c r="I2248" s="1"/>
      <c r="J2248" s="1"/>
      <c r="K2248" s="6"/>
    </row>
    <row r="2249" spans="1:11" x14ac:dyDescent="0.2">
      <c r="A2249" s="3"/>
      <c r="B2249" s="1"/>
      <c r="C2249" s="1"/>
      <c r="G2249" s="6"/>
      <c r="H2249" s="6"/>
      <c r="I2249" s="1"/>
      <c r="J2249" s="1"/>
      <c r="K2249" s="6"/>
    </row>
    <row r="2250" spans="1:11" x14ac:dyDescent="0.2">
      <c r="A2250" s="3"/>
      <c r="B2250" s="1"/>
      <c r="C2250" s="1"/>
      <c r="G2250" s="6"/>
      <c r="H2250" s="6"/>
      <c r="I2250" s="1"/>
      <c r="J2250" s="1"/>
      <c r="K2250" s="6"/>
    </row>
    <row r="2251" spans="1:11" x14ac:dyDescent="0.2">
      <c r="A2251" s="3"/>
      <c r="B2251" s="1"/>
      <c r="C2251" s="1"/>
      <c r="G2251" s="6"/>
      <c r="H2251" s="6"/>
      <c r="I2251" s="1"/>
      <c r="J2251" s="1"/>
      <c r="K2251" s="6"/>
    </row>
    <row r="2252" spans="1:11" x14ac:dyDescent="0.2">
      <c r="A2252" s="3"/>
      <c r="B2252" s="1"/>
      <c r="C2252" s="1"/>
      <c r="G2252" s="6"/>
      <c r="H2252" s="6"/>
      <c r="I2252" s="1"/>
      <c r="J2252" s="1"/>
      <c r="K2252" s="6"/>
    </row>
    <row r="2253" spans="1:11" x14ac:dyDescent="0.2">
      <c r="A2253" s="3"/>
      <c r="B2253" s="1"/>
      <c r="C2253" s="1"/>
      <c r="G2253" s="6"/>
      <c r="H2253" s="6"/>
      <c r="I2253" s="1"/>
      <c r="J2253" s="1"/>
      <c r="K2253" s="6"/>
    </row>
    <row r="2254" spans="1:11" x14ac:dyDescent="0.2">
      <c r="A2254" s="3"/>
      <c r="B2254" s="1"/>
      <c r="C2254" s="1"/>
      <c r="G2254" s="6"/>
      <c r="H2254" s="6"/>
      <c r="I2254" s="1"/>
      <c r="J2254" s="1"/>
      <c r="K2254" s="6"/>
    </row>
    <row r="2255" spans="1:11" x14ac:dyDescent="0.2">
      <c r="A2255" s="3"/>
      <c r="B2255" s="1"/>
      <c r="C2255" s="1"/>
      <c r="G2255" s="6"/>
      <c r="H2255" s="6"/>
      <c r="I2255" s="1"/>
      <c r="J2255" s="1"/>
      <c r="K2255" s="6"/>
    </row>
    <row r="2256" spans="1:11" x14ac:dyDescent="0.2">
      <c r="A2256" s="3"/>
      <c r="B2256" s="1"/>
      <c r="C2256" s="1"/>
      <c r="G2256" s="6"/>
      <c r="H2256" s="6"/>
      <c r="I2256" s="1"/>
      <c r="J2256" s="1"/>
      <c r="K2256" s="6"/>
    </row>
    <row r="2257" spans="1:11" x14ac:dyDescent="0.2">
      <c r="A2257" s="3"/>
      <c r="B2257" s="1"/>
      <c r="C2257" s="1"/>
      <c r="G2257" s="6"/>
      <c r="H2257" s="6"/>
      <c r="I2257" s="1"/>
      <c r="J2257" s="1"/>
      <c r="K2257" s="6"/>
    </row>
    <row r="2258" spans="1:11" x14ac:dyDescent="0.2">
      <c r="A2258" s="3"/>
      <c r="B2258" s="1"/>
      <c r="C2258" s="1"/>
      <c r="G2258" s="6"/>
      <c r="H2258" s="6"/>
      <c r="I2258" s="1"/>
      <c r="J2258" s="1"/>
      <c r="K2258" s="6"/>
    </row>
    <row r="2259" spans="1:11" x14ac:dyDescent="0.2">
      <c r="A2259" s="3"/>
      <c r="B2259" s="1"/>
      <c r="C2259" s="1"/>
      <c r="G2259" s="6"/>
      <c r="H2259" s="6"/>
      <c r="I2259" s="1"/>
      <c r="J2259" s="1"/>
      <c r="K2259" s="6"/>
    </row>
    <row r="2260" spans="1:11" x14ac:dyDescent="0.2">
      <c r="A2260" s="3"/>
      <c r="B2260" s="1"/>
      <c r="C2260" s="1"/>
      <c r="G2260" s="6"/>
      <c r="H2260" s="6"/>
      <c r="I2260" s="1"/>
      <c r="J2260" s="1"/>
      <c r="K2260" s="6"/>
    </row>
    <row r="2261" spans="1:11" x14ac:dyDescent="0.2">
      <c r="A2261" s="3"/>
      <c r="B2261" s="1"/>
      <c r="C2261" s="1"/>
      <c r="G2261" s="6"/>
      <c r="H2261" s="6"/>
      <c r="I2261" s="1"/>
      <c r="J2261" s="1"/>
      <c r="K2261" s="6"/>
    </row>
    <row r="2262" spans="1:11" x14ac:dyDescent="0.2">
      <c r="A2262" s="3"/>
      <c r="B2262" s="1"/>
      <c r="C2262" s="1"/>
      <c r="G2262" s="6"/>
      <c r="H2262" s="6"/>
      <c r="I2262" s="1"/>
      <c r="J2262" s="1"/>
      <c r="K2262" s="6"/>
    </row>
    <row r="2263" spans="1:11" x14ac:dyDescent="0.2">
      <c r="A2263" s="3"/>
      <c r="B2263" s="1"/>
      <c r="C2263" s="1"/>
      <c r="G2263" s="6"/>
      <c r="H2263" s="6"/>
      <c r="I2263" s="1"/>
      <c r="J2263" s="1"/>
      <c r="K2263" s="6"/>
    </row>
    <row r="2264" spans="1:11" x14ac:dyDescent="0.2">
      <c r="A2264" s="3"/>
      <c r="B2264" s="1"/>
      <c r="C2264" s="1"/>
      <c r="G2264" s="6"/>
      <c r="H2264" s="6"/>
      <c r="I2264" s="1"/>
      <c r="J2264" s="1"/>
      <c r="K2264" s="6"/>
    </row>
    <row r="2265" spans="1:11" x14ac:dyDescent="0.2">
      <c r="A2265" s="3"/>
      <c r="B2265" s="1"/>
      <c r="C2265" s="1"/>
      <c r="G2265" s="6"/>
      <c r="H2265" s="6"/>
      <c r="I2265" s="1"/>
      <c r="J2265" s="1"/>
      <c r="K2265" s="6"/>
    </row>
    <row r="2266" spans="1:11" x14ac:dyDescent="0.2">
      <c r="A2266" s="3"/>
      <c r="B2266" s="1"/>
      <c r="C2266" s="1"/>
      <c r="G2266" s="6"/>
      <c r="H2266" s="6"/>
      <c r="I2266" s="1"/>
      <c r="J2266" s="1"/>
      <c r="K2266" s="6"/>
    </row>
    <row r="2267" spans="1:11" x14ac:dyDescent="0.2">
      <c r="A2267" s="3"/>
      <c r="B2267" s="1"/>
      <c r="C2267" s="1"/>
      <c r="G2267" s="6"/>
      <c r="H2267" s="6"/>
      <c r="I2267" s="1"/>
      <c r="J2267" s="1"/>
      <c r="K2267" s="6"/>
    </row>
    <row r="2268" spans="1:11" x14ac:dyDescent="0.2">
      <c r="A2268" s="3"/>
      <c r="B2268" s="1"/>
      <c r="C2268" s="1"/>
      <c r="G2268" s="6"/>
      <c r="H2268" s="6"/>
      <c r="I2268" s="1"/>
      <c r="J2268" s="1"/>
      <c r="K2268" s="6"/>
    </row>
    <row r="2269" spans="1:11" x14ac:dyDescent="0.2">
      <c r="A2269" s="3"/>
      <c r="B2269" s="1"/>
      <c r="C2269" s="1"/>
      <c r="G2269" s="6"/>
      <c r="H2269" s="6"/>
      <c r="I2269" s="1"/>
      <c r="J2269" s="1"/>
      <c r="K2269" s="6"/>
    </row>
    <row r="2270" spans="1:11" x14ac:dyDescent="0.2">
      <c r="A2270" s="3"/>
      <c r="B2270" s="1"/>
      <c r="C2270" s="1"/>
      <c r="G2270" s="6"/>
      <c r="H2270" s="6"/>
      <c r="I2270" s="1"/>
      <c r="J2270" s="1"/>
      <c r="K2270" s="6"/>
    </row>
    <row r="2271" spans="1:11" x14ac:dyDescent="0.2">
      <c r="A2271" s="3"/>
      <c r="B2271" s="1"/>
      <c r="C2271" s="1"/>
      <c r="G2271" s="6"/>
      <c r="H2271" s="6"/>
      <c r="I2271" s="1"/>
      <c r="J2271" s="1"/>
      <c r="K2271" s="6"/>
    </row>
    <row r="2272" spans="1:11" x14ac:dyDescent="0.2">
      <c r="A2272" s="3"/>
      <c r="B2272" s="1"/>
      <c r="C2272" s="1"/>
      <c r="G2272" s="6"/>
      <c r="H2272" s="6"/>
      <c r="I2272" s="1"/>
      <c r="J2272" s="1"/>
      <c r="K2272" s="6"/>
    </row>
    <row r="2273" spans="1:11" x14ac:dyDescent="0.2">
      <c r="A2273" s="3"/>
      <c r="B2273" s="1"/>
      <c r="C2273" s="1"/>
      <c r="G2273" s="6"/>
      <c r="H2273" s="6"/>
      <c r="I2273" s="1"/>
      <c r="J2273" s="1"/>
      <c r="K2273" s="6"/>
    </row>
    <row r="2274" spans="1:11" x14ac:dyDescent="0.2">
      <c r="A2274" s="3"/>
      <c r="B2274" s="1"/>
      <c r="C2274" s="1"/>
      <c r="G2274" s="6"/>
      <c r="H2274" s="6"/>
      <c r="I2274" s="1"/>
      <c r="J2274" s="1"/>
      <c r="K2274" s="6"/>
    </row>
    <row r="2275" spans="1:11" x14ac:dyDescent="0.2">
      <c r="A2275" s="3"/>
      <c r="B2275" s="1"/>
      <c r="C2275" s="1"/>
      <c r="G2275" s="6"/>
      <c r="H2275" s="6"/>
      <c r="I2275" s="1"/>
      <c r="J2275" s="1"/>
      <c r="K2275" s="6"/>
    </row>
    <row r="2276" spans="1:11" x14ac:dyDescent="0.2">
      <c r="A2276" s="3"/>
      <c r="B2276" s="1"/>
      <c r="C2276" s="1"/>
      <c r="G2276" s="6"/>
      <c r="H2276" s="6"/>
      <c r="I2276" s="1"/>
      <c r="J2276" s="1"/>
      <c r="K2276" s="6"/>
    </row>
    <row r="2277" spans="1:11" x14ac:dyDescent="0.2">
      <c r="A2277" s="3"/>
      <c r="B2277" s="1"/>
      <c r="C2277" s="1"/>
      <c r="G2277" s="6"/>
      <c r="H2277" s="6"/>
      <c r="I2277" s="1"/>
      <c r="J2277" s="1"/>
      <c r="K2277" s="6"/>
    </row>
    <row r="2278" spans="1:11" x14ac:dyDescent="0.2">
      <c r="A2278" s="3"/>
      <c r="B2278" s="1"/>
      <c r="C2278" s="1"/>
      <c r="G2278" s="6"/>
      <c r="H2278" s="6"/>
      <c r="I2278" s="1"/>
      <c r="J2278" s="1"/>
      <c r="K2278" s="6"/>
    </row>
    <row r="2279" spans="1:11" x14ac:dyDescent="0.2">
      <c r="A2279" s="3"/>
      <c r="B2279" s="1"/>
      <c r="C2279" s="1"/>
      <c r="G2279" s="6"/>
      <c r="H2279" s="6"/>
      <c r="I2279" s="1"/>
      <c r="J2279" s="1"/>
      <c r="K2279" s="6"/>
    </row>
    <row r="2280" spans="1:11" x14ac:dyDescent="0.2">
      <c r="A2280" s="3"/>
      <c r="B2280" s="1"/>
      <c r="C2280" s="1"/>
      <c r="G2280" s="6"/>
      <c r="H2280" s="6"/>
      <c r="I2280" s="1"/>
      <c r="J2280" s="1"/>
      <c r="K2280" s="6"/>
    </row>
    <row r="2281" spans="1:11" x14ac:dyDescent="0.2">
      <c r="A2281" s="3"/>
      <c r="B2281" s="1"/>
      <c r="C2281" s="1"/>
      <c r="G2281" s="6"/>
      <c r="H2281" s="6"/>
      <c r="I2281" s="1"/>
      <c r="J2281" s="1"/>
      <c r="K2281" s="6"/>
    </row>
    <row r="2282" spans="1:11" x14ac:dyDescent="0.2">
      <c r="A2282" s="3"/>
      <c r="B2282" s="1"/>
      <c r="C2282" s="1"/>
      <c r="G2282" s="6"/>
      <c r="H2282" s="6"/>
      <c r="I2282" s="1"/>
      <c r="J2282" s="1"/>
      <c r="K2282" s="6"/>
    </row>
    <row r="2283" spans="1:11" x14ac:dyDescent="0.2">
      <c r="A2283" s="3"/>
      <c r="B2283" s="1"/>
      <c r="C2283" s="1"/>
      <c r="G2283" s="6"/>
      <c r="H2283" s="6"/>
      <c r="I2283" s="1"/>
      <c r="J2283" s="1"/>
      <c r="K2283" s="6"/>
    </row>
    <row r="2284" spans="1:11" x14ac:dyDescent="0.2">
      <c r="A2284" s="3"/>
      <c r="B2284" s="1"/>
      <c r="C2284" s="1"/>
      <c r="G2284" s="6"/>
      <c r="H2284" s="6"/>
      <c r="I2284" s="1"/>
      <c r="J2284" s="1"/>
      <c r="K2284" s="6"/>
    </row>
    <row r="2285" spans="1:11" x14ac:dyDescent="0.2">
      <c r="A2285" s="3"/>
      <c r="B2285" s="1"/>
      <c r="C2285" s="1"/>
      <c r="G2285" s="6"/>
      <c r="H2285" s="6"/>
      <c r="I2285" s="1"/>
      <c r="J2285" s="1"/>
      <c r="K2285" s="6"/>
    </row>
    <row r="2286" spans="1:11" x14ac:dyDescent="0.2">
      <c r="A2286" s="3"/>
      <c r="B2286" s="1"/>
      <c r="C2286" s="1"/>
      <c r="G2286" s="6"/>
      <c r="H2286" s="6"/>
      <c r="I2286" s="1"/>
      <c r="J2286" s="1"/>
      <c r="K2286" s="6"/>
    </row>
    <row r="2287" spans="1:11" x14ac:dyDescent="0.2">
      <c r="A2287" s="3"/>
      <c r="B2287" s="1"/>
      <c r="C2287" s="1"/>
      <c r="G2287" s="6"/>
      <c r="H2287" s="6"/>
      <c r="I2287" s="1"/>
      <c r="J2287" s="1"/>
      <c r="K2287" s="6"/>
    </row>
    <row r="2288" spans="1:11" x14ac:dyDescent="0.2">
      <c r="A2288" s="3"/>
      <c r="B2288" s="1"/>
      <c r="C2288" s="1"/>
      <c r="G2288" s="6"/>
      <c r="H2288" s="6"/>
      <c r="I2288" s="1"/>
      <c r="J2288" s="1"/>
      <c r="K2288" s="6"/>
    </row>
    <row r="2289" spans="1:11" x14ac:dyDescent="0.2">
      <c r="A2289" s="3"/>
      <c r="B2289" s="1"/>
      <c r="C2289" s="1"/>
      <c r="G2289" s="6"/>
      <c r="H2289" s="6"/>
      <c r="I2289" s="1"/>
      <c r="J2289" s="1"/>
      <c r="K2289" s="6"/>
    </row>
    <row r="2290" spans="1:11" x14ac:dyDescent="0.2">
      <c r="A2290" s="3"/>
      <c r="B2290" s="1"/>
      <c r="C2290" s="1"/>
      <c r="G2290" s="6"/>
      <c r="H2290" s="6"/>
      <c r="I2290" s="1"/>
      <c r="J2290" s="1"/>
      <c r="K2290" s="6"/>
    </row>
    <row r="2291" spans="1:11" x14ac:dyDescent="0.2">
      <c r="A2291" s="3"/>
      <c r="B2291" s="1"/>
      <c r="C2291" s="1"/>
      <c r="G2291" s="6"/>
      <c r="H2291" s="6"/>
      <c r="I2291" s="1"/>
      <c r="J2291" s="1"/>
      <c r="K2291" s="6"/>
    </row>
    <row r="2292" spans="1:11" x14ac:dyDescent="0.2">
      <c r="A2292" s="3"/>
      <c r="B2292" s="1"/>
      <c r="C2292" s="1"/>
      <c r="G2292" s="6"/>
      <c r="H2292" s="6"/>
      <c r="I2292" s="1"/>
      <c r="J2292" s="1"/>
      <c r="K2292" s="6"/>
    </row>
    <row r="2293" spans="1:11" x14ac:dyDescent="0.2">
      <c r="A2293" s="3"/>
      <c r="B2293" s="1"/>
      <c r="C2293" s="1"/>
      <c r="G2293" s="6"/>
      <c r="H2293" s="6"/>
      <c r="I2293" s="1"/>
      <c r="J2293" s="1"/>
      <c r="K2293" s="6"/>
    </row>
    <row r="2294" spans="1:11" x14ac:dyDescent="0.2">
      <c r="A2294" s="3"/>
      <c r="B2294" s="1"/>
      <c r="C2294" s="1"/>
      <c r="G2294" s="6"/>
      <c r="H2294" s="6"/>
      <c r="I2294" s="1"/>
      <c r="J2294" s="1"/>
      <c r="K2294" s="6"/>
    </row>
    <row r="2295" spans="1:11" x14ac:dyDescent="0.2">
      <c r="A2295" s="3"/>
      <c r="B2295" s="1"/>
      <c r="C2295" s="1"/>
      <c r="G2295" s="6"/>
      <c r="H2295" s="6"/>
      <c r="I2295" s="1"/>
      <c r="J2295" s="1"/>
      <c r="K2295" s="6"/>
    </row>
    <row r="2296" spans="1:11" x14ac:dyDescent="0.2">
      <c r="A2296" s="3"/>
      <c r="B2296" s="1"/>
      <c r="C2296" s="1"/>
      <c r="G2296" s="6"/>
      <c r="H2296" s="6"/>
      <c r="I2296" s="1"/>
      <c r="J2296" s="1"/>
      <c r="K2296" s="6"/>
    </row>
    <row r="2297" spans="1:11" x14ac:dyDescent="0.2">
      <c r="A2297" s="3"/>
      <c r="B2297" s="1"/>
      <c r="C2297" s="1"/>
      <c r="G2297" s="6"/>
      <c r="H2297" s="6"/>
      <c r="I2297" s="1"/>
      <c r="J2297" s="1"/>
      <c r="K2297" s="6"/>
    </row>
    <row r="2298" spans="1:11" x14ac:dyDescent="0.2">
      <c r="A2298" s="3"/>
      <c r="B2298" s="1"/>
      <c r="C2298" s="1"/>
      <c r="G2298" s="6"/>
      <c r="H2298" s="6"/>
      <c r="I2298" s="1"/>
      <c r="J2298" s="1"/>
      <c r="K2298" s="6"/>
    </row>
    <row r="2299" spans="1:11" x14ac:dyDescent="0.2">
      <c r="A2299" s="3"/>
      <c r="B2299" s="1"/>
      <c r="C2299" s="1"/>
      <c r="G2299" s="6"/>
      <c r="H2299" s="6"/>
      <c r="I2299" s="1"/>
      <c r="J2299" s="1"/>
      <c r="K2299" s="6"/>
    </row>
    <row r="2300" spans="1:11" x14ac:dyDescent="0.2">
      <c r="A2300" s="3"/>
      <c r="B2300" s="1"/>
      <c r="C2300" s="1"/>
      <c r="G2300" s="6"/>
      <c r="H2300" s="6"/>
      <c r="I2300" s="1"/>
      <c r="J2300" s="1"/>
      <c r="K2300" s="6"/>
    </row>
    <row r="2301" spans="1:11" x14ac:dyDescent="0.2">
      <c r="A2301" s="3"/>
      <c r="B2301" s="1"/>
      <c r="C2301" s="1"/>
      <c r="G2301" s="6"/>
      <c r="H2301" s="6"/>
      <c r="I2301" s="1"/>
      <c r="J2301" s="1"/>
      <c r="K2301" s="6"/>
    </row>
    <row r="2302" spans="1:11" x14ac:dyDescent="0.2">
      <c r="A2302" s="3"/>
      <c r="B2302" s="1"/>
      <c r="C2302" s="1"/>
      <c r="G2302" s="6"/>
      <c r="H2302" s="6"/>
      <c r="I2302" s="1"/>
      <c r="J2302" s="1"/>
      <c r="K2302" s="6"/>
    </row>
    <row r="2303" spans="1:11" x14ac:dyDescent="0.2">
      <c r="A2303" s="3"/>
      <c r="B2303" s="1"/>
      <c r="C2303" s="1"/>
      <c r="G2303" s="6"/>
      <c r="H2303" s="6"/>
      <c r="I2303" s="1"/>
      <c r="J2303" s="1"/>
      <c r="K2303" s="6"/>
    </row>
    <row r="2304" spans="1:11" x14ac:dyDescent="0.2">
      <c r="A2304" s="3"/>
      <c r="B2304" s="1"/>
      <c r="C2304" s="1"/>
      <c r="G2304" s="6"/>
      <c r="H2304" s="6"/>
      <c r="I2304" s="1"/>
      <c r="J2304" s="1"/>
      <c r="K2304" s="6"/>
    </row>
    <row r="2305" spans="1:11" x14ac:dyDescent="0.2">
      <c r="A2305" s="3"/>
      <c r="B2305" s="1"/>
      <c r="C2305" s="1"/>
      <c r="G2305" s="6"/>
      <c r="H2305" s="6"/>
      <c r="I2305" s="1"/>
      <c r="J2305" s="1"/>
      <c r="K2305" s="6"/>
    </row>
    <row r="2306" spans="1:11" x14ac:dyDescent="0.2">
      <c r="A2306" s="3"/>
      <c r="B2306" s="1"/>
      <c r="C2306" s="1"/>
      <c r="G2306" s="6"/>
      <c r="H2306" s="6"/>
      <c r="I2306" s="1"/>
      <c r="J2306" s="1"/>
      <c r="K2306" s="6"/>
    </row>
    <row r="2307" spans="1:11" x14ac:dyDescent="0.2">
      <c r="A2307" s="3"/>
      <c r="B2307" s="1"/>
      <c r="C2307" s="1"/>
      <c r="G2307" s="6"/>
      <c r="H2307" s="6"/>
      <c r="I2307" s="1"/>
      <c r="J2307" s="1"/>
      <c r="K2307" s="6"/>
    </row>
    <row r="2308" spans="1:11" x14ac:dyDescent="0.2">
      <c r="A2308" s="3"/>
      <c r="B2308" s="1"/>
      <c r="C2308" s="1"/>
      <c r="G2308" s="6"/>
      <c r="H2308" s="6"/>
      <c r="I2308" s="1"/>
      <c r="J2308" s="1"/>
      <c r="K2308" s="6"/>
    </row>
    <row r="2309" spans="1:11" x14ac:dyDescent="0.2">
      <c r="A2309" s="3"/>
      <c r="B2309" s="1"/>
      <c r="C2309" s="1"/>
      <c r="G2309" s="6"/>
      <c r="H2309" s="6"/>
      <c r="I2309" s="1"/>
      <c r="J2309" s="1"/>
      <c r="K2309" s="6"/>
    </row>
    <row r="2310" spans="1:11" x14ac:dyDescent="0.2">
      <c r="A2310" s="3"/>
      <c r="B2310" s="1"/>
      <c r="C2310" s="1"/>
      <c r="G2310" s="6"/>
      <c r="H2310" s="6"/>
      <c r="I2310" s="1"/>
      <c r="J2310" s="1"/>
      <c r="K2310" s="6"/>
    </row>
    <row r="2311" spans="1:11" x14ac:dyDescent="0.2">
      <c r="A2311" s="3"/>
      <c r="B2311" s="1"/>
      <c r="C2311" s="1"/>
      <c r="G2311" s="6"/>
      <c r="H2311" s="6"/>
      <c r="I2311" s="1"/>
      <c r="J2311" s="1"/>
      <c r="K2311" s="6"/>
    </row>
    <row r="2312" spans="1:11" x14ac:dyDescent="0.2">
      <c r="A2312" s="3"/>
      <c r="B2312" s="1"/>
      <c r="C2312" s="1"/>
      <c r="G2312" s="6"/>
      <c r="H2312" s="6"/>
      <c r="I2312" s="1"/>
      <c r="J2312" s="1"/>
      <c r="K2312" s="6"/>
    </row>
    <row r="2313" spans="1:11" x14ac:dyDescent="0.2">
      <c r="A2313" s="3"/>
      <c r="B2313" s="1"/>
      <c r="C2313" s="1"/>
      <c r="G2313" s="6"/>
      <c r="H2313" s="6"/>
      <c r="I2313" s="1"/>
      <c r="J2313" s="1"/>
      <c r="K2313" s="6"/>
    </row>
    <row r="2314" spans="1:11" x14ac:dyDescent="0.2">
      <c r="A2314" s="3"/>
      <c r="B2314" s="1"/>
      <c r="C2314" s="1"/>
      <c r="G2314" s="6"/>
      <c r="H2314" s="6"/>
      <c r="I2314" s="1"/>
      <c r="J2314" s="1"/>
      <c r="K2314" s="6"/>
    </row>
    <row r="2315" spans="1:11" x14ac:dyDescent="0.2">
      <c r="A2315" s="3"/>
      <c r="B2315" s="1"/>
      <c r="C2315" s="1"/>
      <c r="G2315" s="6"/>
      <c r="H2315" s="6"/>
      <c r="I2315" s="1"/>
      <c r="J2315" s="1"/>
      <c r="K2315" s="6"/>
    </row>
    <row r="2316" spans="1:11" x14ac:dyDescent="0.2">
      <c r="A2316" s="3"/>
      <c r="B2316" s="1"/>
      <c r="C2316" s="1"/>
      <c r="G2316" s="6"/>
      <c r="H2316" s="6"/>
      <c r="I2316" s="1"/>
      <c r="J2316" s="1"/>
      <c r="K2316" s="6"/>
    </row>
    <row r="2317" spans="1:11" x14ac:dyDescent="0.2">
      <c r="A2317" s="3"/>
      <c r="B2317" s="1"/>
      <c r="C2317" s="1"/>
      <c r="G2317" s="6"/>
      <c r="H2317" s="6"/>
      <c r="I2317" s="1"/>
      <c r="J2317" s="1"/>
      <c r="K2317" s="6"/>
    </row>
    <row r="2318" spans="1:11" x14ac:dyDescent="0.2">
      <c r="A2318" s="3"/>
      <c r="B2318" s="1"/>
      <c r="C2318" s="1"/>
      <c r="G2318" s="6"/>
      <c r="H2318" s="6"/>
      <c r="I2318" s="1"/>
      <c r="J2318" s="1"/>
      <c r="K2318" s="6"/>
    </row>
    <row r="2319" spans="1:11" x14ac:dyDescent="0.2">
      <c r="A2319" s="3"/>
      <c r="B2319" s="1"/>
      <c r="C2319" s="1"/>
      <c r="G2319" s="6"/>
      <c r="H2319" s="6"/>
      <c r="I2319" s="1"/>
      <c r="J2319" s="1"/>
      <c r="K2319" s="6"/>
    </row>
    <row r="2320" spans="1:11" x14ac:dyDescent="0.2">
      <c r="A2320" s="3"/>
      <c r="B2320" s="1"/>
      <c r="C2320" s="1"/>
      <c r="G2320" s="6"/>
      <c r="H2320" s="6"/>
      <c r="I2320" s="1"/>
      <c r="J2320" s="1"/>
      <c r="K2320" s="6"/>
    </row>
    <row r="2321" spans="1:11" x14ac:dyDescent="0.2">
      <c r="A2321" s="3"/>
      <c r="B2321" s="1"/>
      <c r="C2321" s="1"/>
      <c r="G2321" s="6"/>
      <c r="H2321" s="6"/>
      <c r="I2321" s="1"/>
      <c r="J2321" s="1"/>
      <c r="K2321" s="6"/>
    </row>
    <row r="2322" spans="1:11" x14ac:dyDescent="0.2">
      <c r="A2322" s="3"/>
      <c r="B2322" s="1"/>
      <c r="C2322" s="1"/>
      <c r="G2322" s="6"/>
      <c r="H2322" s="6"/>
      <c r="I2322" s="1"/>
      <c r="J2322" s="1"/>
      <c r="K2322" s="6"/>
    </row>
    <row r="2323" spans="1:11" x14ac:dyDescent="0.2">
      <c r="A2323" s="3"/>
      <c r="B2323" s="1"/>
      <c r="C2323" s="1"/>
      <c r="G2323" s="6"/>
      <c r="H2323" s="6"/>
      <c r="I2323" s="1"/>
      <c r="J2323" s="1"/>
      <c r="K2323" s="6"/>
    </row>
    <row r="2324" spans="1:11" x14ac:dyDescent="0.2">
      <c r="A2324" s="3"/>
      <c r="B2324" s="1"/>
      <c r="C2324" s="1"/>
      <c r="G2324" s="6"/>
      <c r="H2324" s="6"/>
      <c r="I2324" s="1"/>
      <c r="J2324" s="1"/>
      <c r="K2324" s="6"/>
    </row>
    <row r="2325" spans="1:11" x14ac:dyDescent="0.2">
      <c r="A2325" s="3"/>
      <c r="B2325" s="1"/>
      <c r="C2325" s="1"/>
      <c r="G2325" s="6"/>
      <c r="H2325" s="6"/>
      <c r="I2325" s="1"/>
      <c r="J2325" s="1"/>
      <c r="K2325" s="6"/>
    </row>
    <row r="2326" spans="1:11" x14ac:dyDescent="0.2">
      <c r="A2326" s="3"/>
      <c r="B2326" s="1"/>
      <c r="C2326" s="1"/>
      <c r="G2326" s="6"/>
      <c r="H2326" s="6"/>
      <c r="I2326" s="1"/>
      <c r="J2326" s="1"/>
      <c r="K2326" s="6"/>
    </row>
    <row r="2327" spans="1:11" x14ac:dyDescent="0.2">
      <c r="A2327" s="3"/>
      <c r="B2327" s="1"/>
      <c r="C2327" s="1"/>
      <c r="G2327" s="6"/>
      <c r="H2327" s="6"/>
      <c r="I2327" s="1"/>
      <c r="J2327" s="1"/>
      <c r="K2327" s="6"/>
    </row>
    <row r="2328" spans="1:11" x14ac:dyDescent="0.2">
      <c r="A2328" s="3"/>
      <c r="B2328" s="1"/>
      <c r="C2328" s="1"/>
      <c r="G2328" s="6"/>
      <c r="H2328" s="6"/>
      <c r="I2328" s="1"/>
      <c r="J2328" s="1"/>
      <c r="K2328" s="6"/>
    </row>
    <row r="2329" spans="1:11" x14ac:dyDescent="0.2">
      <c r="A2329" s="3"/>
      <c r="B2329" s="1"/>
      <c r="C2329" s="1"/>
      <c r="G2329" s="6"/>
      <c r="H2329" s="6"/>
      <c r="I2329" s="1"/>
      <c r="J2329" s="1"/>
      <c r="K2329" s="6"/>
    </row>
    <row r="2330" spans="1:11" x14ac:dyDescent="0.2">
      <c r="A2330" s="3"/>
      <c r="B2330" s="1"/>
      <c r="C2330" s="1"/>
      <c r="G2330" s="6"/>
      <c r="H2330" s="6"/>
      <c r="I2330" s="1"/>
      <c r="J2330" s="1"/>
      <c r="K2330" s="6"/>
    </row>
    <row r="2331" spans="1:11" x14ac:dyDescent="0.2">
      <c r="A2331" s="3"/>
      <c r="B2331" s="1"/>
      <c r="C2331" s="1"/>
      <c r="G2331" s="6"/>
      <c r="H2331" s="6"/>
      <c r="I2331" s="1"/>
      <c r="J2331" s="1"/>
      <c r="K2331" s="6"/>
    </row>
    <row r="2332" spans="1:11" x14ac:dyDescent="0.2">
      <c r="A2332" s="3"/>
      <c r="B2332" s="1"/>
      <c r="C2332" s="1"/>
      <c r="G2332" s="6"/>
      <c r="H2332" s="6"/>
      <c r="I2332" s="1"/>
      <c r="J2332" s="1"/>
      <c r="K2332" s="6"/>
    </row>
    <row r="2333" spans="1:11" x14ac:dyDescent="0.2">
      <c r="A2333" s="3"/>
      <c r="B2333" s="1"/>
      <c r="C2333" s="1"/>
      <c r="G2333" s="6"/>
      <c r="H2333" s="6"/>
      <c r="I2333" s="1"/>
      <c r="J2333" s="1"/>
      <c r="K2333" s="6"/>
    </row>
    <row r="2334" spans="1:11" x14ac:dyDescent="0.2">
      <c r="A2334" s="3"/>
      <c r="B2334" s="1"/>
      <c r="C2334" s="1"/>
      <c r="G2334" s="6"/>
      <c r="H2334" s="6"/>
      <c r="I2334" s="1"/>
      <c r="J2334" s="1"/>
      <c r="K2334" s="6"/>
    </row>
    <row r="2335" spans="1:11" x14ac:dyDescent="0.2">
      <c r="A2335" s="3"/>
      <c r="B2335" s="1"/>
      <c r="C2335" s="1"/>
      <c r="G2335" s="6"/>
      <c r="H2335" s="6"/>
      <c r="I2335" s="1"/>
      <c r="J2335" s="1"/>
      <c r="K2335" s="6"/>
    </row>
    <row r="2336" spans="1:11" x14ac:dyDescent="0.2">
      <c r="A2336" s="3"/>
      <c r="B2336" s="1"/>
      <c r="C2336" s="1"/>
      <c r="G2336" s="6"/>
      <c r="H2336" s="6"/>
      <c r="I2336" s="1"/>
      <c r="J2336" s="1"/>
      <c r="K2336" s="6"/>
    </row>
    <row r="2337" spans="1:11" x14ac:dyDescent="0.2">
      <c r="A2337" s="3"/>
      <c r="B2337" s="1"/>
      <c r="C2337" s="1"/>
      <c r="G2337" s="6"/>
      <c r="H2337" s="6"/>
      <c r="I2337" s="1"/>
      <c r="J2337" s="1"/>
      <c r="K2337" s="6"/>
    </row>
    <row r="2338" spans="1:11" x14ac:dyDescent="0.2">
      <c r="A2338" s="3"/>
      <c r="B2338" s="1"/>
      <c r="C2338" s="1"/>
      <c r="G2338" s="6"/>
      <c r="H2338" s="6"/>
      <c r="I2338" s="1"/>
      <c r="J2338" s="1"/>
      <c r="K2338" s="6"/>
    </row>
    <row r="2339" spans="1:11" x14ac:dyDescent="0.2">
      <c r="A2339" s="3"/>
      <c r="B2339" s="1"/>
      <c r="C2339" s="1"/>
      <c r="G2339" s="6"/>
      <c r="H2339" s="6"/>
      <c r="I2339" s="1"/>
      <c r="J2339" s="1"/>
      <c r="K2339" s="6"/>
    </row>
    <row r="2340" spans="1:11" x14ac:dyDescent="0.2">
      <c r="A2340" s="3"/>
      <c r="B2340" s="1"/>
      <c r="C2340" s="1"/>
      <c r="G2340" s="6"/>
      <c r="H2340" s="6"/>
      <c r="I2340" s="1"/>
      <c r="J2340" s="1"/>
      <c r="K2340" s="6"/>
    </row>
    <row r="2341" spans="1:11" x14ac:dyDescent="0.2">
      <c r="A2341" s="3"/>
      <c r="B2341" s="1"/>
      <c r="C2341" s="1"/>
      <c r="G2341" s="6"/>
      <c r="H2341" s="6"/>
      <c r="I2341" s="1"/>
      <c r="J2341" s="1"/>
      <c r="K2341" s="6"/>
    </row>
    <row r="2342" spans="1:11" x14ac:dyDescent="0.2">
      <c r="A2342" s="3"/>
      <c r="B2342" s="1"/>
      <c r="C2342" s="1"/>
      <c r="G2342" s="6"/>
      <c r="H2342" s="6"/>
      <c r="I2342" s="1"/>
      <c r="J2342" s="1"/>
      <c r="K2342" s="6"/>
    </row>
    <row r="2343" spans="1:11" x14ac:dyDescent="0.2">
      <c r="A2343" s="3"/>
      <c r="B2343" s="1"/>
      <c r="C2343" s="1"/>
      <c r="G2343" s="6"/>
      <c r="H2343" s="6"/>
      <c r="I2343" s="1"/>
      <c r="J2343" s="1"/>
      <c r="K2343" s="6"/>
    </row>
    <row r="2344" spans="1:11" x14ac:dyDescent="0.2">
      <c r="A2344" s="3"/>
      <c r="B2344" s="1"/>
      <c r="C2344" s="1"/>
      <c r="G2344" s="6"/>
      <c r="H2344" s="6"/>
      <c r="I2344" s="1"/>
      <c r="J2344" s="1"/>
      <c r="K2344" s="6"/>
    </row>
    <row r="2345" spans="1:11" x14ac:dyDescent="0.2">
      <c r="A2345" s="3"/>
      <c r="B2345" s="1"/>
      <c r="C2345" s="1"/>
      <c r="G2345" s="6"/>
      <c r="H2345" s="6"/>
      <c r="I2345" s="1"/>
      <c r="J2345" s="1"/>
      <c r="K2345" s="6"/>
    </row>
    <row r="2346" spans="1:11" x14ac:dyDescent="0.2">
      <c r="A2346" s="3"/>
      <c r="B2346" s="1"/>
      <c r="C2346" s="1"/>
      <c r="G2346" s="6"/>
      <c r="H2346" s="6"/>
      <c r="I2346" s="1"/>
      <c r="J2346" s="1"/>
      <c r="K2346" s="6"/>
    </row>
    <row r="2347" spans="1:11" x14ac:dyDescent="0.2">
      <c r="A2347" s="3"/>
      <c r="B2347" s="1"/>
      <c r="C2347" s="1"/>
      <c r="G2347" s="6"/>
      <c r="H2347" s="6"/>
      <c r="I2347" s="1"/>
      <c r="J2347" s="1"/>
      <c r="K2347" s="6"/>
    </row>
    <row r="2348" spans="1:11" x14ac:dyDescent="0.2">
      <c r="A2348" s="3"/>
      <c r="B2348" s="1"/>
      <c r="C2348" s="1"/>
      <c r="G2348" s="6"/>
      <c r="H2348" s="6"/>
      <c r="I2348" s="1"/>
      <c r="J2348" s="1"/>
      <c r="K2348" s="6"/>
    </row>
    <row r="2349" spans="1:11" x14ac:dyDescent="0.2">
      <c r="A2349" s="3"/>
      <c r="B2349" s="1"/>
      <c r="C2349" s="1"/>
      <c r="G2349" s="6"/>
      <c r="H2349" s="6"/>
      <c r="I2349" s="1"/>
      <c r="J2349" s="1"/>
      <c r="K2349" s="6"/>
    </row>
    <row r="2350" spans="1:11" x14ac:dyDescent="0.2">
      <c r="A2350" s="3"/>
      <c r="B2350" s="1"/>
      <c r="C2350" s="1"/>
      <c r="G2350" s="6"/>
      <c r="H2350" s="6"/>
      <c r="I2350" s="1"/>
      <c r="J2350" s="1"/>
      <c r="K2350" s="6"/>
    </row>
    <row r="2351" spans="1:11" x14ac:dyDescent="0.2">
      <c r="A2351" s="3"/>
      <c r="B2351" s="1"/>
      <c r="C2351" s="1"/>
      <c r="G2351" s="6"/>
      <c r="H2351" s="6"/>
      <c r="I2351" s="1"/>
      <c r="J2351" s="1"/>
      <c r="K2351" s="6"/>
    </row>
    <row r="2352" spans="1:11" x14ac:dyDescent="0.2">
      <c r="A2352" s="3"/>
      <c r="B2352" s="1"/>
      <c r="C2352" s="1"/>
      <c r="G2352" s="6"/>
      <c r="H2352" s="6"/>
      <c r="I2352" s="1"/>
      <c r="J2352" s="1"/>
      <c r="K2352" s="6"/>
    </row>
    <row r="2353" spans="1:11" x14ac:dyDescent="0.2">
      <c r="A2353" s="3"/>
      <c r="B2353" s="1"/>
      <c r="C2353" s="1"/>
      <c r="G2353" s="6"/>
      <c r="H2353" s="6"/>
      <c r="I2353" s="1"/>
      <c r="J2353" s="1"/>
      <c r="K2353" s="6"/>
    </row>
    <row r="2354" spans="1:11" x14ac:dyDescent="0.2">
      <c r="A2354" s="3"/>
      <c r="B2354" s="1"/>
      <c r="C2354" s="1"/>
      <c r="G2354" s="6"/>
      <c r="H2354" s="6"/>
      <c r="I2354" s="1"/>
      <c r="J2354" s="1"/>
      <c r="K2354" s="6"/>
    </row>
    <row r="2355" spans="1:11" x14ac:dyDescent="0.2">
      <c r="A2355" s="3"/>
      <c r="B2355" s="1"/>
      <c r="C2355" s="1"/>
      <c r="G2355" s="6"/>
      <c r="H2355" s="6"/>
      <c r="I2355" s="1"/>
      <c r="J2355" s="1"/>
      <c r="K2355" s="6"/>
    </row>
    <row r="2356" spans="1:11" x14ac:dyDescent="0.2">
      <c r="A2356" s="3"/>
      <c r="B2356" s="1"/>
      <c r="C2356" s="1"/>
      <c r="G2356" s="6"/>
      <c r="H2356" s="6"/>
      <c r="I2356" s="1"/>
      <c r="J2356" s="1"/>
      <c r="K2356" s="6"/>
    </row>
    <row r="2357" spans="1:11" x14ac:dyDescent="0.2">
      <c r="A2357" s="3"/>
      <c r="B2357" s="1"/>
      <c r="C2357" s="1"/>
      <c r="G2357" s="6"/>
      <c r="H2357" s="6"/>
      <c r="I2357" s="1"/>
      <c r="J2357" s="1"/>
      <c r="K2357" s="6"/>
    </row>
    <row r="2358" spans="1:11" x14ac:dyDescent="0.2">
      <c r="A2358" s="3"/>
      <c r="B2358" s="1"/>
      <c r="C2358" s="1"/>
      <c r="G2358" s="6"/>
      <c r="H2358" s="6"/>
      <c r="I2358" s="1"/>
      <c r="J2358" s="1"/>
      <c r="K2358" s="6"/>
    </row>
    <row r="2359" spans="1:11" x14ac:dyDescent="0.2">
      <c r="A2359" s="3"/>
      <c r="B2359" s="1"/>
      <c r="C2359" s="1"/>
      <c r="G2359" s="6"/>
      <c r="H2359" s="6"/>
      <c r="I2359" s="1"/>
      <c r="J2359" s="1"/>
      <c r="K2359" s="6"/>
    </row>
    <row r="2360" spans="1:11" x14ac:dyDescent="0.2">
      <c r="A2360" s="3"/>
      <c r="B2360" s="1"/>
      <c r="C2360" s="1"/>
      <c r="G2360" s="6"/>
      <c r="H2360" s="6"/>
      <c r="I2360" s="1"/>
      <c r="J2360" s="1"/>
      <c r="K2360" s="6"/>
    </row>
    <row r="2361" spans="1:11" x14ac:dyDescent="0.2">
      <c r="A2361" s="3"/>
      <c r="B2361" s="1"/>
      <c r="C2361" s="1"/>
      <c r="G2361" s="6"/>
      <c r="H2361" s="6"/>
      <c r="I2361" s="1"/>
      <c r="J2361" s="1"/>
      <c r="K2361" s="6"/>
    </row>
    <row r="2362" spans="1:11" x14ac:dyDescent="0.2">
      <c r="A2362" s="3"/>
      <c r="B2362" s="1"/>
      <c r="C2362" s="1"/>
      <c r="G2362" s="6"/>
      <c r="H2362" s="6"/>
      <c r="I2362" s="1"/>
      <c r="J2362" s="1"/>
      <c r="K2362" s="6"/>
    </row>
    <row r="2363" spans="1:11" x14ac:dyDescent="0.2">
      <c r="A2363" s="3"/>
      <c r="B2363" s="1"/>
      <c r="C2363" s="1"/>
      <c r="G2363" s="6"/>
      <c r="H2363" s="6"/>
      <c r="I2363" s="1"/>
      <c r="J2363" s="1"/>
      <c r="K2363" s="6"/>
    </row>
    <row r="2364" spans="1:11" x14ac:dyDescent="0.2">
      <c r="A2364" s="3"/>
      <c r="B2364" s="1"/>
      <c r="C2364" s="1"/>
      <c r="G2364" s="6"/>
      <c r="H2364" s="6"/>
      <c r="I2364" s="1"/>
      <c r="J2364" s="1"/>
      <c r="K2364" s="6"/>
    </row>
    <row r="2365" spans="1:11" x14ac:dyDescent="0.2">
      <c r="A2365" s="3"/>
      <c r="B2365" s="1"/>
      <c r="C2365" s="1"/>
      <c r="G2365" s="6"/>
      <c r="H2365" s="6"/>
      <c r="I2365" s="1"/>
      <c r="J2365" s="1"/>
      <c r="K2365" s="6"/>
    </row>
    <row r="2366" spans="1:11" x14ac:dyDescent="0.2">
      <c r="A2366" s="3"/>
      <c r="B2366" s="1"/>
      <c r="C2366" s="1"/>
      <c r="G2366" s="6"/>
      <c r="H2366" s="6"/>
      <c r="I2366" s="1"/>
      <c r="J2366" s="1"/>
      <c r="K2366" s="6"/>
    </row>
    <row r="2367" spans="1:11" x14ac:dyDescent="0.2">
      <c r="A2367" s="3"/>
      <c r="B2367" s="1"/>
      <c r="C2367" s="1"/>
      <c r="G2367" s="6"/>
      <c r="H2367" s="6"/>
      <c r="I2367" s="1"/>
      <c r="J2367" s="1"/>
      <c r="K2367" s="6"/>
    </row>
    <row r="2368" spans="1:11" x14ac:dyDescent="0.2">
      <c r="A2368" s="3"/>
      <c r="B2368" s="1"/>
      <c r="C2368" s="1"/>
      <c r="G2368" s="6"/>
      <c r="H2368" s="6"/>
      <c r="I2368" s="1"/>
      <c r="J2368" s="1"/>
      <c r="K2368" s="6"/>
    </row>
    <row r="2369" spans="1:11" x14ac:dyDescent="0.2">
      <c r="A2369" s="3"/>
      <c r="B2369" s="1"/>
      <c r="C2369" s="1"/>
      <c r="G2369" s="6"/>
      <c r="H2369" s="6"/>
      <c r="I2369" s="1"/>
      <c r="J2369" s="1"/>
      <c r="K2369" s="6"/>
    </row>
    <row r="2370" spans="1:11" x14ac:dyDescent="0.2">
      <c r="A2370" s="3"/>
      <c r="B2370" s="1"/>
      <c r="C2370" s="1"/>
      <c r="G2370" s="6"/>
      <c r="H2370" s="6"/>
      <c r="I2370" s="1"/>
      <c r="J2370" s="1"/>
      <c r="K2370" s="6"/>
    </row>
    <row r="2371" spans="1:11" x14ac:dyDescent="0.2">
      <c r="A2371" s="3"/>
      <c r="B2371" s="1"/>
      <c r="C2371" s="1"/>
      <c r="G2371" s="6"/>
      <c r="H2371" s="6"/>
      <c r="I2371" s="1"/>
      <c r="J2371" s="1"/>
      <c r="K2371" s="6"/>
    </row>
    <row r="2372" spans="1:11" x14ac:dyDescent="0.2">
      <c r="A2372" s="3"/>
      <c r="B2372" s="1"/>
      <c r="C2372" s="1"/>
      <c r="G2372" s="6"/>
      <c r="H2372" s="6"/>
      <c r="I2372" s="1"/>
      <c r="J2372" s="1"/>
      <c r="K2372" s="6"/>
    </row>
    <row r="2373" spans="1:11" x14ac:dyDescent="0.2">
      <c r="A2373" s="3"/>
      <c r="B2373" s="1"/>
      <c r="C2373" s="1"/>
      <c r="G2373" s="6"/>
      <c r="H2373" s="6"/>
      <c r="I2373" s="1"/>
      <c r="J2373" s="1"/>
      <c r="K2373" s="6"/>
    </row>
    <row r="2374" spans="1:11" x14ac:dyDescent="0.2">
      <c r="A2374" s="3"/>
      <c r="B2374" s="1"/>
      <c r="C2374" s="1"/>
      <c r="G2374" s="6"/>
      <c r="H2374" s="6"/>
      <c r="I2374" s="1"/>
      <c r="J2374" s="1"/>
      <c r="K2374" s="6"/>
    </row>
    <row r="2375" spans="1:11" x14ac:dyDescent="0.2">
      <c r="A2375" s="3"/>
      <c r="B2375" s="1"/>
      <c r="C2375" s="1"/>
      <c r="G2375" s="6"/>
      <c r="H2375" s="6"/>
      <c r="I2375" s="1"/>
      <c r="J2375" s="1"/>
      <c r="K2375" s="6"/>
    </row>
    <row r="2376" spans="1:11" x14ac:dyDescent="0.2">
      <c r="A2376" s="3"/>
      <c r="B2376" s="1"/>
      <c r="C2376" s="1"/>
      <c r="G2376" s="6"/>
      <c r="H2376" s="6"/>
      <c r="I2376" s="1"/>
      <c r="J2376" s="1"/>
      <c r="K2376" s="6"/>
    </row>
    <row r="2377" spans="1:11" x14ac:dyDescent="0.2">
      <c r="A2377" s="3"/>
      <c r="B2377" s="1"/>
      <c r="C2377" s="1"/>
      <c r="G2377" s="6"/>
      <c r="H2377" s="6"/>
      <c r="I2377" s="1"/>
      <c r="J2377" s="1"/>
      <c r="K2377" s="6"/>
    </row>
    <row r="2378" spans="1:11" x14ac:dyDescent="0.2">
      <c r="A2378" s="3"/>
      <c r="B2378" s="1"/>
      <c r="C2378" s="1"/>
      <c r="G2378" s="6"/>
      <c r="H2378" s="6"/>
      <c r="I2378" s="1"/>
      <c r="J2378" s="1"/>
      <c r="K2378" s="6"/>
    </row>
    <row r="2379" spans="1:11" x14ac:dyDescent="0.2">
      <c r="A2379" s="3"/>
      <c r="B2379" s="1"/>
      <c r="C2379" s="1"/>
      <c r="G2379" s="6"/>
      <c r="H2379" s="6"/>
      <c r="I2379" s="1"/>
      <c r="J2379" s="1"/>
      <c r="K2379" s="6"/>
    </row>
    <row r="2380" spans="1:11" x14ac:dyDescent="0.2">
      <c r="A2380" s="3"/>
      <c r="B2380" s="1"/>
      <c r="C2380" s="1"/>
      <c r="G2380" s="6"/>
      <c r="H2380" s="6"/>
      <c r="I2380" s="1"/>
      <c r="J2380" s="1"/>
      <c r="K2380" s="6"/>
    </row>
    <row r="2381" spans="1:11" x14ac:dyDescent="0.2">
      <c r="A2381" s="3"/>
      <c r="B2381" s="1"/>
      <c r="C2381" s="1"/>
      <c r="G2381" s="6"/>
      <c r="H2381" s="6"/>
      <c r="I2381" s="1"/>
      <c r="J2381" s="1"/>
      <c r="K2381" s="6"/>
    </row>
    <row r="2382" spans="1:11" x14ac:dyDescent="0.2">
      <c r="A2382" s="3"/>
      <c r="B2382" s="1"/>
      <c r="C2382" s="1"/>
      <c r="G2382" s="6"/>
      <c r="H2382" s="6"/>
      <c r="I2382" s="1"/>
      <c r="J2382" s="1"/>
      <c r="K2382" s="6"/>
    </row>
    <row r="2383" spans="1:11" x14ac:dyDescent="0.2">
      <c r="A2383" s="3"/>
      <c r="B2383" s="1"/>
      <c r="C2383" s="1"/>
      <c r="G2383" s="6"/>
      <c r="H2383" s="6"/>
      <c r="I2383" s="1"/>
      <c r="J2383" s="1"/>
      <c r="K2383" s="6"/>
    </row>
    <row r="2384" spans="1:11" x14ac:dyDescent="0.2">
      <c r="A2384" s="3"/>
      <c r="B2384" s="1"/>
      <c r="C2384" s="1"/>
      <c r="G2384" s="6"/>
      <c r="H2384" s="6"/>
      <c r="I2384" s="1"/>
      <c r="J2384" s="1"/>
      <c r="K2384" s="6"/>
    </row>
    <row r="2385" spans="1:11" x14ac:dyDescent="0.2">
      <c r="A2385" s="3"/>
      <c r="B2385" s="1"/>
      <c r="C2385" s="1"/>
      <c r="G2385" s="6"/>
      <c r="H2385" s="6"/>
      <c r="I2385" s="1"/>
      <c r="J2385" s="1"/>
      <c r="K2385" s="6"/>
    </row>
    <row r="2386" spans="1:11" x14ac:dyDescent="0.2">
      <c r="A2386" s="3"/>
      <c r="B2386" s="1"/>
      <c r="C2386" s="1"/>
      <c r="G2386" s="6"/>
      <c r="H2386" s="6"/>
      <c r="I2386" s="1"/>
      <c r="J2386" s="1"/>
      <c r="K2386" s="6"/>
    </row>
    <row r="2387" spans="1:11" x14ac:dyDescent="0.2">
      <c r="A2387" s="3"/>
      <c r="B2387" s="1"/>
      <c r="C2387" s="1"/>
      <c r="G2387" s="6"/>
      <c r="H2387" s="6"/>
      <c r="I2387" s="1"/>
      <c r="J2387" s="1"/>
      <c r="K2387" s="6"/>
    </row>
    <row r="2388" spans="1:11" x14ac:dyDescent="0.2">
      <c r="A2388" s="3"/>
      <c r="B2388" s="1"/>
      <c r="C2388" s="1"/>
      <c r="G2388" s="6"/>
      <c r="H2388" s="6"/>
      <c r="I2388" s="1"/>
      <c r="J2388" s="1"/>
      <c r="K2388" s="6"/>
    </row>
    <row r="2389" spans="1:11" x14ac:dyDescent="0.2">
      <c r="A2389" s="3"/>
      <c r="B2389" s="1"/>
      <c r="C2389" s="1"/>
      <c r="G2389" s="6"/>
      <c r="H2389" s="6"/>
      <c r="I2389" s="1"/>
      <c r="J2389" s="1"/>
      <c r="K2389" s="6"/>
    </row>
    <row r="2390" spans="1:11" x14ac:dyDescent="0.2">
      <c r="A2390" s="3"/>
      <c r="B2390" s="1"/>
      <c r="C2390" s="1"/>
      <c r="G2390" s="6"/>
      <c r="H2390" s="6"/>
      <c r="I2390" s="1"/>
      <c r="J2390" s="1"/>
      <c r="K2390" s="6"/>
    </row>
    <row r="2391" spans="1:11" x14ac:dyDescent="0.2">
      <c r="A2391" s="3"/>
      <c r="B2391" s="1"/>
      <c r="C2391" s="1"/>
      <c r="G2391" s="6"/>
      <c r="H2391" s="6"/>
      <c r="I2391" s="1"/>
      <c r="J2391" s="1"/>
      <c r="K2391" s="6"/>
    </row>
    <row r="2392" spans="1:11" x14ac:dyDescent="0.2">
      <c r="A2392" s="3"/>
      <c r="B2392" s="1"/>
      <c r="C2392" s="1"/>
      <c r="G2392" s="6"/>
      <c r="H2392" s="6"/>
      <c r="I2392" s="1"/>
      <c r="J2392" s="1"/>
      <c r="K2392" s="6"/>
    </row>
    <row r="2393" spans="1:11" x14ac:dyDescent="0.2">
      <c r="A2393" s="3"/>
      <c r="B2393" s="1"/>
      <c r="C2393" s="1"/>
      <c r="G2393" s="6"/>
      <c r="H2393" s="6"/>
      <c r="I2393" s="1"/>
      <c r="J2393" s="1"/>
      <c r="K2393" s="6"/>
    </row>
    <row r="2394" spans="1:11" x14ac:dyDescent="0.2">
      <c r="A2394" s="3"/>
      <c r="B2394" s="1"/>
      <c r="C2394" s="1"/>
      <c r="G2394" s="6"/>
      <c r="H2394" s="6"/>
      <c r="I2394" s="1"/>
      <c r="J2394" s="1"/>
      <c r="K2394" s="6"/>
    </row>
    <row r="2395" spans="1:11" x14ac:dyDescent="0.2">
      <c r="A2395" s="3"/>
      <c r="B2395" s="1"/>
      <c r="C2395" s="1"/>
      <c r="G2395" s="6"/>
      <c r="H2395" s="6"/>
      <c r="I2395" s="1"/>
      <c r="J2395" s="1"/>
      <c r="K2395" s="6"/>
    </row>
    <row r="2396" spans="1:11" x14ac:dyDescent="0.2">
      <c r="A2396" s="3"/>
      <c r="B2396" s="1"/>
      <c r="C2396" s="1"/>
      <c r="G2396" s="6"/>
      <c r="H2396" s="6"/>
      <c r="I2396" s="1"/>
      <c r="J2396" s="1"/>
      <c r="K2396" s="6"/>
    </row>
    <row r="2397" spans="1:11" x14ac:dyDescent="0.2">
      <c r="A2397" s="3"/>
      <c r="B2397" s="1"/>
      <c r="C2397" s="1"/>
      <c r="G2397" s="6"/>
      <c r="H2397" s="6"/>
      <c r="I2397" s="1"/>
      <c r="J2397" s="1"/>
      <c r="K2397" s="6"/>
    </row>
    <row r="2398" spans="1:11" x14ac:dyDescent="0.2">
      <c r="A2398" s="3"/>
      <c r="B2398" s="1"/>
      <c r="C2398" s="1"/>
      <c r="G2398" s="6"/>
      <c r="H2398" s="6"/>
      <c r="I2398" s="1"/>
      <c r="J2398" s="1"/>
      <c r="K2398" s="6"/>
    </row>
    <row r="2399" spans="1:11" x14ac:dyDescent="0.2">
      <c r="A2399" s="3"/>
      <c r="B2399" s="1"/>
      <c r="C2399" s="1"/>
      <c r="G2399" s="6"/>
      <c r="H2399" s="6"/>
      <c r="I2399" s="1"/>
      <c r="J2399" s="1"/>
      <c r="K2399" s="6"/>
    </row>
    <row r="2400" spans="1:11" x14ac:dyDescent="0.2">
      <c r="A2400" s="3"/>
      <c r="B2400" s="1"/>
      <c r="C2400" s="1"/>
      <c r="G2400" s="6"/>
      <c r="H2400" s="6"/>
      <c r="I2400" s="1"/>
      <c r="J2400" s="1"/>
      <c r="K2400" s="6"/>
    </row>
    <row r="2401" spans="1:11" x14ac:dyDescent="0.2">
      <c r="A2401" s="3"/>
      <c r="B2401" s="1"/>
      <c r="C2401" s="1"/>
      <c r="G2401" s="6"/>
      <c r="H2401" s="6"/>
      <c r="I2401" s="1"/>
      <c r="J2401" s="1"/>
      <c r="K2401" s="6"/>
    </row>
    <row r="2402" spans="1:11" x14ac:dyDescent="0.2">
      <c r="A2402" s="3"/>
      <c r="B2402" s="1"/>
      <c r="C2402" s="1"/>
      <c r="G2402" s="6"/>
      <c r="H2402" s="6"/>
      <c r="I2402" s="1"/>
      <c r="J2402" s="1"/>
      <c r="K2402" s="6"/>
    </row>
    <row r="2403" spans="1:11" x14ac:dyDescent="0.2">
      <c r="A2403" s="3"/>
      <c r="B2403" s="1"/>
      <c r="C2403" s="1"/>
      <c r="G2403" s="6"/>
      <c r="H2403" s="6"/>
      <c r="I2403" s="1"/>
      <c r="J2403" s="1"/>
      <c r="K2403" s="6"/>
    </row>
    <row r="2404" spans="1:11" x14ac:dyDescent="0.2">
      <c r="A2404" s="3"/>
      <c r="B2404" s="1"/>
      <c r="C2404" s="1"/>
      <c r="G2404" s="6"/>
      <c r="H2404" s="6"/>
      <c r="I2404" s="1"/>
      <c r="J2404" s="1"/>
      <c r="K2404" s="6"/>
    </row>
    <row r="2405" spans="1:11" x14ac:dyDescent="0.2">
      <c r="A2405" s="3"/>
      <c r="B2405" s="1"/>
      <c r="C2405" s="1"/>
      <c r="G2405" s="6"/>
      <c r="H2405" s="6"/>
      <c r="I2405" s="1"/>
      <c r="J2405" s="1"/>
      <c r="K2405" s="6"/>
    </row>
    <row r="2406" spans="1:11" x14ac:dyDescent="0.2">
      <c r="A2406" s="3"/>
      <c r="B2406" s="1"/>
      <c r="C2406" s="1"/>
      <c r="G2406" s="6"/>
      <c r="H2406" s="6"/>
      <c r="I2406" s="1"/>
      <c r="J2406" s="1"/>
      <c r="K2406" s="6"/>
    </row>
    <row r="2407" spans="1:11" x14ac:dyDescent="0.2">
      <c r="A2407" s="3"/>
      <c r="B2407" s="1"/>
      <c r="C2407" s="1"/>
      <c r="G2407" s="6"/>
      <c r="H2407" s="6"/>
      <c r="I2407" s="1"/>
      <c r="J2407" s="1"/>
      <c r="K2407" s="6"/>
    </row>
    <row r="2408" spans="1:11" x14ac:dyDescent="0.2">
      <c r="A2408" s="3"/>
      <c r="B2408" s="1"/>
      <c r="C2408" s="1"/>
      <c r="G2408" s="6"/>
      <c r="H2408" s="6"/>
      <c r="I2408" s="1"/>
      <c r="J2408" s="1"/>
      <c r="K2408" s="6"/>
    </row>
    <row r="2409" spans="1:11" x14ac:dyDescent="0.2">
      <c r="A2409" s="3"/>
      <c r="B2409" s="1"/>
      <c r="C2409" s="1"/>
      <c r="G2409" s="6"/>
      <c r="H2409" s="6"/>
      <c r="I2409" s="1"/>
      <c r="J2409" s="1"/>
      <c r="K2409" s="6"/>
    </row>
    <row r="2410" spans="1:11" x14ac:dyDescent="0.2">
      <c r="A2410" s="3"/>
      <c r="B2410" s="1"/>
      <c r="C2410" s="1"/>
      <c r="G2410" s="6"/>
      <c r="H2410" s="6"/>
      <c r="I2410" s="1"/>
      <c r="J2410" s="1"/>
      <c r="K2410" s="6"/>
    </row>
    <row r="2411" spans="1:11" x14ac:dyDescent="0.2">
      <c r="A2411" s="3"/>
      <c r="B2411" s="1"/>
      <c r="C2411" s="1"/>
      <c r="G2411" s="6"/>
      <c r="H2411" s="6"/>
      <c r="I2411" s="1"/>
      <c r="J2411" s="1"/>
      <c r="K2411" s="6"/>
    </row>
    <row r="2412" spans="1:11" x14ac:dyDescent="0.2">
      <c r="A2412" s="3"/>
      <c r="B2412" s="1"/>
      <c r="C2412" s="1"/>
      <c r="G2412" s="6"/>
      <c r="H2412" s="6"/>
      <c r="I2412" s="1"/>
      <c r="J2412" s="1"/>
      <c r="K2412" s="6"/>
    </row>
    <row r="2413" spans="1:11" x14ac:dyDescent="0.2">
      <c r="A2413" s="3"/>
      <c r="B2413" s="1"/>
      <c r="C2413" s="1"/>
      <c r="G2413" s="6"/>
      <c r="H2413" s="6"/>
      <c r="I2413" s="1"/>
      <c r="J2413" s="1"/>
      <c r="K2413" s="6"/>
    </row>
    <row r="2414" spans="1:11" x14ac:dyDescent="0.2">
      <c r="A2414" s="3"/>
      <c r="B2414" s="1"/>
      <c r="C2414" s="1"/>
      <c r="G2414" s="6"/>
      <c r="H2414" s="6"/>
      <c r="I2414" s="1"/>
      <c r="J2414" s="1"/>
      <c r="K2414" s="6"/>
    </row>
    <row r="2415" spans="1:11" x14ac:dyDescent="0.2">
      <c r="A2415" s="3"/>
      <c r="B2415" s="1"/>
      <c r="C2415" s="1"/>
      <c r="G2415" s="6"/>
      <c r="H2415" s="6"/>
      <c r="I2415" s="1"/>
      <c r="J2415" s="1"/>
      <c r="K2415" s="6"/>
    </row>
    <row r="2416" spans="1:11" x14ac:dyDescent="0.2">
      <c r="A2416" s="3"/>
      <c r="B2416" s="1"/>
      <c r="C2416" s="1"/>
      <c r="G2416" s="6"/>
      <c r="H2416" s="6"/>
      <c r="I2416" s="1"/>
      <c r="J2416" s="1"/>
      <c r="K2416" s="6"/>
    </row>
    <row r="2417" spans="1:11" x14ac:dyDescent="0.2">
      <c r="A2417" s="3"/>
      <c r="B2417" s="1"/>
      <c r="C2417" s="1"/>
      <c r="G2417" s="6"/>
      <c r="H2417" s="6"/>
      <c r="I2417" s="1"/>
      <c r="J2417" s="1"/>
      <c r="K2417" s="6"/>
    </row>
    <row r="2418" spans="1:11" x14ac:dyDescent="0.2">
      <c r="A2418" s="3"/>
      <c r="B2418" s="1"/>
      <c r="C2418" s="1"/>
      <c r="G2418" s="6"/>
      <c r="H2418" s="6"/>
      <c r="I2418" s="1"/>
      <c r="J2418" s="1"/>
      <c r="K2418" s="6"/>
    </row>
    <row r="2419" spans="1:11" x14ac:dyDescent="0.2">
      <c r="A2419" s="3"/>
      <c r="B2419" s="1"/>
      <c r="C2419" s="1"/>
      <c r="G2419" s="6"/>
      <c r="H2419" s="6"/>
      <c r="I2419" s="1"/>
      <c r="J2419" s="1"/>
      <c r="K2419" s="6"/>
    </row>
    <row r="2420" spans="1:11" x14ac:dyDescent="0.2">
      <c r="A2420" s="3"/>
      <c r="B2420" s="1"/>
      <c r="C2420" s="1"/>
      <c r="G2420" s="6"/>
      <c r="H2420" s="6"/>
      <c r="I2420" s="1"/>
      <c r="J2420" s="1"/>
      <c r="K2420" s="6"/>
    </row>
    <row r="2421" spans="1:11" x14ac:dyDescent="0.2">
      <c r="A2421" s="3"/>
      <c r="B2421" s="1"/>
      <c r="C2421" s="1"/>
      <c r="G2421" s="6"/>
      <c r="H2421" s="6"/>
      <c r="I2421" s="1"/>
      <c r="J2421" s="1"/>
      <c r="K2421" s="6"/>
    </row>
    <row r="2422" spans="1:11" x14ac:dyDescent="0.2">
      <c r="A2422" s="3"/>
      <c r="B2422" s="1"/>
      <c r="C2422" s="1"/>
      <c r="G2422" s="6"/>
      <c r="H2422" s="6"/>
      <c r="I2422" s="1"/>
      <c r="J2422" s="1"/>
      <c r="K2422" s="6"/>
    </row>
    <row r="2423" spans="1:11" x14ac:dyDescent="0.2">
      <c r="A2423" s="3"/>
      <c r="B2423" s="1"/>
      <c r="C2423" s="1"/>
      <c r="G2423" s="6"/>
      <c r="H2423" s="6"/>
      <c r="I2423" s="1"/>
      <c r="J2423" s="1"/>
      <c r="K2423" s="6"/>
    </row>
    <row r="2424" spans="1:11" x14ac:dyDescent="0.2">
      <c r="A2424" s="3"/>
      <c r="B2424" s="1"/>
      <c r="C2424" s="1"/>
      <c r="G2424" s="6"/>
      <c r="H2424" s="6"/>
      <c r="I2424" s="1"/>
      <c r="J2424" s="1"/>
      <c r="K2424" s="6"/>
    </row>
    <row r="2425" spans="1:11" x14ac:dyDescent="0.2">
      <c r="A2425" s="3"/>
      <c r="B2425" s="1"/>
      <c r="C2425" s="1"/>
      <c r="G2425" s="6"/>
      <c r="H2425" s="6"/>
      <c r="I2425" s="1"/>
      <c r="J2425" s="1"/>
      <c r="K2425" s="6"/>
    </row>
    <row r="2426" spans="1:11" x14ac:dyDescent="0.2">
      <c r="A2426" s="3"/>
      <c r="B2426" s="1"/>
      <c r="C2426" s="1"/>
      <c r="G2426" s="6"/>
      <c r="H2426" s="6"/>
      <c r="I2426" s="1"/>
      <c r="J2426" s="1"/>
      <c r="K2426" s="6"/>
    </row>
    <row r="2427" spans="1:11" x14ac:dyDescent="0.2">
      <c r="A2427" s="3"/>
      <c r="B2427" s="1"/>
      <c r="C2427" s="1"/>
      <c r="G2427" s="6"/>
      <c r="H2427" s="6"/>
      <c r="I2427" s="1"/>
      <c r="J2427" s="1"/>
      <c r="K2427" s="6"/>
    </row>
    <row r="2428" spans="1:11" x14ac:dyDescent="0.2">
      <c r="A2428" s="3"/>
      <c r="B2428" s="1"/>
      <c r="C2428" s="1"/>
      <c r="G2428" s="6"/>
      <c r="H2428" s="6"/>
      <c r="I2428" s="1"/>
      <c r="J2428" s="1"/>
      <c r="K2428" s="6"/>
    </row>
    <row r="2429" spans="1:11" x14ac:dyDescent="0.2">
      <c r="A2429" s="3"/>
      <c r="B2429" s="1"/>
      <c r="C2429" s="1"/>
      <c r="G2429" s="6"/>
      <c r="H2429" s="6"/>
      <c r="I2429" s="1"/>
      <c r="J2429" s="1"/>
      <c r="K2429" s="6"/>
    </row>
    <row r="2430" spans="1:11" x14ac:dyDescent="0.2">
      <c r="A2430" s="3"/>
      <c r="B2430" s="1"/>
      <c r="C2430" s="1"/>
      <c r="G2430" s="6"/>
      <c r="H2430" s="6"/>
      <c r="I2430" s="1"/>
      <c r="J2430" s="1"/>
      <c r="K2430" s="6"/>
    </row>
    <row r="2431" spans="1:11" x14ac:dyDescent="0.2">
      <c r="A2431" s="3"/>
      <c r="B2431" s="1"/>
      <c r="C2431" s="1"/>
      <c r="G2431" s="6"/>
      <c r="H2431" s="6"/>
      <c r="I2431" s="1"/>
      <c r="J2431" s="1"/>
      <c r="K2431" s="6"/>
    </row>
    <row r="2432" spans="1:11" x14ac:dyDescent="0.2">
      <c r="A2432" s="3"/>
      <c r="B2432" s="1"/>
      <c r="C2432" s="1"/>
      <c r="G2432" s="6"/>
      <c r="H2432" s="6"/>
      <c r="I2432" s="1"/>
      <c r="J2432" s="1"/>
      <c r="K2432" s="6"/>
    </row>
    <row r="2433" spans="1:11" x14ac:dyDescent="0.2">
      <c r="A2433" s="3"/>
      <c r="B2433" s="1"/>
      <c r="C2433" s="1"/>
      <c r="G2433" s="6"/>
      <c r="H2433" s="6"/>
      <c r="I2433" s="1"/>
      <c r="J2433" s="1"/>
      <c r="K2433" s="6"/>
    </row>
    <row r="2434" spans="1:11" x14ac:dyDescent="0.2">
      <c r="A2434" s="3"/>
      <c r="B2434" s="1"/>
      <c r="C2434" s="1"/>
      <c r="G2434" s="6"/>
      <c r="H2434" s="6"/>
      <c r="I2434" s="1"/>
      <c r="J2434" s="1"/>
      <c r="K2434" s="6"/>
    </row>
    <row r="2435" spans="1:11" x14ac:dyDescent="0.2">
      <c r="A2435" s="3"/>
      <c r="B2435" s="1"/>
      <c r="C2435" s="1"/>
      <c r="G2435" s="6"/>
      <c r="H2435" s="6"/>
      <c r="I2435" s="1"/>
      <c r="J2435" s="1"/>
      <c r="K2435" s="6"/>
    </row>
    <row r="2436" spans="1:11" x14ac:dyDescent="0.2">
      <c r="A2436" s="3"/>
      <c r="B2436" s="1"/>
      <c r="C2436" s="1"/>
      <c r="G2436" s="6"/>
      <c r="H2436" s="6"/>
      <c r="I2436" s="1"/>
      <c r="J2436" s="1"/>
      <c r="K2436" s="6"/>
    </row>
    <row r="2437" spans="1:11" x14ac:dyDescent="0.2">
      <c r="A2437" s="3"/>
      <c r="B2437" s="1"/>
      <c r="C2437" s="1"/>
      <c r="G2437" s="6"/>
      <c r="H2437" s="6"/>
      <c r="I2437" s="1"/>
      <c r="J2437" s="1"/>
      <c r="K2437" s="6"/>
    </row>
    <row r="2438" spans="1:11" x14ac:dyDescent="0.2">
      <c r="A2438" s="3"/>
      <c r="B2438" s="1"/>
      <c r="C2438" s="1"/>
      <c r="G2438" s="6"/>
      <c r="H2438" s="6"/>
      <c r="I2438" s="1"/>
      <c r="J2438" s="1"/>
      <c r="K2438" s="6"/>
    </row>
    <row r="2439" spans="1:11" x14ac:dyDescent="0.2">
      <c r="A2439" s="3"/>
      <c r="B2439" s="1"/>
      <c r="C2439" s="1"/>
      <c r="G2439" s="6"/>
      <c r="H2439" s="6"/>
      <c r="I2439" s="1"/>
      <c r="J2439" s="1"/>
      <c r="K2439" s="6"/>
    </row>
    <row r="2440" spans="1:11" x14ac:dyDescent="0.2">
      <c r="A2440" s="3"/>
      <c r="B2440" s="1"/>
      <c r="C2440" s="1"/>
      <c r="G2440" s="6"/>
      <c r="H2440" s="6"/>
      <c r="I2440" s="1"/>
      <c r="J2440" s="1"/>
      <c r="K2440" s="6"/>
    </row>
    <row r="2441" spans="1:11" x14ac:dyDescent="0.2">
      <c r="A2441" s="3"/>
      <c r="B2441" s="1"/>
      <c r="C2441" s="1"/>
      <c r="G2441" s="6"/>
      <c r="H2441" s="6"/>
      <c r="I2441" s="1"/>
      <c r="J2441" s="1"/>
      <c r="K2441" s="6"/>
    </row>
    <row r="2442" spans="1:11" x14ac:dyDescent="0.2">
      <c r="A2442" s="3"/>
      <c r="B2442" s="1"/>
      <c r="C2442" s="1"/>
      <c r="G2442" s="6"/>
      <c r="H2442" s="6"/>
      <c r="I2442" s="1"/>
      <c r="J2442" s="1"/>
      <c r="K2442" s="6"/>
    </row>
    <row r="2443" spans="1:11" x14ac:dyDescent="0.2">
      <c r="A2443" s="3"/>
      <c r="B2443" s="1"/>
      <c r="C2443" s="1"/>
      <c r="G2443" s="6"/>
      <c r="H2443" s="6"/>
      <c r="I2443" s="1"/>
      <c r="J2443" s="1"/>
      <c r="K2443" s="6"/>
    </row>
    <row r="2444" spans="1:11" x14ac:dyDescent="0.2">
      <c r="A2444" s="3"/>
      <c r="B2444" s="1"/>
      <c r="C2444" s="1"/>
      <c r="G2444" s="6"/>
      <c r="H2444" s="6"/>
      <c r="I2444" s="1"/>
      <c r="J2444" s="1"/>
      <c r="K2444" s="6"/>
    </row>
    <row r="2445" spans="1:11" x14ac:dyDescent="0.2">
      <c r="A2445" s="3"/>
      <c r="B2445" s="1"/>
      <c r="C2445" s="1"/>
      <c r="G2445" s="6"/>
      <c r="H2445" s="6"/>
      <c r="I2445" s="1"/>
      <c r="J2445" s="1"/>
      <c r="K2445" s="6"/>
    </row>
    <row r="2446" spans="1:11" x14ac:dyDescent="0.2">
      <c r="A2446" s="3"/>
      <c r="B2446" s="1"/>
      <c r="C2446" s="1"/>
      <c r="G2446" s="6"/>
      <c r="H2446" s="6"/>
      <c r="I2446" s="1"/>
      <c r="J2446" s="1"/>
      <c r="K2446" s="6"/>
    </row>
    <row r="2447" spans="1:11" x14ac:dyDescent="0.2">
      <c r="A2447" s="3"/>
      <c r="B2447" s="1"/>
      <c r="C2447" s="1"/>
      <c r="G2447" s="6"/>
      <c r="H2447" s="6"/>
      <c r="I2447" s="1"/>
      <c r="J2447" s="1"/>
      <c r="K2447" s="6"/>
    </row>
    <row r="2448" spans="1:11" x14ac:dyDescent="0.2">
      <c r="A2448" s="3"/>
      <c r="B2448" s="1"/>
      <c r="C2448" s="1"/>
      <c r="G2448" s="6"/>
      <c r="H2448" s="6"/>
      <c r="I2448" s="1"/>
      <c r="J2448" s="1"/>
      <c r="K2448" s="6"/>
    </row>
    <row r="2449" spans="1:11" x14ac:dyDescent="0.2">
      <c r="A2449" s="3"/>
      <c r="B2449" s="1"/>
      <c r="C2449" s="1"/>
      <c r="G2449" s="6"/>
      <c r="H2449" s="6"/>
      <c r="I2449" s="1"/>
      <c r="J2449" s="1"/>
      <c r="K2449" s="6"/>
    </row>
    <row r="2450" spans="1:11" x14ac:dyDescent="0.2">
      <c r="A2450" s="3"/>
      <c r="B2450" s="1"/>
      <c r="C2450" s="1"/>
      <c r="G2450" s="6"/>
      <c r="H2450" s="6"/>
      <c r="I2450" s="1"/>
      <c r="J2450" s="1"/>
      <c r="K2450" s="6"/>
    </row>
    <row r="2451" spans="1:11" x14ac:dyDescent="0.2">
      <c r="A2451" s="3"/>
      <c r="B2451" s="1"/>
      <c r="C2451" s="1"/>
      <c r="G2451" s="6"/>
      <c r="H2451" s="6"/>
      <c r="I2451" s="1"/>
      <c r="J2451" s="1"/>
      <c r="K2451" s="6"/>
    </row>
    <row r="2452" spans="1:11" x14ac:dyDescent="0.2">
      <c r="A2452" s="3"/>
      <c r="B2452" s="1"/>
      <c r="C2452" s="1"/>
      <c r="G2452" s="6"/>
      <c r="H2452" s="6"/>
      <c r="I2452" s="1"/>
      <c r="J2452" s="1"/>
      <c r="K2452" s="6"/>
    </row>
    <row r="2453" spans="1:11" x14ac:dyDescent="0.2">
      <c r="A2453" s="3"/>
      <c r="B2453" s="1"/>
      <c r="C2453" s="1"/>
      <c r="G2453" s="6"/>
      <c r="H2453" s="6"/>
      <c r="I2453" s="1"/>
      <c r="J2453" s="1"/>
      <c r="K2453" s="6"/>
    </row>
    <row r="2454" spans="1:11" x14ac:dyDescent="0.2">
      <c r="A2454" s="3"/>
      <c r="B2454" s="1"/>
      <c r="C2454" s="1"/>
      <c r="G2454" s="6"/>
      <c r="H2454" s="6"/>
      <c r="I2454" s="1"/>
      <c r="J2454" s="1"/>
      <c r="K2454" s="6"/>
    </row>
    <row r="2455" spans="1:11" x14ac:dyDescent="0.2">
      <c r="A2455" s="3"/>
      <c r="B2455" s="1"/>
      <c r="C2455" s="1"/>
      <c r="G2455" s="6"/>
      <c r="H2455" s="6"/>
      <c r="I2455" s="1"/>
      <c r="J2455" s="1"/>
      <c r="K2455" s="6"/>
    </row>
    <row r="2456" spans="1:11" x14ac:dyDescent="0.2">
      <c r="A2456" s="3"/>
      <c r="B2456" s="1"/>
      <c r="C2456" s="1"/>
      <c r="G2456" s="6"/>
      <c r="H2456" s="6"/>
      <c r="I2456" s="1"/>
      <c r="J2456" s="1"/>
      <c r="K2456" s="6"/>
    </row>
    <row r="2457" spans="1:11" x14ac:dyDescent="0.2">
      <c r="A2457" s="3"/>
      <c r="B2457" s="1"/>
      <c r="C2457" s="1"/>
      <c r="G2457" s="6"/>
      <c r="H2457" s="6"/>
      <c r="I2457" s="1"/>
      <c r="J2457" s="1"/>
      <c r="K2457" s="6"/>
    </row>
    <row r="2458" spans="1:11" x14ac:dyDescent="0.2">
      <c r="A2458" s="3"/>
      <c r="B2458" s="1"/>
      <c r="C2458" s="1"/>
      <c r="G2458" s="6"/>
      <c r="H2458" s="6"/>
      <c r="I2458" s="1"/>
      <c r="J2458" s="1"/>
      <c r="K2458" s="6"/>
    </row>
    <row r="2459" spans="1:11" x14ac:dyDescent="0.2">
      <c r="A2459" s="3"/>
      <c r="B2459" s="1"/>
      <c r="C2459" s="1"/>
      <c r="G2459" s="6"/>
      <c r="H2459" s="6"/>
      <c r="I2459" s="1"/>
      <c r="J2459" s="1"/>
      <c r="K2459" s="6"/>
    </row>
    <row r="2460" spans="1:11" x14ac:dyDescent="0.2">
      <c r="A2460" s="3"/>
      <c r="B2460" s="1"/>
      <c r="C2460" s="1"/>
      <c r="G2460" s="6"/>
      <c r="H2460" s="6"/>
      <c r="I2460" s="1"/>
      <c r="J2460" s="1"/>
      <c r="K2460" s="6"/>
    </row>
    <row r="2461" spans="1:11" x14ac:dyDescent="0.2">
      <c r="A2461" s="3"/>
      <c r="B2461" s="1"/>
      <c r="C2461" s="1"/>
      <c r="G2461" s="6"/>
      <c r="H2461" s="6"/>
      <c r="I2461" s="1"/>
      <c r="J2461" s="1"/>
      <c r="K2461" s="6"/>
    </row>
    <row r="2462" spans="1:11" x14ac:dyDescent="0.2">
      <c r="A2462" s="3"/>
      <c r="B2462" s="1"/>
      <c r="C2462" s="1"/>
      <c r="G2462" s="6"/>
      <c r="H2462" s="6"/>
      <c r="I2462" s="1"/>
      <c r="J2462" s="1"/>
      <c r="K2462" s="6"/>
    </row>
    <row r="2463" spans="1:11" x14ac:dyDescent="0.2">
      <c r="A2463" s="3"/>
      <c r="B2463" s="1"/>
      <c r="C2463" s="1"/>
      <c r="G2463" s="6"/>
      <c r="H2463" s="6"/>
      <c r="I2463" s="1"/>
      <c r="J2463" s="1"/>
      <c r="K2463" s="6"/>
    </row>
    <row r="2464" spans="1:11" x14ac:dyDescent="0.2">
      <c r="A2464" s="3"/>
      <c r="B2464" s="1"/>
      <c r="C2464" s="1"/>
      <c r="G2464" s="6"/>
      <c r="H2464" s="6"/>
      <c r="I2464" s="1"/>
      <c r="J2464" s="1"/>
      <c r="K2464" s="6"/>
    </row>
    <row r="2465" spans="1:11" x14ac:dyDescent="0.2">
      <c r="A2465" s="3"/>
      <c r="B2465" s="1"/>
      <c r="C2465" s="1"/>
      <c r="G2465" s="6"/>
      <c r="H2465" s="6"/>
      <c r="I2465" s="1"/>
      <c r="J2465" s="1"/>
      <c r="K2465" s="6"/>
    </row>
    <row r="2466" spans="1:11" x14ac:dyDescent="0.2">
      <c r="A2466" s="3"/>
      <c r="B2466" s="1"/>
      <c r="C2466" s="1"/>
      <c r="G2466" s="6"/>
      <c r="H2466" s="6"/>
      <c r="I2466" s="1"/>
      <c r="J2466" s="1"/>
      <c r="K2466" s="6"/>
    </row>
    <row r="2467" spans="1:11" x14ac:dyDescent="0.2">
      <c r="A2467" s="3"/>
      <c r="B2467" s="1"/>
      <c r="C2467" s="1"/>
      <c r="G2467" s="6"/>
      <c r="H2467" s="6"/>
      <c r="I2467" s="1"/>
      <c r="J2467" s="1"/>
      <c r="K2467" s="6"/>
    </row>
    <row r="2468" spans="1:11" x14ac:dyDescent="0.2">
      <c r="A2468" s="3"/>
      <c r="B2468" s="1"/>
      <c r="C2468" s="1"/>
      <c r="G2468" s="6"/>
      <c r="H2468" s="6"/>
      <c r="I2468" s="1"/>
      <c r="J2468" s="1"/>
      <c r="K2468" s="6"/>
    </row>
    <row r="2469" spans="1:11" x14ac:dyDescent="0.2">
      <c r="A2469" s="3"/>
      <c r="B2469" s="1"/>
      <c r="C2469" s="1"/>
      <c r="G2469" s="6"/>
      <c r="H2469" s="6"/>
      <c r="I2469" s="1"/>
      <c r="J2469" s="1"/>
      <c r="K2469" s="6"/>
    </row>
    <row r="2470" spans="1:11" x14ac:dyDescent="0.2">
      <c r="A2470" s="3"/>
      <c r="B2470" s="1"/>
      <c r="C2470" s="1"/>
      <c r="G2470" s="6"/>
      <c r="H2470" s="6"/>
      <c r="I2470" s="1"/>
      <c r="J2470" s="1"/>
      <c r="K2470" s="6"/>
    </row>
    <row r="2471" spans="1:11" x14ac:dyDescent="0.2">
      <c r="A2471" s="3"/>
      <c r="B2471" s="1"/>
      <c r="C2471" s="1"/>
      <c r="G2471" s="6"/>
      <c r="H2471" s="6"/>
      <c r="I2471" s="1"/>
      <c r="J2471" s="1"/>
      <c r="K2471" s="6"/>
    </row>
    <row r="2472" spans="1:11" x14ac:dyDescent="0.2">
      <c r="A2472" s="3"/>
      <c r="B2472" s="1"/>
      <c r="C2472" s="1"/>
      <c r="G2472" s="6"/>
      <c r="H2472" s="6"/>
      <c r="I2472" s="1"/>
      <c r="J2472" s="1"/>
      <c r="K2472" s="6"/>
    </row>
    <row r="2473" spans="1:11" x14ac:dyDescent="0.2">
      <c r="A2473" s="3"/>
      <c r="B2473" s="1"/>
      <c r="C2473" s="1"/>
      <c r="G2473" s="6"/>
      <c r="H2473" s="6"/>
      <c r="I2473" s="1"/>
      <c r="J2473" s="1"/>
      <c r="K2473" s="6"/>
    </row>
    <row r="2474" spans="1:11" x14ac:dyDescent="0.2">
      <c r="A2474" s="3"/>
      <c r="B2474" s="1"/>
      <c r="C2474" s="1"/>
      <c r="G2474" s="6"/>
      <c r="H2474" s="6"/>
      <c r="I2474" s="1"/>
      <c r="J2474" s="1"/>
      <c r="K2474" s="6"/>
    </row>
    <row r="2475" spans="1:11" x14ac:dyDescent="0.2">
      <c r="A2475" s="3"/>
      <c r="B2475" s="1"/>
      <c r="C2475" s="1"/>
      <c r="G2475" s="6"/>
      <c r="H2475" s="6"/>
      <c r="I2475" s="1"/>
      <c r="J2475" s="1"/>
      <c r="K2475" s="6"/>
    </row>
    <row r="2476" spans="1:11" x14ac:dyDescent="0.2">
      <c r="A2476" s="3"/>
      <c r="B2476" s="1"/>
      <c r="C2476" s="1"/>
      <c r="G2476" s="6"/>
      <c r="H2476" s="6"/>
      <c r="I2476" s="1"/>
      <c r="J2476" s="1"/>
      <c r="K2476" s="6"/>
    </row>
    <row r="2477" spans="1:11" x14ac:dyDescent="0.2">
      <c r="A2477" s="3"/>
      <c r="B2477" s="1"/>
      <c r="C2477" s="1"/>
      <c r="G2477" s="6"/>
      <c r="H2477" s="6"/>
      <c r="I2477" s="1"/>
      <c r="J2477" s="1"/>
      <c r="K2477" s="6"/>
    </row>
    <row r="2478" spans="1:11" x14ac:dyDescent="0.2">
      <c r="A2478" s="3"/>
      <c r="B2478" s="1"/>
      <c r="C2478" s="1"/>
      <c r="G2478" s="6"/>
      <c r="H2478" s="6"/>
      <c r="I2478" s="1"/>
      <c r="J2478" s="1"/>
      <c r="K2478" s="6"/>
    </row>
    <row r="2479" spans="1:11" x14ac:dyDescent="0.2">
      <c r="A2479" s="3"/>
      <c r="B2479" s="1"/>
      <c r="C2479" s="1"/>
      <c r="G2479" s="6"/>
      <c r="H2479" s="6"/>
      <c r="I2479" s="1"/>
      <c r="J2479" s="1"/>
      <c r="K2479" s="6"/>
    </row>
    <row r="2480" spans="1:11" x14ac:dyDescent="0.2">
      <c r="A2480" s="3"/>
      <c r="B2480" s="1"/>
      <c r="C2480" s="1"/>
      <c r="G2480" s="6"/>
      <c r="H2480" s="6"/>
      <c r="I2480" s="1"/>
      <c r="J2480" s="1"/>
      <c r="K2480" s="6"/>
    </row>
    <row r="2481" spans="1:11" x14ac:dyDescent="0.2">
      <c r="A2481" s="3"/>
      <c r="B2481" s="1"/>
      <c r="C2481" s="1"/>
      <c r="G2481" s="6"/>
      <c r="H2481" s="6"/>
      <c r="I2481" s="1"/>
      <c r="J2481" s="1"/>
      <c r="K2481" s="6"/>
    </row>
    <row r="2482" spans="1:11" x14ac:dyDescent="0.2">
      <c r="A2482" s="3"/>
      <c r="B2482" s="1"/>
      <c r="C2482" s="1"/>
      <c r="G2482" s="6"/>
      <c r="H2482" s="6"/>
      <c r="I2482" s="1"/>
      <c r="J2482" s="1"/>
      <c r="K2482" s="6"/>
    </row>
    <row r="2483" spans="1:11" x14ac:dyDescent="0.2">
      <c r="A2483" s="3"/>
      <c r="B2483" s="1"/>
      <c r="C2483" s="1"/>
      <c r="G2483" s="6"/>
      <c r="H2483" s="6"/>
      <c r="I2483" s="1"/>
      <c r="J2483" s="1"/>
      <c r="K2483" s="6"/>
    </row>
    <row r="2484" spans="1:11" x14ac:dyDescent="0.2">
      <c r="A2484" s="3"/>
      <c r="B2484" s="1"/>
      <c r="C2484" s="1"/>
      <c r="G2484" s="6"/>
      <c r="H2484" s="6"/>
      <c r="I2484" s="1"/>
      <c r="J2484" s="1"/>
      <c r="K2484" s="6"/>
    </row>
    <row r="2485" spans="1:11" x14ac:dyDescent="0.2">
      <c r="A2485" s="3"/>
      <c r="B2485" s="1"/>
      <c r="C2485" s="1"/>
      <c r="G2485" s="6"/>
      <c r="H2485" s="6"/>
      <c r="I2485" s="1"/>
      <c r="J2485" s="1"/>
      <c r="K2485" s="6"/>
    </row>
    <row r="2486" spans="1:11" x14ac:dyDescent="0.2">
      <c r="A2486" s="3"/>
      <c r="B2486" s="1"/>
      <c r="C2486" s="1"/>
      <c r="G2486" s="6"/>
      <c r="H2486" s="6"/>
      <c r="I2486" s="1"/>
      <c r="J2486" s="1"/>
      <c r="K2486" s="6"/>
    </row>
    <row r="2487" spans="1:11" x14ac:dyDescent="0.2">
      <c r="A2487" s="3"/>
      <c r="B2487" s="1"/>
      <c r="C2487" s="1"/>
      <c r="G2487" s="6"/>
      <c r="H2487" s="6"/>
      <c r="I2487" s="1"/>
      <c r="J2487" s="1"/>
      <c r="K2487" s="6"/>
    </row>
    <row r="2488" spans="1:11" x14ac:dyDescent="0.2">
      <c r="A2488" s="3"/>
      <c r="B2488" s="1"/>
      <c r="C2488" s="1"/>
      <c r="G2488" s="6"/>
      <c r="H2488" s="6"/>
      <c r="I2488" s="1"/>
      <c r="J2488" s="1"/>
      <c r="K2488" s="6"/>
    </row>
    <row r="2489" spans="1:11" x14ac:dyDescent="0.2">
      <c r="A2489" s="3"/>
      <c r="B2489" s="1"/>
      <c r="C2489" s="1"/>
      <c r="G2489" s="6"/>
      <c r="H2489" s="6"/>
      <c r="I2489" s="1"/>
      <c r="J2489" s="1"/>
      <c r="K2489" s="6"/>
    </row>
    <row r="2490" spans="1:11" x14ac:dyDescent="0.2">
      <c r="A2490" s="3"/>
      <c r="B2490" s="1"/>
      <c r="C2490" s="1"/>
      <c r="G2490" s="6"/>
      <c r="H2490" s="6"/>
      <c r="I2490" s="1"/>
      <c r="J2490" s="1"/>
      <c r="K2490" s="6"/>
    </row>
    <row r="2491" spans="1:11" x14ac:dyDescent="0.2">
      <c r="A2491" s="3"/>
      <c r="B2491" s="1"/>
      <c r="C2491" s="1"/>
      <c r="G2491" s="6"/>
      <c r="H2491" s="6"/>
      <c r="I2491" s="1"/>
      <c r="J2491" s="1"/>
      <c r="K2491" s="6"/>
    </row>
    <row r="2492" spans="1:11" x14ac:dyDescent="0.2">
      <c r="A2492" s="3"/>
      <c r="B2492" s="1"/>
      <c r="C2492" s="1"/>
      <c r="G2492" s="6"/>
      <c r="H2492" s="6"/>
      <c r="I2492" s="1"/>
      <c r="J2492" s="1"/>
      <c r="K2492" s="6"/>
    </row>
    <row r="2493" spans="1:11" x14ac:dyDescent="0.2">
      <c r="A2493" s="3"/>
      <c r="B2493" s="1"/>
      <c r="C2493" s="1"/>
      <c r="G2493" s="6"/>
      <c r="H2493" s="6"/>
      <c r="I2493" s="1"/>
      <c r="J2493" s="1"/>
      <c r="K2493" s="6"/>
    </row>
    <row r="2494" spans="1:11" x14ac:dyDescent="0.2">
      <c r="A2494" s="3"/>
      <c r="B2494" s="1"/>
      <c r="C2494" s="1"/>
      <c r="G2494" s="6"/>
      <c r="H2494" s="6"/>
      <c r="I2494" s="1"/>
      <c r="J2494" s="1"/>
      <c r="K2494" s="6"/>
    </row>
    <row r="2495" spans="1:11" x14ac:dyDescent="0.2">
      <c r="A2495" s="3"/>
      <c r="B2495" s="1"/>
      <c r="C2495" s="1"/>
      <c r="G2495" s="6"/>
      <c r="H2495" s="6"/>
      <c r="I2495" s="1"/>
      <c r="J2495" s="1"/>
      <c r="K2495" s="6"/>
    </row>
    <row r="2496" spans="1:11" x14ac:dyDescent="0.2">
      <c r="A2496" s="3"/>
      <c r="B2496" s="1"/>
      <c r="C2496" s="1"/>
      <c r="G2496" s="6"/>
      <c r="H2496" s="6"/>
      <c r="I2496" s="1"/>
      <c r="J2496" s="1"/>
      <c r="K2496" s="6"/>
    </row>
    <row r="2497" spans="1:11" x14ac:dyDescent="0.2">
      <c r="A2497" s="3"/>
      <c r="B2497" s="1"/>
      <c r="C2497" s="1"/>
      <c r="G2497" s="6"/>
      <c r="H2497" s="6"/>
      <c r="I2497" s="1"/>
      <c r="J2497" s="1"/>
      <c r="K2497" s="6"/>
    </row>
    <row r="2498" spans="1:11" x14ac:dyDescent="0.2">
      <c r="A2498" s="3"/>
      <c r="B2498" s="1"/>
      <c r="C2498" s="1"/>
      <c r="G2498" s="6"/>
      <c r="H2498" s="6"/>
      <c r="I2498" s="1"/>
      <c r="J2498" s="1"/>
      <c r="K2498" s="6"/>
    </row>
    <row r="2499" spans="1:11" x14ac:dyDescent="0.2">
      <c r="A2499" s="3"/>
      <c r="B2499" s="1"/>
      <c r="C2499" s="1"/>
      <c r="G2499" s="6"/>
      <c r="H2499" s="6"/>
      <c r="I2499" s="1"/>
      <c r="J2499" s="1"/>
      <c r="K2499" s="6"/>
    </row>
    <row r="2500" spans="1:11" x14ac:dyDescent="0.2">
      <c r="A2500" s="3"/>
      <c r="B2500" s="1"/>
      <c r="C2500" s="1"/>
      <c r="G2500" s="6"/>
      <c r="H2500" s="6"/>
      <c r="I2500" s="1"/>
      <c r="J2500" s="1"/>
      <c r="K2500" s="6"/>
    </row>
    <row r="2501" spans="1:11" x14ac:dyDescent="0.2">
      <c r="A2501" s="3"/>
      <c r="B2501" s="1"/>
      <c r="C2501" s="1"/>
      <c r="G2501" s="6"/>
      <c r="H2501" s="6"/>
      <c r="I2501" s="1"/>
      <c r="J2501" s="1"/>
      <c r="K2501" s="6"/>
    </row>
    <row r="2502" spans="1:11" x14ac:dyDescent="0.2">
      <c r="A2502" s="3"/>
      <c r="B2502" s="1"/>
      <c r="C2502" s="1"/>
      <c r="G2502" s="6"/>
      <c r="H2502" s="6"/>
      <c r="I2502" s="1"/>
      <c r="J2502" s="1"/>
      <c r="K2502" s="6"/>
    </row>
    <row r="2503" spans="1:11" x14ac:dyDescent="0.2">
      <c r="A2503" s="3"/>
      <c r="B2503" s="1"/>
      <c r="C2503" s="1"/>
      <c r="G2503" s="6"/>
      <c r="H2503" s="6"/>
      <c r="I2503" s="1"/>
      <c r="J2503" s="1"/>
      <c r="K2503" s="6"/>
    </row>
    <row r="2504" spans="1:11" x14ac:dyDescent="0.2">
      <c r="A2504" s="3"/>
      <c r="B2504" s="1"/>
      <c r="C2504" s="1"/>
      <c r="G2504" s="6"/>
      <c r="H2504" s="6"/>
      <c r="I2504" s="1"/>
      <c r="J2504" s="1"/>
      <c r="K2504" s="6"/>
    </row>
    <row r="2505" spans="1:11" x14ac:dyDescent="0.2">
      <c r="A2505" s="3"/>
      <c r="B2505" s="1"/>
      <c r="C2505" s="1"/>
      <c r="G2505" s="6"/>
      <c r="H2505" s="6"/>
      <c r="I2505" s="1"/>
      <c r="J2505" s="1"/>
      <c r="K2505" s="6"/>
    </row>
    <row r="2506" spans="1:11" x14ac:dyDescent="0.2">
      <c r="A2506" s="3"/>
      <c r="B2506" s="1"/>
      <c r="C2506" s="1"/>
      <c r="G2506" s="6"/>
      <c r="H2506" s="6"/>
      <c r="I2506" s="1"/>
      <c r="J2506" s="1"/>
      <c r="K2506" s="6"/>
    </row>
    <row r="2507" spans="1:11" x14ac:dyDescent="0.2">
      <c r="A2507" s="3"/>
      <c r="B2507" s="1"/>
      <c r="C2507" s="1"/>
      <c r="G2507" s="6"/>
      <c r="H2507" s="6"/>
      <c r="I2507" s="1"/>
      <c r="J2507" s="1"/>
      <c r="K2507" s="6"/>
    </row>
    <row r="2508" spans="1:11" x14ac:dyDescent="0.2">
      <c r="A2508" s="3"/>
      <c r="B2508" s="1"/>
      <c r="C2508" s="1"/>
      <c r="G2508" s="6"/>
      <c r="H2508" s="6"/>
      <c r="I2508" s="1"/>
      <c r="J2508" s="1"/>
      <c r="K2508" s="6"/>
    </row>
    <row r="2509" spans="1:11" x14ac:dyDescent="0.2">
      <c r="A2509" s="3"/>
      <c r="B2509" s="1"/>
      <c r="C2509" s="1"/>
      <c r="G2509" s="6"/>
      <c r="H2509" s="6"/>
      <c r="I2509" s="1"/>
      <c r="J2509" s="1"/>
      <c r="K2509" s="6"/>
    </row>
    <row r="2510" spans="1:11" x14ac:dyDescent="0.2">
      <c r="A2510" s="3"/>
      <c r="B2510" s="1"/>
      <c r="C2510" s="1"/>
      <c r="G2510" s="6"/>
      <c r="H2510" s="6"/>
      <c r="I2510" s="1"/>
      <c r="J2510" s="1"/>
      <c r="K2510" s="6"/>
    </row>
    <row r="2511" spans="1:11" x14ac:dyDescent="0.2">
      <c r="A2511" s="3"/>
      <c r="B2511" s="1"/>
      <c r="C2511" s="1"/>
      <c r="G2511" s="6"/>
      <c r="H2511" s="6"/>
      <c r="I2511" s="1"/>
      <c r="J2511" s="1"/>
      <c r="K2511" s="6"/>
    </row>
    <row r="2512" spans="1:11" x14ac:dyDescent="0.2">
      <c r="A2512" s="3"/>
      <c r="B2512" s="1"/>
      <c r="C2512" s="1"/>
      <c r="G2512" s="6"/>
      <c r="H2512" s="6"/>
      <c r="I2512" s="1"/>
      <c r="J2512" s="1"/>
      <c r="K2512" s="6"/>
    </row>
    <row r="2513" spans="1:11" x14ac:dyDescent="0.2">
      <c r="A2513" s="3"/>
      <c r="B2513" s="1"/>
      <c r="C2513" s="1"/>
      <c r="G2513" s="6"/>
      <c r="H2513" s="6"/>
      <c r="I2513" s="1"/>
      <c r="J2513" s="1"/>
      <c r="K2513" s="6"/>
    </row>
    <row r="2514" spans="1:11" x14ac:dyDescent="0.2">
      <c r="A2514" s="3"/>
      <c r="B2514" s="1"/>
      <c r="C2514" s="1"/>
      <c r="G2514" s="6"/>
      <c r="H2514" s="6"/>
      <c r="I2514" s="1"/>
      <c r="J2514" s="1"/>
      <c r="K2514" s="6"/>
    </row>
    <row r="2515" spans="1:11" x14ac:dyDescent="0.2">
      <c r="A2515" s="3"/>
      <c r="B2515" s="1"/>
      <c r="C2515" s="1"/>
      <c r="G2515" s="6"/>
      <c r="H2515" s="6"/>
      <c r="I2515" s="1"/>
      <c r="J2515" s="1"/>
      <c r="K2515" s="6"/>
    </row>
    <row r="2516" spans="1:11" x14ac:dyDescent="0.2">
      <c r="A2516" s="3"/>
      <c r="B2516" s="1"/>
      <c r="C2516" s="1"/>
      <c r="G2516" s="6"/>
      <c r="H2516" s="6"/>
      <c r="I2516" s="1"/>
      <c r="J2516" s="1"/>
      <c r="K2516" s="6"/>
    </row>
    <row r="2517" spans="1:11" x14ac:dyDescent="0.2">
      <c r="A2517" s="3"/>
      <c r="B2517" s="1"/>
      <c r="C2517" s="1"/>
      <c r="G2517" s="6"/>
      <c r="H2517" s="6"/>
      <c r="I2517" s="1"/>
      <c r="J2517" s="1"/>
      <c r="K2517" s="6"/>
    </row>
    <row r="2518" spans="1:11" x14ac:dyDescent="0.2">
      <c r="A2518" s="3"/>
      <c r="B2518" s="1"/>
      <c r="C2518" s="1"/>
      <c r="G2518" s="6"/>
      <c r="H2518" s="6"/>
      <c r="I2518" s="1"/>
      <c r="J2518" s="1"/>
      <c r="K2518" s="6"/>
    </row>
    <row r="2519" spans="1:11" x14ac:dyDescent="0.2">
      <c r="A2519" s="3"/>
      <c r="B2519" s="1"/>
      <c r="C2519" s="1"/>
      <c r="G2519" s="6"/>
      <c r="H2519" s="6"/>
      <c r="I2519" s="1"/>
      <c r="J2519" s="1"/>
      <c r="K2519" s="6"/>
    </row>
    <row r="2520" spans="1:11" x14ac:dyDescent="0.2">
      <c r="A2520" s="3"/>
      <c r="B2520" s="1"/>
      <c r="C2520" s="1"/>
      <c r="G2520" s="6"/>
      <c r="H2520" s="6"/>
      <c r="I2520" s="1"/>
      <c r="J2520" s="1"/>
      <c r="K2520" s="6"/>
    </row>
    <row r="2521" spans="1:11" x14ac:dyDescent="0.2">
      <c r="K2521" s="6"/>
    </row>
    <row r="2524" spans="1:11" x14ac:dyDescent="0.2">
      <c r="G2524" s="6"/>
    </row>
  </sheetData>
  <pageMargins left="0.75" right="0.75" top="1" bottom="1" header="0.5" footer="0.5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527FA-79FD-4F4C-B8FF-A1F17BBD2FCF}">
  <dimension ref="A1:Q2348"/>
  <sheetViews>
    <sheetView workbookViewId="0">
      <selection activeCell="Q9" sqref="Q9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3</v>
      </c>
      <c r="B4" s="1" t="s">
        <v>37</v>
      </c>
      <c r="C4" s="1">
        <v>2.5999999999999999E-2</v>
      </c>
      <c r="D4" s="1">
        <v>3.3418000000000001</v>
      </c>
      <c r="E4" s="1">
        <v>100</v>
      </c>
      <c r="F4" s="1">
        <v>5.59</v>
      </c>
      <c r="G4" s="1">
        <v>40</v>
      </c>
      <c r="I4" s="1"/>
      <c r="J4" s="1"/>
      <c r="K4">
        <f>F4/1000*G4/1000</f>
        <v>2.2359999999999996E-4</v>
      </c>
    </row>
    <row r="5" spans="1:17" ht="16" x14ac:dyDescent="0.2">
      <c r="A5" s="2"/>
      <c r="B5" s="2"/>
      <c r="C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>
        <f>I9-$I$9</f>
        <v>0</v>
      </c>
      <c r="C9" s="1">
        <f>J9-$J$9</f>
        <v>0</v>
      </c>
      <c r="D9">
        <f>$E$4</f>
        <v>100</v>
      </c>
      <c r="E9">
        <f>$F$4</f>
        <v>5.59</v>
      </c>
      <c r="F9">
        <f>$G$4</f>
        <v>40</v>
      </c>
      <c r="G9">
        <f>3*C9*D9*1000/(2*F9*E9^2)</f>
        <v>0</v>
      </c>
      <c r="H9">
        <f>6*B9*E9/(D9^2)</f>
        <v>0</v>
      </c>
      <c r="I9" s="1">
        <v>0.13719999999999999</v>
      </c>
      <c r="J9" s="1">
        <v>1.1000000000000001E-3</v>
      </c>
      <c r="K9">
        <f>(C10+C9)/2*(B10-B9)</f>
        <v>4.8000000000000112E-7</v>
      </c>
      <c r="L9">
        <f>K420/K4</f>
        <v>18.509302325581395</v>
      </c>
      <c r="M9">
        <f>L9/1000</f>
        <v>1.8509302325581393E-2</v>
      </c>
      <c r="N9">
        <f>SLOPE(C9:C259,B9:B259)</f>
        <v>7.2282847676980053E-2</v>
      </c>
      <c r="O9">
        <f>N9*1000</f>
        <v>72.282847676980055</v>
      </c>
      <c r="P9">
        <f>(E4^3*O9)/(4*G4*F4^3)</f>
        <v>2586.3056436972711</v>
      </c>
      <c r="Q9">
        <f>P9/1000</f>
        <v>2.5863056436972709</v>
      </c>
    </row>
    <row r="10" spans="1:17" x14ac:dyDescent="0.2">
      <c r="A10" s="3">
        <v>0.1</v>
      </c>
      <c r="B10" s="1">
        <f t="shared" ref="B10:B73" si="0">I10-$I$9</f>
        <v>3.2000000000000084E-3</v>
      </c>
      <c r="C10" s="1">
        <f t="shared" ref="C10:C73" si="1">J10-$J$9</f>
        <v>2.9999999999999992E-4</v>
      </c>
      <c r="D10">
        <f t="shared" ref="D10:D73" si="2">$E$4</f>
        <v>100</v>
      </c>
      <c r="E10">
        <f t="shared" ref="E10:E73" si="3">$F$4</f>
        <v>5.59</v>
      </c>
      <c r="F10">
        <f t="shared" ref="F10:F73" si="4">$G$4</f>
        <v>40</v>
      </c>
      <c r="G10">
        <f t="shared" ref="G10:G73" si="5">3*C10*D10*1000/(2*F10*E10^2)</f>
        <v>3.6002188933087119E-2</v>
      </c>
      <c r="H10">
        <f t="shared" ref="H10:H73" si="6">6*B10*E10/(D10^2)</f>
        <v>1.0732800000000029E-5</v>
      </c>
      <c r="I10" s="1">
        <v>0.1404</v>
      </c>
      <c r="J10" s="1">
        <v>1.4E-3</v>
      </c>
      <c r="K10">
        <f>(C11+C10)/2*(B11-B10)</f>
        <v>-2.0999999999999627E-7</v>
      </c>
    </row>
    <row r="11" spans="1:17" x14ac:dyDescent="0.2">
      <c r="A11" s="3">
        <v>0.2</v>
      </c>
      <c r="B11" s="1">
        <f t="shared" si="0"/>
        <v>2.600000000000019E-3</v>
      </c>
      <c r="C11" s="1">
        <f t="shared" si="1"/>
        <v>3.9999999999999996E-4</v>
      </c>
      <c r="D11">
        <f t="shared" si="2"/>
        <v>100</v>
      </c>
      <c r="E11">
        <f t="shared" si="3"/>
        <v>5.59</v>
      </c>
      <c r="F11">
        <f t="shared" si="4"/>
        <v>40</v>
      </c>
      <c r="G11">
        <f t="shared" si="5"/>
        <v>4.800291857744951E-2</v>
      </c>
      <c r="H11">
        <f t="shared" si="6"/>
        <v>8.7204000000000631E-6</v>
      </c>
      <c r="I11" s="1">
        <v>0.13980000000000001</v>
      </c>
      <c r="J11" s="1">
        <v>1.5E-3</v>
      </c>
      <c r="K11">
        <f>(C12+C11)/2*(B12-B11)</f>
        <v>-1.4000000000000398E-7</v>
      </c>
    </row>
    <row r="12" spans="1:17" x14ac:dyDescent="0.2">
      <c r="A12" s="3">
        <v>0.3</v>
      </c>
      <c r="B12" s="1">
        <f t="shared" si="0"/>
        <v>2.2000000000000075E-3</v>
      </c>
      <c r="C12" s="1">
        <f t="shared" si="1"/>
        <v>2.9999999999999992E-4</v>
      </c>
      <c r="D12">
        <f t="shared" si="2"/>
        <v>100</v>
      </c>
      <c r="E12">
        <f t="shared" si="3"/>
        <v>5.59</v>
      </c>
      <c r="F12">
        <f t="shared" si="4"/>
        <v>40</v>
      </c>
      <c r="G12">
        <f t="shared" si="5"/>
        <v>3.6002188933087119E-2</v>
      </c>
      <c r="H12">
        <f t="shared" si="6"/>
        <v>7.3788000000000258E-6</v>
      </c>
      <c r="I12" s="1">
        <v>0.1394</v>
      </c>
      <c r="J12" s="1">
        <v>1.4E-3</v>
      </c>
      <c r="K12">
        <f t="shared" ref="K12:K73" si="7">(C13+C12)/2*(B13-B12)</f>
        <v>0</v>
      </c>
    </row>
    <row r="13" spans="1:17" x14ac:dyDescent="0.2">
      <c r="A13" s="3">
        <v>0.4</v>
      </c>
      <c r="B13" s="1">
        <f t="shared" si="0"/>
        <v>2.2000000000000075E-3</v>
      </c>
      <c r="C13" s="1">
        <f t="shared" si="1"/>
        <v>9.9999999999999829E-5</v>
      </c>
      <c r="D13">
        <f t="shared" si="2"/>
        <v>100</v>
      </c>
      <c r="E13">
        <f t="shared" si="3"/>
        <v>5.59</v>
      </c>
      <c r="F13">
        <f t="shared" si="4"/>
        <v>40</v>
      </c>
      <c r="G13">
        <f t="shared" si="5"/>
        <v>1.2000729644362357E-2</v>
      </c>
      <c r="H13">
        <f t="shared" si="6"/>
        <v>7.3788000000000258E-6</v>
      </c>
      <c r="I13" s="1">
        <v>0.1394</v>
      </c>
      <c r="J13" s="1">
        <v>1.1999999999999999E-3</v>
      </c>
      <c r="K13">
        <f t="shared" si="7"/>
        <v>0</v>
      </c>
    </row>
    <row r="14" spans="1:17" x14ac:dyDescent="0.2">
      <c r="A14" s="3">
        <v>0.5</v>
      </c>
      <c r="B14" s="1">
        <f t="shared" si="0"/>
        <v>2.2000000000000075E-3</v>
      </c>
      <c r="C14" s="1">
        <f t="shared" si="1"/>
        <v>2.9999999999999992E-4</v>
      </c>
      <c r="D14">
        <f t="shared" si="2"/>
        <v>100</v>
      </c>
      <c r="E14">
        <f t="shared" si="3"/>
        <v>5.59</v>
      </c>
      <c r="F14">
        <f t="shared" si="4"/>
        <v>40</v>
      </c>
      <c r="G14">
        <f t="shared" si="5"/>
        <v>3.6002188933087119E-2</v>
      </c>
      <c r="H14">
        <f t="shared" si="6"/>
        <v>7.3788000000000258E-6</v>
      </c>
      <c r="I14" s="1">
        <v>0.1394</v>
      </c>
      <c r="J14" s="1">
        <v>1.4E-3</v>
      </c>
      <c r="K14">
        <f t="shared" si="7"/>
        <v>2.100000000000018E-7</v>
      </c>
    </row>
    <row r="15" spans="1:17" x14ac:dyDescent="0.2">
      <c r="A15" s="3">
        <v>0.6</v>
      </c>
      <c r="B15" s="1">
        <f t="shared" si="0"/>
        <v>2.9000000000000137E-3</v>
      </c>
      <c r="C15" s="1">
        <f t="shared" si="1"/>
        <v>2.9999999999999992E-4</v>
      </c>
      <c r="D15">
        <f t="shared" si="2"/>
        <v>100</v>
      </c>
      <c r="E15">
        <f t="shared" si="3"/>
        <v>5.59</v>
      </c>
      <c r="F15">
        <f t="shared" si="4"/>
        <v>40</v>
      </c>
      <c r="G15">
        <f t="shared" si="5"/>
        <v>3.6002188933087119E-2</v>
      </c>
      <c r="H15">
        <f t="shared" si="6"/>
        <v>9.7266000000000468E-6</v>
      </c>
      <c r="I15" s="1">
        <v>0.1401</v>
      </c>
      <c r="J15" s="1">
        <v>1.4E-3</v>
      </c>
      <c r="K15">
        <f t="shared" si="7"/>
        <v>4.549999999999984E-7</v>
      </c>
    </row>
    <row r="16" spans="1:17" x14ac:dyDescent="0.2">
      <c r="A16" s="3">
        <v>0.7</v>
      </c>
      <c r="B16" s="1">
        <f t="shared" si="0"/>
        <v>4.2000000000000093E-3</v>
      </c>
      <c r="C16" s="1">
        <f t="shared" si="1"/>
        <v>3.9999999999999996E-4</v>
      </c>
      <c r="D16">
        <f t="shared" si="2"/>
        <v>100</v>
      </c>
      <c r="E16">
        <f t="shared" si="3"/>
        <v>5.59</v>
      </c>
      <c r="F16">
        <f t="shared" si="4"/>
        <v>40</v>
      </c>
      <c r="G16">
        <f t="shared" si="5"/>
        <v>4.800291857744951E-2</v>
      </c>
      <c r="H16">
        <f t="shared" si="6"/>
        <v>1.4086800000000029E-5</v>
      </c>
      <c r="I16" s="1">
        <v>0.1414</v>
      </c>
      <c r="J16" s="1">
        <v>1.5E-3</v>
      </c>
      <c r="K16">
        <f t="shared" si="7"/>
        <v>5.2500000000000037E-7</v>
      </c>
    </row>
    <row r="17" spans="1:11" x14ac:dyDescent="0.2">
      <c r="A17" s="3">
        <v>0.8</v>
      </c>
      <c r="B17" s="1">
        <f t="shared" si="0"/>
        <v>5.7000000000000106E-3</v>
      </c>
      <c r="C17" s="1">
        <f t="shared" si="1"/>
        <v>2.9999999999999992E-4</v>
      </c>
      <c r="D17">
        <f t="shared" si="2"/>
        <v>100</v>
      </c>
      <c r="E17">
        <f t="shared" si="3"/>
        <v>5.59</v>
      </c>
      <c r="F17">
        <f t="shared" si="4"/>
        <v>40</v>
      </c>
      <c r="G17">
        <f t="shared" si="5"/>
        <v>3.6002188933087119E-2</v>
      </c>
      <c r="H17">
        <f t="shared" si="6"/>
        <v>1.9117800000000036E-5</v>
      </c>
      <c r="I17" s="1">
        <v>0.1429</v>
      </c>
      <c r="J17" s="1">
        <v>1.4E-3</v>
      </c>
      <c r="K17">
        <f t="shared" si="7"/>
        <v>4.500000000000003E-7</v>
      </c>
    </row>
    <row r="18" spans="1:11" s="6" customFormat="1" x14ac:dyDescent="0.2">
      <c r="A18" s="4">
        <v>0.9</v>
      </c>
      <c r="B18" s="5">
        <f t="shared" si="0"/>
        <v>6.7000000000000115E-3</v>
      </c>
      <c r="C18" s="5">
        <f t="shared" si="1"/>
        <v>5.9999999999999984E-4</v>
      </c>
      <c r="D18" s="6">
        <f t="shared" si="2"/>
        <v>100</v>
      </c>
      <c r="E18" s="6">
        <f t="shared" si="3"/>
        <v>5.59</v>
      </c>
      <c r="F18" s="6">
        <f t="shared" si="4"/>
        <v>40</v>
      </c>
      <c r="G18" s="6">
        <f t="shared" si="5"/>
        <v>7.2004377866174238E-2</v>
      </c>
      <c r="H18" s="6">
        <f t="shared" si="6"/>
        <v>2.2471800000000038E-5</v>
      </c>
      <c r="I18" s="5">
        <v>0.1439</v>
      </c>
      <c r="J18" s="5">
        <v>1.6999999999999999E-3</v>
      </c>
      <c r="K18" s="6">
        <f t="shared" si="7"/>
        <v>3.8500000000000335E-7</v>
      </c>
    </row>
    <row r="19" spans="1:11" x14ac:dyDescent="0.2">
      <c r="A19" s="3">
        <v>1</v>
      </c>
      <c r="B19" s="1">
        <f t="shared" si="0"/>
        <v>7.4000000000000177E-3</v>
      </c>
      <c r="C19" s="1">
        <f t="shared" si="1"/>
        <v>5.0000000000000001E-4</v>
      </c>
      <c r="D19">
        <f t="shared" si="2"/>
        <v>100</v>
      </c>
      <c r="E19">
        <f t="shared" si="3"/>
        <v>5.59</v>
      </c>
      <c r="F19">
        <f t="shared" si="4"/>
        <v>40</v>
      </c>
      <c r="G19">
        <f t="shared" si="5"/>
        <v>6.0003648221811888E-2</v>
      </c>
      <c r="H19">
        <f t="shared" si="6"/>
        <v>2.481960000000006E-5</v>
      </c>
      <c r="I19" s="1">
        <v>0.14460000000000001</v>
      </c>
      <c r="J19" s="1">
        <v>1.6000000000000001E-3</v>
      </c>
      <c r="K19">
        <f t="shared" si="7"/>
        <v>4.3999999999999727E-7</v>
      </c>
    </row>
    <row r="20" spans="1:11" x14ac:dyDescent="0.2">
      <c r="A20" s="3">
        <v>1.1000000000000001</v>
      </c>
      <c r="B20" s="1">
        <f t="shared" si="0"/>
        <v>8.2000000000000128E-3</v>
      </c>
      <c r="C20" s="1">
        <f t="shared" si="1"/>
        <v>5.9999999999999984E-4</v>
      </c>
      <c r="D20">
        <f t="shared" si="2"/>
        <v>100</v>
      </c>
      <c r="E20">
        <f t="shared" si="3"/>
        <v>5.59</v>
      </c>
      <c r="F20">
        <f t="shared" si="4"/>
        <v>40</v>
      </c>
      <c r="G20">
        <f t="shared" si="5"/>
        <v>7.2004377866174238E-2</v>
      </c>
      <c r="H20">
        <f t="shared" si="6"/>
        <v>2.7502800000000044E-5</v>
      </c>
      <c r="I20" s="1">
        <v>0.1454</v>
      </c>
      <c r="J20" s="1">
        <v>1.6999999999999999E-3</v>
      </c>
      <c r="K20">
        <f t="shared" si="7"/>
        <v>7.000000000000005E-7</v>
      </c>
    </row>
    <row r="21" spans="1:11" x14ac:dyDescent="0.2">
      <c r="A21" s="3">
        <v>1.2</v>
      </c>
      <c r="B21" s="1">
        <f t="shared" si="0"/>
        <v>9.2000000000000137E-3</v>
      </c>
      <c r="C21" s="1">
        <f t="shared" si="1"/>
        <v>7.9999999999999993E-4</v>
      </c>
      <c r="D21">
        <f t="shared" si="2"/>
        <v>100</v>
      </c>
      <c r="E21">
        <f t="shared" si="3"/>
        <v>5.59</v>
      </c>
      <c r="F21">
        <f t="shared" si="4"/>
        <v>40</v>
      </c>
      <c r="G21">
        <f t="shared" si="5"/>
        <v>9.6005837154899021E-2</v>
      </c>
      <c r="H21">
        <f t="shared" si="6"/>
        <v>3.0856800000000046E-5</v>
      </c>
      <c r="I21" s="1">
        <v>0.1464</v>
      </c>
      <c r="J21" s="1">
        <v>1.9E-3</v>
      </c>
      <c r="K21">
        <f t="shared" si="7"/>
        <v>4.5500000000000401E-7</v>
      </c>
    </row>
    <row r="22" spans="1:11" x14ac:dyDescent="0.2">
      <c r="A22" s="3">
        <v>1.3</v>
      </c>
      <c r="B22" s="1">
        <f t="shared" si="0"/>
        <v>9.9000000000000199E-3</v>
      </c>
      <c r="C22" s="1">
        <f t="shared" si="1"/>
        <v>5.0000000000000001E-4</v>
      </c>
      <c r="D22">
        <f t="shared" si="2"/>
        <v>100</v>
      </c>
      <c r="E22">
        <f t="shared" si="3"/>
        <v>5.59</v>
      </c>
      <c r="F22">
        <f t="shared" si="4"/>
        <v>40</v>
      </c>
      <c r="G22">
        <f t="shared" si="5"/>
        <v>6.0003648221811888E-2</v>
      </c>
      <c r="H22">
        <f t="shared" si="6"/>
        <v>3.3204600000000065E-5</v>
      </c>
      <c r="I22" s="1">
        <v>0.14710000000000001</v>
      </c>
      <c r="J22" s="1">
        <v>1.6000000000000001E-3</v>
      </c>
      <c r="K22">
        <f t="shared" si="7"/>
        <v>4.799999999999971E-7</v>
      </c>
    </row>
    <row r="23" spans="1:11" x14ac:dyDescent="0.2">
      <c r="A23" s="3">
        <v>1.4</v>
      </c>
      <c r="B23" s="1">
        <f t="shared" si="0"/>
        <v>1.0700000000000015E-2</v>
      </c>
      <c r="C23" s="1">
        <f t="shared" si="1"/>
        <v>6.9999999999999988E-4</v>
      </c>
      <c r="D23">
        <f t="shared" si="2"/>
        <v>100</v>
      </c>
      <c r="E23">
        <f t="shared" si="3"/>
        <v>5.59</v>
      </c>
      <c r="F23">
        <f t="shared" si="4"/>
        <v>40</v>
      </c>
      <c r="G23">
        <f t="shared" si="5"/>
        <v>8.4005107510536622E-2</v>
      </c>
      <c r="H23">
        <f t="shared" si="6"/>
        <v>3.5887800000000046E-5</v>
      </c>
      <c r="I23" s="1">
        <v>0.1479</v>
      </c>
      <c r="J23" s="1">
        <v>1.8E-3</v>
      </c>
      <c r="K23">
        <f t="shared" si="7"/>
        <v>7.000000000000005E-7</v>
      </c>
    </row>
    <row r="24" spans="1:11" x14ac:dyDescent="0.2">
      <c r="A24" s="3">
        <v>1.5</v>
      </c>
      <c r="B24" s="1">
        <f t="shared" si="0"/>
        <v>1.1700000000000016E-2</v>
      </c>
      <c r="C24" s="1">
        <f t="shared" si="1"/>
        <v>6.9999999999999988E-4</v>
      </c>
      <c r="D24">
        <f t="shared" si="2"/>
        <v>100</v>
      </c>
      <c r="E24">
        <f t="shared" si="3"/>
        <v>5.59</v>
      </c>
      <c r="F24">
        <f t="shared" si="4"/>
        <v>40</v>
      </c>
      <c r="G24">
        <f t="shared" si="5"/>
        <v>8.4005107510536622E-2</v>
      </c>
      <c r="H24">
        <f t="shared" si="6"/>
        <v>3.9241800000000055E-5</v>
      </c>
      <c r="I24" s="1">
        <v>0.1489</v>
      </c>
      <c r="J24" s="1">
        <v>1.8E-3</v>
      </c>
      <c r="K24">
        <f t="shared" si="7"/>
        <v>6.7999999999999571E-7</v>
      </c>
    </row>
    <row r="25" spans="1:11" x14ac:dyDescent="0.2">
      <c r="A25" s="3">
        <v>1.6</v>
      </c>
      <c r="B25" s="1">
        <f t="shared" si="0"/>
        <v>1.2500000000000011E-2</v>
      </c>
      <c r="C25" s="1">
        <f t="shared" si="1"/>
        <v>9.999999999999998E-4</v>
      </c>
      <c r="D25">
        <f t="shared" si="2"/>
        <v>100</v>
      </c>
      <c r="E25">
        <f t="shared" si="3"/>
        <v>5.59</v>
      </c>
      <c r="F25">
        <f t="shared" si="4"/>
        <v>40</v>
      </c>
      <c r="G25">
        <f t="shared" si="5"/>
        <v>0.12000729644362375</v>
      </c>
      <c r="H25">
        <f t="shared" si="6"/>
        <v>4.1925000000000037E-5</v>
      </c>
      <c r="I25" s="1">
        <v>0.1497</v>
      </c>
      <c r="J25" s="1">
        <v>2.0999999999999999E-3</v>
      </c>
      <c r="K25">
        <f t="shared" si="7"/>
        <v>6.3000000000000551E-7</v>
      </c>
    </row>
    <row r="26" spans="1:11" x14ac:dyDescent="0.2">
      <c r="A26" s="3">
        <v>1.7</v>
      </c>
      <c r="B26" s="1">
        <f t="shared" si="0"/>
        <v>1.3200000000000017E-2</v>
      </c>
      <c r="C26" s="1">
        <f t="shared" si="1"/>
        <v>7.9999999999999993E-4</v>
      </c>
      <c r="D26">
        <f t="shared" si="2"/>
        <v>100</v>
      </c>
      <c r="E26">
        <f t="shared" si="3"/>
        <v>5.59</v>
      </c>
      <c r="F26">
        <f t="shared" si="4"/>
        <v>40</v>
      </c>
      <c r="G26">
        <f t="shared" si="5"/>
        <v>9.6005837154899021E-2</v>
      </c>
      <c r="H26">
        <f t="shared" si="6"/>
        <v>4.4272800000000055E-5</v>
      </c>
      <c r="I26" s="1">
        <v>0.15040000000000001</v>
      </c>
      <c r="J26" s="1">
        <v>1.9E-3</v>
      </c>
      <c r="K26">
        <f t="shared" si="7"/>
        <v>7.1999999999998728E-7</v>
      </c>
    </row>
    <row r="27" spans="1:11" x14ac:dyDescent="0.2">
      <c r="A27" s="3">
        <v>1.8</v>
      </c>
      <c r="B27" s="1">
        <f t="shared" si="0"/>
        <v>1.4100000000000001E-2</v>
      </c>
      <c r="C27" s="1">
        <f t="shared" si="1"/>
        <v>7.9999999999999993E-4</v>
      </c>
      <c r="D27">
        <f t="shared" si="2"/>
        <v>100</v>
      </c>
      <c r="E27">
        <f t="shared" si="3"/>
        <v>5.59</v>
      </c>
      <c r="F27">
        <f t="shared" si="4"/>
        <v>40</v>
      </c>
      <c r="G27">
        <f t="shared" si="5"/>
        <v>9.6005837154899021E-2</v>
      </c>
      <c r="H27">
        <f t="shared" si="6"/>
        <v>4.7291400000000006E-5</v>
      </c>
      <c r="I27" s="1">
        <v>0.15129999999999999</v>
      </c>
      <c r="J27" s="1">
        <v>1.9E-3</v>
      </c>
      <c r="K27">
        <f t="shared" si="7"/>
        <v>8.5000000000000076E-7</v>
      </c>
    </row>
    <row r="28" spans="1:11" x14ac:dyDescent="0.2">
      <c r="A28" s="3">
        <v>1.9</v>
      </c>
      <c r="B28" s="1">
        <f t="shared" si="0"/>
        <v>1.5100000000000002E-2</v>
      </c>
      <c r="C28" s="1">
        <f t="shared" si="1"/>
        <v>8.9999999999999998E-4</v>
      </c>
      <c r="D28">
        <f t="shared" si="2"/>
        <v>100</v>
      </c>
      <c r="E28">
        <f t="shared" si="3"/>
        <v>5.59</v>
      </c>
      <c r="F28">
        <f t="shared" si="4"/>
        <v>40</v>
      </c>
      <c r="G28">
        <f t="shared" si="5"/>
        <v>0.10800656679926139</v>
      </c>
      <c r="H28">
        <f t="shared" si="6"/>
        <v>5.0645400000000008E-5</v>
      </c>
      <c r="I28" s="1">
        <v>0.15229999999999999</v>
      </c>
      <c r="J28" s="1">
        <v>2E-3</v>
      </c>
      <c r="K28">
        <f t="shared" si="7"/>
        <v>6.6500000000000581E-7</v>
      </c>
    </row>
    <row r="29" spans="1:11" x14ac:dyDescent="0.2">
      <c r="A29" s="3">
        <v>2</v>
      </c>
      <c r="B29" s="1">
        <f t="shared" si="0"/>
        <v>1.5800000000000008E-2</v>
      </c>
      <c r="C29" s="1">
        <f t="shared" si="1"/>
        <v>9.999999999999998E-4</v>
      </c>
      <c r="D29">
        <f t="shared" si="2"/>
        <v>100</v>
      </c>
      <c r="E29">
        <f t="shared" si="3"/>
        <v>5.59</v>
      </c>
      <c r="F29">
        <f t="shared" si="4"/>
        <v>40</v>
      </c>
      <c r="G29">
        <f t="shared" si="5"/>
        <v>0.12000729644362375</v>
      </c>
      <c r="H29">
        <f t="shared" si="6"/>
        <v>5.2993200000000027E-5</v>
      </c>
      <c r="I29" s="1">
        <v>0.153</v>
      </c>
      <c r="J29" s="1">
        <v>2.0999999999999999E-3</v>
      </c>
      <c r="K29">
        <f t="shared" si="7"/>
        <v>7.9999999999999499E-7</v>
      </c>
    </row>
    <row r="30" spans="1:11" x14ac:dyDescent="0.2">
      <c r="A30" s="3">
        <v>2.1</v>
      </c>
      <c r="B30" s="1">
        <f t="shared" si="0"/>
        <v>1.6600000000000004E-2</v>
      </c>
      <c r="C30" s="1">
        <f t="shared" si="1"/>
        <v>9.999999999999998E-4</v>
      </c>
      <c r="D30">
        <f t="shared" si="2"/>
        <v>100</v>
      </c>
      <c r="E30">
        <f t="shared" si="3"/>
        <v>5.59</v>
      </c>
      <c r="F30">
        <f t="shared" si="4"/>
        <v>40</v>
      </c>
      <c r="G30">
        <f t="shared" si="5"/>
        <v>0.12000729644362375</v>
      </c>
      <c r="H30">
        <f t="shared" si="6"/>
        <v>5.5676400000000015E-5</v>
      </c>
      <c r="I30" s="1">
        <v>0.15379999999999999</v>
      </c>
      <c r="J30" s="1">
        <v>2.0999999999999999E-3</v>
      </c>
      <c r="K30">
        <f t="shared" si="7"/>
        <v>1.050000000000001E-6</v>
      </c>
    </row>
    <row r="31" spans="1:11" x14ac:dyDescent="0.2">
      <c r="A31" s="3">
        <v>2.2000000000000002</v>
      </c>
      <c r="B31" s="1">
        <f t="shared" si="0"/>
        <v>1.7600000000000005E-2</v>
      </c>
      <c r="C31" s="1">
        <f t="shared" si="1"/>
        <v>1.1000000000000001E-3</v>
      </c>
      <c r="D31">
        <f t="shared" si="2"/>
        <v>100</v>
      </c>
      <c r="E31">
        <f t="shared" si="3"/>
        <v>5.59</v>
      </c>
      <c r="F31">
        <f t="shared" si="4"/>
        <v>40</v>
      </c>
      <c r="G31">
        <f t="shared" si="5"/>
        <v>0.13200802608798615</v>
      </c>
      <c r="H31">
        <f t="shared" si="6"/>
        <v>5.9030400000000017E-5</v>
      </c>
      <c r="I31" s="1">
        <v>0.15479999999999999</v>
      </c>
      <c r="J31" s="1">
        <v>2.2000000000000001E-3</v>
      </c>
      <c r="K31">
        <f t="shared" si="7"/>
        <v>9.599999999999942E-7</v>
      </c>
    </row>
    <row r="32" spans="1:11" x14ac:dyDescent="0.2">
      <c r="A32" s="3">
        <v>2.2999999999999998</v>
      </c>
      <c r="B32" s="1">
        <f t="shared" si="0"/>
        <v>1.84E-2</v>
      </c>
      <c r="C32" s="1">
        <f t="shared" si="1"/>
        <v>1.2999999999999997E-3</v>
      </c>
      <c r="D32">
        <f t="shared" si="2"/>
        <v>100</v>
      </c>
      <c r="E32">
        <f t="shared" si="3"/>
        <v>5.59</v>
      </c>
      <c r="F32">
        <f t="shared" si="4"/>
        <v>40</v>
      </c>
      <c r="G32">
        <f t="shared" si="5"/>
        <v>0.15600948537671086</v>
      </c>
      <c r="H32">
        <f t="shared" si="6"/>
        <v>6.1713599999999998E-5</v>
      </c>
      <c r="I32" s="1">
        <v>0.15559999999999999</v>
      </c>
      <c r="J32" s="1">
        <v>2.3999999999999998E-3</v>
      </c>
      <c r="K32">
        <f t="shared" si="7"/>
        <v>9.100000000000078E-7</v>
      </c>
    </row>
    <row r="33" spans="1:11" x14ac:dyDescent="0.2">
      <c r="A33" s="3">
        <v>2.4</v>
      </c>
      <c r="B33" s="1">
        <f t="shared" si="0"/>
        <v>1.9100000000000006E-2</v>
      </c>
      <c r="C33" s="1">
        <f t="shared" si="1"/>
        <v>1.2999999999999997E-3</v>
      </c>
      <c r="D33">
        <f t="shared" si="2"/>
        <v>100</v>
      </c>
      <c r="E33">
        <f t="shared" si="3"/>
        <v>5.59</v>
      </c>
      <c r="F33">
        <f t="shared" si="4"/>
        <v>40</v>
      </c>
      <c r="G33">
        <f t="shared" si="5"/>
        <v>0.15600948537671086</v>
      </c>
      <c r="H33">
        <f t="shared" si="6"/>
        <v>6.406140000000001E-5</v>
      </c>
      <c r="I33" s="1">
        <v>0.15629999999999999</v>
      </c>
      <c r="J33" s="1">
        <v>2.3999999999999998E-3</v>
      </c>
      <c r="K33">
        <f t="shared" si="7"/>
        <v>1.0399999999999934E-6</v>
      </c>
    </row>
    <row r="34" spans="1:11" x14ac:dyDescent="0.2">
      <c r="A34" s="3">
        <v>2.5</v>
      </c>
      <c r="B34" s="1">
        <f t="shared" si="0"/>
        <v>1.9900000000000001E-2</v>
      </c>
      <c r="C34" s="1">
        <f t="shared" si="1"/>
        <v>1.2999999999999997E-3</v>
      </c>
      <c r="D34">
        <f t="shared" si="2"/>
        <v>100</v>
      </c>
      <c r="E34">
        <f t="shared" si="3"/>
        <v>5.59</v>
      </c>
      <c r="F34">
        <f t="shared" si="4"/>
        <v>40</v>
      </c>
      <c r="G34">
        <f t="shared" si="5"/>
        <v>0.15600948537671086</v>
      </c>
      <c r="H34">
        <f t="shared" si="6"/>
        <v>6.6744599999999998E-5</v>
      </c>
      <c r="I34" s="1">
        <v>0.15709999999999999</v>
      </c>
      <c r="J34" s="1">
        <v>2.3999999999999998E-3</v>
      </c>
      <c r="K34">
        <f t="shared" si="7"/>
        <v>1.1700000000000153E-6</v>
      </c>
    </row>
    <row r="35" spans="1:11" x14ac:dyDescent="0.2">
      <c r="A35" s="3">
        <v>2.6</v>
      </c>
      <c r="B35" s="1">
        <f t="shared" si="0"/>
        <v>2.0800000000000013E-2</v>
      </c>
      <c r="C35" s="1">
        <f t="shared" si="1"/>
        <v>1.2999999999999997E-3</v>
      </c>
      <c r="D35">
        <f t="shared" si="2"/>
        <v>100</v>
      </c>
      <c r="E35">
        <f t="shared" si="3"/>
        <v>5.59</v>
      </c>
      <c r="F35">
        <f t="shared" si="4"/>
        <v>40</v>
      </c>
      <c r="G35">
        <f t="shared" si="5"/>
        <v>0.15600948537671086</v>
      </c>
      <c r="H35">
        <f t="shared" si="6"/>
        <v>6.976320000000003E-5</v>
      </c>
      <c r="I35" s="1">
        <v>0.158</v>
      </c>
      <c r="J35" s="1">
        <v>2.3999999999999998E-3</v>
      </c>
      <c r="K35">
        <f t="shared" si="7"/>
        <v>1.0399999999999934E-6</v>
      </c>
    </row>
    <row r="36" spans="1:11" x14ac:dyDescent="0.2">
      <c r="A36" s="3">
        <v>2.7</v>
      </c>
      <c r="B36" s="1">
        <f t="shared" si="0"/>
        <v>2.1600000000000008E-2</v>
      </c>
      <c r="C36" s="1">
        <f t="shared" si="1"/>
        <v>1.2999999999999997E-3</v>
      </c>
      <c r="D36">
        <f t="shared" si="2"/>
        <v>100</v>
      </c>
      <c r="E36">
        <f t="shared" si="3"/>
        <v>5.59</v>
      </c>
      <c r="F36">
        <f t="shared" si="4"/>
        <v>40</v>
      </c>
      <c r="G36">
        <f t="shared" si="5"/>
        <v>0.15600948537671086</v>
      </c>
      <c r="H36">
        <f t="shared" si="6"/>
        <v>7.2446400000000018E-5</v>
      </c>
      <c r="I36" s="1">
        <v>0.1588</v>
      </c>
      <c r="J36" s="1">
        <v>2.3999999999999998E-3</v>
      </c>
      <c r="K36">
        <f t="shared" si="7"/>
        <v>9.800000000000084E-7</v>
      </c>
    </row>
    <row r="37" spans="1:11" x14ac:dyDescent="0.2">
      <c r="A37" s="3">
        <v>2.8</v>
      </c>
      <c r="B37" s="1">
        <f t="shared" si="0"/>
        <v>2.2300000000000014E-2</v>
      </c>
      <c r="C37" s="1">
        <f t="shared" si="1"/>
        <v>1.4999999999999998E-3</v>
      </c>
      <c r="D37">
        <f t="shared" si="2"/>
        <v>100</v>
      </c>
      <c r="E37">
        <f t="shared" si="3"/>
        <v>5.59</v>
      </c>
      <c r="F37">
        <f t="shared" si="4"/>
        <v>40</v>
      </c>
      <c r="G37">
        <f t="shared" si="5"/>
        <v>0.18001094466543563</v>
      </c>
      <c r="H37">
        <f t="shared" si="6"/>
        <v>7.4794200000000044E-5</v>
      </c>
      <c r="I37" s="1">
        <v>0.1595</v>
      </c>
      <c r="J37" s="1">
        <v>2.5999999999999999E-3</v>
      </c>
      <c r="K37">
        <f t="shared" si="7"/>
        <v>1.6499999999999846E-6</v>
      </c>
    </row>
    <row r="38" spans="1:11" x14ac:dyDescent="0.2">
      <c r="A38" s="3">
        <v>2.9</v>
      </c>
      <c r="B38" s="1">
        <f t="shared" si="0"/>
        <v>2.3400000000000004E-2</v>
      </c>
      <c r="C38" s="1">
        <f t="shared" si="1"/>
        <v>1.4999999999999998E-3</v>
      </c>
      <c r="D38">
        <f t="shared" si="2"/>
        <v>100</v>
      </c>
      <c r="E38">
        <f t="shared" si="3"/>
        <v>5.59</v>
      </c>
      <c r="F38">
        <f t="shared" si="4"/>
        <v>40</v>
      </c>
      <c r="G38">
        <f t="shared" si="5"/>
        <v>0.18001094466543563</v>
      </c>
      <c r="H38">
        <f t="shared" si="6"/>
        <v>7.8483600000000015E-5</v>
      </c>
      <c r="I38" s="1">
        <v>0.16059999999999999</v>
      </c>
      <c r="J38" s="1">
        <v>2.5999999999999999E-3</v>
      </c>
      <c r="K38">
        <f t="shared" si="7"/>
        <v>1.2399999999999924E-6</v>
      </c>
    </row>
    <row r="39" spans="1:11" x14ac:dyDescent="0.2">
      <c r="A39" s="3">
        <v>3</v>
      </c>
      <c r="B39" s="1">
        <f t="shared" si="0"/>
        <v>2.4199999999999999E-2</v>
      </c>
      <c r="C39" s="1">
        <f t="shared" si="1"/>
        <v>1.6000000000000001E-3</v>
      </c>
      <c r="D39">
        <f t="shared" si="2"/>
        <v>100</v>
      </c>
      <c r="E39">
        <f t="shared" si="3"/>
        <v>5.59</v>
      </c>
      <c r="F39">
        <f t="shared" si="4"/>
        <v>40</v>
      </c>
      <c r="G39">
        <f t="shared" si="5"/>
        <v>0.19201167430979807</v>
      </c>
      <c r="H39">
        <f t="shared" si="6"/>
        <v>8.116679999999999E-5</v>
      </c>
      <c r="I39" s="1">
        <v>0.16139999999999999</v>
      </c>
      <c r="J39" s="1">
        <v>2.7000000000000001E-3</v>
      </c>
      <c r="K39">
        <f t="shared" si="7"/>
        <v>1.1550000000000101E-6</v>
      </c>
    </row>
    <row r="40" spans="1:11" x14ac:dyDescent="0.2">
      <c r="A40" s="3">
        <v>3.1</v>
      </c>
      <c r="B40" s="1">
        <f t="shared" si="0"/>
        <v>2.4900000000000005E-2</v>
      </c>
      <c r="C40" s="1">
        <f t="shared" si="1"/>
        <v>1.6999999999999999E-3</v>
      </c>
      <c r="D40">
        <f t="shared" si="2"/>
        <v>100</v>
      </c>
      <c r="E40">
        <f t="shared" si="3"/>
        <v>5.59</v>
      </c>
      <c r="F40">
        <f t="shared" si="4"/>
        <v>40</v>
      </c>
      <c r="G40">
        <f t="shared" si="5"/>
        <v>0.20401240395416037</v>
      </c>
      <c r="H40">
        <f t="shared" si="6"/>
        <v>8.3514600000000015E-5</v>
      </c>
      <c r="I40" s="1">
        <v>0.16209999999999999</v>
      </c>
      <c r="J40" s="1">
        <v>2.8E-3</v>
      </c>
      <c r="K40">
        <f t="shared" si="7"/>
        <v>1.2799999999999922E-6</v>
      </c>
    </row>
    <row r="41" spans="1:11" x14ac:dyDescent="0.2">
      <c r="A41" s="3">
        <v>3.2</v>
      </c>
      <c r="B41" s="1">
        <f t="shared" si="0"/>
        <v>2.5700000000000001E-2</v>
      </c>
      <c r="C41" s="1">
        <f t="shared" si="1"/>
        <v>1.4999999999999998E-3</v>
      </c>
      <c r="D41">
        <f t="shared" si="2"/>
        <v>100</v>
      </c>
      <c r="E41">
        <f t="shared" si="3"/>
        <v>5.59</v>
      </c>
      <c r="F41">
        <f t="shared" si="4"/>
        <v>40</v>
      </c>
      <c r="G41">
        <f t="shared" si="5"/>
        <v>0.18001094466543563</v>
      </c>
      <c r="H41">
        <f t="shared" si="6"/>
        <v>8.6197800000000003E-5</v>
      </c>
      <c r="I41" s="1">
        <v>0.16289999999999999</v>
      </c>
      <c r="J41" s="1">
        <v>2.5999999999999999E-3</v>
      </c>
      <c r="K41">
        <f t="shared" si="7"/>
        <v>1.8150000000000288E-6</v>
      </c>
    </row>
    <row r="42" spans="1:11" x14ac:dyDescent="0.2">
      <c r="A42" s="3">
        <v>3.3</v>
      </c>
      <c r="B42" s="1">
        <f t="shared" si="0"/>
        <v>2.6800000000000018E-2</v>
      </c>
      <c r="C42" s="1">
        <f t="shared" si="1"/>
        <v>1.7999999999999997E-3</v>
      </c>
      <c r="D42">
        <f t="shared" si="2"/>
        <v>100</v>
      </c>
      <c r="E42">
        <f t="shared" si="3"/>
        <v>5.59</v>
      </c>
      <c r="F42">
        <f t="shared" si="4"/>
        <v>40</v>
      </c>
      <c r="G42">
        <f t="shared" si="5"/>
        <v>0.21601313359852276</v>
      </c>
      <c r="H42">
        <f t="shared" si="6"/>
        <v>8.9887200000000056E-5</v>
      </c>
      <c r="I42" s="1">
        <v>0.16400000000000001</v>
      </c>
      <c r="J42" s="1">
        <v>2.8999999999999998E-3</v>
      </c>
      <c r="K42">
        <f t="shared" si="7"/>
        <v>1.4799999999999909E-6</v>
      </c>
    </row>
    <row r="43" spans="1:11" x14ac:dyDescent="0.2">
      <c r="A43" s="3">
        <v>3.4</v>
      </c>
      <c r="B43" s="1">
        <f t="shared" si="0"/>
        <v>2.7600000000000013E-2</v>
      </c>
      <c r="C43" s="1">
        <f t="shared" si="1"/>
        <v>1.9E-3</v>
      </c>
      <c r="D43">
        <f t="shared" si="2"/>
        <v>100</v>
      </c>
      <c r="E43">
        <f t="shared" si="3"/>
        <v>5.59</v>
      </c>
      <c r="F43">
        <f t="shared" si="4"/>
        <v>40</v>
      </c>
      <c r="G43">
        <f t="shared" si="5"/>
        <v>0.22801386324288522</v>
      </c>
      <c r="H43">
        <f t="shared" si="6"/>
        <v>9.2570400000000045E-5</v>
      </c>
      <c r="I43" s="1">
        <v>0.1648</v>
      </c>
      <c r="J43" s="1">
        <v>3.0000000000000001E-3</v>
      </c>
      <c r="K43">
        <f t="shared" si="7"/>
        <v>1.1099999999999803E-6</v>
      </c>
    </row>
    <row r="44" spans="1:11" x14ac:dyDescent="0.2">
      <c r="A44" s="3">
        <v>3.5</v>
      </c>
      <c r="B44" s="1">
        <f t="shared" si="0"/>
        <v>2.8200000000000003E-2</v>
      </c>
      <c r="C44" s="1">
        <f t="shared" si="1"/>
        <v>1.7999999999999997E-3</v>
      </c>
      <c r="D44">
        <f t="shared" si="2"/>
        <v>100</v>
      </c>
      <c r="E44">
        <f t="shared" si="3"/>
        <v>5.59</v>
      </c>
      <c r="F44">
        <f t="shared" si="4"/>
        <v>40</v>
      </c>
      <c r="G44">
        <f t="shared" si="5"/>
        <v>0.21601313359852276</v>
      </c>
      <c r="H44">
        <f t="shared" si="6"/>
        <v>9.4582800000000012E-5</v>
      </c>
      <c r="I44" s="1">
        <v>0.16539999999999999</v>
      </c>
      <c r="J44" s="1">
        <v>2.8999999999999998E-3</v>
      </c>
      <c r="K44">
        <f t="shared" si="7"/>
        <v>1.8500000000000016E-6</v>
      </c>
    </row>
    <row r="45" spans="1:11" x14ac:dyDescent="0.2">
      <c r="A45" s="3">
        <v>3.6</v>
      </c>
      <c r="B45" s="1">
        <f t="shared" si="0"/>
        <v>2.9200000000000004E-2</v>
      </c>
      <c r="C45" s="1">
        <f t="shared" si="1"/>
        <v>1.9E-3</v>
      </c>
      <c r="D45">
        <f t="shared" si="2"/>
        <v>100</v>
      </c>
      <c r="E45">
        <f t="shared" si="3"/>
        <v>5.59</v>
      </c>
      <c r="F45">
        <f t="shared" si="4"/>
        <v>40</v>
      </c>
      <c r="G45">
        <f t="shared" si="5"/>
        <v>0.22801386324288522</v>
      </c>
      <c r="H45">
        <f t="shared" si="6"/>
        <v>9.7936800000000007E-5</v>
      </c>
      <c r="I45" s="1">
        <v>0.16639999999999999</v>
      </c>
      <c r="J45" s="1">
        <v>3.0000000000000001E-3</v>
      </c>
      <c r="K45">
        <f t="shared" si="7"/>
        <v>1.7100000000000226E-6</v>
      </c>
    </row>
    <row r="46" spans="1:11" x14ac:dyDescent="0.2">
      <c r="A46" s="3">
        <v>3.7</v>
      </c>
      <c r="B46" s="1">
        <f t="shared" si="0"/>
        <v>3.0100000000000016E-2</v>
      </c>
      <c r="C46" s="1">
        <f t="shared" si="1"/>
        <v>1.9E-3</v>
      </c>
      <c r="D46">
        <f t="shared" si="2"/>
        <v>100</v>
      </c>
      <c r="E46">
        <f t="shared" si="3"/>
        <v>5.59</v>
      </c>
      <c r="F46">
        <f t="shared" si="4"/>
        <v>40</v>
      </c>
      <c r="G46">
        <f t="shared" si="5"/>
        <v>0.22801386324288522</v>
      </c>
      <c r="H46">
        <f t="shared" si="6"/>
        <v>1.0095540000000005E-4</v>
      </c>
      <c r="I46" s="1">
        <v>0.1673</v>
      </c>
      <c r="J46" s="1">
        <v>3.0000000000000001E-3</v>
      </c>
      <c r="K46">
        <f t="shared" si="7"/>
        <v>1.4000000000000124E-6</v>
      </c>
    </row>
    <row r="47" spans="1:11" x14ac:dyDescent="0.2">
      <c r="A47" s="3">
        <v>3.8</v>
      </c>
      <c r="B47" s="1">
        <f t="shared" si="0"/>
        <v>3.0800000000000022E-2</v>
      </c>
      <c r="C47" s="1">
        <f t="shared" si="1"/>
        <v>2.1000000000000003E-3</v>
      </c>
      <c r="D47">
        <f t="shared" si="2"/>
        <v>100</v>
      </c>
      <c r="E47">
        <f t="shared" si="3"/>
        <v>5.59</v>
      </c>
      <c r="F47">
        <f t="shared" si="4"/>
        <v>40</v>
      </c>
      <c r="G47">
        <f t="shared" si="5"/>
        <v>0.25201532253160996</v>
      </c>
      <c r="H47">
        <f t="shared" si="6"/>
        <v>1.0330320000000006E-4</v>
      </c>
      <c r="I47" s="1">
        <v>0.16800000000000001</v>
      </c>
      <c r="J47" s="1">
        <v>3.2000000000000002E-3</v>
      </c>
      <c r="K47">
        <f t="shared" si="7"/>
        <v>1.6399999999999902E-6</v>
      </c>
    </row>
    <row r="48" spans="1:11" x14ac:dyDescent="0.2">
      <c r="A48" s="3">
        <v>3.9</v>
      </c>
      <c r="B48" s="1">
        <f t="shared" si="0"/>
        <v>3.1600000000000017E-2</v>
      </c>
      <c r="C48" s="1">
        <f t="shared" si="1"/>
        <v>2E-3</v>
      </c>
      <c r="D48">
        <f t="shared" si="2"/>
        <v>100</v>
      </c>
      <c r="E48">
        <f t="shared" si="3"/>
        <v>5.59</v>
      </c>
      <c r="F48">
        <f t="shared" si="4"/>
        <v>40</v>
      </c>
      <c r="G48">
        <f t="shared" si="5"/>
        <v>0.24001459288724755</v>
      </c>
      <c r="H48">
        <f t="shared" si="6"/>
        <v>1.0598640000000005E-4</v>
      </c>
      <c r="I48" s="1">
        <v>0.16880000000000001</v>
      </c>
      <c r="J48" s="1">
        <v>3.0999999999999999E-3</v>
      </c>
      <c r="K48">
        <f t="shared" si="7"/>
        <v>1.754999999999969E-6</v>
      </c>
    </row>
    <row r="49" spans="1:11" x14ac:dyDescent="0.2">
      <c r="A49" s="3">
        <v>4</v>
      </c>
      <c r="B49" s="1">
        <f t="shared" si="0"/>
        <v>3.2500000000000001E-2</v>
      </c>
      <c r="C49" s="1">
        <f t="shared" si="1"/>
        <v>1.9E-3</v>
      </c>
      <c r="D49">
        <f t="shared" si="2"/>
        <v>100</v>
      </c>
      <c r="E49">
        <f t="shared" si="3"/>
        <v>5.59</v>
      </c>
      <c r="F49">
        <f t="shared" si="4"/>
        <v>40</v>
      </c>
      <c r="G49">
        <f t="shared" si="5"/>
        <v>0.22801386324288522</v>
      </c>
      <c r="H49">
        <f t="shared" si="6"/>
        <v>1.0900499999999999E-4</v>
      </c>
      <c r="I49" s="1">
        <v>0.16969999999999999</v>
      </c>
      <c r="J49" s="1">
        <v>3.0000000000000001E-3</v>
      </c>
      <c r="K49">
        <f t="shared" si="7"/>
        <v>1.8000000000000238E-6</v>
      </c>
    </row>
    <row r="50" spans="1:11" x14ac:dyDescent="0.2">
      <c r="A50" s="3">
        <v>4.0999999999999996</v>
      </c>
      <c r="B50" s="1">
        <f t="shared" si="0"/>
        <v>3.3400000000000013E-2</v>
      </c>
      <c r="C50" s="1">
        <f t="shared" si="1"/>
        <v>2.1000000000000003E-3</v>
      </c>
      <c r="D50">
        <f t="shared" si="2"/>
        <v>100</v>
      </c>
      <c r="E50">
        <f t="shared" si="3"/>
        <v>5.59</v>
      </c>
      <c r="F50">
        <f t="shared" si="4"/>
        <v>40</v>
      </c>
      <c r="G50">
        <f t="shared" si="5"/>
        <v>0.25201532253160996</v>
      </c>
      <c r="H50">
        <f t="shared" si="6"/>
        <v>1.1202360000000005E-4</v>
      </c>
      <c r="I50" s="1">
        <v>0.1706</v>
      </c>
      <c r="J50" s="1">
        <v>3.2000000000000002E-3</v>
      </c>
      <c r="K50">
        <f t="shared" si="7"/>
        <v>1.2299999999999785E-6</v>
      </c>
    </row>
    <row r="51" spans="1:11" x14ac:dyDescent="0.2">
      <c r="A51" s="3">
        <v>4.2</v>
      </c>
      <c r="B51" s="1">
        <f t="shared" si="0"/>
        <v>3.4000000000000002E-2</v>
      </c>
      <c r="C51" s="1">
        <f t="shared" si="1"/>
        <v>2E-3</v>
      </c>
      <c r="D51">
        <f t="shared" si="2"/>
        <v>100</v>
      </c>
      <c r="E51">
        <f t="shared" si="3"/>
        <v>5.59</v>
      </c>
      <c r="F51">
        <f t="shared" si="4"/>
        <v>40</v>
      </c>
      <c r="G51">
        <f t="shared" si="5"/>
        <v>0.24001459288724755</v>
      </c>
      <c r="H51">
        <f t="shared" si="6"/>
        <v>1.14036E-4</v>
      </c>
      <c r="I51" s="1">
        <v>0.17119999999999999</v>
      </c>
      <c r="J51" s="1">
        <v>3.0999999999999999E-3</v>
      </c>
      <c r="K51">
        <f t="shared" si="7"/>
        <v>1.8450000000000245E-6</v>
      </c>
    </row>
    <row r="52" spans="1:11" x14ac:dyDescent="0.2">
      <c r="A52" s="3">
        <v>4.3</v>
      </c>
      <c r="B52" s="1">
        <f t="shared" si="0"/>
        <v>3.4900000000000014E-2</v>
      </c>
      <c r="C52" s="1">
        <f t="shared" si="1"/>
        <v>2.1000000000000003E-3</v>
      </c>
      <c r="D52">
        <f t="shared" si="2"/>
        <v>100</v>
      </c>
      <c r="E52">
        <f t="shared" si="3"/>
        <v>5.59</v>
      </c>
      <c r="F52">
        <f t="shared" si="4"/>
        <v>40</v>
      </c>
      <c r="G52">
        <f t="shared" si="5"/>
        <v>0.25201532253160996</v>
      </c>
      <c r="H52">
        <f t="shared" si="6"/>
        <v>1.1705460000000005E-4</v>
      </c>
      <c r="I52" s="1">
        <v>0.1721</v>
      </c>
      <c r="J52" s="1">
        <v>3.2000000000000002E-3</v>
      </c>
      <c r="K52">
        <f t="shared" si="7"/>
        <v>2.4749999999999776E-6</v>
      </c>
    </row>
    <row r="53" spans="1:11" x14ac:dyDescent="0.2">
      <c r="A53" s="3">
        <v>4.4000000000000004</v>
      </c>
      <c r="B53" s="1">
        <f t="shared" si="0"/>
        <v>3.6000000000000004E-2</v>
      </c>
      <c r="C53" s="1">
        <f t="shared" si="1"/>
        <v>2.4000000000000002E-3</v>
      </c>
      <c r="D53">
        <f t="shared" si="2"/>
        <v>100</v>
      </c>
      <c r="E53">
        <f t="shared" si="3"/>
        <v>5.59</v>
      </c>
      <c r="F53">
        <f t="shared" si="4"/>
        <v>40</v>
      </c>
      <c r="G53">
        <f t="shared" si="5"/>
        <v>0.28801751146469712</v>
      </c>
      <c r="H53">
        <f t="shared" si="6"/>
        <v>1.2074400000000001E-4</v>
      </c>
      <c r="I53" s="1">
        <v>0.17319999999999999</v>
      </c>
      <c r="J53" s="1">
        <v>3.5000000000000001E-3</v>
      </c>
      <c r="K53">
        <f t="shared" si="7"/>
        <v>1.4400000000000415E-6</v>
      </c>
    </row>
    <row r="54" spans="1:11" x14ac:dyDescent="0.2">
      <c r="A54" s="3">
        <v>4.5</v>
      </c>
      <c r="B54" s="1">
        <f t="shared" si="0"/>
        <v>3.6600000000000021E-2</v>
      </c>
      <c r="C54" s="1">
        <f t="shared" si="1"/>
        <v>2.4000000000000002E-3</v>
      </c>
      <c r="D54">
        <f t="shared" si="2"/>
        <v>100</v>
      </c>
      <c r="E54">
        <f t="shared" si="3"/>
        <v>5.59</v>
      </c>
      <c r="F54">
        <f t="shared" si="4"/>
        <v>40</v>
      </c>
      <c r="G54">
        <f t="shared" si="5"/>
        <v>0.28801751146469712</v>
      </c>
      <c r="H54">
        <f t="shared" si="6"/>
        <v>1.2275640000000007E-4</v>
      </c>
      <c r="I54" s="1">
        <v>0.17380000000000001</v>
      </c>
      <c r="J54" s="1">
        <v>3.5000000000000001E-3</v>
      </c>
      <c r="K54">
        <f t="shared" si="7"/>
        <v>1.959999999999988E-6</v>
      </c>
    </row>
    <row r="55" spans="1:11" x14ac:dyDescent="0.2">
      <c r="A55" s="3">
        <v>4.5999999999999996</v>
      </c>
      <c r="B55" s="1">
        <f t="shared" si="0"/>
        <v>3.7400000000000017E-2</v>
      </c>
      <c r="C55" s="1">
        <f t="shared" si="1"/>
        <v>2.4999999999999996E-3</v>
      </c>
      <c r="D55">
        <f t="shared" si="2"/>
        <v>100</v>
      </c>
      <c r="E55">
        <f t="shared" si="3"/>
        <v>5.59</v>
      </c>
      <c r="F55">
        <f t="shared" si="4"/>
        <v>40</v>
      </c>
      <c r="G55">
        <f t="shared" si="5"/>
        <v>0.30001824110905939</v>
      </c>
      <c r="H55">
        <f t="shared" si="6"/>
        <v>1.2543960000000004E-4</v>
      </c>
      <c r="I55" s="1">
        <v>0.17460000000000001</v>
      </c>
      <c r="J55" s="1">
        <v>3.5999999999999999E-3</v>
      </c>
      <c r="K55">
        <f t="shared" si="7"/>
        <v>2.450000000000002E-6</v>
      </c>
    </row>
    <row r="56" spans="1:11" x14ac:dyDescent="0.2">
      <c r="A56" s="3">
        <v>4.7</v>
      </c>
      <c r="B56" s="1">
        <f t="shared" si="0"/>
        <v>3.8400000000000017E-2</v>
      </c>
      <c r="C56" s="1">
        <f t="shared" si="1"/>
        <v>2.4000000000000002E-3</v>
      </c>
      <c r="D56">
        <f t="shared" si="2"/>
        <v>100</v>
      </c>
      <c r="E56">
        <f t="shared" si="3"/>
        <v>5.59</v>
      </c>
      <c r="F56">
        <f t="shared" si="4"/>
        <v>40</v>
      </c>
      <c r="G56">
        <f t="shared" si="5"/>
        <v>0.28801751146469712</v>
      </c>
      <c r="H56">
        <f t="shared" si="6"/>
        <v>1.2879360000000005E-4</v>
      </c>
      <c r="I56" s="1">
        <v>0.17560000000000001</v>
      </c>
      <c r="J56" s="1">
        <v>3.5000000000000001E-3</v>
      </c>
      <c r="K56">
        <f t="shared" si="7"/>
        <v>1.9999999999999881E-6</v>
      </c>
    </row>
    <row r="57" spans="1:11" x14ac:dyDescent="0.2">
      <c r="A57" s="3">
        <v>4.8</v>
      </c>
      <c r="B57" s="1">
        <f t="shared" si="0"/>
        <v>3.9200000000000013E-2</v>
      </c>
      <c r="C57" s="1">
        <f t="shared" si="1"/>
        <v>2.5999999999999999E-3</v>
      </c>
      <c r="D57">
        <f t="shared" si="2"/>
        <v>100</v>
      </c>
      <c r="E57">
        <f t="shared" si="3"/>
        <v>5.59</v>
      </c>
      <c r="F57">
        <f t="shared" si="4"/>
        <v>40</v>
      </c>
      <c r="G57">
        <f t="shared" si="5"/>
        <v>0.31201897075342178</v>
      </c>
      <c r="H57">
        <f t="shared" si="6"/>
        <v>1.3147680000000003E-4</v>
      </c>
      <c r="I57" s="1">
        <v>0.1764</v>
      </c>
      <c r="J57" s="1">
        <v>3.7000000000000002E-3</v>
      </c>
      <c r="K57">
        <f t="shared" si="7"/>
        <v>1.820000000000016E-6</v>
      </c>
    </row>
    <row r="58" spans="1:11" x14ac:dyDescent="0.2">
      <c r="A58" s="3">
        <v>4.9000000000000004</v>
      </c>
      <c r="B58" s="1">
        <f t="shared" si="0"/>
        <v>3.9900000000000019E-2</v>
      </c>
      <c r="C58" s="1">
        <f t="shared" si="1"/>
        <v>2.5999999999999999E-3</v>
      </c>
      <c r="D58">
        <f t="shared" si="2"/>
        <v>100</v>
      </c>
      <c r="E58">
        <f t="shared" si="3"/>
        <v>5.59</v>
      </c>
      <c r="F58">
        <f t="shared" si="4"/>
        <v>40</v>
      </c>
      <c r="G58">
        <f t="shared" si="5"/>
        <v>0.31201897075342178</v>
      </c>
      <c r="H58">
        <f t="shared" si="6"/>
        <v>1.3382460000000004E-4</v>
      </c>
      <c r="I58" s="1">
        <v>0.17710000000000001</v>
      </c>
      <c r="J58" s="1">
        <v>3.7000000000000002E-3</v>
      </c>
      <c r="K58">
        <f t="shared" si="7"/>
        <v>2.3849999999999581E-6</v>
      </c>
    </row>
    <row r="59" spans="1:11" x14ac:dyDescent="0.2">
      <c r="A59" s="3">
        <v>5</v>
      </c>
      <c r="B59" s="1">
        <f t="shared" si="0"/>
        <v>4.0800000000000003E-2</v>
      </c>
      <c r="C59" s="1">
        <f t="shared" si="1"/>
        <v>2.7000000000000001E-3</v>
      </c>
      <c r="D59">
        <f t="shared" si="2"/>
        <v>100</v>
      </c>
      <c r="E59">
        <f t="shared" si="3"/>
        <v>5.59</v>
      </c>
      <c r="F59">
        <f t="shared" si="4"/>
        <v>40</v>
      </c>
      <c r="G59">
        <f t="shared" si="5"/>
        <v>0.32401970039778416</v>
      </c>
      <c r="H59">
        <f t="shared" si="6"/>
        <v>1.368432E-4</v>
      </c>
      <c r="I59" s="1">
        <v>0.17799999999999999</v>
      </c>
      <c r="J59" s="1">
        <v>3.8E-3</v>
      </c>
      <c r="K59">
        <f t="shared" si="7"/>
        <v>2.5500000000000023E-6</v>
      </c>
    </row>
    <row r="60" spans="1:11" x14ac:dyDescent="0.2">
      <c r="A60" s="3">
        <v>5.0999999999999996</v>
      </c>
      <c r="B60" s="1">
        <f t="shared" si="0"/>
        <v>4.1800000000000004E-2</v>
      </c>
      <c r="C60" s="1">
        <f t="shared" si="1"/>
        <v>2.4000000000000002E-3</v>
      </c>
      <c r="D60">
        <f t="shared" si="2"/>
        <v>100</v>
      </c>
      <c r="E60">
        <f t="shared" si="3"/>
        <v>5.59</v>
      </c>
      <c r="F60">
        <f t="shared" si="4"/>
        <v>40</v>
      </c>
      <c r="G60">
        <f t="shared" si="5"/>
        <v>0.28801751146469712</v>
      </c>
      <c r="H60">
        <f t="shared" si="6"/>
        <v>1.4019719999999999E-4</v>
      </c>
      <c r="I60" s="1">
        <v>0.17899999999999999</v>
      </c>
      <c r="J60" s="1">
        <v>3.5000000000000001E-3</v>
      </c>
      <c r="K60">
        <f t="shared" si="7"/>
        <v>1.7850000000000159E-6</v>
      </c>
    </row>
    <row r="61" spans="1:11" x14ac:dyDescent="0.2">
      <c r="A61" s="3">
        <v>5.2</v>
      </c>
      <c r="B61" s="1">
        <f t="shared" si="0"/>
        <v>4.250000000000001E-2</v>
      </c>
      <c r="C61" s="1">
        <f t="shared" si="1"/>
        <v>2.7000000000000001E-3</v>
      </c>
      <c r="D61">
        <f t="shared" si="2"/>
        <v>100</v>
      </c>
      <c r="E61">
        <f t="shared" si="3"/>
        <v>5.59</v>
      </c>
      <c r="F61">
        <f t="shared" si="4"/>
        <v>40</v>
      </c>
      <c r="G61">
        <f t="shared" si="5"/>
        <v>0.32401970039778416</v>
      </c>
      <c r="H61">
        <f t="shared" si="6"/>
        <v>1.4254500000000003E-4</v>
      </c>
      <c r="I61" s="1">
        <v>0.1797</v>
      </c>
      <c r="J61" s="1">
        <v>3.8E-3</v>
      </c>
      <c r="K61">
        <f t="shared" si="7"/>
        <v>1.9250000000000167E-6</v>
      </c>
    </row>
    <row r="62" spans="1:11" x14ac:dyDescent="0.2">
      <c r="A62" s="3">
        <v>5.3</v>
      </c>
      <c r="B62" s="1">
        <f t="shared" si="0"/>
        <v>4.3200000000000016E-2</v>
      </c>
      <c r="C62" s="1">
        <f t="shared" si="1"/>
        <v>2.7999999999999995E-3</v>
      </c>
      <c r="D62">
        <f t="shared" si="2"/>
        <v>100</v>
      </c>
      <c r="E62">
        <f t="shared" si="3"/>
        <v>5.59</v>
      </c>
      <c r="F62">
        <f t="shared" si="4"/>
        <v>40</v>
      </c>
      <c r="G62">
        <f t="shared" si="5"/>
        <v>0.33602043004214649</v>
      </c>
      <c r="H62">
        <f t="shared" si="6"/>
        <v>1.4489280000000004E-4</v>
      </c>
      <c r="I62" s="1">
        <v>0.1804</v>
      </c>
      <c r="J62" s="1">
        <v>3.8999999999999998E-3</v>
      </c>
      <c r="K62">
        <f t="shared" si="7"/>
        <v>2.9000000000000023E-6</v>
      </c>
    </row>
    <row r="63" spans="1:11" x14ac:dyDescent="0.2">
      <c r="A63" s="3">
        <v>5.4</v>
      </c>
      <c r="B63" s="1">
        <f t="shared" si="0"/>
        <v>4.4200000000000017E-2</v>
      </c>
      <c r="C63" s="1">
        <f t="shared" si="1"/>
        <v>3.0000000000000001E-3</v>
      </c>
      <c r="D63">
        <f t="shared" si="2"/>
        <v>100</v>
      </c>
      <c r="E63">
        <f t="shared" si="3"/>
        <v>5.59</v>
      </c>
      <c r="F63">
        <f t="shared" si="4"/>
        <v>40</v>
      </c>
      <c r="G63">
        <f t="shared" si="5"/>
        <v>0.36002188933087137</v>
      </c>
      <c r="H63">
        <f t="shared" si="6"/>
        <v>1.4824680000000005E-4</v>
      </c>
      <c r="I63" s="1">
        <v>0.18140000000000001</v>
      </c>
      <c r="J63" s="1">
        <v>4.1000000000000003E-3</v>
      </c>
      <c r="K63">
        <f t="shared" si="7"/>
        <v>2.6999999999999525E-6</v>
      </c>
    </row>
    <row r="64" spans="1:11" x14ac:dyDescent="0.2">
      <c r="A64" s="3">
        <v>5.5</v>
      </c>
      <c r="B64" s="1">
        <f t="shared" si="0"/>
        <v>4.5100000000000001E-2</v>
      </c>
      <c r="C64" s="1">
        <f t="shared" si="1"/>
        <v>3.0000000000000001E-3</v>
      </c>
      <c r="D64">
        <f t="shared" si="2"/>
        <v>100</v>
      </c>
      <c r="E64">
        <f t="shared" si="3"/>
        <v>5.59</v>
      </c>
      <c r="F64">
        <f t="shared" si="4"/>
        <v>40</v>
      </c>
      <c r="G64">
        <f t="shared" si="5"/>
        <v>0.36002188933087137</v>
      </c>
      <c r="H64">
        <f t="shared" si="6"/>
        <v>1.5126539999999998E-4</v>
      </c>
      <c r="I64" s="1">
        <v>0.18229999999999999</v>
      </c>
      <c r="J64" s="1">
        <v>4.1000000000000003E-3</v>
      </c>
      <c r="K64">
        <f t="shared" si="7"/>
        <v>1.8300000000000524E-6</v>
      </c>
    </row>
    <row r="65" spans="1:11" x14ac:dyDescent="0.2">
      <c r="A65" s="3">
        <v>5.6</v>
      </c>
      <c r="B65" s="1">
        <f t="shared" si="0"/>
        <v>4.5700000000000018E-2</v>
      </c>
      <c r="C65" s="1">
        <f t="shared" si="1"/>
        <v>3.0999999999999995E-3</v>
      </c>
      <c r="D65">
        <f t="shared" si="2"/>
        <v>100</v>
      </c>
      <c r="E65">
        <f t="shared" si="3"/>
        <v>5.59</v>
      </c>
      <c r="F65">
        <f t="shared" si="4"/>
        <v>40</v>
      </c>
      <c r="G65">
        <f t="shared" si="5"/>
        <v>0.37202261897523364</v>
      </c>
      <c r="H65">
        <f t="shared" si="6"/>
        <v>1.5327780000000006E-4</v>
      </c>
      <c r="I65" s="1">
        <v>0.18290000000000001</v>
      </c>
      <c r="J65" s="1">
        <v>4.1999999999999997E-3</v>
      </c>
      <c r="K65">
        <f t="shared" si="7"/>
        <v>2.6999999999999521E-6</v>
      </c>
    </row>
    <row r="66" spans="1:11" x14ac:dyDescent="0.2">
      <c r="A66" s="3">
        <v>5.7</v>
      </c>
      <c r="B66" s="1">
        <f t="shared" si="0"/>
        <v>4.6600000000000003E-2</v>
      </c>
      <c r="C66" s="1">
        <f t="shared" si="1"/>
        <v>2.8999999999999998E-3</v>
      </c>
      <c r="D66">
        <f t="shared" si="2"/>
        <v>100</v>
      </c>
      <c r="E66">
        <f t="shared" si="3"/>
        <v>5.59</v>
      </c>
      <c r="F66">
        <f t="shared" si="4"/>
        <v>40</v>
      </c>
      <c r="G66">
        <f t="shared" si="5"/>
        <v>0.34802115968650887</v>
      </c>
      <c r="H66">
        <f t="shared" si="6"/>
        <v>1.562964E-4</v>
      </c>
      <c r="I66" s="1">
        <v>0.18379999999999999</v>
      </c>
      <c r="J66" s="1">
        <v>4.0000000000000001E-3</v>
      </c>
      <c r="K66">
        <f t="shared" si="7"/>
        <v>3.3000000000000527E-6</v>
      </c>
    </row>
    <row r="67" spans="1:11" x14ac:dyDescent="0.2">
      <c r="A67" s="3">
        <v>5.8</v>
      </c>
      <c r="B67" s="1">
        <f t="shared" si="0"/>
        <v>4.770000000000002E-2</v>
      </c>
      <c r="C67" s="1">
        <f t="shared" si="1"/>
        <v>3.0999999999999995E-3</v>
      </c>
      <c r="D67">
        <f t="shared" si="2"/>
        <v>100</v>
      </c>
      <c r="E67">
        <f t="shared" si="3"/>
        <v>5.59</v>
      </c>
      <c r="F67">
        <f t="shared" si="4"/>
        <v>40</v>
      </c>
      <c r="G67">
        <f t="shared" si="5"/>
        <v>0.37202261897523364</v>
      </c>
      <c r="H67">
        <f t="shared" si="6"/>
        <v>1.5998580000000008E-4</v>
      </c>
      <c r="I67" s="1">
        <v>0.18490000000000001</v>
      </c>
      <c r="J67" s="1">
        <v>4.1999999999999997E-3</v>
      </c>
      <c r="K67">
        <f t="shared" si="7"/>
        <v>1.9199999999999659E-6</v>
      </c>
    </row>
    <row r="68" spans="1:11" x14ac:dyDescent="0.2">
      <c r="A68" s="3">
        <v>5.9</v>
      </c>
      <c r="B68" s="1">
        <f t="shared" si="0"/>
        <v>4.830000000000001E-2</v>
      </c>
      <c r="C68" s="1">
        <f t="shared" si="1"/>
        <v>3.3E-3</v>
      </c>
      <c r="D68">
        <f t="shared" si="2"/>
        <v>100</v>
      </c>
      <c r="E68">
        <f t="shared" si="3"/>
        <v>5.59</v>
      </c>
      <c r="F68">
        <f t="shared" si="4"/>
        <v>40</v>
      </c>
      <c r="G68">
        <f t="shared" si="5"/>
        <v>0.39602407826395841</v>
      </c>
      <c r="H68">
        <f t="shared" si="6"/>
        <v>1.6199820000000002E-4</v>
      </c>
      <c r="I68" s="1">
        <v>0.1855</v>
      </c>
      <c r="J68" s="1">
        <v>4.4000000000000003E-3</v>
      </c>
      <c r="K68">
        <f t="shared" si="7"/>
        <v>2.3100000000000202E-6</v>
      </c>
    </row>
    <row r="69" spans="1:11" x14ac:dyDescent="0.2">
      <c r="A69" s="3">
        <v>6</v>
      </c>
      <c r="B69" s="1">
        <f t="shared" si="0"/>
        <v>4.9000000000000016E-2</v>
      </c>
      <c r="C69" s="1">
        <f t="shared" si="1"/>
        <v>3.3E-3</v>
      </c>
      <c r="D69">
        <f t="shared" si="2"/>
        <v>100</v>
      </c>
      <c r="E69">
        <f t="shared" si="3"/>
        <v>5.59</v>
      </c>
      <c r="F69">
        <f t="shared" si="4"/>
        <v>40</v>
      </c>
      <c r="G69">
        <f t="shared" si="5"/>
        <v>0.39602407826395841</v>
      </c>
      <c r="H69">
        <f t="shared" si="6"/>
        <v>1.6434600000000006E-4</v>
      </c>
      <c r="I69" s="1">
        <v>0.1862</v>
      </c>
      <c r="J69" s="1">
        <v>4.4000000000000003E-3</v>
      </c>
      <c r="K69">
        <f t="shared" si="7"/>
        <v>3.0599999999999457E-6</v>
      </c>
    </row>
    <row r="70" spans="1:11" x14ac:dyDescent="0.2">
      <c r="A70" s="3">
        <v>6.1</v>
      </c>
      <c r="B70" s="1">
        <f t="shared" si="0"/>
        <v>4.99E-2</v>
      </c>
      <c r="C70" s="1">
        <f t="shared" si="1"/>
        <v>3.4999999999999996E-3</v>
      </c>
      <c r="D70">
        <f t="shared" si="2"/>
        <v>100</v>
      </c>
      <c r="E70">
        <f t="shared" si="3"/>
        <v>5.59</v>
      </c>
      <c r="F70">
        <f t="shared" si="4"/>
        <v>40</v>
      </c>
      <c r="G70">
        <f t="shared" si="5"/>
        <v>0.42002553755268313</v>
      </c>
      <c r="H70">
        <f t="shared" si="6"/>
        <v>1.6736459999999999E-4</v>
      </c>
      <c r="I70" s="1">
        <v>0.18709999999999999</v>
      </c>
      <c r="J70" s="1">
        <v>4.5999999999999999E-3</v>
      </c>
      <c r="K70">
        <f t="shared" si="7"/>
        <v>3.3500000000000027E-6</v>
      </c>
    </row>
    <row r="71" spans="1:11" x14ac:dyDescent="0.2">
      <c r="A71" s="3">
        <v>6.2</v>
      </c>
      <c r="B71" s="1">
        <f t="shared" si="0"/>
        <v>5.0900000000000001E-2</v>
      </c>
      <c r="C71" s="1">
        <f t="shared" si="1"/>
        <v>3.1999999999999997E-3</v>
      </c>
      <c r="D71">
        <f t="shared" si="2"/>
        <v>100</v>
      </c>
      <c r="E71">
        <f t="shared" si="3"/>
        <v>5.59</v>
      </c>
      <c r="F71">
        <f t="shared" si="4"/>
        <v>40</v>
      </c>
      <c r="G71">
        <f t="shared" si="5"/>
        <v>0.38402334861959608</v>
      </c>
      <c r="H71">
        <f t="shared" si="6"/>
        <v>1.707186E-4</v>
      </c>
      <c r="I71" s="1">
        <v>0.18809999999999999</v>
      </c>
      <c r="J71" s="1">
        <v>4.3E-3</v>
      </c>
      <c r="K71">
        <f t="shared" si="7"/>
        <v>2.6400000000000751E-6</v>
      </c>
    </row>
    <row r="72" spans="1:11" x14ac:dyDescent="0.2">
      <c r="A72" s="3">
        <v>6.3</v>
      </c>
      <c r="B72" s="1">
        <f t="shared" si="0"/>
        <v>5.1700000000000024E-2</v>
      </c>
      <c r="C72" s="1">
        <f t="shared" si="1"/>
        <v>3.3999999999999994E-3</v>
      </c>
      <c r="D72">
        <f t="shared" si="2"/>
        <v>100</v>
      </c>
      <c r="E72">
        <f t="shared" si="3"/>
        <v>5.59</v>
      </c>
      <c r="F72">
        <f t="shared" si="4"/>
        <v>40</v>
      </c>
      <c r="G72">
        <f t="shared" si="5"/>
        <v>0.40802480790832074</v>
      </c>
      <c r="H72">
        <f t="shared" si="6"/>
        <v>1.7340180000000009E-4</v>
      </c>
      <c r="I72" s="1">
        <v>0.18890000000000001</v>
      </c>
      <c r="J72" s="1">
        <v>4.4999999999999997E-3</v>
      </c>
      <c r="K72">
        <f t="shared" si="7"/>
        <v>2.6799999999999837E-6</v>
      </c>
    </row>
    <row r="73" spans="1:11" x14ac:dyDescent="0.2">
      <c r="A73" s="3">
        <v>6.4</v>
      </c>
      <c r="B73" s="1">
        <f t="shared" si="0"/>
        <v>5.2500000000000019E-2</v>
      </c>
      <c r="C73" s="1">
        <f t="shared" si="1"/>
        <v>3.3E-3</v>
      </c>
      <c r="D73">
        <f t="shared" si="2"/>
        <v>100</v>
      </c>
      <c r="E73">
        <f t="shared" si="3"/>
        <v>5.59</v>
      </c>
      <c r="F73">
        <f t="shared" si="4"/>
        <v>40</v>
      </c>
      <c r="G73">
        <f t="shared" si="5"/>
        <v>0.39602407826395841</v>
      </c>
      <c r="H73">
        <f t="shared" si="6"/>
        <v>1.7608500000000006E-4</v>
      </c>
      <c r="I73" s="1">
        <v>0.18970000000000001</v>
      </c>
      <c r="J73" s="1">
        <v>4.4000000000000003E-3</v>
      </c>
      <c r="K73">
        <f t="shared" si="7"/>
        <v>3.7399999999999655E-6</v>
      </c>
    </row>
    <row r="74" spans="1:11" x14ac:dyDescent="0.2">
      <c r="A74" s="3">
        <v>6.5</v>
      </c>
      <c r="B74" s="1">
        <f t="shared" ref="B74:B137" si="8">I74-$I$9</f>
        <v>5.3600000000000009E-2</v>
      </c>
      <c r="C74" s="1">
        <f t="shared" ref="C74:C137" si="9">J74-$J$9</f>
        <v>3.4999999999999996E-3</v>
      </c>
      <c r="D74">
        <f t="shared" ref="D74:D137" si="10">$E$4</f>
        <v>100</v>
      </c>
      <c r="E74">
        <f t="shared" ref="E74:E137" si="11">$F$4</f>
        <v>5.59</v>
      </c>
      <c r="F74">
        <f t="shared" ref="F74:F137" si="12">$G$4</f>
        <v>40</v>
      </c>
      <c r="G74">
        <f t="shared" ref="G74:G137" si="13">3*C74*D74*1000/(2*F74*E74^2)</f>
        <v>0.42002553755268313</v>
      </c>
      <c r="H74">
        <f t="shared" ref="H74:H137" si="14">6*B74*E74/(D74^2)</f>
        <v>1.7977440000000003E-4</v>
      </c>
      <c r="I74" s="1">
        <v>0.1908</v>
      </c>
      <c r="J74" s="1">
        <v>4.5999999999999999E-3</v>
      </c>
      <c r="K74">
        <f t="shared" ref="K74:K137" si="15">(C75+C74)/2*(B75-B74)</f>
        <v>2.1299999999999622E-6</v>
      </c>
    </row>
    <row r="75" spans="1:11" x14ac:dyDescent="0.2">
      <c r="A75" s="3">
        <v>6.6</v>
      </c>
      <c r="B75" s="1">
        <f t="shared" si="8"/>
        <v>5.4199999999999998E-2</v>
      </c>
      <c r="C75" s="1">
        <f t="shared" si="9"/>
        <v>3.5999999999999999E-3</v>
      </c>
      <c r="D75">
        <f t="shared" si="10"/>
        <v>100</v>
      </c>
      <c r="E75">
        <f t="shared" si="11"/>
        <v>5.59</v>
      </c>
      <c r="F75">
        <f t="shared" si="12"/>
        <v>40</v>
      </c>
      <c r="G75">
        <f t="shared" si="13"/>
        <v>0.43202626719704557</v>
      </c>
      <c r="H75">
        <f t="shared" si="14"/>
        <v>1.8178679999999997E-4</v>
      </c>
      <c r="I75" s="1">
        <v>0.19139999999999999</v>
      </c>
      <c r="J75" s="1">
        <v>4.7000000000000002E-3</v>
      </c>
      <c r="K75">
        <f t="shared" si="15"/>
        <v>2.5550000000000221E-6</v>
      </c>
    </row>
    <row r="76" spans="1:11" x14ac:dyDescent="0.2">
      <c r="A76" s="3">
        <v>6.7</v>
      </c>
      <c r="B76" s="1">
        <f t="shared" si="8"/>
        <v>5.4900000000000004E-2</v>
      </c>
      <c r="C76" s="1">
        <f t="shared" si="9"/>
        <v>3.6999999999999993E-3</v>
      </c>
      <c r="D76">
        <f t="shared" si="10"/>
        <v>100</v>
      </c>
      <c r="E76">
        <f t="shared" si="11"/>
        <v>5.59</v>
      </c>
      <c r="F76">
        <f t="shared" si="12"/>
        <v>40</v>
      </c>
      <c r="G76">
        <f t="shared" si="13"/>
        <v>0.44402699684140789</v>
      </c>
      <c r="H76">
        <f t="shared" si="14"/>
        <v>1.8413460000000001E-4</v>
      </c>
      <c r="I76" s="1">
        <v>0.19209999999999999</v>
      </c>
      <c r="J76" s="1">
        <v>4.7999999999999996E-3</v>
      </c>
      <c r="K76">
        <f t="shared" si="15"/>
        <v>3.3300000000000435E-6</v>
      </c>
    </row>
    <row r="77" spans="1:11" x14ac:dyDescent="0.2">
      <c r="A77" s="3">
        <v>6.8</v>
      </c>
      <c r="B77" s="1">
        <f t="shared" si="8"/>
        <v>5.5800000000000016E-2</v>
      </c>
      <c r="C77" s="1">
        <f t="shared" si="9"/>
        <v>3.6999999999999993E-3</v>
      </c>
      <c r="D77">
        <f t="shared" si="10"/>
        <v>100</v>
      </c>
      <c r="E77">
        <f t="shared" si="11"/>
        <v>5.59</v>
      </c>
      <c r="F77">
        <f t="shared" si="12"/>
        <v>40</v>
      </c>
      <c r="G77">
        <f t="shared" si="13"/>
        <v>0.44402699684140789</v>
      </c>
      <c r="H77">
        <f t="shared" si="14"/>
        <v>1.8715320000000003E-4</v>
      </c>
      <c r="I77" s="1">
        <v>0.193</v>
      </c>
      <c r="J77" s="1">
        <v>4.7999999999999996E-3</v>
      </c>
      <c r="K77">
        <f t="shared" si="15"/>
        <v>3.3749999999999402E-6</v>
      </c>
    </row>
    <row r="78" spans="1:11" x14ac:dyDescent="0.2">
      <c r="A78" s="3">
        <v>6.9</v>
      </c>
      <c r="B78" s="1">
        <f t="shared" si="8"/>
        <v>5.67E-2</v>
      </c>
      <c r="C78" s="1">
        <f t="shared" si="9"/>
        <v>3.7999999999999996E-3</v>
      </c>
      <c r="D78">
        <f t="shared" si="10"/>
        <v>100</v>
      </c>
      <c r="E78">
        <f t="shared" si="11"/>
        <v>5.59</v>
      </c>
      <c r="F78">
        <f t="shared" si="12"/>
        <v>40</v>
      </c>
      <c r="G78">
        <f t="shared" si="13"/>
        <v>0.45602772648577033</v>
      </c>
      <c r="H78">
        <f t="shared" si="14"/>
        <v>1.9017179999999999E-4</v>
      </c>
      <c r="I78" s="1">
        <v>0.19389999999999999</v>
      </c>
      <c r="J78" s="1">
        <v>4.8999999999999998E-3</v>
      </c>
      <c r="K78">
        <f t="shared" si="15"/>
        <v>2.6950000000000237E-6</v>
      </c>
    </row>
    <row r="79" spans="1:11" x14ac:dyDescent="0.2">
      <c r="A79" s="3">
        <v>7</v>
      </c>
      <c r="B79" s="1">
        <f t="shared" si="8"/>
        <v>5.7400000000000007E-2</v>
      </c>
      <c r="C79" s="1">
        <f t="shared" si="9"/>
        <v>3.8999999999999998E-3</v>
      </c>
      <c r="D79">
        <f t="shared" si="10"/>
        <v>100</v>
      </c>
      <c r="E79">
        <f t="shared" si="11"/>
        <v>5.59</v>
      </c>
      <c r="F79">
        <f t="shared" si="12"/>
        <v>40</v>
      </c>
      <c r="G79">
        <f t="shared" si="13"/>
        <v>0.46802845613013272</v>
      </c>
      <c r="H79">
        <f t="shared" si="14"/>
        <v>1.9251960000000001E-4</v>
      </c>
      <c r="I79" s="1">
        <v>0.1946</v>
      </c>
      <c r="J79" s="1">
        <v>5.0000000000000001E-3</v>
      </c>
      <c r="K79">
        <f t="shared" si="15"/>
        <v>3.0799999999999811E-6</v>
      </c>
    </row>
    <row r="80" spans="1:11" x14ac:dyDescent="0.2">
      <c r="A80" s="3">
        <v>7.1</v>
      </c>
      <c r="B80" s="1">
        <f t="shared" si="8"/>
        <v>5.8200000000000002E-2</v>
      </c>
      <c r="C80" s="1">
        <f t="shared" si="9"/>
        <v>3.7999999999999996E-3</v>
      </c>
      <c r="D80">
        <f t="shared" si="10"/>
        <v>100</v>
      </c>
      <c r="E80">
        <f t="shared" si="11"/>
        <v>5.59</v>
      </c>
      <c r="F80">
        <f t="shared" si="12"/>
        <v>40</v>
      </c>
      <c r="G80">
        <f t="shared" si="13"/>
        <v>0.45602772648577033</v>
      </c>
      <c r="H80">
        <f t="shared" si="14"/>
        <v>1.9520280000000001E-4</v>
      </c>
      <c r="I80" s="1">
        <v>0.19539999999999999</v>
      </c>
      <c r="J80" s="1">
        <v>4.8999999999999998E-3</v>
      </c>
      <c r="K80">
        <f t="shared" si="15"/>
        <v>3.9000000000000033E-6</v>
      </c>
    </row>
    <row r="81" spans="1:11" x14ac:dyDescent="0.2">
      <c r="A81" s="3">
        <v>7.2</v>
      </c>
      <c r="B81" s="1">
        <f t="shared" si="8"/>
        <v>5.9200000000000003E-2</v>
      </c>
      <c r="C81" s="1">
        <f t="shared" si="9"/>
        <v>4.0000000000000001E-3</v>
      </c>
      <c r="D81">
        <f t="shared" si="10"/>
        <v>100</v>
      </c>
      <c r="E81">
        <f t="shared" si="11"/>
        <v>5.59</v>
      </c>
      <c r="F81">
        <f t="shared" si="12"/>
        <v>40</v>
      </c>
      <c r="G81">
        <f t="shared" si="13"/>
        <v>0.4800291857744951</v>
      </c>
      <c r="H81">
        <f t="shared" si="14"/>
        <v>1.9855679999999999E-4</v>
      </c>
      <c r="I81" s="1">
        <v>0.19639999999999999</v>
      </c>
      <c r="J81" s="1">
        <v>5.1000000000000004E-3</v>
      </c>
      <c r="K81">
        <f t="shared" si="15"/>
        <v>3.1999999999999808E-6</v>
      </c>
    </row>
    <row r="82" spans="1:11" x14ac:dyDescent="0.2">
      <c r="A82" s="3">
        <v>7.3</v>
      </c>
      <c r="B82" s="1">
        <f t="shared" si="8"/>
        <v>0.06</v>
      </c>
      <c r="C82" s="1">
        <f t="shared" si="9"/>
        <v>4.0000000000000001E-3</v>
      </c>
      <c r="D82">
        <f t="shared" si="10"/>
        <v>100</v>
      </c>
      <c r="E82">
        <f t="shared" si="11"/>
        <v>5.59</v>
      </c>
      <c r="F82">
        <f t="shared" si="12"/>
        <v>40</v>
      </c>
      <c r="G82">
        <f t="shared" si="13"/>
        <v>0.4800291857744951</v>
      </c>
      <c r="H82">
        <f t="shared" si="14"/>
        <v>2.0123999999999999E-4</v>
      </c>
      <c r="I82" s="1">
        <v>0.19719999999999999</v>
      </c>
      <c r="J82" s="1">
        <v>5.1000000000000004E-3</v>
      </c>
      <c r="K82">
        <f t="shared" si="15"/>
        <v>2.870000000000025E-6</v>
      </c>
    </row>
    <row r="83" spans="1:11" x14ac:dyDescent="0.2">
      <c r="A83" s="3">
        <v>7.4</v>
      </c>
      <c r="B83" s="1">
        <f t="shared" si="8"/>
        <v>6.0700000000000004E-2</v>
      </c>
      <c r="C83" s="1">
        <f t="shared" si="9"/>
        <v>4.1999999999999997E-3</v>
      </c>
      <c r="D83">
        <f t="shared" si="10"/>
        <v>100</v>
      </c>
      <c r="E83">
        <f t="shared" si="11"/>
        <v>5.59</v>
      </c>
      <c r="F83">
        <f t="shared" si="12"/>
        <v>40</v>
      </c>
      <c r="G83">
        <f t="shared" si="13"/>
        <v>0.50403064506321982</v>
      </c>
      <c r="H83">
        <f t="shared" si="14"/>
        <v>2.0358780000000003E-4</v>
      </c>
      <c r="I83" s="1">
        <v>0.19789999999999999</v>
      </c>
      <c r="J83" s="1">
        <v>5.3E-3</v>
      </c>
      <c r="K83">
        <f t="shared" si="15"/>
        <v>3.7350000000000485E-6</v>
      </c>
    </row>
    <row r="84" spans="1:11" x14ac:dyDescent="0.2">
      <c r="A84" s="3">
        <v>7.5</v>
      </c>
      <c r="B84" s="1">
        <f t="shared" si="8"/>
        <v>6.1600000000000016E-2</v>
      </c>
      <c r="C84" s="1">
        <f t="shared" si="9"/>
        <v>4.0999999999999995E-3</v>
      </c>
      <c r="D84">
        <f t="shared" si="10"/>
        <v>100</v>
      </c>
      <c r="E84">
        <f t="shared" si="11"/>
        <v>5.59</v>
      </c>
      <c r="F84">
        <f t="shared" si="12"/>
        <v>40</v>
      </c>
      <c r="G84">
        <f t="shared" si="13"/>
        <v>0.49202991541885738</v>
      </c>
      <c r="H84">
        <f t="shared" si="14"/>
        <v>2.0660640000000002E-4</v>
      </c>
      <c r="I84" s="1">
        <v>0.1988</v>
      </c>
      <c r="J84" s="1">
        <v>5.1999999999999998E-3</v>
      </c>
      <c r="K84">
        <f t="shared" si="15"/>
        <v>4.1000000000000031E-6</v>
      </c>
    </row>
    <row r="85" spans="1:11" x14ac:dyDescent="0.2">
      <c r="A85" s="3">
        <v>7.6</v>
      </c>
      <c r="B85" s="1">
        <f t="shared" si="8"/>
        <v>6.2600000000000017E-2</v>
      </c>
      <c r="C85" s="1">
        <f t="shared" si="9"/>
        <v>4.0999999999999995E-3</v>
      </c>
      <c r="D85">
        <f t="shared" si="10"/>
        <v>100</v>
      </c>
      <c r="E85">
        <f t="shared" si="11"/>
        <v>5.59</v>
      </c>
      <c r="F85">
        <f t="shared" si="12"/>
        <v>40</v>
      </c>
      <c r="G85">
        <f t="shared" si="13"/>
        <v>0.49202991541885738</v>
      </c>
      <c r="H85">
        <f t="shared" si="14"/>
        <v>2.0996040000000006E-4</v>
      </c>
      <c r="I85" s="1">
        <v>0.19980000000000001</v>
      </c>
      <c r="J85" s="1">
        <v>5.1999999999999998E-3</v>
      </c>
      <c r="K85">
        <f t="shared" si="15"/>
        <v>3.2799999999999796E-6</v>
      </c>
    </row>
    <row r="86" spans="1:11" x14ac:dyDescent="0.2">
      <c r="A86" s="3">
        <v>7.7</v>
      </c>
      <c r="B86" s="1">
        <f t="shared" si="8"/>
        <v>6.3400000000000012E-2</v>
      </c>
      <c r="C86" s="1">
        <f t="shared" si="9"/>
        <v>4.0999999999999995E-3</v>
      </c>
      <c r="D86">
        <f t="shared" si="10"/>
        <v>100</v>
      </c>
      <c r="E86">
        <f t="shared" si="11"/>
        <v>5.59</v>
      </c>
      <c r="F86">
        <f t="shared" si="12"/>
        <v>40</v>
      </c>
      <c r="G86">
        <f t="shared" si="13"/>
        <v>0.49202991541885738</v>
      </c>
      <c r="H86">
        <f t="shared" si="14"/>
        <v>2.1264360000000003E-4</v>
      </c>
      <c r="I86" s="1">
        <v>0.2006</v>
      </c>
      <c r="J86" s="1">
        <v>5.1999999999999998E-3</v>
      </c>
      <c r="K86">
        <f t="shared" si="15"/>
        <v>2.9750000000000257E-6</v>
      </c>
    </row>
    <row r="87" spans="1:11" x14ac:dyDescent="0.2">
      <c r="A87" s="3">
        <v>7.8</v>
      </c>
      <c r="B87" s="1">
        <f t="shared" si="8"/>
        <v>6.4100000000000018E-2</v>
      </c>
      <c r="C87" s="1">
        <f t="shared" si="9"/>
        <v>4.3999999999999994E-3</v>
      </c>
      <c r="D87">
        <f t="shared" si="10"/>
        <v>100</v>
      </c>
      <c r="E87">
        <f t="shared" si="11"/>
        <v>5.59</v>
      </c>
      <c r="F87">
        <f t="shared" si="12"/>
        <v>40</v>
      </c>
      <c r="G87">
        <f t="shared" si="13"/>
        <v>0.52803210435194448</v>
      </c>
      <c r="H87">
        <f t="shared" si="14"/>
        <v>2.1499140000000007E-4</v>
      </c>
      <c r="I87" s="1">
        <v>0.20130000000000001</v>
      </c>
      <c r="J87" s="1">
        <v>5.4999999999999997E-3</v>
      </c>
      <c r="K87">
        <f t="shared" si="15"/>
        <v>4.3000000000000037E-6</v>
      </c>
    </row>
    <row r="88" spans="1:11" x14ac:dyDescent="0.2">
      <c r="A88" s="3">
        <v>7.9</v>
      </c>
      <c r="B88" s="1">
        <f t="shared" si="8"/>
        <v>6.5100000000000019E-2</v>
      </c>
      <c r="C88" s="1">
        <f t="shared" si="9"/>
        <v>4.1999999999999997E-3</v>
      </c>
      <c r="D88">
        <f t="shared" si="10"/>
        <v>100</v>
      </c>
      <c r="E88">
        <f t="shared" si="11"/>
        <v>5.59</v>
      </c>
      <c r="F88">
        <f t="shared" si="12"/>
        <v>40</v>
      </c>
      <c r="G88">
        <f t="shared" si="13"/>
        <v>0.50403064506321982</v>
      </c>
      <c r="H88">
        <f t="shared" si="14"/>
        <v>2.1834540000000008E-4</v>
      </c>
      <c r="I88" s="1">
        <v>0.20230000000000001</v>
      </c>
      <c r="J88" s="1">
        <v>5.3E-3</v>
      </c>
      <c r="K88">
        <f t="shared" si="15"/>
        <v>3.3999999999999797E-6</v>
      </c>
    </row>
    <row r="89" spans="1:11" x14ac:dyDescent="0.2">
      <c r="A89" s="3">
        <v>8</v>
      </c>
      <c r="B89" s="1">
        <f t="shared" si="8"/>
        <v>6.5900000000000014E-2</v>
      </c>
      <c r="C89" s="1">
        <f t="shared" si="9"/>
        <v>4.3E-3</v>
      </c>
      <c r="D89">
        <f t="shared" si="10"/>
        <v>100</v>
      </c>
      <c r="E89">
        <f t="shared" si="11"/>
        <v>5.59</v>
      </c>
      <c r="F89">
        <f t="shared" si="12"/>
        <v>40</v>
      </c>
      <c r="G89">
        <f t="shared" si="13"/>
        <v>0.5160313747075822</v>
      </c>
      <c r="H89">
        <f t="shared" si="14"/>
        <v>2.2102860000000005E-4</v>
      </c>
      <c r="I89" s="1">
        <v>0.2031</v>
      </c>
      <c r="J89" s="1">
        <v>5.4000000000000003E-3</v>
      </c>
      <c r="K89">
        <f t="shared" si="15"/>
        <v>3.0450000000000268E-6</v>
      </c>
    </row>
    <row r="90" spans="1:11" x14ac:dyDescent="0.2">
      <c r="A90" s="3">
        <v>8.1</v>
      </c>
      <c r="B90" s="1">
        <f t="shared" si="8"/>
        <v>6.660000000000002E-2</v>
      </c>
      <c r="C90" s="1">
        <f t="shared" si="9"/>
        <v>4.3999999999999994E-3</v>
      </c>
      <c r="D90">
        <f t="shared" si="10"/>
        <v>100</v>
      </c>
      <c r="E90">
        <f t="shared" si="11"/>
        <v>5.59</v>
      </c>
      <c r="F90">
        <f t="shared" si="12"/>
        <v>40</v>
      </c>
      <c r="G90">
        <f t="shared" si="13"/>
        <v>0.52803210435194448</v>
      </c>
      <c r="H90">
        <f t="shared" si="14"/>
        <v>2.2337640000000007E-4</v>
      </c>
      <c r="I90" s="1">
        <v>0.20380000000000001</v>
      </c>
      <c r="J90" s="1">
        <v>5.4999999999999997E-3</v>
      </c>
      <c r="K90">
        <f t="shared" si="15"/>
        <v>3.5599999999999778E-6</v>
      </c>
    </row>
    <row r="91" spans="1:11" x14ac:dyDescent="0.2">
      <c r="A91" s="3">
        <v>8.1999999999999993</v>
      </c>
      <c r="B91" s="1">
        <f t="shared" si="8"/>
        <v>6.7400000000000015E-2</v>
      </c>
      <c r="C91" s="1">
        <f t="shared" si="9"/>
        <v>4.4999999999999997E-3</v>
      </c>
      <c r="D91">
        <f t="shared" si="10"/>
        <v>100</v>
      </c>
      <c r="E91">
        <f t="shared" si="11"/>
        <v>5.59</v>
      </c>
      <c r="F91">
        <f t="shared" si="12"/>
        <v>40</v>
      </c>
      <c r="G91">
        <f t="shared" si="13"/>
        <v>0.54003283399630686</v>
      </c>
      <c r="H91">
        <f t="shared" si="14"/>
        <v>2.2605960000000004E-4</v>
      </c>
      <c r="I91" s="1">
        <v>0.2046</v>
      </c>
      <c r="J91" s="1">
        <v>5.5999999999999999E-3</v>
      </c>
      <c r="K91">
        <f t="shared" si="15"/>
        <v>4.6000000000000042E-6</v>
      </c>
    </row>
    <row r="92" spans="1:11" x14ac:dyDescent="0.2">
      <c r="A92" s="3">
        <v>8.3000000000000007</v>
      </c>
      <c r="B92" s="1">
        <f t="shared" si="8"/>
        <v>6.8400000000000016E-2</v>
      </c>
      <c r="C92" s="1">
        <f t="shared" si="9"/>
        <v>4.6999999999999993E-3</v>
      </c>
      <c r="D92">
        <f t="shared" si="10"/>
        <v>100</v>
      </c>
      <c r="E92">
        <f t="shared" si="11"/>
        <v>5.59</v>
      </c>
      <c r="F92">
        <f t="shared" si="12"/>
        <v>40</v>
      </c>
      <c r="G92">
        <f t="shared" si="13"/>
        <v>0.56403429328503163</v>
      </c>
      <c r="H92">
        <f t="shared" si="14"/>
        <v>2.2941360000000005E-4</v>
      </c>
      <c r="I92" s="1">
        <v>0.2056</v>
      </c>
      <c r="J92" s="1">
        <v>5.7999999999999996E-3</v>
      </c>
      <c r="K92">
        <f t="shared" si="15"/>
        <v>3.7599999999999767E-6</v>
      </c>
    </row>
    <row r="93" spans="1:11" x14ac:dyDescent="0.2">
      <c r="A93" s="3">
        <v>8.4</v>
      </c>
      <c r="B93" s="1">
        <f t="shared" si="8"/>
        <v>6.9200000000000012E-2</v>
      </c>
      <c r="C93" s="1">
        <f t="shared" si="9"/>
        <v>4.6999999999999993E-3</v>
      </c>
      <c r="D93">
        <f t="shared" si="10"/>
        <v>100</v>
      </c>
      <c r="E93">
        <f t="shared" si="11"/>
        <v>5.59</v>
      </c>
      <c r="F93">
        <f t="shared" si="12"/>
        <v>40</v>
      </c>
      <c r="G93">
        <f t="shared" si="13"/>
        <v>0.56403429328503163</v>
      </c>
      <c r="H93">
        <f t="shared" si="14"/>
        <v>2.3209680000000002E-4</v>
      </c>
      <c r="I93" s="1">
        <v>0.2064</v>
      </c>
      <c r="J93" s="1">
        <v>5.7999999999999996E-3</v>
      </c>
      <c r="K93">
        <f t="shared" si="15"/>
        <v>3.2200000000000285E-6</v>
      </c>
    </row>
    <row r="94" spans="1:11" x14ac:dyDescent="0.2">
      <c r="A94" s="3">
        <v>8.5</v>
      </c>
      <c r="B94" s="1">
        <f t="shared" si="8"/>
        <v>6.9900000000000018E-2</v>
      </c>
      <c r="C94" s="1">
        <f t="shared" si="9"/>
        <v>4.4999999999999997E-3</v>
      </c>
      <c r="D94">
        <f t="shared" si="10"/>
        <v>100</v>
      </c>
      <c r="E94">
        <f t="shared" si="11"/>
        <v>5.59</v>
      </c>
      <c r="F94">
        <f t="shared" si="12"/>
        <v>40</v>
      </c>
      <c r="G94">
        <f t="shared" si="13"/>
        <v>0.54003283399630686</v>
      </c>
      <c r="H94">
        <f t="shared" si="14"/>
        <v>2.3444460000000004E-4</v>
      </c>
      <c r="I94" s="1">
        <v>0.20710000000000001</v>
      </c>
      <c r="J94" s="1">
        <v>5.5999999999999999E-3</v>
      </c>
      <c r="K94">
        <f t="shared" si="15"/>
        <v>4.5500000000000039E-6</v>
      </c>
    </row>
    <row r="95" spans="1:11" x14ac:dyDescent="0.2">
      <c r="A95" s="3">
        <v>8.6</v>
      </c>
      <c r="B95" s="1">
        <f t="shared" si="8"/>
        <v>7.0900000000000019E-2</v>
      </c>
      <c r="C95" s="1">
        <f t="shared" si="9"/>
        <v>4.5999999999999999E-3</v>
      </c>
      <c r="D95">
        <f t="shared" si="10"/>
        <v>100</v>
      </c>
      <c r="E95">
        <f t="shared" si="11"/>
        <v>5.59</v>
      </c>
      <c r="F95">
        <f t="shared" si="12"/>
        <v>40</v>
      </c>
      <c r="G95">
        <f t="shared" si="13"/>
        <v>0.55203356364066936</v>
      </c>
      <c r="H95">
        <f t="shared" si="14"/>
        <v>2.3779860000000004E-4</v>
      </c>
      <c r="I95" s="1">
        <v>0.20810000000000001</v>
      </c>
      <c r="J95" s="1">
        <v>5.7000000000000002E-3</v>
      </c>
      <c r="K95">
        <f t="shared" si="15"/>
        <v>4.2299999999999248E-6</v>
      </c>
    </row>
    <row r="96" spans="1:11" x14ac:dyDescent="0.2">
      <c r="A96" s="3">
        <v>8.6999999999999993</v>
      </c>
      <c r="B96" s="1">
        <f t="shared" si="8"/>
        <v>7.1800000000000003E-2</v>
      </c>
      <c r="C96" s="1">
        <f t="shared" si="9"/>
        <v>4.7999999999999996E-3</v>
      </c>
      <c r="D96">
        <f t="shared" si="10"/>
        <v>100</v>
      </c>
      <c r="E96">
        <f t="shared" si="11"/>
        <v>5.59</v>
      </c>
      <c r="F96">
        <f t="shared" si="12"/>
        <v>40</v>
      </c>
      <c r="G96">
        <f t="shared" si="13"/>
        <v>0.57603502292939412</v>
      </c>
      <c r="H96">
        <f t="shared" si="14"/>
        <v>2.4081720000000001E-4</v>
      </c>
      <c r="I96" s="1">
        <v>0.20899999999999999</v>
      </c>
      <c r="J96" s="1">
        <v>5.8999999999999999E-3</v>
      </c>
      <c r="K96">
        <f t="shared" si="15"/>
        <v>2.8800000000000821E-6</v>
      </c>
    </row>
    <row r="97" spans="1:11" x14ac:dyDescent="0.2">
      <c r="A97" s="3">
        <v>8.8000000000000007</v>
      </c>
      <c r="B97" s="1">
        <f t="shared" si="8"/>
        <v>7.240000000000002E-2</v>
      </c>
      <c r="C97" s="1">
        <f t="shared" si="9"/>
        <v>4.7999999999999996E-3</v>
      </c>
      <c r="D97">
        <f t="shared" si="10"/>
        <v>100</v>
      </c>
      <c r="E97">
        <f t="shared" si="11"/>
        <v>5.59</v>
      </c>
      <c r="F97">
        <f t="shared" si="12"/>
        <v>40</v>
      </c>
      <c r="G97">
        <f t="shared" si="13"/>
        <v>0.57603502292939412</v>
      </c>
      <c r="H97">
        <f t="shared" si="14"/>
        <v>2.4282960000000006E-4</v>
      </c>
      <c r="I97" s="1">
        <v>0.20960000000000001</v>
      </c>
      <c r="J97" s="1">
        <v>5.8999999999999999E-3</v>
      </c>
      <c r="K97">
        <f t="shared" si="15"/>
        <v>3.919999999999976E-6</v>
      </c>
    </row>
    <row r="98" spans="1:11" x14ac:dyDescent="0.2">
      <c r="A98" s="3">
        <v>8.9</v>
      </c>
      <c r="B98" s="1">
        <f t="shared" si="8"/>
        <v>7.3200000000000015E-2</v>
      </c>
      <c r="C98" s="1">
        <f t="shared" si="9"/>
        <v>5.0000000000000001E-3</v>
      </c>
      <c r="D98">
        <f t="shared" si="10"/>
        <v>100</v>
      </c>
      <c r="E98">
        <f t="shared" si="11"/>
        <v>5.59</v>
      </c>
      <c r="F98">
        <f t="shared" si="12"/>
        <v>40</v>
      </c>
      <c r="G98">
        <f t="shared" si="13"/>
        <v>0.60003648221811889</v>
      </c>
      <c r="H98">
        <f t="shared" si="14"/>
        <v>2.4551280000000009E-4</v>
      </c>
      <c r="I98" s="1">
        <v>0.2104</v>
      </c>
      <c r="J98" s="1">
        <v>6.1000000000000004E-3</v>
      </c>
      <c r="K98">
        <f t="shared" si="15"/>
        <v>4.4549999999999209E-6</v>
      </c>
    </row>
    <row r="99" spans="1:11" x14ac:dyDescent="0.2">
      <c r="A99" s="3">
        <v>9</v>
      </c>
      <c r="B99" s="1">
        <f t="shared" si="8"/>
        <v>7.4099999999999999E-2</v>
      </c>
      <c r="C99" s="1">
        <f t="shared" si="9"/>
        <v>4.8999999999999998E-3</v>
      </c>
      <c r="D99">
        <f t="shared" si="10"/>
        <v>100</v>
      </c>
      <c r="E99">
        <f t="shared" si="11"/>
        <v>5.59</v>
      </c>
      <c r="F99">
        <f t="shared" si="12"/>
        <v>40</v>
      </c>
      <c r="G99">
        <f t="shared" si="13"/>
        <v>0.58803575257375651</v>
      </c>
      <c r="H99">
        <f t="shared" si="14"/>
        <v>2.485314E-4</v>
      </c>
      <c r="I99" s="1">
        <v>0.21129999999999999</v>
      </c>
      <c r="J99" s="1">
        <v>6.0000000000000001E-3</v>
      </c>
      <c r="K99">
        <f t="shared" si="15"/>
        <v>4.4550000000000581E-6</v>
      </c>
    </row>
    <row r="100" spans="1:11" x14ac:dyDescent="0.2">
      <c r="A100" s="3">
        <v>9.1</v>
      </c>
      <c r="B100" s="1">
        <f t="shared" si="8"/>
        <v>7.5000000000000011E-2</v>
      </c>
      <c r="C100" s="1">
        <f t="shared" si="9"/>
        <v>5.0000000000000001E-3</v>
      </c>
      <c r="D100">
        <f t="shared" si="10"/>
        <v>100</v>
      </c>
      <c r="E100">
        <f t="shared" si="11"/>
        <v>5.59</v>
      </c>
      <c r="F100">
        <f t="shared" si="12"/>
        <v>40</v>
      </c>
      <c r="G100">
        <f t="shared" si="13"/>
        <v>0.60003648221811889</v>
      </c>
      <c r="H100">
        <f t="shared" si="14"/>
        <v>2.5155000000000002E-4</v>
      </c>
      <c r="I100" s="1">
        <v>0.2122</v>
      </c>
      <c r="J100" s="1">
        <v>6.1000000000000004E-3</v>
      </c>
      <c r="K100">
        <f t="shared" si="15"/>
        <v>3.535000000000031E-6</v>
      </c>
    </row>
    <row r="101" spans="1:11" x14ac:dyDescent="0.2">
      <c r="A101" s="3">
        <v>9.1999999999999993</v>
      </c>
      <c r="B101" s="1">
        <f t="shared" si="8"/>
        <v>7.5700000000000017E-2</v>
      </c>
      <c r="C101" s="1">
        <f t="shared" si="9"/>
        <v>5.0999999999999995E-3</v>
      </c>
      <c r="D101">
        <f t="shared" si="10"/>
        <v>100</v>
      </c>
      <c r="E101">
        <f t="shared" si="11"/>
        <v>5.59</v>
      </c>
      <c r="F101">
        <f t="shared" si="12"/>
        <v>40</v>
      </c>
      <c r="G101">
        <f t="shared" si="13"/>
        <v>0.61203721186248117</v>
      </c>
      <c r="H101">
        <f t="shared" si="14"/>
        <v>2.5389780000000005E-4</v>
      </c>
      <c r="I101" s="1">
        <v>0.21290000000000001</v>
      </c>
      <c r="J101" s="1">
        <v>6.1999999999999998E-3</v>
      </c>
      <c r="K101">
        <f t="shared" si="15"/>
        <v>5.1000000000000037E-6</v>
      </c>
    </row>
    <row r="102" spans="1:11" x14ac:dyDescent="0.2">
      <c r="A102" s="3">
        <v>9.3000000000000007</v>
      </c>
      <c r="B102" s="1">
        <f t="shared" si="8"/>
        <v>7.6700000000000018E-2</v>
      </c>
      <c r="C102" s="1">
        <f t="shared" si="9"/>
        <v>5.0999999999999995E-3</v>
      </c>
      <c r="D102">
        <f t="shared" si="10"/>
        <v>100</v>
      </c>
      <c r="E102">
        <f t="shared" si="11"/>
        <v>5.59</v>
      </c>
      <c r="F102">
        <f t="shared" si="12"/>
        <v>40</v>
      </c>
      <c r="G102">
        <f t="shared" si="13"/>
        <v>0.61203721186248117</v>
      </c>
      <c r="H102">
        <f t="shared" si="14"/>
        <v>2.5725180000000006E-4</v>
      </c>
      <c r="I102" s="1">
        <v>0.21390000000000001</v>
      </c>
      <c r="J102" s="1">
        <v>6.1999999999999998E-3</v>
      </c>
      <c r="K102">
        <f t="shared" si="15"/>
        <v>4.6799999999999171E-6</v>
      </c>
    </row>
    <row r="103" spans="1:11" x14ac:dyDescent="0.2">
      <c r="A103" s="3">
        <v>9.4</v>
      </c>
      <c r="B103" s="1">
        <f t="shared" si="8"/>
        <v>7.7600000000000002E-2</v>
      </c>
      <c r="C103" s="1">
        <f t="shared" si="9"/>
        <v>5.3E-3</v>
      </c>
      <c r="D103">
        <f t="shared" si="10"/>
        <v>100</v>
      </c>
      <c r="E103">
        <f t="shared" si="11"/>
        <v>5.59</v>
      </c>
      <c r="F103">
        <f t="shared" si="12"/>
        <v>40</v>
      </c>
      <c r="G103">
        <f t="shared" si="13"/>
        <v>0.63603867115120605</v>
      </c>
      <c r="H103">
        <f t="shared" si="14"/>
        <v>2.6027040000000003E-4</v>
      </c>
      <c r="I103" s="1">
        <v>0.21479999999999999</v>
      </c>
      <c r="J103" s="1">
        <v>6.4000000000000003E-3</v>
      </c>
      <c r="K103">
        <f t="shared" si="15"/>
        <v>3.7100000000000327E-6</v>
      </c>
    </row>
    <row r="104" spans="1:11" x14ac:dyDescent="0.2">
      <c r="A104" s="3">
        <v>9.5</v>
      </c>
      <c r="B104" s="1">
        <f t="shared" si="8"/>
        <v>7.8300000000000008E-2</v>
      </c>
      <c r="C104" s="1">
        <f t="shared" si="9"/>
        <v>5.3E-3</v>
      </c>
      <c r="D104">
        <f t="shared" si="10"/>
        <v>100</v>
      </c>
      <c r="E104">
        <f t="shared" si="11"/>
        <v>5.59</v>
      </c>
      <c r="F104">
        <f t="shared" si="12"/>
        <v>40</v>
      </c>
      <c r="G104">
        <f t="shared" si="13"/>
        <v>0.63603867115120605</v>
      </c>
      <c r="H104">
        <f t="shared" si="14"/>
        <v>2.6261820000000001E-4</v>
      </c>
      <c r="I104" s="1">
        <v>0.2155</v>
      </c>
      <c r="J104" s="1">
        <v>6.4000000000000003E-3</v>
      </c>
      <c r="K104">
        <f t="shared" si="15"/>
        <v>3.6750000000000322E-6</v>
      </c>
    </row>
    <row r="105" spans="1:11" x14ac:dyDescent="0.2">
      <c r="A105" s="3">
        <v>9.6</v>
      </c>
      <c r="B105" s="1">
        <f t="shared" si="8"/>
        <v>7.9000000000000015E-2</v>
      </c>
      <c r="C105" s="1">
        <f t="shared" si="9"/>
        <v>5.1999999999999998E-3</v>
      </c>
      <c r="D105">
        <f t="shared" si="10"/>
        <v>100</v>
      </c>
      <c r="E105">
        <f t="shared" si="11"/>
        <v>5.59</v>
      </c>
      <c r="F105">
        <f t="shared" si="12"/>
        <v>40</v>
      </c>
      <c r="G105">
        <f t="shared" si="13"/>
        <v>0.62403794150684355</v>
      </c>
      <c r="H105">
        <f t="shared" si="14"/>
        <v>2.6496600000000005E-4</v>
      </c>
      <c r="I105" s="1">
        <v>0.2162</v>
      </c>
      <c r="J105" s="1">
        <v>6.3E-3</v>
      </c>
      <c r="K105">
        <f t="shared" si="15"/>
        <v>5.3000000000000035E-6</v>
      </c>
    </row>
    <row r="106" spans="1:11" x14ac:dyDescent="0.2">
      <c r="A106" s="3">
        <v>9.6999999999999993</v>
      </c>
      <c r="B106" s="1">
        <f t="shared" si="8"/>
        <v>8.0000000000000016E-2</v>
      </c>
      <c r="C106" s="1">
        <f t="shared" si="9"/>
        <v>5.3999999999999994E-3</v>
      </c>
      <c r="D106">
        <f t="shared" si="10"/>
        <v>100</v>
      </c>
      <c r="E106">
        <f t="shared" si="11"/>
        <v>5.59</v>
      </c>
      <c r="F106">
        <f t="shared" si="12"/>
        <v>40</v>
      </c>
      <c r="G106">
        <f t="shared" si="13"/>
        <v>0.64803940079556832</v>
      </c>
      <c r="H106">
        <f t="shared" si="14"/>
        <v>2.6832000000000001E-4</v>
      </c>
      <c r="I106" s="1">
        <v>0.2172</v>
      </c>
      <c r="J106" s="1">
        <v>6.4999999999999997E-3</v>
      </c>
      <c r="K106">
        <f t="shared" si="15"/>
        <v>4.9949999999999115E-6</v>
      </c>
    </row>
    <row r="107" spans="1:11" x14ac:dyDescent="0.2">
      <c r="A107" s="3">
        <v>9.8000000000000007</v>
      </c>
      <c r="B107" s="1">
        <f t="shared" si="8"/>
        <v>8.09E-2</v>
      </c>
      <c r="C107" s="1">
        <f t="shared" si="9"/>
        <v>5.6999999999999993E-3</v>
      </c>
      <c r="D107">
        <f t="shared" si="10"/>
        <v>100</v>
      </c>
      <c r="E107">
        <f t="shared" si="11"/>
        <v>5.59</v>
      </c>
      <c r="F107">
        <f t="shared" si="12"/>
        <v>40</v>
      </c>
      <c r="G107">
        <f t="shared" si="13"/>
        <v>0.68404158972865547</v>
      </c>
      <c r="H107">
        <f t="shared" si="14"/>
        <v>2.7133859999999997E-4</v>
      </c>
      <c r="I107" s="1">
        <v>0.21809999999999999</v>
      </c>
      <c r="J107" s="1">
        <v>6.7999999999999996E-3</v>
      </c>
      <c r="K107">
        <f t="shared" si="15"/>
        <v>3.9900000000000346E-6</v>
      </c>
    </row>
    <row r="108" spans="1:11" x14ac:dyDescent="0.2">
      <c r="A108" s="3">
        <v>9.9</v>
      </c>
      <c r="B108" s="1">
        <f t="shared" si="8"/>
        <v>8.1600000000000006E-2</v>
      </c>
      <c r="C108" s="1">
        <f t="shared" si="9"/>
        <v>5.6999999999999993E-3</v>
      </c>
      <c r="D108">
        <f t="shared" si="10"/>
        <v>100</v>
      </c>
      <c r="E108">
        <f t="shared" si="11"/>
        <v>5.59</v>
      </c>
      <c r="F108">
        <f t="shared" si="12"/>
        <v>40</v>
      </c>
      <c r="G108">
        <f t="shared" si="13"/>
        <v>0.68404158972865547</v>
      </c>
      <c r="H108">
        <f t="shared" si="14"/>
        <v>2.7368640000000001E-4</v>
      </c>
      <c r="I108" s="1">
        <v>0.21879999999999999</v>
      </c>
      <c r="J108" s="1">
        <v>6.7999999999999996E-3</v>
      </c>
      <c r="K108">
        <f t="shared" si="15"/>
        <v>4.5599999999999716E-6</v>
      </c>
    </row>
    <row r="109" spans="1:11" x14ac:dyDescent="0.2">
      <c r="A109" s="3">
        <v>10</v>
      </c>
      <c r="B109" s="1">
        <f t="shared" si="8"/>
        <v>8.2400000000000001E-2</v>
      </c>
      <c r="C109" s="1">
        <f t="shared" si="9"/>
        <v>5.6999999999999993E-3</v>
      </c>
      <c r="D109">
        <f t="shared" si="10"/>
        <v>100</v>
      </c>
      <c r="E109">
        <f t="shared" si="11"/>
        <v>5.59</v>
      </c>
      <c r="F109">
        <f t="shared" si="12"/>
        <v>40</v>
      </c>
      <c r="G109">
        <f t="shared" si="13"/>
        <v>0.68404158972865547</v>
      </c>
      <c r="H109">
        <f t="shared" si="14"/>
        <v>2.7636959999999998E-4</v>
      </c>
      <c r="I109" s="1">
        <v>0.21959999999999999</v>
      </c>
      <c r="J109" s="1">
        <v>6.7999999999999996E-3</v>
      </c>
      <c r="K109">
        <f t="shared" si="15"/>
        <v>5.7000000000000047E-6</v>
      </c>
    </row>
    <row r="110" spans="1:11" x14ac:dyDescent="0.2">
      <c r="A110" s="3">
        <v>10.1</v>
      </c>
      <c r="B110" s="1">
        <f t="shared" si="8"/>
        <v>8.3400000000000002E-2</v>
      </c>
      <c r="C110" s="1">
        <f t="shared" si="9"/>
        <v>5.6999999999999993E-3</v>
      </c>
      <c r="D110">
        <f t="shared" si="10"/>
        <v>100</v>
      </c>
      <c r="E110">
        <f t="shared" si="11"/>
        <v>5.59</v>
      </c>
      <c r="F110">
        <f t="shared" si="12"/>
        <v>40</v>
      </c>
      <c r="G110">
        <f t="shared" si="13"/>
        <v>0.68404158972865547</v>
      </c>
      <c r="H110">
        <f t="shared" si="14"/>
        <v>2.7972359999999999E-4</v>
      </c>
      <c r="I110" s="1">
        <v>0.22059999999999999</v>
      </c>
      <c r="J110" s="1">
        <v>6.7999999999999996E-3</v>
      </c>
      <c r="K110">
        <f t="shared" si="15"/>
        <v>3.955000000000035E-6</v>
      </c>
    </row>
    <row r="111" spans="1:11" x14ac:dyDescent="0.2">
      <c r="A111" s="3">
        <v>10.199999999999999</v>
      </c>
      <c r="B111" s="1">
        <f t="shared" si="8"/>
        <v>8.4100000000000008E-2</v>
      </c>
      <c r="C111" s="1">
        <f t="shared" si="9"/>
        <v>5.5999999999999999E-3</v>
      </c>
      <c r="D111">
        <f t="shared" si="10"/>
        <v>100</v>
      </c>
      <c r="E111">
        <f t="shared" si="11"/>
        <v>5.59</v>
      </c>
      <c r="F111">
        <f t="shared" si="12"/>
        <v>40</v>
      </c>
      <c r="G111">
        <f t="shared" si="13"/>
        <v>0.67204086008429309</v>
      </c>
      <c r="H111">
        <f t="shared" si="14"/>
        <v>2.8207140000000003E-4</v>
      </c>
      <c r="I111" s="1">
        <v>0.2213</v>
      </c>
      <c r="J111" s="1">
        <v>6.7000000000000002E-3</v>
      </c>
      <c r="K111">
        <f t="shared" si="15"/>
        <v>3.9900000000000355E-6</v>
      </c>
    </row>
    <row r="112" spans="1:11" x14ac:dyDescent="0.2">
      <c r="A112" s="3">
        <v>10.3</v>
      </c>
      <c r="B112" s="1">
        <f t="shared" si="8"/>
        <v>8.4800000000000014E-2</v>
      </c>
      <c r="C112" s="1">
        <f t="shared" si="9"/>
        <v>5.7999999999999996E-3</v>
      </c>
      <c r="D112">
        <f t="shared" si="10"/>
        <v>100</v>
      </c>
      <c r="E112">
        <f t="shared" si="11"/>
        <v>5.59</v>
      </c>
      <c r="F112">
        <f t="shared" si="12"/>
        <v>40</v>
      </c>
      <c r="G112">
        <f t="shared" si="13"/>
        <v>0.69604231937301775</v>
      </c>
      <c r="H112">
        <f t="shared" si="14"/>
        <v>2.8441920000000007E-4</v>
      </c>
      <c r="I112" s="1">
        <v>0.222</v>
      </c>
      <c r="J112" s="1">
        <v>6.8999999999999999E-3</v>
      </c>
      <c r="K112">
        <f t="shared" si="15"/>
        <v>5.8000000000000046E-6</v>
      </c>
    </row>
    <row r="113" spans="1:11" x14ac:dyDescent="0.2">
      <c r="A113" s="3">
        <v>10.4</v>
      </c>
      <c r="B113" s="1">
        <f t="shared" si="8"/>
        <v>8.5800000000000015E-2</v>
      </c>
      <c r="C113" s="1">
        <f t="shared" si="9"/>
        <v>5.7999999999999996E-3</v>
      </c>
      <c r="D113">
        <f t="shared" si="10"/>
        <v>100</v>
      </c>
      <c r="E113">
        <f t="shared" si="11"/>
        <v>5.59</v>
      </c>
      <c r="F113">
        <f t="shared" si="12"/>
        <v>40</v>
      </c>
      <c r="G113">
        <f t="shared" si="13"/>
        <v>0.69604231937301775</v>
      </c>
      <c r="H113">
        <f t="shared" si="14"/>
        <v>2.8777320000000008E-4</v>
      </c>
      <c r="I113" s="1">
        <v>0.223</v>
      </c>
      <c r="J113" s="1">
        <v>6.8999999999999999E-3</v>
      </c>
      <c r="K113">
        <f t="shared" si="15"/>
        <v>5.2199999999999077E-6</v>
      </c>
    </row>
    <row r="114" spans="1:11" x14ac:dyDescent="0.2">
      <c r="A114" s="3">
        <v>10.5</v>
      </c>
      <c r="B114" s="1">
        <f t="shared" si="8"/>
        <v>8.6699999999999999E-2</v>
      </c>
      <c r="C114" s="1">
        <f t="shared" si="9"/>
        <v>5.7999999999999996E-3</v>
      </c>
      <c r="D114">
        <f t="shared" si="10"/>
        <v>100</v>
      </c>
      <c r="E114">
        <f t="shared" si="11"/>
        <v>5.59</v>
      </c>
      <c r="F114">
        <f t="shared" si="12"/>
        <v>40</v>
      </c>
      <c r="G114">
        <f t="shared" si="13"/>
        <v>0.69604231937301775</v>
      </c>
      <c r="H114">
        <f t="shared" si="14"/>
        <v>2.9079179999999999E-4</v>
      </c>
      <c r="I114" s="1">
        <v>0.22389999999999999</v>
      </c>
      <c r="J114" s="1">
        <v>6.8999999999999999E-3</v>
      </c>
      <c r="K114">
        <f t="shared" si="15"/>
        <v>4.1300000000000367E-6</v>
      </c>
    </row>
    <row r="115" spans="1:11" x14ac:dyDescent="0.2">
      <c r="A115" s="3">
        <v>10.6</v>
      </c>
      <c r="B115" s="1">
        <f t="shared" si="8"/>
        <v>8.7400000000000005E-2</v>
      </c>
      <c r="C115" s="1">
        <f t="shared" si="9"/>
        <v>6.0000000000000001E-3</v>
      </c>
      <c r="D115">
        <f t="shared" si="10"/>
        <v>100</v>
      </c>
      <c r="E115">
        <f t="shared" si="11"/>
        <v>5.59</v>
      </c>
      <c r="F115">
        <f t="shared" si="12"/>
        <v>40</v>
      </c>
      <c r="G115">
        <f t="shared" si="13"/>
        <v>0.72004377866174274</v>
      </c>
      <c r="H115">
        <f t="shared" si="14"/>
        <v>2.9313959999999997E-4</v>
      </c>
      <c r="I115" s="1">
        <v>0.22459999999999999</v>
      </c>
      <c r="J115" s="1">
        <v>7.1000000000000004E-3</v>
      </c>
      <c r="K115">
        <f t="shared" si="15"/>
        <v>5.3550000000000715E-6</v>
      </c>
    </row>
    <row r="116" spans="1:11" x14ac:dyDescent="0.2">
      <c r="A116" s="3">
        <v>10.7</v>
      </c>
      <c r="B116" s="1">
        <f t="shared" si="8"/>
        <v>8.8300000000000017E-2</v>
      </c>
      <c r="C116" s="1">
        <f t="shared" si="9"/>
        <v>5.8999999999999999E-3</v>
      </c>
      <c r="D116">
        <f t="shared" si="10"/>
        <v>100</v>
      </c>
      <c r="E116">
        <f t="shared" si="11"/>
        <v>5.59</v>
      </c>
      <c r="F116">
        <f t="shared" si="12"/>
        <v>40</v>
      </c>
      <c r="G116">
        <f t="shared" si="13"/>
        <v>0.70804304901738024</v>
      </c>
      <c r="H116">
        <f t="shared" si="14"/>
        <v>2.9615820000000005E-4</v>
      </c>
      <c r="I116" s="1">
        <v>0.22550000000000001</v>
      </c>
      <c r="J116" s="1">
        <v>7.0000000000000001E-3</v>
      </c>
      <c r="K116">
        <f t="shared" si="15"/>
        <v>5.9500000000000057E-6</v>
      </c>
    </row>
    <row r="117" spans="1:11" x14ac:dyDescent="0.2">
      <c r="A117" s="3">
        <v>10.8</v>
      </c>
      <c r="B117" s="1">
        <f t="shared" si="8"/>
        <v>8.9300000000000018E-2</v>
      </c>
      <c r="C117" s="1">
        <f t="shared" si="9"/>
        <v>6.0000000000000001E-3</v>
      </c>
      <c r="D117">
        <f t="shared" si="10"/>
        <v>100</v>
      </c>
      <c r="E117">
        <f t="shared" si="11"/>
        <v>5.59</v>
      </c>
      <c r="F117">
        <f t="shared" si="12"/>
        <v>40</v>
      </c>
      <c r="G117">
        <f t="shared" si="13"/>
        <v>0.72004377866174274</v>
      </c>
      <c r="H117">
        <f t="shared" si="14"/>
        <v>2.995122E-4</v>
      </c>
      <c r="I117" s="1">
        <v>0.22650000000000001</v>
      </c>
      <c r="J117" s="1">
        <v>7.1000000000000004E-3</v>
      </c>
      <c r="K117">
        <f t="shared" si="15"/>
        <v>4.2350000000000374E-6</v>
      </c>
    </row>
    <row r="118" spans="1:11" x14ac:dyDescent="0.2">
      <c r="A118" s="3">
        <v>10.9</v>
      </c>
      <c r="B118" s="1">
        <f t="shared" si="8"/>
        <v>9.0000000000000024E-2</v>
      </c>
      <c r="C118" s="1">
        <f t="shared" si="9"/>
        <v>6.0999999999999995E-3</v>
      </c>
      <c r="D118">
        <f t="shared" si="10"/>
        <v>100</v>
      </c>
      <c r="E118">
        <f t="shared" si="11"/>
        <v>5.59</v>
      </c>
      <c r="F118">
        <f t="shared" si="12"/>
        <v>40</v>
      </c>
      <c r="G118">
        <f t="shared" si="13"/>
        <v>0.73204450830610479</v>
      </c>
      <c r="H118">
        <f t="shared" si="14"/>
        <v>3.0186000000000004E-4</v>
      </c>
      <c r="I118" s="1">
        <v>0.22720000000000001</v>
      </c>
      <c r="J118" s="1">
        <v>7.1999999999999998E-3</v>
      </c>
      <c r="K118">
        <f t="shared" si="15"/>
        <v>4.2699999999998676E-6</v>
      </c>
    </row>
    <row r="119" spans="1:11" x14ac:dyDescent="0.2">
      <c r="A119" s="3">
        <v>11</v>
      </c>
      <c r="B119" s="1">
        <f t="shared" si="8"/>
        <v>9.0700000000000003E-2</v>
      </c>
      <c r="C119" s="1">
        <f t="shared" si="9"/>
        <v>6.0999999999999995E-3</v>
      </c>
      <c r="D119">
        <f t="shared" si="10"/>
        <v>100</v>
      </c>
      <c r="E119">
        <f t="shared" si="11"/>
        <v>5.59</v>
      </c>
      <c r="F119">
        <f t="shared" si="12"/>
        <v>40</v>
      </c>
      <c r="G119">
        <f t="shared" si="13"/>
        <v>0.73204450830610479</v>
      </c>
      <c r="H119">
        <f t="shared" si="14"/>
        <v>3.0420780000000003E-4</v>
      </c>
      <c r="I119" s="1">
        <v>0.22789999999999999</v>
      </c>
      <c r="J119" s="1">
        <v>7.1999999999999998E-3</v>
      </c>
      <c r="K119">
        <f t="shared" si="15"/>
        <v>5.5350000000000724E-6</v>
      </c>
    </row>
    <row r="120" spans="1:11" x14ac:dyDescent="0.2">
      <c r="A120" s="3">
        <v>11.1</v>
      </c>
      <c r="B120" s="1">
        <f t="shared" si="8"/>
        <v>9.1600000000000015E-2</v>
      </c>
      <c r="C120" s="1">
        <f t="shared" si="9"/>
        <v>6.1999999999999998E-3</v>
      </c>
      <c r="D120">
        <f t="shared" si="10"/>
        <v>100</v>
      </c>
      <c r="E120">
        <f t="shared" si="11"/>
        <v>5.59</v>
      </c>
      <c r="F120">
        <f t="shared" si="12"/>
        <v>40</v>
      </c>
      <c r="G120">
        <f t="shared" si="13"/>
        <v>0.74404523795046729</v>
      </c>
      <c r="H120">
        <f t="shared" si="14"/>
        <v>3.0722640000000004E-4</v>
      </c>
      <c r="I120" s="1">
        <v>0.2288</v>
      </c>
      <c r="J120" s="1">
        <v>7.3000000000000001E-3</v>
      </c>
      <c r="K120">
        <f t="shared" si="15"/>
        <v>6.3000000000000058E-6</v>
      </c>
    </row>
    <row r="121" spans="1:11" x14ac:dyDescent="0.2">
      <c r="A121" s="3">
        <v>11.2</v>
      </c>
      <c r="B121" s="1">
        <f t="shared" si="8"/>
        <v>9.2600000000000016E-2</v>
      </c>
      <c r="C121" s="1">
        <f t="shared" si="9"/>
        <v>6.3999999999999994E-3</v>
      </c>
      <c r="D121">
        <f t="shared" si="10"/>
        <v>100</v>
      </c>
      <c r="E121">
        <f t="shared" si="11"/>
        <v>5.59</v>
      </c>
      <c r="F121">
        <f t="shared" si="12"/>
        <v>40</v>
      </c>
      <c r="G121">
        <f t="shared" si="13"/>
        <v>0.76804669723919217</v>
      </c>
      <c r="H121">
        <f t="shared" si="14"/>
        <v>3.1058040000000005E-4</v>
      </c>
      <c r="I121" s="1">
        <v>0.2298</v>
      </c>
      <c r="J121" s="1">
        <v>7.4999999999999997E-3</v>
      </c>
      <c r="K121">
        <f t="shared" si="15"/>
        <v>3.8099999999999326E-6</v>
      </c>
    </row>
    <row r="122" spans="1:11" x14ac:dyDescent="0.2">
      <c r="A122" s="3">
        <v>11.3</v>
      </c>
      <c r="B122" s="1">
        <f t="shared" si="8"/>
        <v>9.3200000000000005E-2</v>
      </c>
      <c r="C122" s="1">
        <f t="shared" si="9"/>
        <v>6.3E-3</v>
      </c>
      <c r="D122">
        <f t="shared" si="10"/>
        <v>100</v>
      </c>
      <c r="E122">
        <f t="shared" si="11"/>
        <v>5.59</v>
      </c>
      <c r="F122">
        <f t="shared" si="12"/>
        <v>40</v>
      </c>
      <c r="G122">
        <f t="shared" si="13"/>
        <v>0.75604596759482989</v>
      </c>
      <c r="H122">
        <f t="shared" si="14"/>
        <v>3.1259279999999999E-4</v>
      </c>
      <c r="I122" s="1">
        <v>0.23039999999999999</v>
      </c>
      <c r="J122" s="1">
        <v>7.4000000000000003E-3</v>
      </c>
      <c r="K122">
        <f t="shared" si="15"/>
        <v>5.6700000000000753E-6</v>
      </c>
    </row>
    <row r="123" spans="1:11" x14ac:dyDescent="0.2">
      <c r="A123" s="3">
        <v>11.4</v>
      </c>
      <c r="B123" s="1">
        <f t="shared" si="8"/>
        <v>9.4100000000000017E-2</v>
      </c>
      <c r="C123" s="1">
        <f t="shared" si="9"/>
        <v>6.3E-3</v>
      </c>
      <c r="D123">
        <f t="shared" si="10"/>
        <v>100</v>
      </c>
      <c r="E123">
        <f t="shared" si="11"/>
        <v>5.59</v>
      </c>
      <c r="F123">
        <f t="shared" si="12"/>
        <v>40</v>
      </c>
      <c r="G123">
        <f t="shared" si="13"/>
        <v>0.75604596759482989</v>
      </c>
      <c r="H123">
        <f t="shared" si="14"/>
        <v>3.1561140000000007E-4</v>
      </c>
      <c r="I123" s="1">
        <v>0.23130000000000001</v>
      </c>
      <c r="J123" s="1">
        <v>7.4000000000000003E-3</v>
      </c>
      <c r="K123">
        <f t="shared" si="15"/>
        <v>6.4000000000000048E-6</v>
      </c>
    </row>
    <row r="124" spans="1:11" x14ac:dyDescent="0.2">
      <c r="A124" s="3">
        <v>11.5</v>
      </c>
      <c r="B124" s="1">
        <f t="shared" si="8"/>
        <v>9.5100000000000018E-2</v>
      </c>
      <c r="C124" s="1">
        <f t="shared" si="9"/>
        <v>6.4999999999999997E-3</v>
      </c>
      <c r="D124">
        <f t="shared" si="10"/>
        <v>100</v>
      </c>
      <c r="E124">
        <f t="shared" si="11"/>
        <v>5.59</v>
      </c>
      <c r="F124">
        <f t="shared" si="12"/>
        <v>40</v>
      </c>
      <c r="G124">
        <f t="shared" si="13"/>
        <v>0.78004742688355455</v>
      </c>
      <c r="H124">
        <f t="shared" si="14"/>
        <v>3.1896540000000002E-4</v>
      </c>
      <c r="I124" s="1">
        <v>0.23230000000000001</v>
      </c>
      <c r="J124" s="1">
        <v>7.6E-3</v>
      </c>
      <c r="K124">
        <f t="shared" si="15"/>
        <v>4.5500000000000403E-6</v>
      </c>
    </row>
    <row r="125" spans="1:11" x14ac:dyDescent="0.2">
      <c r="A125" s="3">
        <v>11.6</v>
      </c>
      <c r="B125" s="1">
        <f t="shared" si="8"/>
        <v>9.5800000000000024E-2</v>
      </c>
      <c r="C125" s="1">
        <f t="shared" si="9"/>
        <v>6.4999999999999997E-3</v>
      </c>
      <c r="D125">
        <f t="shared" si="10"/>
        <v>100</v>
      </c>
      <c r="E125">
        <f t="shared" si="11"/>
        <v>5.59</v>
      </c>
      <c r="F125">
        <f t="shared" si="12"/>
        <v>40</v>
      </c>
      <c r="G125">
        <f t="shared" si="13"/>
        <v>0.78004742688355455</v>
      </c>
      <c r="H125">
        <f t="shared" si="14"/>
        <v>3.2131320000000011E-4</v>
      </c>
      <c r="I125" s="1">
        <v>0.23300000000000001</v>
      </c>
      <c r="J125" s="1">
        <v>7.6E-3</v>
      </c>
      <c r="K125">
        <f t="shared" si="15"/>
        <v>4.5849999999998587E-6</v>
      </c>
    </row>
    <row r="126" spans="1:11" x14ac:dyDescent="0.2">
      <c r="A126" s="3">
        <v>11.7</v>
      </c>
      <c r="B126" s="1">
        <f t="shared" si="8"/>
        <v>9.6500000000000002E-2</v>
      </c>
      <c r="C126" s="1">
        <f t="shared" si="9"/>
        <v>6.6E-3</v>
      </c>
      <c r="D126">
        <f t="shared" si="10"/>
        <v>100</v>
      </c>
      <c r="E126">
        <f t="shared" si="11"/>
        <v>5.59</v>
      </c>
      <c r="F126">
        <f t="shared" si="12"/>
        <v>40</v>
      </c>
      <c r="G126">
        <f t="shared" si="13"/>
        <v>0.79204815652791682</v>
      </c>
      <c r="H126">
        <f t="shared" si="14"/>
        <v>3.2366099999999999E-4</v>
      </c>
      <c r="I126" s="1">
        <v>0.23369999999999999</v>
      </c>
      <c r="J126" s="1">
        <v>7.7000000000000002E-3</v>
      </c>
      <c r="K126">
        <f t="shared" si="15"/>
        <v>5.8950000000000782E-6</v>
      </c>
    </row>
    <row r="127" spans="1:11" x14ac:dyDescent="0.2">
      <c r="A127" s="3">
        <v>11.8</v>
      </c>
      <c r="B127" s="1">
        <f t="shared" si="8"/>
        <v>9.7400000000000014E-2</v>
      </c>
      <c r="C127" s="1">
        <f t="shared" si="9"/>
        <v>6.4999999999999997E-3</v>
      </c>
      <c r="D127">
        <f t="shared" si="10"/>
        <v>100</v>
      </c>
      <c r="E127">
        <f t="shared" si="11"/>
        <v>5.59</v>
      </c>
      <c r="F127">
        <f t="shared" si="12"/>
        <v>40</v>
      </c>
      <c r="G127">
        <f t="shared" si="13"/>
        <v>0.78004742688355455</v>
      </c>
      <c r="H127">
        <f t="shared" si="14"/>
        <v>3.2667960000000001E-4</v>
      </c>
      <c r="I127" s="1">
        <v>0.2346</v>
      </c>
      <c r="J127" s="1">
        <v>7.6E-3</v>
      </c>
      <c r="K127">
        <f t="shared" si="15"/>
        <v>6.6000000000000054E-6</v>
      </c>
    </row>
    <row r="128" spans="1:11" x14ac:dyDescent="0.2">
      <c r="A128" s="3">
        <v>11.9</v>
      </c>
      <c r="B128" s="1">
        <f t="shared" si="8"/>
        <v>9.8400000000000015E-2</v>
      </c>
      <c r="C128" s="1">
        <f t="shared" si="9"/>
        <v>6.6999999999999994E-3</v>
      </c>
      <c r="D128">
        <f t="shared" si="10"/>
        <v>100</v>
      </c>
      <c r="E128">
        <f t="shared" si="11"/>
        <v>5.59</v>
      </c>
      <c r="F128">
        <f t="shared" si="12"/>
        <v>40</v>
      </c>
      <c r="G128">
        <f t="shared" si="13"/>
        <v>0.80404888617227921</v>
      </c>
      <c r="H128">
        <f t="shared" si="14"/>
        <v>3.3003360000000002E-4</v>
      </c>
      <c r="I128" s="1">
        <v>0.2356</v>
      </c>
      <c r="J128" s="1">
        <v>7.7999999999999996E-3</v>
      </c>
      <c r="K128">
        <f t="shared" si="15"/>
        <v>5.3599999999999673E-6</v>
      </c>
    </row>
    <row r="129" spans="1:11" x14ac:dyDescent="0.2">
      <c r="A129" s="3">
        <v>12</v>
      </c>
      <c r="B129" s="1">
        <f t="shared" si="8"/>
        <v>9.920000000000001E-2</v>
      </c>
      <c r="C129" s="1">
        <f t="shared" si="9"/>
        <v>6.6999999999999994E-3</v>
      </c>
      <c r="D129">
        <f t="shared" si="10"/>
        <v>100</v>
      </c>
      <c r="E129">
        <f t="shared" si="11"/>
        <v>5.59</v>
      </c>
      <c r="F129">
        <f t="shared" si="12"/>
        <v>40</v>
      </c>
      <c r="G129">
        <f t="shared" si="13"/>
        <v>0.80404888617227921</v>
      </c>
      <c r="H129">
        <f t="shared" si="14"/>
        <v>3.3271680000000005E-4</v>
      </c>
      <c r="I129" s="1">
        <v>0.2364</v>
      </c>
      <c r="J129" s="1">
        <v>7.7999999999999996E-3</v>
      </c>
      <c r="K129">
        <f t="shared" si="15"/>
        <v>5.3999999999999669E-6</v>
      </c>
    </row>
    <row r="130" spans="1:11" x14ac:dyDescent="0.2">
      <c r="A130" s="3">
        <v>12.1</v>
      </c>
      <c r="B130" s="1">
        <f t="shared" si="8"/>
        <v>0.1</v>
      </c>
      <c r="C130" s="1">
        <f t="shared" si="9"/>
        <v>6.8000000000000005E-3</v>
      </c>
      <c r="D130">
        <f t="shared" si="10"/>
        <v>100</v>
      </c>
      <c r="E130">
        <f t="shared" si="11"/>
        <v>5.59</v>
      </c>
      <c r="F130">
        <f t="shared" si="12"/>
        <v>40</v>
      </c>
      <c r="G130">
        <f t="shared" si="13"/>
        <v>0.8160496158166417</v>
      </c>
      <c r="H130">
        <f t="shared" si="14"/>
        <v>3.3540000000000008E-4</v>
      </c>
      <c r="I130" s="1">
        <v>0.23719999999999999</v>
      </c>
      <c r="J130" s="1">
        <v>7.9000000000000008E-3</v>
      </c>
      <c r="K130">
        <f t="shared" si="15"/>
        <v>6.8000000000000069E-6</v>
      </c>
    </row>
    <row r="131" spans="1:11" x14ac:dyDescent="0.2">
      <c r="A131" s="3">
        <v>12.2</v>
      </c>
      <c r="B131" s="1">
        <f t="shared" si="8"/>
        <v>0.10100000000000001</v>
      </c>
      <c r="C131" s="1">
        <f t="shared" si="9"/>
        <v>6.8000000000000005E-3</v>
      </c>
      <c r="D131">
        <f t="shared" si="10"/>
        <v>100</v>
      </c>
      <c r="E131">
        <f t="shared" si="11"/>
        <v>5.59</v>
      </c>
      <c r="F131">
        <f t="shared" si="12"/>
        <v>40</v>
      </c>
      <c r="G131">
        <f t="shared" si="13"/>
        <v>0.8160496158166417</v>
      </c>
      <c r="H131">
        <f t="shared" si="14"/>
        <v>3.3875400000000003E-4</v>
      </c>
      <c r="I131" s="1">
        <v>0.2382</v>
      </c>
      <c r="J131" s="1">
        <v>7.9000000000000008E-3</v>
      </c>
      <c r="K131">
        <f t="shared" si="15"/>
        <v>4.7600000000000425E-6</v>
      </c>
    </row>
    <row r="132" spans="1:11" x14ac:dyDescent="0.2">
      <c r="A132" s="3">
        <v>12.3</v>
      </c>
      <c r="B132" s="1">
        <f t="shared" si="8"/>
        <v>0.10170000000000001</v>
      </c>
      <c r="C132" s="1">
        <f t="shared" si="9"/>
        <v>6.8000000000000005E-3</v>
      </c>
      <c r="D132">
        <f t="shared" si="10"/>
        <v>100</v>
      </c>
      <c r="E132">
        <f t="shared" si="11"/>
        <v>5.59</v>
      </c>
      <c r="F132">
        <f t="shared" si="12"/>
        <v>40</v>
      </c>
      <c r="G132">
        <f t="shared" si="13"/>
        <v>0.8160496158166417</v>
      </c>
      <c r="H132">
        <f t="shared" si="14"/>
        <v>3.4110180000000001E-4</v>
      </c>
      <c r="I132" s="1">
        <v>0.2389</v>
      </c>
      <c r="J132" s="1">
        <v>7.9000000000000008E-3</v>
      </c>
      <c r="K132">
        <f t="shared" si="15"/>
        <v>4.8300000000000427E-6</v>
      </c>
    </row>
    <row r="133" spans="1:11" x14ac:dyDescent="0.2">
      <c r="A133" s="3">
        <v>12.4</v>
      </c>
      <c r="B133" s="1">
        <f t="shared" si="8"/>
        <v>0.10240000000000002</v>
      </c>
      <c r="C133" s="1">
        <f t="shared" si="9"/>
        <v>6.9999999999999993E-3</v>
      </c>
      <c r="D133">
        <f t="shared" si="10"/>
        <v>100</v>
      </c>
      <c r="E133">
        <f t="shared" si="11"/>
        <v>5.59</v>
      </c>
      <c r="F133">
        <f t="shared" si="12"/>
        <v>40</v>
      </c>
      <c r="G133">
        <f t="shared" si="13"/>
        <v>0.84005107510536625</v>
      </c>
      <c r="H133">
        <f t="shared" si="14"/>
        <v>3.434496E-4</v>
      </c>
      <c r="I133" s="1">
        <v>0.23960000000000001</v>
      </c>
      <c r="J133" s="1">
        <v>8.0999999999999996E-3</v>
      </c>
      <c r="K133">
        <f t="shared" si="15"/>
        <v>5.6399999999999655E-6</v>
      </c>
    </row>
    <row r="134" spans="1:11" x14ac:dyDescent="0.2">
      <c r="A134" s="3">
        <v>12.5</v>
      </c>
      <c r="B134" s="1">
        <f t="shared" si="8"/>
        <v>0.10320000000000001</v>
      </c>
      <c r="C134" s="1">
        <f t="shared" si="9"/>
        <v>7.1000000000000004E-3</v>
      </c>
      <c r="D134">
        <f t="shared" si="10"/>
        <v>100</v>
      </c>
      <c r="E134">
        <f t="shared" si="11"/>
        <v>5.59</v>
      </c>
      <c r="F134">
        <f t="shared" si="12"/>
        <v>40</v>
      </c>
      <c r="G134">
        <f t="shared" si="13"/>
        <v>0.85205180474972875</v>
      </c>
      <c r="H134">
        <f t="shared" si="14"/>
        <v>3.4613280000000003E-4</v>
      </c>
      <c r="I134" s="1">
        <v>0.2404</v>
      </c>
      <c r="J134" s="1">
        <v>8.2000000000000007E-3</v>
      </c>
      <c r="K134">
        <f t="shared" si="15"/>
        <v>7.1500000000000061E-6</v>
      </c>
    </row>
    <row r="135" spans="1:11" x14ac:dyDescent="0.2">
      <c r="A135" s="3">
        <v>12.6</v>
      </c>
      <c r="B135" s="1">
        <f t="shared" si="8"/>
        <v>0.10420000000000001</v>
      </c>
      <c r="C135" s="1">
        <f t="shared" si="9"/>
        <v>7.1999999999999998E-3</v>
      </c>
      <c r="D135">
        <f t="shared" si="10"/>
        <v>100</v>
      </c>
      <c r="E135">
        <f t="shared" si="11"/>
        <v>5.59</v>
      </c>
      <c r="F135">
        <f t="shared" si="12"/>
        <v>40</v>
      </c>
      <c r="G135">
        <f t="shared" si="13"/>
        <v>0.86405253439409113</v>
      </c>
      <c r="H135">
        <f t="shared" si="14"/>
        <v>3.4948680000000004E-4</v>
      </c>
      <c r="I135" s="1">
        <v>0.2414</v>
      </c>
      <c r="J135" s="1">
        <v>8.3000000000000001E-3</v>
      </c>
      <c r="K135">
        <f t="shared" si="15"/>
        <v>4.9350000000000434E-6</v>
      </c>
    </row>
    <row r="136" spans="1:11" x14ac:dyDescent="0.2">
      <c r="A136" s="3">
        <v>12.7</v>
      </c>
      <c r="B136" s="1">
        <f t="shared" si="8"/>
        <v>0.10490000000000002</v>
      </c>
      <c r="C136" s="1">
        <f t="shared" si="9"/>
        <v>6.8999999999999999E-3</v>
      </c>
      <c r="D136">
        <f t="shared" si="10"/>
        <v>100</v>
      </c>
      <c r="E136">
        <f t="shared" si="11"/>
        <v>5.59</v>
      </c>
      <c r="F136">
        <f t="shared" si="12"/>
        <v>40</v>
      </c>
      <c r="G136">
        <f t="shared" si="13"/>
        <v>0.82805034546100409</v>
      </c>
      <c r="H136">
        <f t="shared" si="14"/>
        <v>3.5183460000000013E-4</v>
      </c>
      <c r="I136" s="1">
        <v>0.24210000000000001</v>
      </c>
      <c r="J136" s="1">
        <v>8.0000000000000002E-3</v>
      </c>
      <c r="K136">
        <f t="shared" si="15"/>
        <v>5.6799999999999651E-6</v>
      </c>
    </row>
    <row r="137" spans="1:11" x14ac:dyDescent="0.2">
      <c r="A137" s="3">
        <v>12.8</v>
      </c>
      <c r="B137" s="1">
        <f t="shared" si="8"/>
        <v>0.10570000000000002</v>
      </c>
      <c r="C137" s="1">
        <f t="shared" si="9"/>
        <v>7.2999999999999992E-3</v>
      </c>
      <c r="D137">
        <f t="shared" si="10"/>
        <v>100</v>
      </c>
      <c r="E137">
        <f t="shared" si="11"/>
        <v>5.59</v>
      </c>
      <c r="F137">
        <f t="shared" si="12"/>
        <v>40</v>
      </c>
      <c r="G137">
        <f t="shared" si="13"/>
        <v>0.87605326403845341</v>
      </c>
      <c r="H137">
        <f t="shared" si="14"/>
        <v>3.5451780000000005E-4</v>
      </c>
      <c r="I137" s="1">
        <v>0.2429</v>
      </c>
      <c r="J137" s="1">
        <v>8.3999999999999995E-3</v>
      </c>
      <c r="K137">
        <f t="shared" si="15"/>
        <v>8.0299999999999248E-6</v>
      </c>
    </row>
    <row r="138" spans="1:11" x14ac:dyDescent="0.2">
      <c r="A138" s="3">
        <v>12.9</v>
      </c>
      <c r="B138" s="1">
        <f t="shared" ref="B138:B201" si="16">I138-$I$9</f>
        <v>0.10680000000000001</v>
      </c>
      <c r="C138" s="1">
        <f t="shared" ref="C138:C201" si="17">J138-$J$9</f>
        <v>7.2999999999999992E-3</v>
      </c>
      <c r="D138">
        <f t="shared" ref="D138:D201" si="18">$E$4</f>
        <v>100</v>
      </c>
      <c r="E138">
        <f t="shared" ref="E138:E201" si="19">$F$4</f>
        <v>5.59</v>
      </c>
      <c r="F138">
        <f t="shared" ref="F138:F201" si="20">$G$4</f>
        <v>40</v>
      </c>
      <c r="G138">
        <f t="shared" ref="G138:G201" si="21">3*C138*D138*1000/(2*F138*E138^2)</f>
        <v>0.87605326403845341</v>
      </c>
      <c r="H138">
        <f t="shared" ref="H138:H201" si="22">6*B138*E138/(D138^2)</f>
        <v>3.5820719999999999E-4</v>
      </c>
      <c r="I138" s="1">
        <v>0.24399999999999999</v>
      </c>
      <c r="J138" s="1">
        <v>8.3999999999999995E-3</v>
      </c>
      <c r="K138">
        <f t="shared" ref="K138:K201" si="23">(C139+C138)/2*(B139-B138)</f>
        <v>5.8399999999999644E-6</v>
      </c>
    </row>
    <row r="139" spans="1:11" x14ac:dyDescent="0.2">
      <c r="A139" s="3">
        <v>13</v>
      </c>
      <c r="B139" s="1">
        <f t="shared" si="16"/>
        <v>0.1076</v>
      </c>
      <c r="C139" s="1">
        <f t="shared" si="17"/>
        <v>7.2999999999999992E-3</v>
      </c>
      <c r="D139">
        <f t="shared" si="18"/>
        <v>100</v>
      </c>
      <c r="E139">
        <f t="shared" si="19"/>
        <v>5.59</v>
      </c>
      <c r="F139">
        <f t="shared" si="20"/>
        <v>40</v>
      </c>
      <c r="G139">
        <f t="shared" si="21"/>
        <v>0.87605326403845341</v>
      </c>
      <c r="H139">
        <f t="shared" si="22"/>
        <v>3.6089039999999997E-4</v>
      </c>
      <c r="I139" s="1">
        <v>0.24479999999999999</v>
      </c>
      <c r="J139" s="1">
        <v>8.3999999999999995E-3</v>
      </c>
      <c r="K139">
        <f t="shared" si="23"/>
        <v>4.4100000000001263E-6</v>
      </c>
    </row>
    <row r="140" spans="1:11" x14ac:dyDescent="0.2">
      <c r="A140" s="3">
        <v>13.1</v>
      </c>
      <c r="B140" s="1">
        <f t="shared" si="16"/>
        <v>0.10820000000000002</v>
      </c>
      <c r="C140" s="1">
        <f t="shared" si="17"/>
        <v>7.4000000000000003E-3</v>
      </c>
      <c r="D140">
        <f t="shared" si="18"/>
        <v>100</v>
      </c>
      <c r="E140">
        <f t="shared" si="19"/>
        <v>5.59</v>
      </c>
      <c r="F140">
        <f t="shared" si="20"/>
        <v>40</v>
      </c>
      <c r="G140">
        <f t="shared" si="21"/>
        <v>0.8880539936828159</v>
      </c>
      <c r="H140">
        <f t="shared" si="22"/>
        <v>3.6290280000000002E-4</v>
      </c>
      <c r="I140" s="1">
        <v>0.24540000000000001</v>
      </c>
      <c r="J140" s="1">
        <v>8.5000000000000006E-3</v>
      </c>
      <c r="K140">
        <f t="shared" si="23"/>
        <v>6.7049999999998816E-6</v>
      </c>
    </row>
    <row r="141" spans="1:11" x14ac:dyDescent="0.2">
      <c r="A141" s="3">
        <v>13.2</v>
      </c>
      <c r="B141" s="1">
        <f t="shared" si="16"/>
        <v>0.1091</v>
      </c>
      <c r="C141" s="1">
        <f t="shared" si="17"/>
        <v>7.4999999999999997E-3</v>
      </c>
      <c r="D141">
        <f t="shared" si="18"/>
        <v>100</v>
      </c>
      <c r="E141">
        <f t="shared" si="19"/>
        <v>5.59</v>
      </c>
      <c r="F141">
        <f t="shared" si="20"/>
        <v>40</v>
      </c>
      <c r="G141">
        <f t="shared" si="21"/>
        <v>0.90005472332717829</v>
      </c>
      <c r="H141">
        <f t="shared" si="22"/>
        <v>3.6592140000000004E-4</v>
      </c>
      <c r="I141" s="1">
        <v>0.24629999999999999</v>
      </c>
      <c r="J141" s="1">
        <v>8.6E-3</v>
      </c>
      <c r="K141">
        <f t="shared" si="23"/>
        <v>7.5500000000000065E-6</v>
      </c>
    </row>
    <row r="142" spans="1:11" x14ac:dyDescent="0.2">
      <c r="A142" s="3">
        <v>13.3</v>
      </c>
      <c r="B142" s="1">
        <f t="shared" si="16"/>
        <v>0.1101</v>
      </c>
      <c r="C142" s="1">
        <f t="shared" si="17"/>
        <v>7.5999999999999991E-3</v>
      </c>
      <c r="D142">
        <f t="shared" si="18"/>
        <v>100</v>
      </c>
      <c r="E142">
        <f t="shared" si="19"/>
        <v>5.59</v>
      </c>
      <c r="F142">
        <f t="shared" si="20"/>
        <v>40</v>
      </c>
      <c r="G142">
        <f t="shared" si="21"/>
        <v>0.91205545297154067</v>
      </c>
      <c r="H142">
        <f t="shared" si="22"/>
        <v>3.6927540000000005E-4</v>
      </c>
      <c r="I142" s="1">
        <v>0.24729999999999999</v>
      </c>
      <c r="J142" s="1">
        <v>8.6999999999999994E-3</v>
      </c>
      <c r="K142">
        <f t="shared" si="23"/>
        <v>6.0399999999999633E-6</v>
      </c>
    </row>
    <row r="143" spans="1:11" x14ac:dyDescent="0.2">
      <c r="A143" s="3">
        <v>13.4</v>
      </c>
      <c r="B143" s="1">
        <f t="shared" si="16"/>
        <v>0.1109</v>
      </c>
      <c r="C143" s="1">
        <f t="shared" si="17"/>
        <v>7.4999999999999997E-3</v>
      </c>
      <c r="D143">
        <f t="shared" si="18"/>
        <v>100</v>
      </c>
      <c r="E143">
        <f t="shared" si="19"/>
        <v>5.59</v>
      </c>
      <c r="F143">
        <f t="shared" si="20"/>
        <v>40</v>
      </c>
      <c r="G143">
        <f t="shared" si="21"/>
        <v>0.90005472332717829</v>
      </c>
      <c r="H143">
        <f t="shared" si="22"/>
        <v>3.7195860000000002E-4</v>
      </c>
      <c r="I143" s="1">
        <v>0.24809999999999999</v>
      </c>
      <c r="J143" s="1">
        <v>8.6E-3</v>
      </c>
      <c r="K143">
        <f t="shared" si="23"/>
        <v>5.285000000000046E-6</v>
      </c>
    </row>
    <row r="144" spans="1:11" x14ac:dyDescent="0.2">
      <c r="A144" s="3">
        <v>13.5</v>
      </c>
      <c r="B144" s="1">
        <f t="shared" si="16"/>
        <v>0.1116</v>
      </c>
      <c r="C144" s="1">
        <f t="shared" si="17"/>
        <v>7.5999999999999991E-3</v>
      </c>
      <c r="D144">
        <f t="shared" si="18"/>
        <v>100</v>
      </c>
      <c r="E144">
        <f t="shared" si="19"/>
        <v>5.59</v>
      </c>
      <c r="F144">
        <f t="shared" si="20"/>
        <v>40</v>
      </c>
      <c r="G144">
        <f t="shared" si="21"/>
        <v>0.91205545297154067</v>
      </c>
      <c r="H144">
        <f t="shared" si="22"/>
        <v>3.743064E-4</v>
      </c>
      <c r="I144" s="1">
        <v>0.24879999999999999</v>
      </c>
      <c r="J144" s="1">
        <v>8.6999999999999994E-3</v>
      </c>
      <c r="K144">
        <f t="shared" si="23"/>
        <v>6.9300000000000912E-6</v>
      </c>
    </row>
    <row r="145" spans="1:11" x14ac:dyDescent="0.2">
      <c r="A145" s="3">
        <v>13.6</v>
      </c>
      <c r="B145" s="1">
        <f t="shared" si="16"/>
        <v>0.11250000000000002</v>
      </c>
      <c r="C145" s="1">
        <f t="shared" si="17"/>
        <v>7.7999999999999996E-3</v>
      </c>
      <c r="D145">
        <f t="shared" si="18"/>
        <v>100</v>
      </c>
      <c r="E145">
        <f t="shared" si="19"/>
        <v>5.59</v>
      </c>
      <c r="F145">
        <f t="shared" si="20"/>
        <v>40</v>
      </c>
      <c r="G145">
        <f t="shared" si="21"/>
        <v>0.93605691226026544</v>
      </c>
      <c r="H145">
        <f t="shared" si="22"/>
        <v>3.7732500000000002E-4</v>
      </c>
      <c r="I145" s="1">
        <v>0.24970000000000001</v>
      </c>
      <c r="J145" s="1">
        <v>8.8999999999999999E-3</v>
      </c>
      <c r="K145">
        <f t="shared" si="23"/>
        <v>6.9749999999998773E-6</v>
      </c>
    </row>
    <row r="146" spans="1:11" x14ac:dyDescent="0.2">
      <c r="A146" s="3">
        <v>13.7</v>
      </c>
      <c r="B146" s="1">
        <f t="shared" si="16"/>
        <v>0.1134</v>
      </c>
      <c r="C146" s="1">
        <f t="shared" si="17"/>
        <v>7.7000000000000002E-3</v>
      </c>
      <c r="D146">
        <f t="shared" si="18"/>
        <v>100</v>
      </c>
      <c r="E146">
        <f t="shared" si="19"/>
        <v>5.59</v>
      </c>
      <c r="F146">
        <f t="shared" si="20"/>
        <v>40</v>
      </c>
      <c r="G146">
        <f t="shared" si="21"/>
        <v>0.92405618261590305</v>
      </c>
      <c r="H146">
        <f t="shared" si="22"/>
        <v>3.8034359999999999E-4</v>
      </c>
      <c r="I146" s="1">
        <v>0.25059999999999999</v>
      </c>
      <c r="J146" s="1">
        <v>8.8000000000000005E-3</v>
      </c>
      <c r="K146">
        <f t="shared" si="23"/>
        <v>5.4950000000002659E-6</v>
      </c>
    </row>
    <row r="147" spans="1:11" x14ac:dyDescent="0.2">
      <c r="A147" s="3">
        <v>13.8</v>
      </c>
      <c r="B147" s="1">
        <f t="shared" si="16"/>
        <v>0.11410000000000003</v>
      </c>
      <c r="C147" s="1">
        <f t="shared" si="17"/>
        <v>8.0000000000000002E-3</v>
      </c>
      <c r="D147">
        <f t="shared" si="18"/>
        <v>100</v>
      </c>
      <c r="E147">
        <f t="shared" si="19"/>
        <v>5.59</v>
      </c>
      <c r="F147">
        <f t="shared" si="20"/>
        <v>40</v>
      </c>
      <c r="G147">
        <f t="shared" si="21"/>
        <v>0.96005837154899021</v>
      </c>
      <c r="H147">
        <f t="shared" si="22"/>
        <v>3.8269140000000014E-4</v>
      </c>
      <c r="I147" s="1">
        <v>0.25130000000000002</v>
      </c>
      <c r="J147" s="1">
        <v>9.1000000000000004E-3</v>
      </c>
      <c r="K147">
        <f t="shared" si="23"/>
        <v>6.3999999999997397E-6</v>
      </c>
    </row>
    <row r="148" spans="1:11" x14ac:dyDescent="0.2">
      <c r="A148" s="3">
        <v>13.9</v>
      </c>
      <c r="B148" s="1">
        <f t="shared" si="16"/>
        <v>0.1149</v>
      </c>
      <c r="C148" s="1">
        <f t="shared" si="17"/>
        <v>8.0000000000000002E-3</v>
      </c>
      <c r="D148">
        <f t="shared" si="18"/>
        <v>100</v>
      </c>
      <c r="E148">
        <f t="shared" si="19"/>
        <v>5.59</v>
      </c>
      <c r="F148">
        <f t="shared" si="20"/>
        <v>40</v>
      </c>
      <c r="G148">
        <f t="shared" si="21"/>
        <v>0.96005837154899021</v>
      </c>
      <c r="H148">
        <f t="shared" si="22"/>
        <v>3.853746E-4</v>
      </c>
      <c r="I148" s="1">
        <v>0.25209999999999999</v>
      </c>
      <c r="J148" s="1">
        <v>9.1000000000000004E-3</v>
      </c>
      <c r="K148">
        <f t="shared" si="23"/>
        <v>8.1000000000000072E-6</v>
      </c>
    </row>
    <row r="149" spans="1:11" x14ac:dyDescent="0.2">
      <c r="A149" s="3">
        <v>14</v>
      </c>
      <c r="B149" s="1">
        <f t="shared" si="16"/>
        <v>0.1159</v>
      </c>
      <c r="C149" s="1">
        <f t="shared" si="17"/>
        <v>8.199999999999999E-3</v>
      </c>
      <c r="D149">
        <f t="shared" si="18"/>
        <v>100</v>
      </c>
      <c r="E149">
        <f t="shared" si="19"/>
        <v>5.59</v>
      </c>
      <c r="F149">
        <f t="shared" si="20"/>
        <v>40</v>
      </c>
      <c r="G149">
        <f t="shared" si="21"/>
        <v>0.98405983083771476</v>
      </c>
      <c r="H149">
        <f t="shared" si="22"/>
        <v>3.8872860000000001E-4</v>
      </c>
      <c r="I149" s="1">
        <v>0.25309999999999999</v>
      </c>
      <c r="J149" s="1">
        <v>9.2999999999999992E-3</v>
      </c>
      <c r="K149">
        <f t="shared" si="23"/>
        <v>6.5200000000001858E-6</v>
      </c>
    </row>
    <row r="150" spans="1:11" x14ac:dyDescent="0.2">
      <c r="A150" s="3">
        <v>14.1</v>
      </c>
      <c r="B150" s="1">
        <f t="shared" si="16"/>
        <v>0.11670000000000003</v>
      </c>
      <c r="C150" s="1">
        <f t="shared" si="17"/>
        <v>8.0999999999999996E-3</v>
      </c>
      <c r="D150">
        <f t="shared" si="18"/>
        <v>100</v>
      </c>
      <c r="E150">
        <f t="shared" si="19"/>
        <v>5.59</v>
      </c>
      <c r="F150">
        <f t="shared" si="20"/>
        <v>40</v>
      </c>
      <c r="G150">
        <f t="shared" si="21"/>
        <v>0.97205910119335237</v>
      </c>
      <c r="H150">
        <f t="shared" si="22"/>
        <v>3.9141180000000004E-4</v>
      </c>
      <c r="I150" s="1">
        <v>0.25390000000000001</v>
      </c>
      <c r="J150" s="1">
        <v>9.1999999999999998E-3</v>
      </c>
      <c r="K150">
        <f t="shared" si="23"/>
        <v>5.6699999999998246E-6</v>
      </c>
    </row>
    <row r="151" spans="1:11" x14ac:dyDescent="0.2">
      <c r="A151" s="3">
        <v>14.2</v>
      </c>
      <c r="B151" s="1">
        <f t="shared" si="16"/>
        <v>0.1174</v>
      </c>
      <c r="C151" s="1">
        <f t="shared" si="17"/>
        <v>8.0999999999999996E-3</v>
      </c>
      <c r="D151">
        <f t="shared" si="18"/>
        <v>100</v>
      </c>
      <c r="E151">
        <f t="shared" si="19"/>
        <v>5.59</v>
      </c>
      <c r="F151">
        <f t="shared" si="20"/>
        <v>40</v>
      </c>
      <c r="G151">
        <f t="shared" si="21"/>
        <v>0.97205910119335237</v>
      </c>
      <c r="H151">
        <f t="shared" si="22"/>
        <v>3.9375960000000002E-4</v>
      </c>
      <c r="I151" s="1">
        <v>0.25459999999999999</v>
      </c>
      <c r="J151" s="1">
        <v>9.1999999999999998E-3</v>
      </c>
      <c r="K151">
        <f t="shared" si="23"/>
        <v>7.2900000000000962E-6</v>
      </c>
    </row>
    <row r="152" spans="1:11" x14ac:dyDescent="0.2">
      <c r="A152" s="3">
        <v>14.3</v>
      </c>
      <c r="B152" s="1">
        <f t="shared" si="16"/>
        <v>0.11830000000000002</v>
      </c>
      <c r="C152" s="1">
        <f t="shared" si="17"/>
        <v>8.0999999999999996E-3</v>
      </c>
      <c r="D152">
        <f t="shared" si="18"/>
        <v>100</v>
      </c>
      <c r="E152">
        <f t="shared" si="19"/>
        <v>5.59</v>
      </c>
      <c r="F152">
        <f t="shared" si="20"/>
        <v>40</v>
      </c>
      <c r="G152">
        <f t="shared" si="21"/>
        <v>0.97205910119335237</v>
      </c>
      <c r="H152">
        <f t="shared" si="22"/>
        <v>3.9677820000000004E-4</v>
      </c>
      <c r="I152" s="1">
        <v>0.2555</v>
      </c>
      <c r="J152" s="1">
        <v>9.1999999999999998E-3</v>
      </c>
      <c r="K152">
        <f t="shared" si="23"/>
        <v>8.2000000000000062E-6</v>
      </c>
    </row>
    <row r="153" spans="1:11" x14ac:dyDescent="0.2">
      <c r="A153" s="3">
        <v>14.4</v>
      </c>
      <c r="B153" s="1">
        <f t="shared" si="16"/>
        <v>0.11930000000000002</v>
      </c>
      <c r="C153" s="1">
        <f t="shared" si="17"/>
        <v>8.3000000000000001E-3</v>
      </c>
      <c r="D153">
        <f t="shared" si="18"/>
        <v>100</v>
      </c>
      <c r="E153">
        <f t="shared" si="19"/>
        <v>5.59</v>
      </c>
      <c r="F153">
        <f t="shared" si="20"/>
        <v>40</v>
      </c>
      <c r="G153">
        <f t="shared" si="21"/>
        <v>0.99606056048207714</v>
      </c>
      <c r="H153">
        <f t="shared" si="22"/>
        <v>4.001322E-4</v>
      </c>
      <c r="I153" s="1">
        <v>0.25650000000000001</v>
      </c>
      <c r="J153" s="1">
        <v>9.4000000000000004E-3</v>
      </c>
      <c r="K153">
        <f t="shared" si="23"/>
        <v>4.9799999999999125E-6</v>
      </c>
    </row>
    <row r="154" spans="1:11" x14ac:dyDescent="0.2">
      <c r="A154" s="3">
        <v>14.5</v>
      </c>
      <c r="B154" s="1">
        <f t="shared" si="16"/>
        <v>0.11990000000000001</v>
      </c>
      <c r="C154" s="1">
        <f t="shared" si="17"/>
        <v>8.3000000000000001E-3</v>
      </c>
      <c r="D154">
        <f t="shared" si="18"/>
        <v>100</v>
      </c>
      <c r="E154">
        <f t="shared" si="19"/>
        <v>5.59</v>
      </c>
      <c r="F154">
        <f t="shared" si="20"/>
        <v>40</v>
      </c>
      <c r="G154">
        <f t="shared" si="21"/>
        <v>0.99606056048207714</v>
      </c>
      <c r="H154">
        <f t="shared" si="22"/>
        <v>4.0214459999999999E-4</v>
      </c>
      <c r="I154" s="1">
        <v>0.2571</v>
      </c>
      <c r="J154" s="1">
        <v>9.4000000000000004E-3</v>
      </c>
      <c r="K154">
        <f t="shared" si="23"/>
        <v>5.8449999999998195E-6</v>
      </c>
    </row>
    <row r="155" spans="1:11" x14ac:dyDescent="0.2">
      <c r="A155" s="3">
        <v>14.6</v>
      </c>
      <c r="B155" s="1">
        <f t="shared" si="16"/>
        <v>0.12059999999999998</v>
      </c>
      <c r="C155" s="1">
        <f t="shared" si="17"/>
        <v>8.3999999999999995E-3</v>
      </c>
      <c r="D155">
        <f t="shared" si="18"/>
        <v>100</v>
      </c>
      <c r="E155">
        <f t="shared" si="19"/>
        <v>5.59</v>
      </c>
      <c r="F155">
        <f t="shared" si="20"/>
        <v>40</v>
      </c>
      <c r="G155">
        <f t="shared" si="21"/>
        <v>1.0080612901264396</v>
      </c>
      <c r="H155">
        <f t="shared" si="22"/>
        <v>4.0449239999999992E-4</v>
      </c>
      <c r="I155" s="1">
        <v>0.25779999999999997</v>
      </c>
      <c r="J155" s="1">
        <v>9.4999999999999998E-3</v>
      </c>
      <c r="K155">
        <f t="shared" si="23"/>
        <v>8.4000000000000077E-6</v>
      </c>
    </row>
    <row r="156" spans="1:11" x14ac:dyDescent="0.2">
      <c r="A156" s="3">
        <v>14.7</v>
      </c>
      <c r="B156" s="1">
        <f t="shared" si="16"/>
        <v>0.12159999999999999</v>
      </c>
      <c r="C156" s="1">
        <f t="shared" si="17"/>
        <v>8.3999999999999995E-3</v>
      </c>
      <c r="D156">
        <f t="shared" si="18"/>
        <v>100</v>
      </c>
      <c r="E156">
        <f t="shared" si="19"/>
        <v>5.59</v>
      </c>
      <c r="F156">
        <f t="shared" si="20"/>
        <v>40</v>
      </c>
      <c r="G156">
        <f t="shared" si="21"/>
        <v>1.0080612901264396</v>
      </c>
      <c r="H156">
        <f t="shared" si="22"/>
        <v>4.0784639999999993E-4</v>
      </c>
      <c r="I156" s="1">
        <v>0.25879999999999997</v>
      </c>
      <c r="J156" s="1">
        <v>9.4999999999999998E-3</v>
      </c>
      <c r="K156">
        <f t="shared" si="23"/>
        <v>8.5000000000000084E-6</v>
      </c>
    </row>
    <row r="157" spans="1:11" x14ac:dyDescent="0.2">
      <c r="A157" s="3">
        <v>14.8</v>
      </c>
      <c r="B157" s="1">
        <f t="shared" si="16"/>
        <v>0.12259999999999999</v>
      </c>
      <c r="C157" s="1">
        <f t="shared" si="17"/>
        <v>8.6E-3</v>
      </c>
      <c r="D157">
        <f t="shared" si="18"/>
        <v>100</v>
      </c>
      <c r="E157">
        <f t="shared" si="19"/>
        <v>5.59</v>
      </c>
      <c r="F157">
        <f t="shared" si="20"/>
        <v>40</v>
      </c>
      <c r="G157">
        <f t="shared" si="21"/>
        <v>1.0320627494151644</v>
      </c>
      <c r="H157">
        <f t="shared" si="22"/>
        <v>4.1120039999999999E-4</v>
      </c>
      <c r="I157" s="1">
        <v>0.25979999999999998</v>
      </c>
      <c r="J157" s="1">
        <v>9.7000000000000003E-3</v>
      </c>
      <c r="K157">
        <f t="shared" si="23"/>
        <v>6.0900000000002949E-6</v>
      </c>
    </row>
    <row r="158" spans="1:11" x14ac:dyDescent="0.2">
      <c r="A158" s="3">
        <v>14.9</v>
      </c>
      <c r="B158" s="1">
        <f t="shared" si="16"/>
        <v>0.12330000000000002</v>
      </c>
      <c r="C158" s="1">
        <f t="shared" si="17"/>
        <v>8.8000000000000005E-3</v>
      </c>
      <c r="D158">
        <f t="shared" si="18"/>
        <v>100</v>
      </c>
      <c r="E158">
        <f t="shared" si="19"/>
        <v>5.59</v>
      </c>
      <c r="F158">
        <f t="shared" si="20"/>
        <v>40</v>
      </c>
      <c r="G158">
        <f t="shared" si="21"/>
        <v>1.0560642087038892</v>
      </c>
      <c r="H158">
        <f t="shared" si="22"/>
        <v>4.1354820000000003E-4</v>
      </c>
      <c r="I158" s="1">
        <v>0.26050000000000001</v>
      </c>
      <c r="J158" s="1">
        <v>9.9000000000000008E-3</v>
      </c>
      <c r="K158">
        <f t="shared" si="23"/>
        <v>7.7850000000001025E-6</v>
      </c>
    </row>
    <row r="159" spans="1:11" x14ac:dyDescent="0.2">
      <c r="A159" s="3">
        <v>15</v>
      </c>
      <c r="B159" s="1">
        <f t="shared" si="16"/>
        <v>0.12420000000000003</v>
      </c>
      <c r="C159" s="1">
        <f t="shared" si="17"/>
        <v>8.4999999999999989E-3</v>
      </c>
      <c r="D159">
        <f t="shared" si="18"/>
        <v>100</v>
      </c>
      <c r="E159">
        <f t="shared" si="19"/>
        <v>5.59</v>
      </c>
      <c r="F159">
        <f t="shared" si="20"/>
        <v>40</v>
      </c>
      <c r="G159">
        <f t="shared" si="21"/>
        <v>1.0200620197708019</v>
      </c>
      <c r="H159">
        <f t="shared" si="22"/>
        <v>4.1656680000000011E-4</v>
      </c>
      <c r="I159" s="1">
        <v>0.26140000000000002</v>
      </c>
      <c r="J159" s="1">
        <v>9.5999999999999992E-3</v>
      </c>
      <c r="K159">
        <f t="shared" si="23"/>
        <v>7.7849999999996231E-6</v>
      </c>
    </row>
    <row r="160" spans="1:11" x14ac:dyDescent="0.2">
      <c r="A160" s="3">
        <v>15.1</v>
      </c>
      <c r="B160" s="1">
        <f t="shared" si="16"/>
        <v>0.12509999999999999</v>
      </c>
      <c r="C160" s="1">
        <f t="shared" si="17"/>
        <v>8.8000000000000005E-3</v>
      </c>
      <c r="D160">
        <f t="shared" si="18"/>
        <v>100</v>
      </c>
      <c r="E160">
        <f t="shared" si="19"/>
        <v>5.59</v>
      </c>
      <c r="F160">
        <f t="shared" si="20"/>
        <v>40</v>
      </c>
      <c r="G160">
        <f t="shared" si="21"/>
        <v>1.0560642087038892</v>
      </c>
      <c r="H160">
        <f t="shared" si="22"/>
        <v>4.1958539999999996E-4</v>
      </c>
      <c r="I160" s="1">
        <v>0.26229999999999998</v>
      </c>
      <c r="J160" s="1">
        <v>9.9000000000000008E-3</v>
      </c>
      <c r="K160">
        <f t="shared" si="23"/>
        <v>6.1250000000002971E-6</v>
      </c>
    </row>
    <row r="161" spans="1:11" x14ac:dyDescent="0.2">
      <c r="A161" s="3">
        <v>15.2</v>
      </c>
      <c r="B161" s="1">
        <f t="shared" si="16"/>
        <v>0.12580000000000002</v>
      </c>
      <c r="C161" s="1">
        <f t="shared" si="17"/>
        <v>8.6999999999999994E-3</v>
      </c>
      <c r="D161">
        <f t="shared" si="18"/>
        <v>100</v>
      </c>
      <c r="E161">
        <f t="shared" si="19"/>
        <v>5.59</v>
      </c>
      <c r="F161">
        <f t="shared" si="20"/>
        <v>40</v>
      </c>
      <c r="G161">
        <f t="shared" si="21"/>
        <v>1.0440634790595269</v>
      </c>
      <c r="H161">
        <f t="shared" si="22"/>
        <v>4.2193320000000006E-4</v>
      </c>
      <c r="I161" s="1">
        <v>0.26300000000000001</v>
      </c>
      <c r="J161" s="1">
        <v>9.7999999999999997E-3</v>
      </c>
      <c r="K161">
        <f t="shared" si="23"/>
        <v>6.1949999999998094E-6</v>
      </c>
    </row>
    <row r="162" spans="1:11" x14ac:dyDescent="0.2">
      <c r="A162" s="3">
        <v>15.3</v>
      </c>
      <c r="B162" s="1">
        <f t="shared" si="16"/>
        <v>0.1265</v>
      </c>
      <c r="C162" s="1">
        <f t="shared" si="17"/>
        <v>8.9999999999999993E-3</v>
      </c>
      <c r="D162">
        <f t="shared" si="18"/>
        <v>100</v>
      </c>
      <c r="E162">
        <f t="shared" si="19"/>
        <v>5.59</v>
      </c>
      <c r="F162">
        <f t="shared" si="20"/>
        <v>40</v>
      </c>
      <c r="G162">
        <f t="shared" si="21"/>
        <v>1.0800656679926137</v>
      </c>
      <c r="H162">
        <f t="shared" si="22"/>
        <v>4.2428099999999993E-4</v>
      </c>
      <c r="I162" s="1">
        <v>0.26369999999999999</v>
      </c>
      <c r="J162" s="1">
        <v>1.01E-2</v>
      </c>
      <c r="K162">
        <f t="shared" si="23"/>
        <v>8.9500000000000075E-6</v>
      </c>
    </row>
    <row r="163" spans="1:11" x14ac:dyDescent="0.2">
      <c r="A163" s="3">
        <v>15.4</v>
      </c>
      <c r="B163" s="1">
        <f t="shared" si="16"/>
        <v>0.1275</v>
      </c>
      <c r="C163" s="1">
        <f t="shared" si="17"/>
        <v>8.8999999999999999E-3</v>
      </c>
      <c r="D163">
        <f t="shared" si="18"/>
        <v>100</v>
      </c>
      <c r="E163">
        <f t="shared" si="19"/>
        <v>5.59</v>
      </c>
      <c r="F163">
        <f t="shared" si="20"/>
        <v>40</v>
      </c>
      <c r="G163">
        <f t="shared" si="21"/>
        <v>1.0680649383482517</v>
      </c>
      <c r="H163">
        <f t="shared" si="22"/>
        <v>4.2763499999999999E-4</v>
      </c>
      <c r="I163" s="1">
        <v>0.26469999999999999</v>
      </c>
      <c r="J163" s="1">
        <v>0.01</v>
      </c>
      <c r="K163">
        <f t="shared" si="23"/>
        <v>7.160000000000205E-6</v>
      </c>
    </row>
    <row r="164" spans="1:11" x14ac:dyDescent="0.2">
      <c r="A164" s="3">
        <v>15.5</v>
      </c>
      <c r="B164" s="1">
        <f t="shared" si="16"/>
        <v>0.12830000000000003</v>
      </c>
      <c r="C164" s="1">
        <f t="shared" si="17"/>
        <v>8.9999999999999993E-3</v>
      </c>
      <c r="D164">
        <f t="shared" si="18"/>
        <v>100</v>
      </c>
      <c r="E164">
        <f t="shared" si="19"/>
        <v>5.59</v>
      </c>
      <c r="F164">
        <f t="shared" si="20"/>
        <v>40</v>
      </c>
      <c r="G164">
        <f t="shared" si="21"/>
        <v>1.0800656679926137</v>
      </c>
      <c r="H164">
        <f t="shared" si="22"/>
        <v>4.3031820000000008E-4</v>
      </c>
      <c r="I164" s="1">
        <v>0.26550000000000001</v>
      </c>
      <c r="J164" s="1">
        <v>1.01E-2</v>
      </c>
      <c r="K164">
        <f t="shared" si="23"/>
        <v>6.3349999999998038E-6</v>
      </c>
    </row>
    <row r="165" spans="1:11" x14ac:dyDescent="0.2">
      <c r="A165" s="3">
        <v>15.6</v>
      </c>
      <c r="B165" s="1">
        <f t="shared" si="16"/>
        <v>0.129</v>
      </c>
      <c r="C165" s="1">
        <f t="shared" si="17"/>
        <v>9.1000000000000004E-3</v>
      </c>
      <c r="D165">
        <f t="shared" si="18"/>
        <v>100</v>
      </c>
      <c r="E165">
        <f t="shared" si="19"/>
        <v>5.59</v>
      </c>
      <c r="F165">
        <f t="shared" si="20"/>
        <v>40</v>
      </c>
      <c r="G165">
        <f t="shared" si="21"/>
        <v>1.0920663976369764</v>
      </c>
      <c r="H165">
        <f t="shared" si="22"/>
        <v>4.3266600000000006E-4</v>
      </c>
      <c r="I165" s="1">
        <v>0.26619999999999999</v>
      </c>
      <c r="J165" s="1">
        <v>1.0200000000000001E-2</v>
      </c>
      <c r="K165">
        <f t="shared" si="23"/>
        <v>8.1000000000001088E-6</v>
      </c>
    </row>
    <row r="166" spans="1:11" x14ac:dyDescent="0.2">
      <c r="A166" s="3">
        <v>15.7</v>
      </c>
      <c r="B166" s="1">
        <f t="shared" si="16"/>
        <v>0.12990000000000002</v>
      </c>
      <c r="C166" s="1">
        <f t="shared" si="17"/>
        <v>8.8999999999999999E-3</v>
      </c>
      <c r="D166">
        <f t="shared" si="18"/>
        <v>100</v>
      </c>
      <c r="E166">
        <f t="shared" si="19"/>
        <v>5.59</v>
      </c>
      <c r="F166">
        <f t="shared" si="20"/>
        <v>40</v>
      </c>
      <c r="G166">
        <f t="shared" si="21"/>
        <v>1.0680649383482517</v>
      </c>
      <c r="H166">
        <f t="shared" si="22"/>
        <v>4.3568460000000003E-4</v>
      </c>
      <c r="I166" s="1">
        <v>0.2671</v>
      </c>
      <c r="J166" s="1">
        <v>0.01</v>
      </c>
      <c r="K166">
        <f t="shared" si="23"/>
        <v>9.8999999999999103E-6</v>
      </c>
    </row>
    <row r="167" spans="1:11" x14ac:dyDescent="0.2">
      <c r="A167" s="3">
        <v>15.8</v>
      </c>
      <c r="B167" s="1">
        <f t="shared" si="16"/>
        <v>0.13100000000000001</v>
      </c>
      <c r="C167" s="1">
        <f t="shared" si="17"/>
        <v>9.1000000000000004E-3</v>
      </c>
      <c r="D167">
        <f t="shared" si="18"/>
        <v>100</v>
      </c>
      <c r="E167">
        <f t="shared" si="19"/>
        <v>5.59</v>
      </c>
      <c r="F167">
        <f t="shared" si="20"/>
        <v>40</v>
      </c>
      <c r="G167">
        <f t="shared" si="21"/>
        <v>1.0920663976369764</v>
      </c>
      <c r="H167">
        <f t="shared" si="22"/>
        <v>4.3937400000000003E-4</v>
      </c>
      <c r="I167" s="1">
        <v>0.26819999999999999</v>
      </c>
      <c r="J167" s="1">
        <v>1.0200000000000001E-2</v>
      </c>
      <c r="K167">
        <f t="shared" si="23"/>
        <v>6.4399999999998011E-6</v>
      </c>
    </row>
    <row r="168" spans="1:11" x14ac:dyDescent="0.2">
      <c r="A168" s="3">
        <v>15.9</v>
      </c>
      <c r="B168" s="1">
        <f t="shared" si="16"/>
        <v>0.13169999999999998</v>
      </c>
      <c r="C168" s="1">
        <f t="shared" si="17"/>
        <v>9.2999999999999992E-3</v>
      </c>
      <c r="D168">
        <f t="shared" si="18"/>
        <v>100</v>
      </c>
      <c r="E168">
        <f t="shared" si="19"/>
        <v>5.59</v>
      </c>
      <c r="F168">
        <f t="shared" si="20"/>
        <v>40</v>
      </c>
      <c r="G168">
        <f t="shared" si="21"/>
        <v>1.116067856925701</v>
      </c>
      <c r="H168">
        <f t="shared" si="22"/>
        <v>4.417217999999999E-4</v>
      </c>
      <c r="I168" s="1">
        <v>0.26889999999999997</v>
      </c>
      <c r="J168" s="1">
        <v>1.04E-2</v>
      </c>
      <c r="K168">
        <f t="shared" si="23"/>
        <v>5.520000000000413E-6</v>
      </c>
    </row>
    <row r="169" spans="1:11" x14ac:dyDescent="0.2">
      <c r="A169" s="3">
        <v>16</v>
      </c>
      <c r="B169" s="1">
        <f t="shared" si="16"/>
        <v>0.13230000000000003</v>
      </c>
      <c r="C169" s="1">
        <f t="shared" si="17"/>
        <v>9.1000000000000004E-3</v>
      </c>
      <c r="D169">
        <f t="shared" si="18"/>
        <v>100</v>
      </c>
      <c r="E169">
        <f t="shared" si="19"/>
        <v>5.59</v>
      </c>
      <c r="F169">
        <f t="shared" si="20"/>
        <v>40</v>
      </c>
      <c r="G169">
        <f t="shared" si="21"/>
        <v>1.0920663976369764</v>
      </c>
      <c r="H169">
        <f t="shared" si="22"/>
        <v>4.4373420000000011E-4</v>
      </c>
      <c r="I169" s="1">
        <v>0.26950000000000002</v>
      </c>
      <c r="J169" s="1">
        <v>1.0200000000000001E-2</v>
      </c>
      <c r="K169">
        <f t="shared" si="23"/>
        <v>9.2500000000000097E-6</v>
      </c>
    </row>
    <row r="170" spans="1:11" x14ac:dyDescent="0.2">
      <c r="A170" s="3">
        <v>16.100000000000001</v>
      </c>
      <c r="B170" s="1">
        <f t="shared" si="16"/>
        <v>0.13330000000000003</v>
      </c>
      <c r="C170" s="1">
        <f t="shared" si="17"/>
        <v>9.4000000000000004E-3</v>
      </c>
      <c r="D170">
        <f t="shared" si="18"/>
        <v>100</v>
      </c>
      <c r="E170">
        <f t="shared" si="19"/>
        <v>5.59</v>
      </c>
      <c r="F170">
        <f t="shared" si="20"/>
        <v>40</v>
      </c>
      <c r="G170">
        <f t="shared" si="21"/>
        <v>1.1280685865700637</v>
      </c>
      <c r="H170">
        <f t="shared" si="22"/>
        <v>4.4708820000000007E-4</v>
      </c>
      <c r="I170" s="1">
        <v>0.27050000000000002</v>
      </c>
      <c r="J170" s="1">
        <v>1.0500000000000001E-2</v>
      </c>
      <c r="K170">
        <f t="shared" si="23"/>
        <v>9.4000000000000083E-6</v>
      </c>
    </row>
    <row r="171" spans="1:11" x14ac:dyDescent="0.2">
      <c r="A171" s="3">
        <v>16.2</v>
      </c>
      <c r="B171" s="1">
        <f t="shared" si="16"/>
        <v>0.13430000000000003</v>
      </c>
      <c r="C171" s="1">
        <f t="shared" si="17"/>
        <v>9.4000000000000004E-3</v>
      </c>
      <c r="D171">
        <f t="shared" si="18"/>
        <v>100</v>
      </c>
      <c r="E171">
        <f t="shared" si="19"/>
        <v>5.59</v>
      </c>
      <c r="F171">
        <f t="shared" si="20"/>
        <v>40</v>
      </c>
      <c r="G171">
        <f t="shared" si="21"/>
        <v>1.1280685865700637</v>
      </c>
      <c r="H171">
        <f t="shared" si="22"/>
        <v>4.5044220000000008E-4</v>
      </c>
      <c r="I171" s="1">
        <v>0.27150000000000002</v>
      </c>
      <c r="J171" s="1">
        <v>1.0500000000000001E-2</v>
      </c>
      <c r="K171">
        <f t="shared" si="23"/>
        <v>6.5799999999997972E-6</v>
      </c>
    </row>
    <row r="172" spans="1:11" x14ac:dyDescent="0.2">
      <c r="A172" s="3">
        <v>16.3</v>
      </c>
      <c r="B172" s="1">
        <f t="shared" si="16"/>
        <v>0.13500000000000001</v>
      </c>
      <c r="C172" s="1">
        <f t="shared" si="17"/>
        <v>9.4000000000000004E-3</v>
      </c>
      <c r="D172">
        <f t="shared" si="18"/>
        <v>100</v>
      </c>
      <c r="E172">
        <f t="shared" si="19"/>
        <v>5.59</v>
      </c>
      <c r="F172">
        <f t="shared" si="20"/>
        <v>40</v>
      </c>
      <c r="G172">
        <f t="shared" si="21"/>
        <v>1.1280685865700637</v>
      </c>
      <c r="H172">
        <f t="shared" si="22"/>
        <v>4.5279000000000001E-4</v>
      </c>
      <c r="I172" s="1">
        <v>0.2722</v>
      </c>
      <c r="J172" s="1">
        <v>1.0500000000000001E-2</v>
      </c>
      <c r="K172">
        <f t="shared" si="23"/>
        <v>7.6000000000002178E-6</v>
      </c>
    </row>
    <row r="173" spans="1:11" x14ac:dyDescent="0.2">
      <c r="A173" s="3">
        <v>16.399999999999999</v>
      </c>
      <c r="B173" s="1">
        <f t="shared" si="16"/>
        <v>0.13580000000000003</v>
      </c>
      <c r="C173" s="1">
        <f t="shared" si="17"/>
        <v>9.5999999999999992E-3</v>
      </c>
      <c r="D173">
        <f t="shared" si="18"/>
        <v>100</v>
      </c>
      <c r="E173">
        <f t="shared" si="19"/>
        <v>5.59</v>
      </c>
      <c r="F173">
        <f t="shared" si="20"/>
        <v>40</v>
      </c>
      <c r="G173">
        <f t="shared" si="21"/>
        <v>1.1520700458587882</v>
      </c>
      <c r="H173">
        <f t="shared" si="22"/>
        <v>4.5547320000000014E-4</v>
      </c>
      <c r="I173" s="1">
        <v>0.27300000000000002</v>
      </c>
      <c r="J173" s="1">
        <v>1.0699999999999999E-2</v>
      </c>
      <c r="K173">
        <f t="shared" si="23"/>
        <v>8.6849999999995789E-6</v>
      </c>
    </row>
    <row r="174" spans="1:11" x14ac:dyDescent="0.2">
      <c r="A174" s="3">
        <v>16.5</v>
      </c>
      <c r="B174" s="1">
        <f t="shared" si="16"/>
        <v>0.13669999999999999</v>
      </c>
      <c r="C174" s="1">
        <f t="shared" si="17"/>
        <v>9.7000000000000003E-3</v>
      </c>
      <c r="D174">
        <f t="shared" si="18"/>
        <v>100</v>
      </c>
      <c r="E174">
        <f t="shared" si="19"/>
        <v>5.59</v>
      </c>
      <c r="F174">
        <f t="shared" si="20"/>
        <v>40</v>
      </c>
      <c r="G174">
        <f t="shared" si="21"/>
        <v>1.1640707755031505</v>
      </c>
      <c r="H174">
        <f t="shared" si="22"/>
        <v>4.5849179999999989E-4</v>
      </c>
      <c r="I174" s="1">
        <v>0.27389999999999998</v>
      </c>
      <c r="J174" s="1">
        <v>1.0800000000000001E-2</v>
      </c>
      <c r="K174">
        <f t="shared" si="23"/>
        <v>7.6800000000002212E-6</v>
      </c>
    </row>
    <row r="175" spans="1:11" x14ac:dyDescent="0.2">
      <c r="A175" s="3">
        <v>16.600000000000001</v>
      </c>
      <c r="B175" s="1">
        <f t="shared" si="16"/>
        <v>0.13750000000000001</v>
      </c>
      <c r="C175" s="1">
        <f t="shared" si="17"/>
        <v>9.4999999999999998E-3</v>
      </c>
      <c r="D175">
        <f t="shared" si="18"/>
        <v>100</v>
      </c>
      <c r="E175">
        <f t="shared" si="19"/>
        <v>5.59</v>
      </c>
      <c r="F175">
        <f t="shared" si="20"/>
        <v>40</v>
      </c>
      <c r="G175">
        <f t="shared" si="21"/>
        <v>1.1400693162144258</v>
      </c>
      <c r="H175">
        <f t="shared" si="22"/>
        <v>4.6117500000000008E-4</v>
      </c>
      <c r="I175" s="1">
        <v>0.2747</v>
      </c>
      <c r="J175" s="1">
        <v>1.06E-2</v>
      </c>
      <c r="K175">
        <f t="shared" si="23"/>
        <v>6.6849999999997937E-6</v>
      </c>
    </row>
    <row r="176" spans="1:11" x14ac:dyDescent="0.2">
      <c r="A176" s="3">
        <v>16.7</v>
      </c>
      <c r="B176" s="1">
        <f t="shared" si="16"/>
        <v>0.13819999999999999</v>
      </c>
      <c r="C176" s="1">
        <f t="shared" si="17"/>
        <v>9.5999999999999992E-3</v>
      </c>
      <c r="D176">
        <f t="shared" si="18"/>
        <v>100</v>
      </c>
      <c r="E176">
        <f t="shared" si="19"/>
        <v>5.59</v>
      </c>
      <c r="F176">
        <f t="shared" si="20"/>
        <v>40</v>
      </c>
      <c r="G176">
        <f t="shared" si="21"/>
        <v>1.1520700458587882</v>
      </c>
      <c r="H176">
        <f t="shared" si="22"/>
        <v>4.6352279999999996E-4</v>
      </c>
      <c r="I176" s="1">
        <v>0.27539999999999998</v>
      </c>
      <c r="J176" s="1">
        <v>1.0699999999999999E-2</v>
      </c>
      <c r="K176">
        <f t="shared" si="23"/>
        <v>8.7300000000001163E-6</v>
      </c>
    </row>
    <row r="177" spans="1:11" x14ac:dyDescent="0.2">
      <c r="A177" s="3">
        <v>16.8</v>
      </c>
      <c r="B177" s="1">
        <f t="shared" si="16"/>
        <v>0.1391</v>
      </c>
      <c r="C177" s="1">
        <f t="shared" si="17"/>
        <v>9.7999999999999997E-3</v>
      </c>
      <c r="D177">
        <f t="shared" si="18"/>
        <v>100</v>
      </c>
      <c r="E177">
        <f t="shared" si="19"/>
        <v>5.59</v>
      </c>
      <c r="F177">
        <f t="shared" si="20"/>
        <v>40</v>
      </c>
      <c r="G177">
        <f t="shared" si="21"/>
        <v>1.176071505147513</v>
      </c>
      <c r="H177">
        <f t="shared" si="22"/>
        <v>4.6654140000000003E-4</v>
      </c>
      <c r="I177" s="1">
        <v>0.27629999999999999</v>
      </c>
      <c r="J177" s="1">
        <v>1.09E-2</v>
      </c>
      <c r="K177">
        <f t="shared" si="23"/>
        <v>9.7000000000000088E-6</v>
      </c>
    </row>
    <row r="178" spans="1:11" x14ac:dyDescent="0.2">
      <c r="A178" s="3">
        <v>16.899999999999999</v>
      </c>
      <c r="B178" s="1">
        <f t="shared" si="16"/>
        <v>0.1401</v>
      </c>
      <c r="C178" s="1">
        <f t="shared" si="17"/>
        <v>9.5999999999999992E-3</v>
      </c>
      <c r="D178">
        <f t="shared" si="18"/>
        <v>100</v>
      </c>
      <c r="E178">
        <f t="shared" si="19"/>
        <v>5.59</v>
      </c>
      <c r="F178">
        <f t="shared" si="20"/>
        <v>40</v>
      </c>
      <c r="G178">
        <f t="shared" si="21"/>
        <v>1.1520700458587882</v>
      </c>
      <c r="H178">
        <f t="shared" si="22"/>
        <v>4.6989539999999999E-4</v>
      </c>
      <c r="I178" s="1">
        <v>0.27729999999999999</v>
      </c>
      <c r="J178" s="1">
        <v>1.0699999999999999E-2</v>
      </c>
      <c r="K178">
        <f t="shared" si="23"/>
        <v>5.8499999999998957E-6</v>
      </c>
    </row>
    <row r="179" spans="1:11" x14ac:dyDescent="0.2">
      <c r="A179" s="3">
        <v>17</v>
      </c>
      <c r="B179" s="1">
        <f t="shared" si="16"/>
        <v>0.14069999999999999</v>
      </c>
      <c r="C179" s="1">
        <f t="shared" si="17"/>
        <v>9.8999999999999991E-3</v>
      </c>
      <c r="D179">
        <f t="shared" si="18"/>
        <v>100</v>
      </c>
      <c r="E179">
        <f t="shared" si="19"/>
        <v>5.59</v>
      </c>
      <c r="F179">
        <f t="shared" si="20"/>
        <v>40</v>
      </c>
      <c r="G179">
        <f t="shared" si="21"/>
        <v>1.1880722347918753</v>
      </c>
      <c r="H179">
        <f t="shared" si="22"/>
        <v>4.7190779999999998E-4</v>
      </c>
      <c r="I179" s="1">
        <v>0.27789999999999998</v>
      </c>
      <c r="J179" s="1">
        <v>1.0999999999999999E-2</v>
      </c>
      <c r="K179">
        <f t="shared" si="23"/>
        <v>8.8650000000001159E-6</v>
      </c>
    </row>
    <row r="180" spans="1:11" x14ac:dyDescent="0.2">
      <c r="A180" s="3">
        <v>17.100000000000001</v>
      </c>
      <c r="B180" s="1">
        <f t="shared" si="16"/>
        <v>0.1416</v>
      </c>
      <c r="C180" s="1">
        <f t="shared" si="17"/>
        <v>9.7999999999999997E-3</v>
      </c>
      <c r="D180">
        <f t="shared" si="18"/>
        <v>100</v>
      </c>
      <c r="E180">
        <f t="shared" si="19"/>
        <v>5.59</v>
      </c>
      <c r="F180">
        <f t="shared" si="20"/>
        <v>40</v>
      </c>
      <c r="G180">
        <f t="shared" si="21"/>
        <v>1.176071505147513</v>
      </c>
      <c r="H180">
        <f t="shared" si="22"/>
        <v>4.749264E-4</v>
      </c>
      <c r="I180" s="1">
        <v>0.27879999999999999</v>
      </c>
      <c r="J180" s="1">
        <v>1.09E-2</v>
      </c>
      <c r="K180">
        <f t="shared" si="23"/>
        <v>1.0944999999999899E-5</v>
      </c>
    </row>
    <row r="181" spans="1:11" x14ac:dyDescent="0.2">
      <c r="A181" s="3">
        <v>17.2</v>
      </c>
      <c r="B181" s="1">
        <f t="shared" si="16"/>
        <v>0.14269999999999999</v>
      </c>
      <c r="C181" s="1">
        <f t="shared" si="17"/>
        <v>1.01E-2</v>
      </c>
      <c r="D181">
        <f t="shared" si="18"/>
        <v>100</v>
      </c>
      <c r="E181">
        <f t="shared" si="19"/>
        <v>5.59</v>
      </c>
      <c r="F181">
        <f t="shared" si="20"/>
        <v>40</v>
      </c>
      <c r="G181">
        <f t="shared" si="21"/>
        <v>1.2120736940806003</v>
      </c>
      <c r="H181">
        <f t="shared" si="22"/>
        <v>4.7861579999999995E-4</v>
      </c>
      <c r="I181" s="1">
        <v>0.27989999999999998</v>
      </c>
      <c r="J181" s="1">
        <v>1.12E-2</v>
      </c>
      <c r="K181">
        <f t="shared" si="23"/>
        <v>7.1050000000003436E-6</v>
      </c>
    </row>
    <row r="182" spans="1:11" x14ac:dyDescent="0.2">
      <c r="A182" s="3">
        <v>17.3</v>
      </c>
      <c r="B182" s="1">
        <f t="shared" si="16"/>
        <v>0.14340000000000003</v>
      </c>
      <c r="C182" s="1">
        <f t="shared" si="17"/>
        <v>1.0199999999999999E-2</v>
      </c>
      <c r="D182">
        <f t="shared" si="18"/>
        <v>100</v>
      </c>
      <c r="E182">
        <f t="shared" si="19"/>
        <v>5.59</v>
      </c>
      <c r="F182">
        <f t="shared" si="20"/>
        <v>40</v>
      </c>
      <c r="G182">
        <f t="shared" si="21"/>
        <v>1.2240744237249623</v>
      </c>
      <c r="H182">
        <f t="shared" si="22"/>
        <v>4.8096360000000009E-4</v>
      </c>
      <c r="I182" s="1">
        <v>0.28060000000000002</v>
      </c>
      <c r="J182" s="1">
        <v>1.1299999999999999E-2</v>
      </c>
      <c r="K182">
        <f t="shared" si="23"/>
        <v>6.0599999999998929E-6</v>
      </c>
    </row>
    <row r="183" spans="1:11" x14ac:dyDescent="0.2">
      <c r="A183" s="3">
        <v>17.399999999999999</v>
      </c>
      <c r="B183" s="1">
        <f t="shared" si="16"/>
        <v>0.14400000000000002</v>
      </c>
      <c r="C183" s="1">
        <f t="shared" si="17"/>
        <v>0.01</v>
      </c>
      <c r="D183">
        <f t="shared" si="18"/>
        <v>100</v>
      </c>
      <c r="E183">
        <f t="shared" si="19"/>
        <v>5.59</v>
      </c>
      <c r="F183">
        <f t="shared" si="20"/>
        <v>40</v>
      </c>
      <c r="G183">
        <f t="shared" si="21"/>
        <v>1.2000729644362378</v>
      </c>
      <c r="H183">
        <f t="shared" si="22"/>
        <v>4.8297600000000003E-4</v>
      </c>
      <c r="I183" s="1">
        <v>0.28120000000000001</v>
      </c>
      <c r="J183" s="1">
        <v>1.11E-2</v>
      </c>
      <c r="K183">
        <f t="shared" si="23"/>
        <v>9.0450000000001192E-6</v>
      </c>
    </row>
    <row r="184" spans="1:11" x14ac:dyDescent="0.2">
      <c r="A184" s="3">
        <v>17.5</v>
      </c>
      <c r="B184" s="1">
        <f t="shared" si="16"/>
        <v>0.14490000000000003</v>
      </c>
      <c r="C184" s="1">
        <f t="shared" si="17"/>
        <v>1.01E-2</v>
      </c>
      <c r="D184">
        <f t="shared" si="18"/>
        <v>100</v>
      </c>
      <c r="E184">
        <f t="shared" si="19"/>
        <v>5.59</v>
      </c>
      <c r="F184">
        <f t="shared" si="20"/>
        <v>40</v>
      </c>
      <c r="G184">
        <f t="shared" si="21"/>
        <v>1.2120736940806003</v>
      </c>
      <c r="H184">
        <f t="shared" si="22"/>
        <v>4.8599460000000005E-4</v>
      </c>
      <c r="I184" s="1">
        <v>0.28210000000000002</v>
      </c>
      <c r="J184" s="1">
        <v>1.12E-2</v>
      </c>
      <c r="K184">
        <f t="shared" si="23"/>
        <v>1.0050000000000009E-5</v>
      </c>
    </row>
    <row r="185" spans="1:11" x14ac:dyDescent="0.2">
      <c r="A185" s="3">
        <v>17.600000000000001</v>
      </c>
      <c r="B185" s="1">
        <f t="shared" si="16"/>
        <v>0.14590000000000003</v>
      </c>
      <c r="C185" s="1">
        <f t="shared" si="17"/>
        <v>0.01</v>
      </c>
      <c r="D185">
        <f t="shared" si="18"/>
        <v>100</v>
      </c>
      <c r="E185">
        <f t="shared" si="19"/>
        <v>5.59</v>
      </c>
      <c r="F185">
        <f t="shared" si="20"/>
        <v>40</v>
      </c>
      <c r="G185">
        <f t="shared" si="21"/>
        <v>1.2000729644362378</v>
      </c>
      <c r="H185">
        <f t="shared" si="22"/>
        <v>4.8934860000000011E-4</v>
      </c>
      <c r="I185" s="1">
        <v>0.28310000000000002</v>
      </c>
      <c r="J185" s="1">
        <v>1.11E-2</v>
      </c>
      <c r="K185">
        <f t="shared" si="23"/>
        <v>8.1199999999996681E-6</v>
      </c>
    </row>
    <row r="186" spans="1:11" x14ac:dyDescent="0.2">
      <c r="A186" s="3">
        <v>17.7</v>
      </c>
      <c r="B186" s="1">
        <f t="shared" si="16"/>
        <v>0.1467</v>
      </c>
      <c r="C186" s="1">
        <f t="shared" si="17"/>
        <v>1.03E-2</v>
      </c>
      <c r="D186">
        <f t="shared" si="18"/>
        <v>100</v>
      </c>
      <c r="E186">
        <f t="shared" si="19"/>
        <v>5.59</v>
      </c>
      <c r="F186">
        <f t="shared" si="20"/>
        <v>40</v>
      </c>
      <c r="G186">
        <f t="shared" si="21"/>
        <v>1.2360751533693248</v>
      </c>
      <c r="H186">
        <f t="shared" si="22"/>
        <v>4.9203180000000003E-4</v>
      </c>
      <c r="I186" s="1">
        <v>0.28389999999999999</v>
      </c>
      <c r="J186" s="1">
        <v>1.14E-2</v>
      </c>
      <c r="K186">
        <f t="shared" si="23"/>
        <v>7.2100000000003494E-6</v>
      </c>
    </row>
    <row r="187" spans="1:11" x14ac:dyDescent="0.2">
      <c r="A187" s="3">
        <v>17.8</v>
      </c>
      <c r="B187" s="1">
        <f t="shared" si="16"/>
        <v>0.14740000000000003</v>
      </c>
      <c r="C187" s="1">
        <f t="shared" si="17"/>
        <v>1.03E-2</v>
      </c>
      <c r="D187">
        <f t="shared" si="18"/>
        <v>100</v>
      </c>
      <c r="E187">
        <f t="shared" si="19"/>
        <v>5.59</v>
      </c>
      <c r="F187">
        <f t="shared" si="20"/>
        <v>40</v>
      </c>
      <c r="G187">
        <f t="shared" si="21"/>
        <v>1.2360751533693248</v>
      </c>
      <c r="H187">
        <f t="shared" si="22"/>
        <v>4.9437960000000007E-4</v>
      </c>
      <c r="I187" s="1">
        <v>0.28460000000000002</v>
      </c>
      <c r="J187" s="1">
        <v>1.14E-2</v>
      </c>
      <c r="K187">
        <f t="shared" si="23"/>
        <v>1.030000000000001E-5</v>
      </c>
    </row>
    <row r="188" spans="1:11" x14ac:dyDescent="0.2">
      <c r="A188" s="3">
        <v>17.899999999999999</v>
      </c>
      <c r="B188" s="1">
        <f t="shared" si="16"/>
        <v>0.14840000000000003</v>
      </c>
      <c r="C188" s="1">
        <f t="shared" si="17"/>
        <v>1.03E-2</v>
      </c>
      <c r="D188">
        <f t="shared" si="18"/>
        <v>100</v>
      </c>
      <c r="E188">
        <f t="shared" si="19"/>
        <v>5.59</v>
      </c>
      <c r="F188">
        <f t="shared" si="20"/>
        <v>40</v>
      </c>
      <c r="G188">
        <f t="shared" si="21"/>
        <v>1.2360751533693248</v>
      </c>
      <c r="H188">
        <f t="shared" si="22"/>
        <v>4.9773360000000008E-4</v>
      </c>
      <c r="I188" s="1">
        <v>0.28560000000000002</v>
      </c>
      <c r="J188" s="1">
        <v>1.14E-2</v>
      </c>
      <c r="K188">
        <f t="shared" si="23"/>
        <v>8.3199999999996611E-6</v>
      </c>
    </row>
    <row r="189" spans="1:11" x14ac:dyDescent="0.2">
      <c r="A189" s="3">
        <v>18</v>
      </c>
      <c r="B189" s="1">
        <f t="shared" si="16"/>
        <v>0.1492</v>
      </c>
      <c r="C189" s="1">
        <f t="shared" si="17"/>
        <v>1.0499999999999999E-2</v>
      </c>
      <c r="D189">
        <f t="shared" si="18"/>
        <v>100</v>
      </c>
      <c r="E189">
        <f t="shared" si="19"/>
        <v>5.59</v>
      </c>
      <c r="F189">
        <f t="shared" si="20"/>
        <v>40</v>
      </c>
      <c r="G189">
        <f t="shared" si="21"/>
        <v>1.2600766126580496</v>
      </c>
      <c r="H189">
        <f t="shared" si="22"/>
        <v>5.004168E-4</v>
      </c>
      <c r="I189" s="1">
        <v>0.28639999999999999</v>
      </c>
      <c r="J189" s="1">
        <v>1.1599999999999999E-2</v>
      </c>
      <c r="K189">
        <f t="shared" si="23"/>
        <v>7.3850000000003579E-6</v>
      </c>
    </row>
    <row r="190" spans="1:11" x14ac:dyDescent="0.2">
      <c r="A190" s="3">
        <v>18.100000000000001</v>
      </c>
      <c r="B190" s="1">
        <f t="shared" si="16"/>
        <v>0.14990000000000003</v>
      </c>
      <c r="C190" s="1">
        <f t="shared" si="17"/>
        <v>1.06E-2</v>
      </c>
      <c r="D190">
        <f t="shared" si="18"/>
        <v>100</v>
      </c>
      <c r="E190">
        <f t="shared" si="19"/>
        <v>5.59</v>
      </c>
      <c r="F190">
        <f t="shared" si="20"/>
        <v>40</v>
      </c>
      <c r="G190">
        <f t="shared" si="21"/>
        <v>1.2720773423024121</v>
      </c>
      <c r="H190">
        <f t="shared" si="22"/>
        <v>5.0276460000000004E-4</v>
      </c>
      <c r="I190" s="1">
        <v>0.28710000000000002</v>
      </c>
      <c r="J190" s="1">
        <v>1.17E-2</v>
      </c>
      <c r="K190">
        <f t="shared" si="23"/>
        <v>8.5199999999996525E-6</v>
      </c>
    </row>
    <row r="191" spans="1:11" x14ac:dyDescent="0.2">
      <c r="A191" s="3">
        <v>18.2</v>
      </c>
      <c r="B191" s="1">
        <f t="shared" si="16"/>
        <v>0.1507</v>
      </c>
      <c r="C191" s="1">
        <f t="shared" si="17"/>
        <v>1.0699999999999999E-2</v>
      </c>
      <c r="D191">
        <f t="shared" si="18"/>
        <v>100</v>
      </c>
      <c r="E191">
        <f t="shared" si="19"/>
        <v>5.59</v>
      </c>
      <c r="F191">
        <f t="shared" si="20"/>
        <v>40</v>
      </c>
      <c r="G191">
        <f t="shared" si="21"/>
        <v>1.2840780719467741</v>
      </c>
      <c r="H191">
        <f t="shared" si="22"/>
        <v>5.0544779999999996E-4</v>
      </c>
      <c r="I191" s="1">
        <v>0.28789999999999999</v>
      </c>
      <c r="J191" s="1">
        <v>1.18E-2</v>
      </c>
      <c r="K191">
        <f t="shared" si="23"/>
        <v>1.065000000000001E-5</v>
      </c>
    </row>
    <row r="192" spans="1:11" x14ac:dyDescent="0.2">
      <c r="A192" s="3">
        <v>18.3</v>
      </c>
      <c r="B192" s="1">
        <f t="shared" si="16"/>
        <v>0.1517</v>
      </c>
      <c r="C192" s="1">
        <f t="shared" si="17"/>
        <v>1.06E-2</v>
      </c>
      <c r="D192">
        <f t="shared" si="18"/>
        <v>100</v>
      </c>
      <c r="E192">
        <f t="shared" si="19"/>
        <v>5.59</v>
      </c>
      <c r="F192">
        <f t="shared" si="20"/>
        <v>40</v>
      </c>
      <c r="G192">
        <f t="shared" si="21"/>
        <v>1.2720773423024121</v>
      </c>
      <c r="H192">
        <f t="shared" si="22"/>
        <v>5.0880179999999997E-4</v>
      </c>
      <c r="I192" s="1">
        <v>0.28889999999999999</v>
      </c>
      <c r="J192" s="1">
        <v>1.17E-2</v>
      </c>
      <c r="K192">
        <f t="shared" si="23"/>
        <v>7.4550000000003615E-6</v>
      </c>
    </row>
    <row r="193" spans="1:11" x14ac:dyDescent="0.2">
      <c r="A193" s="3">
        <v>18.399999999999999</v>
      </c>
      <c r="B193" s="1">
        <f t="shared" si="16"/>
        <v>0.15240000000000004</v>
      </c>
      <c r="C193" s="1">
        <f t="shared" si="17"/>
        <v>1.0699999999999999E-2</v>
      </c>
      <c r="D193">
        <f t="shared" si="18"/>
        <v>100</v>
      </c>
      <c r="E193">
        <f t="shared" si="19"/>
        <v>5.59</v>
      </c>
      <c r="F193">
        <f t="shared" si="20"/>
        <v>40</v>
      </c>
      <c r="G193">
        <f t="shared" si="21"/>
        <v>1.2840780719467741</v>
      </c>
      <c r="H193">
        <f t="shared" si="22"/>
        <v>5.1114960000000012E-4</v>
      </c>
      <c r="I193" s="1">
        <v>0.28960000000000002</v>
      </c>
      <c r="J193" s="1">
        <v>1.18E-2</v>
      </c>
      <c r="K193">
        <f t="shared" si="23"/>
        <v>8.5999999999996483E-6</v>
      </c>
    </row>
    <row r="194" spans="1:11" x14ac:dyDescent="0.2">
      <c r="A194" s="3">
        <v>18.5</v>
      </c>
      <c r="B194" s="1">
        <f t="shared" si="16"/>
        <v>0.1532</v>
      </c>
      <c r="C194" s="1">
        <f t="shared" si="17"/>
        <v>1.0800000000000001E-2</v>
      </c>
      <c r="D194">
        <f t="shared" si="18"/>
        <v>100</v>
      </c>
      <c r="E194">
        <f t="shared" si="19"/>
        <v>5.59</v>
      </c>
      <c r="F194">
        <f t="shared" si="20"/>
        <v>40</v>
      </c>
      <c r="G194">
        <f t="shared" si="21"/>
        <v>1.2960788015911366</v>
      </c>
      <c r="H194">
        <f t="shared" si="22"/>
        <v>5.1383279999999993E-4</v>
      </c>
      <c r="I194" s="1">
        <v>0.29039999999999999</v>
      </c>
      <c r="J194" s="1">
        <v>1.1900000000000001E-2</v>
      </c>
      <c r="K194">
        <f t="shared" si="23"/>
        <v>1.085000000000001E-5</v>
      </c>
    </row>
    <row r="195" spans="1:11" x14ac:dyDescent="0.2">
      <c r="A195" s="3">
        <v>18.600000000000001</v>
      </c>
      <c r="B195" s="1">
        <f t="shared" si="16"/>
        <v>0.1542</v>
      </c>
      <c r="C195" s="1">
        <f t="shared" si="17"/>
        <v>1.09E-2</v>
      </c>
      <c r="D195">
        <f t="shared" si="18"/>
        <v>100</v>
      </c>
      <c r="E195">
        <f t="shared" si="19"/>
        <v>5.59</v>
      </c>
      <c r="F195">
        <f t="shared" si="20"/>
        <v>40</v>
      </c>
      <c r="G195">
        <f t="shared" si="21"/>
        <v>1.3080795312354991</v>
      </c>
      <c r="H195">
        <f t="shared" si="22"/>
        <v>5.1718679999999994E-4</v>
      </c>
      <c r="I195" s="1">
        <v>0.29139999999999999</v>
      </c>
      <c r="J195" s="1">
        <v>1.2E-2</v>
      </c>
      <c r="K195">
        <f t="shared" si="23"/>
        <v>9.7650000000001293E-6</v>
      </c>
    </row>
    <row r="196" spans="1:11" x14ac:dyDescent="0.2">
      <c r="A196" s="3">
        <v>18.7</v>
      </c>
      <c r="B196" s="1">
        <f t="shared" si="16"/>
        <v>0.15510000000000002</v>
      </c>
      <c r="C196" s="1">
        <f t="shared" si="17"/>
        <v>1.0800000000000001E-2</v>
      </c>
      <c r="D196">
        <f t="shared" si="18"/>
        <v>100</v>
      </c>
      <c r="E196">
        <f t="shared" si="19"/>
        <v>5.59</v>
      </c>
      <c r="F196">
        <f t="shared" si="20"/>
        <v>40</v>
      </c>
      <c r="G196">
        <f t="shared" si="21"/>
        <v>1.2960788015911366</v>
      </c>
      <c r="H196">
        <f t="shared" si="22"/>
        <v>5.2020540000000007E-4</v>
      </c>
      <c r="I196" s="1">
        <v>0.2923</v>
      </c>
      <c r="J196" s="1">
        <v>1.1900000000000001E-2</v>
      </c>
      <c r="K196">
        <f t="shared" si="23"/>
        <v>6.5399999999998849E-6</v>
      </c>
    </row>
    <row r="197" spans="1:11" x14ac:dyDescent="0.2">
      <c r="A197" s="3">
        <v>18.8</v>
      </c>
      <c r="B197" s="1">
        <f t="shared" si="16"/>
        <v>0.15570000000000001</v>
      </c>
      <c r="C197" s="1">
        <f t="shared" si="17"/>
        <v>1.0999999999999999E-2</v>
      </c>
      <c r="D197">
        <f t="shared" si="18"/>
        <v>100</v>
      </c>
      <c r="E197">
        <f t="shared" si="19"/>
        <v>5.59</v>
      </c>
      <c r="F197">
        <f t="shared" si="20"/>
        <v>40</v>
      </c>
      <c r="G197">
        <f t="shared" si="21"/>
        <v>1.3200802608798616</v>
      </c>
      <c r="H197">
        <f t="shared" si="22"/>
        <v>5.2221780000000001E-4</v>
      </c>
      <c r="I197" s="1">
        <v>0.29289999999999999</v>
      </c>
      <c r="J197" s="1">
        <v>1.21E-2</v>
      </c>
      <c r="K197">
        <f t="shared" si="23"/>
        <v>7.7350000000003757E-6</v>
      </c>
    </row>
    <row r="198" spans="1:11" x14ac:dyDescent="0.2">
      <c r="A198" s="3">
        <v>18.899999999999999</v>
      </c>
      <c r="B198" s="1">
        <f t="shared" si="16"/>
        <v>0.15640000000000004</v>
      </c>
      <c r="C198" s="1">
        <f t="shared" si="17"/>
        <v>1.11E-2</v>
      </c>
      <c r="D198">
        <f t="shared" si="18"/>
        <v>100</v>
      </c>
      <c r="E198">
        <f t="shared" si="19"/>
        <v>5.59</v>
      </c>
      <c r="F198">
        <f t="shared" si="20"/>
        <v>40</v>
      </c>
      <c r="G198">
        <f t="shared" si="21"/>
        <v>1.3320809905242241</v>
      </c>
      <c r="H198">
        <f t="shared" si="22"/>
        <v>5.2456560000000015E-4</v>
      </c>
      <c r="I198" s="1">
        <v>0.29360000000000003</v>
      </c>
      <c r="J198" s="1">
        <v>1.2200000000000001E-2</v>
      </c>
      <c r="K198">
        <f t="shared" si="23"/>
        <v>1.3319999999999766E-5</v>
      </c>
    </row>
    <row r="199" spans="1:11" x14ac:dyDescent="0.2">
      <c r="A199" s="3">
        <v>19</v>
      </c>
      <c r="B199" s="1">
        <f t="shared" si="16"/>
        <v>0.15760000000000002</v>
      </c>
      <c r="C199" s="1">
        <f t="shared" si="17"/>
        <v>1.11E-2</v>
      </c>
      <c r="D199">
        <f t="shared" si="18"/>
        <v>100</v>
      </c>
      <c r="E199">
        <f t="shared" si="19"/>
        <v>5.59</v>
      </c>
      <c r="F199">
        <f t="shared" si="20"/>
        <v>40</v>
      </c>
      <c r="G199">
        <f t="shared" si="21"/>
        <v>1.3320809905242241</v>
      </c>
      <c r="H199">
        <f t="shared" si="22"/>
        <v>5.2859040000000003E-4</v>
      </c>
      <c r="I199" s="1">
        <v>0.29480000000000001</v>
      </c>
      <c r="J199" s="1">
        <v>1.2200000000000001E-2</v>
      </c>
      <c r="K199">
        <f t="shared" si="23"/>
        <v>8.8799999999996388E-6</v>
      </c>
    </row>
    <row r="200" spans="1:11" x14ac:dyDescent="0.2">
      <c r="A200" s="3">
        <v>19.100000000000001</v>
      </c>
      <c r="B200" s="1">
        <f t="shared" si="16"/>
        <v>0.15839999999999999</v>
      </c>
      <c r="C200" s="1">
        <f t="shared" si="17"/>
        <v>1.11E-2</v>
      </c>
      <c r="D200">
        <f t="shared" si="18"/>
        <v>100</v>
      </c>
      <c r="E200">
        <f t="shared" si="19"/>
        <v>5.59</v>
      </c>
      <c r="F200">
        <f t="shared" si="20"/>
        <v>40</v>
      </c>
      <c r="G200">
        <f t="shared" si="21"/>
        <v>1.3320809905242241</v>
      </c>
      <c r="H200">
        <f t="shared" si="22"/>
        <v>5.3127359999999995E-4</v>
      </c>
      <c r="I200" s="1">
        <v>0.29559999999999997</v>
      </c>
      <c r="J200" s="1">
        <v>1.2200000000000001E-2</v>
      </c>
      <c r="K200">
        <f t="shared" si="23"/>
        <v>6.6900000000005009E-6</v>
      </c>
    </row>
    <row r="201" spans="1:11" x14ac:dyDescent="0.2">
      <c r="A201" s="3">
        <v>19.2</v>
      </c>
      <c r="B201" s="1">
        <f t="shared" si="16"/>
        <v>0.15900000000000003</v>
      </c>
      <c r="C201" s="1">
        <f t="shared" si="17"/>
        <v>1.12E-2</v>
      </c>
      <c r="D201">
        <f t="shared" si="18"/>
        <v>100</v>
      </c>
      <c r="E201">
        <f t="shared" si="19"/>
        <v>5.59</v>
      </c>
      <c r="F201">
        <f t="shared" si="20"/>
        <v>40</v>
      </c>
      <c r="G201">
        <f t="shared" si="21"/>
        <v>1.3440817201685862</v>
      </c>
      <c r="H201">
        <f t="shared" si="22"/>
        <v>5.3328600000000011E-4</v>
      </c>
      <c r="I201" s="1">
        <v>0.29620000000000002</v>
      </c>
      <c r="J201" s="1">
        <v>1.23E-2</v>
      </c>
      <c r="K201">
        <f t="shared" si="23"/>
        <v>1.0079999999999512E-5</v>
      </c>
    </row>
    <row r="202" spans="1:11" x14ac:dyDescent="0.2">
      <c r="A202" s="3">
        <v>19.3</v>
      </c>
      <c r="B202" s="1">
        <f t="shared" ref="B202:B265" si="24">I202-$I$9</f>
        <v>0.15989999999999999</v>
      </c>
      <c r="C202" s="1">
        <f t="shared" ref="C202:C265" si="25">J202-$J$9</f>
        <v>1.12E-2</v>
      </c>
      <c r="D202">
        <f t="shared" ref="D202:D265" si="26">$E$4</f>
        <v>100</v>
      </c>
      <c r="E202">
        <f t="shared" ref="E202:E265" si="27">$F$4</f>
        <v>5.59</v>
      </c>
      <c r="F202">
        <f t="shared" ref="F202:F265" si="28">$G$4</f>
        <v>40</v>
      </c>
      <c r="G202">
        <f t="shared" ref="G202:G265" si="29">3*C202*D202*1000/(2*F202*E202^2)</f>
        <v>1.3440817201685862</v>
      </c>
      <c r="H202">
        <f t="shared" ref="H202:H265" si="30">6*B202*E202/(D202^2)</f>
        <v>5.3630460000000002E-4</v>
      </c>
      <c r="I202" s="1">
        <v>0.29709999999999998</v>
      </c>
      <c r="J202" s="1">
        <v>1.23E-2</v>
      </c>
      <c r="K202">
        <f t="shared" ref="K202:K265" si="31">(C203+C202)/2*(B203-B202)</f>
        <v>1.130000000000001E-5</v>
      </c>
    </row>
    <row r="203" spans="1:11" x14ac:dyDescent="0.2">
      <c r="A203" s="3">
        <v>19.399999999999999</v>
      </c>
      <c r="B203" s="1">
        <f t="shared" si="24"/>
        <v>0.16089999999999999</v>
      </c>
      <c r="C203" s="1">
        <f t="shared" si="25"/>
        <v>1.14E-2</v>
      </c>
      <c r="D203">
        <f t="shared" si="26"/>
        <v>100</v>
      </c>
      <c r="E203">
        <f t="shared" si="27"/>
        <v>5.59</v>
      </c>
      <c r="F203">
        <f t="shared" si="28"/>
        <v>40</v>
      </c>
      <c r="G203">
        <f t="shared" si="29"/>
        <v>1.3680831794573109</v>
      </c>
      <c r="H203">
        <f t="shared" si="30"/>
        <v>5.3965859999999992E-4</v>
      </c>
      <c r="I203" s="1">
        <v>0.29809999999999998</v>
      </c>
      <c r="J203" s="1">
        <v>1.2500000000000001E-2</v>
      </c>
      <c r="K203">
        <f t="shared" si="31"/>
        <v>9.1200000000002617E-6</v>
      </c>
    </row>
    <row r="204" spans="1:11" x14ac:dyDescent="0.2">
      <c r="A204" s="3">
        <v>19.5</v>
      </c>
      <c r="B204" s="1">
        <f t="shared" si="24"/>
        <v>0.16170000000000001</v>
      </c>
      <c r="C204" s="1">
        <f t="shared" si="25"/>
        <v>1.14E-2</v>
      </c>
      <c r="D204">
        <f t="shared" si="26"/>
        <v>100</v>
      </c>
      <c r="E204">
        <f t="shared" si="27"/>
        <v>5.59</v>
      </c>
      <c r="F204">
        <f t="shared" si="28"/>
        <v>40</v>
      </c>
      <c r="G204">
        <f t="shared" si="29"/>
        <v>1.3680831794573109</v>
      </c>
      <c r="H204">
        <f t="shared" si="30"/>
        <v>5.4234179999999995E-4</v>
      </c>
      <c r="I204" s="1">
        <v>0.2989</v>
      </c>
      <c r="J204" s="1">
        <v>1.2500000000000001E-2</v>
      </c>
      <c r="K204">
        <f t="shared" si="31"/>
        <v>7.9799999999997542E-6</v>
      </c>
    </row>
    <row r="205" spans="1:11" x14ac:dyDescent="0.2">
      <c r="A205" s="3">
        <v>19.600000000000001</v>
      </c>
      <c r="B205" s="1">
        <f t="shared" si="24"/>
        <v>0.16239999999999999</v>
      </c>
      <c r="C205" s="1">
        <f t="shared" si="25"/>
        <v>1.14E-2</v>
      </c>
      <c r="D205">
        <f t="shared" si="26"/>
        <v>100</v>
      </c>
      <c r="E205">
        <f t="shared" si="27"/>
        <v>5.59</v>
      </c>
      <c r="F205">
        <f t="shared" si="28"/>
        <v>40</v>
      </c>
      <c r="G205">
        <f t="shared" si="29"/>
        <v>1.3680831794573109</v>
      </c>
      <c r="H205">
        <f t="shared" si="30"/>
        <v>5.4468959999999999E-4</v>
      </c>
      <c r="I205" s="1">
        <v>0.29959999999999998</v>
      </c>
      <c r="J205" s="1">
        <v>1.2500000000000001E-2</v>
      </c>
      <c r="K205">
        <f t="shared" si="31"/>
        <v>1.0305000000000136E-5</v>
      </c>
    </row>
    <row r="206" spans="1:11" x14ac:dyDescent="0.2">
      <c r="A206" s="3">
        <v>19.7</v>
      </c>
      <c r="B206" s="1">
        <f t="shared" si="24"/>
        <v>0.1633</v>
      </c>
      <c r="C206" s="1">
        <f t="shared" si="25"/>
        <v>1.15E-2</v>
      </c>
      <c r="D206">
        <f t="shared" si="26"/>
        <v>100</v>
      </c>
      <c r="E206">
        <f t="shared" si="27"/>
        <v>5.59</v>
      </c>
      <c r="F206">
        <f t="shared" si="28"/>
        <v>40</v>
      </c>
      <c r="G206">
        <f t="shared" si="29"/>
        <v>1.3800839091016734</v>
      </c>
      <c r="H206">
        <f t="shared" si="30"/>
        <v>5.4770820000000001E-4</v>
      </c>
      <c r="I206" s="1">
        <v>0.30049999999999999</v>
      </c>
      <c r="J206" s="1">
        <v>1.26E-2</v>
      </c>
      <c r="K206">
        <f t="shared" si="31"/>
        <v>1.0440000000000137E-5</v>
      </c>
    </row>
    <row r="207" spans="1:11" x14ac:dyDescent="0.2">
      <c r="A207" s="3">
        <v>19.8</v>
      </c>
      <c r="B207" s="1">
        <f t="shared" si="24"/>
        <v>0.16420000000000001</v>
      </c>
      <c r="C207" s="1">
        <f t="shared" si="25"/>
        <v>1.17E-2</v>
      </c>
      <c r="D207">
        <f t="shared" si="26"/>
        <v>100</v>
      </c>
      <c r="E207">
        <f t="shared" si="27"/>
        <v>5.59</v>
      </c>
      <c r="F207">
        <f t="shared" si="28"/>
        <v>40</v>
      </c>
      <c r="G207">
        <f t="shared" si="29"/>
        <v>1.4040853683903982</v>
      </c>
      <c r="H207">
        <f t="shared" si="30"/>
        <v>5.5072680000000003E-4</v>
      </c>
      <c r="I207" s="1">
        <v>0.3014</v>
      </c>
      <c r="J207" s="1">
        <v>1.2800000000000001E-2</v>
      </c>
      <c r="K207">
        <f t="shared" si="31"/>
        <v>6.9899999999998772E-6</v>
      </c>
    </row>
    <row r="208" spans="1:11" x14ac:dyDescent="0.2">
      <c r="A208" s="3">
        <v>19.899999999999999</v>
      </c>
      <c r="B208" s="1">
        <f t="shared" si="24"/>
        <v>0.1648</v>
      </c>
      <c r="C208" s="1">
        <f t="shared" si="25"/>
        <v>1.1599999999999999E-2</v>
      </c>
      <c r="D208">
        <f t="shared" si="26"/>
        <v>100</v>
      </c>
      <c r="E208">
        <f t="shared" si="27"/>
        <v>5.59</v>
      </c>
      <c r="F208">
        <f t="shared" si="28"/>
        <v>40</v>
      </c>
      <c r="G208">
        <f t="shared" si="29"/>
        <v>1.3920846387460355</v>
      </c>
      <c r="H208">
        <f t="shared" si="30"/>
        <v>5.5273919999999997E-4</v>
      </c>
      <c r="I208" s="1">
        <v>0.30199999999999999</v>
      </c>
      <c r="J208" s="1">
        <v>1.2699999999999999E-2</v>
      </c>
      <c r="K208">
        <f t="shared" si="31"/>
        <v>1.165000000000001E-5</v>
      </c>
    </row>
    <row r="209" spans="1:11" x14ac:dyDescent="0.2">
      <c r="A209" s="3">
        <v>20</v>
      </c>
      <c r="B209" s="1">
        <f t="shared" si="24"/>
        <v>0.1658</v>
      </c>
      <c r="C209" s="1">
        <f t="shared" si="25"/>
        <v>1.17E-2</v>
      </c>
      <c r="D209">
        <f t="shared" si="26"/>
        <v>100</v>
      </c>
      <c r="E209">
        <f t="shared" si="27"/>
        <v>5.59</v>
      </c>
      <c r="F209">
        <f t="shared" si="28"/>
        <v>40</v>
      </c>
      <c r="G209">
        <f t="shared" si="29"/>
        <v>1.4040853683903982</v>
      </c>
      <c r="H209">
        <f t="shared" si="30"/>
        <v>5.5609319999999998E-4</v>
      </c>
      <c r="I209" s="1">
        <v>0.30299999999999999</v>
      </c>
      <c r="J209" s="1">
        <v>1.2800000000000001E-2</v>
      </c>
      <c r="K209">
        <f t="shared" si="31"/>
        <v>1.1800000000000011E-5</v>
      </c>
    </row>
    <row r="210" spans="1:11" x14ac:dyDescent="0.2">
      <c r="A210" s="3">
        <v>20.100000000000001</v>
      </c>
      <c r="B210" s="1">
        <f t="shared" si="24"/>
        <v>0.1668</v>
      </c>
      <c r="C210" s="1">
        <f t="shared" si="25"/>
        <v>1.1899999999999999E-2</v>
      </c>
      <c r="D210">
        <f t="shared" si="26"/>
        <v>100</v>
      </c>
      <c r="E210">
        <f t="shared" si="27"/>
        <v>5.59</v>
      </c>
      <c r="F210">
        <f t="shared" si="28"/>
        <v>40</v>
      </c>
      <c r="G210">
        <f t="shared" si="29"/>
        <v>1.4280868276791228</v>
      </c>
      <c r="H210">
        <f t="shared" si="30"/>
        <v>5.5944719999999999E-4</v>
      </c>
      <c r="I210" s="1">
        <v>0.30399999999999999</v>
      </c>
      <c r="J210" s="1">
        <v>1.2999999999999999E-2</v>
      </c>
      <c r="K210">
        <f t="shared" si="31"/>
        <v>7.139999999999874E-6</v>
      </c>
    </row>
    <row r="211" spans="1:11" x14ac:dyDescent="0.2">
      <c r="A211" s="3">
        <v>20.2</v>
      </c>
      <c r="B211" s="1">
        <f t="shared" si="24"/>
        <v>0.16739999999999999</v>
      </c>
      <c r="C211" s="1">
        <f t="shared" si="25"/>
        <v>1.1899999999999999E-2</v>
      </c>
      <c r="D211">
        <f t="shared" si="26"/>
        <v>100</v>
      </c>
      <c r="E211">
        <f t="shared" si="27"/>
        <v>5.59</v>
      </c>
      <c r="F211">
        <f t="shared" si="28"/>
        <v>40</v>
      </c>
      <c r="G211">
        <f t="shared" si="29"/>
        <v>1.4280868276791228</v>
      </c>
      <c r="H211">
        <f t="shared" si="30"/>
        <v>5.6145959999999993E-4</v>
      </c>
      <c r="I211" s="1">
        <v>0.30459999999999998</v>
      </c>
      <c r="J211" s="1">
        <v>1.2999999999999999E-2</v>
      </c>
      <c r="K211">
        <f t="shared" si="31"/>
        <v>9.5200000000002714E-6</v>
      </c>
    </row>
    <row r="212" spans="1:11" x14ac:dyDescent="0.2">
      <c r="A212" s="3">
        <v>20.3</v>
      </c>
      <c r="B212" s="1">
        <f t="shared" si="24"/>
        <v>0.16820000000000002</v>
      </c>
      <c r="C212" s="1">
        <f t="shared" si="25"/>
        <v>1.1899999999999999E-2</v>
      </c>
      <c r="D212">
        <f t="shared" si="26"/>
        <v>100</v>
      </c>
      <c r="E212">
        <f t="shared" si="27"/>
        <v>5.59</v>
      </c>
      <c r="F212">
        <f t="shared" si="28"/>
        <v>40</v>
      </c>
      <c r="G212">
        <f t="shared" si="29"/>
        <v>1.4280868276791228</v>
      </c>
      <c r="H212">
        <f t="shared" si="30"/>
        <v>5.6414280000000006E-4</v>
      </c>
      <c r="I212" s="1">
        <v>0.3054</v>
      </c>
      <c r="J212" s="1">
        <v>1.2999999999999999E-2</v>
      </c>
      <c r="K212">
        <f t="shared" si="31"/>
        <v>1.190000000000001E-5</v>
      </c>
    </row>
    <row r="213" spans="1:11" x14ac:dyDescent="0.2">
      <c r="A213" s="3">
        <v>20.399999999999999</v>
      </c>
      <c r="B213" s="1">
        <f t="shared" si="24"/>
        <v>0.16920000000000002</v>
      </c>
      <c r="C213" s="1">
        <f t="shared" si="25"/>
        <v>1.1899999999999999E-2</v>
      </c>
      <c r="D213">
        <f t="shared" si="26"/>
        <v>100</v>
      </c>
      <c r="E213">
        <f t="shared" si="27"/>
        <v>5.59</v>
      </c>
      <c r="F213">
        <f t="shared" si="28"/>
        <v>40</v>
      </c>
      <c r="G213">
        <f t="shared" si="29"/>
        <v>1.4280868276791228</v>
      </c>
      <c r="H213">
        <f t="shared" si="30"/>
        <v>5.6749680000000007E-4</v>
      </c>
      <c r="I213" s="1">
        <v>0.30640000000000001</v>
      </c>
      <c r="J213" s="1">
        <v>1.2999999999999999E-2</v>
      </c>
      <c r="K213">
        <f t="shared" si="31"/>
        <v>1.200000000000001E-5</v>
      </c>
    </row>
    <row r="214" spans="1:11" x14ac:dyDescent="0.2">
      <c r="A214" s="3">
        <v>20.5</v>
      </c>
      <c r="B214" s="1">
        <f t="shared" si="24"/>
        <v>0.17020000000000002</v>
      </c>
      <c r="C214" s="1">
        <f t="shared" si="25"/>
        <v>1.21E-2</v>
      </c>
      <c r="D214">
        <f t="shared" si="26"/>
        <v>100</v>
      </c>
      <c r="E214">
        <f t="shared" si="27"/>
        <v>5.59</v>
      </c>
      <c r="F214">
        <f t="shared" si="28"/>
        <v>40</v>
      </c>
      <c r="G214">
        <f t="shared" si="29"/>
        <v>1.4520882869678478</v>
      </c>
      <c r="H214">
        <f t="shared" si="30"/>
        <v>5.7085079999999997E-4</v>
      </c>
      <c r="I214" s="1">
        <v>0.30740000000000001</v>
      </c>
      <c r="J214" s="1">
        <v>1.32E-2</v>
      </c>
      <c r="K214">
        <f t="shared" si="31"/>
        <v>7.259999999999872E-6</v>
      </c>
    </row>
    <row r="215" spans="1:11" x14ac:dyDescent="0.2">
      <c r="A215" s="3">
        <v>20.6</v>
      </c>
      <c r="B215" s="1">
        <f t="shared" si="24"/>
        <v>0.17080000000000001</v>
      </c>
      <c r="C215" s="1">
        <f t="shared" si="25"/>
        <v>1.21E-2</v>
      </c>
      <c r="D215">
        <f t="shared" si="26"/>
        <v>100</v>
      </c>
      <c r="E215">
        <f t="shared" si="27"/>
        <v>5.59</v>
      </c>
      <c r="F215">
        <f t="shared" si="28"/>
        <v>40</v>
      </c>
      <c r="G215">
        <f t="shared" si="29"/>
        <v>1.4520882869678478</v>
      </c>
      <c r="H215">
        <f t="shared" si="30"/>
        <v>5.7286319999999991E-4</v>
      </c>
      <c r="I215" s="1">
        <v>0.308</v>
      </c>
      <c r="J215" s="1">
        <v>1.32E-2</v>
      </c>
      <c r="K215">
        <f t="shared" si="31"/>
        <v>1.0890000000000143E-5</v>
      </c>
    </row>
    <row r="216" spans="1:11" x14ac:dyDescent="0.2">
      <c r="A216" s="3">
        <v>20.7</v>
      </c>
      <c r="B216" s="1">
        <f t="shared" si="24"/>
        <v>0.17170000000000002</v>
      </c>
      <c r="C216" s="1">
        <f t="shared" si="25"/>
        <v>1.21E-2</v>
      </c>
      <c r="D216">
        <f t="shared" si="26"/>
        <v>100</v>
      </c>
      <c r="E216">
        <f t="shared" si="27"/>
        <v>5.59</v>
      </c>
      <c r="F216">
        <f t="shared" si="28"/>
        <v>40</v>
      </c>
      <c r="G216">
        <f t="shared" si="29"/>
        <v>1.4520882869678478</v>
      </c>
      <c r="H216">
        <f t="shared" si="30"/>
        <v>5.7588180000000015E-4</v>
      </c>
      <c r="I216" s="1">
        <v>0.30890000000000001</v>
      </c>
      <c r="J216" s="1">
        <v>1.32E-2</v>
      </c>
      <c r="K216">
        <f t="shared" si="31"/>
        <v>1.0980000000000144E-5</v>
      </c>
    </row>
    <row r="217" spans="1:11" x14ac:dyDescent="0.2">
      <c r="A217" s="3">
        <v>20.8</v>
      </c>
      <c r="B217" s="1">
        <f t="shared" si="24"/>
        <v>0.17260000000000003</v>
      </c>
      <c r="C217" s="1">
        <f t="shared" si="25"/>
        <v>1.23E-2</v>
      </c>
      <c r="D217">
        <f t="shared" si="26"/>
        <v>100</v>
      </c>
      <c r="E217">
        <f t="shared" si="27"/>
        <v>5.59</v>
      </c>
      <c r="F217">
        <f t="shared" si="28"/>
        <v>40</v>
      </c>
      <c r="G217">
        <f t="shared" si="29"/>
        <v>1.4760897462565725</v>
      </c>
      <c r="H217">
        <f t="shared" si="30"/>
        <v>5.7890040000000006E-4</v>
      </c>
      <c r="I217" s="1">
        <v>0.30980000000000002</v>
      </c>
      <c r="J217" s="1">
        <v>1.34E-2</v>
      </c>
      <c r="K217">
        <f t="shared" si="31"/>
        <v>8.6099999999997346E-6</v>
      </c>
    </row>
    <row r="218" spans="1:11" x14ac:dyDescent="0.2">
      <c r="A218" s="3">
        <v>20.9</v>
      </c>
      <c r="B218" s="1">
        <f t="shared" si="24"/>
        <v>0.17330000000000001</v>
      </c>
      <c r="C218" s="1">
        <f t="shared" si="25"/>
        <v>1.23E-2</v>
      </c>
      <c r="D218">
        <f t="shared" si="26"/>
        <v>100</v>
      </c>
      <c r="E218">
        <f t="shared" si="27"/>
        <v>5.59</v>
      </c>
      <c r="F218">
        <f t="shared" si="28"/>
        <v>40</v>
      </c>
      <c r="G218">
        <f t="shared" si="29"/>
        <v>1.4760897462565725</v>
      </c>
      <c r="H218">
        <f t="shared" si="30"/>
        <v>5.8124819999999999E-4</v>
      </c>
      <c r="I218" s="1">
        <v>0.3105</v>
      </c>
      <c r="J218" s="1">
        <v>1.34E-2</v>
      </c>
      <c r="K218">
        <f t="shared" si="31"/>
        <v>9.8400000000002819E-6</v>
      </c>
    </row>
    <row r="219" spans="1:11" x14ac:dyDescent="0.2">
      <c r="A219" s="3">
        <v>21</v>
      </c>
      <c r="B219" s="1">
        <f t="shared" si="24"/>
        <v>0.17410000000000003</v>
      </c>
      <c r="C219" s="1">
        <f t="shared" si="25"/>
        <v>1.23E-2</v>
      </c>
      <c r="D219">
        <f t="shared" si="26"/>
        <v>100</v>
      </c>
      <c r="E219">
        <f t="shared" si="27"/>
        <v>5.59</v>
      </c>
      <c r="F219">
        <f t="shared" si="28"/>
        <v>40</v>
      </c>
      <c r="G219">
        <f t="shared" si="29"/>
        <v>1.4760897462565725</v>
      </c>
      <c r="H219">
        <f t="shared" si="30"/>
        <v>5.8393140000000013E-4</v>
      </c>
      <c r="I219" s="1">
        <v>0.31130000000000002</v>
      </c>
      <c r="J219" s="1">
        <v>1.34E-2</v>
      </c>
      <c r="K219">
        <f t="shared" si="31"/>
        <v>9.8799999999995971E-6</v>
      </c>
    </row>
    <row r="220" spans="1:11" x14ac:dyDescent="0.2">
      <c r="A220" s="3">
        <v>21.1</v>
      </c>
      <c r="B220" s="1">
        <f t="shared" si="24"/>
        <v>0.1749</v>
      </c>
      <c r="C220" s="1">
        <f t="shared" si="25"/>
        <v>1.24E-2</v>
      </c>
      <c r="D220">
        <f t="shared" si="26"/>
        <v>100</v>
      </c>
      <c r="E220">
        <f t="shared" si="27"/>
        <v>5.59</v>
      </c>
      <c r="F220">
        <f t="shared" si="28"/>
        <v>40</v>
      </c>
      <c r="G220">
        <f t="shared" si="29"/>
        <v>1.4880904759009346</v>
      </c>
      <c r="H220">
        <f t="shared" si="30"/>
        <v>5.8661459999999994E-4</v>
      </c>
      <c r="I220" s="1">
        <v>0.31209999999999999</v>
      </c>
      <c r="J220" s="1">
        <v>1.35E-2</v>
      </c>
      <c r="K220">
        <f t="shared" si="31"/>
        <v>1.240000000000001E-5</v>
      </c>
    </row>
    <row r="221" spans="1:11" x14ac:dyDescent="0.2">
      <c r="A221" s="3">
        <v>21.2</v>
      </c>
      <c r="B221" s="1">
        <f t="shared" si="24"/>
        <v>0.1759</v>
      </c>
      <c r="C221" s="1">
        <f t="shared" si="25"/>
        <v>1.24E-2</v>
      </c>
      <c r="D221">
        <f t="shared" si="26"/>
        <v>100</v>
      </c>
      <c r="E221">
        <f t="shared" si="27"/>
        <v>5.59</v>
      </c>
      <c r="F221">
        <f t="shared" si="28"/>
        <v>40</v>
      </c>
      <c r="G221">
        <f t="shared" si="29"/>
        <v>1.4880904759009346</v>
      </c>
      <c r="H221">
        <f t="shared" si="30"/>
        <v>5.8996860000000006E-4</v>
      </c>
      <c r="I221" s="1">
        <v>0.31309999999999999</v>
      </c>
      <c r="J221" s="1">
        <v>1.35E-2</v>
      </c>
      <c r="K221">
        <f t="shared" si="31"/>
        <v>7.4399999999998686E-6</v>
      </c>
    </row>
    <row r="222" spans="1:11" x14ac:dyDescent="0.2">
      <c r="A222" s="3">
        <v>21.3</v>
      </c>
      <c r="B222" s="1">
        <f t="shared" si="24"/>
        <v>0.17649999999999999</v>
      </c>
      <c r="C222" s="1">
        <f t="shared" si="25"/>
        <v>1.24E-2</v>
      </c>
      <c r="D222">
        <f t="shared" si="26"/>
        <v>100</v>
      </c>
      <c r="E222">
        <f t="shared" si="27"/>
        <v>5.59</v>
      </c>
      <c r="F222">
        <f t="shared" si="28"/>
        <v>40</v>
      </c>
      <c r="G222">
        <f t="shared" si="29"/>
        <v>1.4880904759009346</v>
      </c>
      <c r="H222">
        <f t="shared" si="30"/>
        <v>5.9198099999999989E-4</v>
      </c>
      <c r="I222" s="1">
        <v>0.31369999999999998</v>
      </c>
      <c r="J222" s="1">
        <v>1.35E-2</v>
      </c>
      <c r="K222">
        <f t="shared" si="31"/>
        <v>1.1295000000000149E-5</v>
      </c>
    </row>
    <row r="223" spans="1:11" x14ac:dyDescent="0.2">
      <c r="A223" s="3">
        <v>21.4</v>
      </c>
      <c r="B223" s="1">
        <f t="shared" si="24"/>
        <v>0.1774</v>
      </c>
      <c r="C223" s="1">
        <f t="shared" si="25"/>
        <v>1.2699999999999999E-2</v>
      </c>
      <c r="D223">
        <f t="shared" si="26"/>
        <v>100</v>
      </c>
      <c r="E223">
        <f t="shared" si="27"/>
        <v>5.59</v>
      </c>
      <c r="F223">
        <f t="shared" si="28"/>
        <v>40</v>
      </c>
      <c r="G223">
        <f t="shared" si="29"/>
        <v>1.5240926648340218</v>
      </c>
      <c r="H223">
        <f t="shared" si="30"/>
        <v>5.9499960000000001E-4</v>
      </c>
      <c r="I223" s="1">
        <v>0.31459999999999999</v>
      </c>
      <c r="J223" s="1">
        <v>1.38E-2</v>
      </c>
      <c r="K223">
        <f t="shared" si="31"/>
        <v>1.5420000000000442E-5</v>
      </c>
    </row>
    <row r="224" spans="1:11" x14ac:dyDescent="0.2">
      <c r="A224" s="3">
        <v>21.5</v>
      </c>
      <c r="B224" s="1">
        <f t="shared" si="24"/>
        <v>0.17860000000000004</v>
      </c>
      <c r="C224" s="1">
        <f t="shared" si="25"/>
        <v>1.2999999999999999E-2</v>
      </c>
      <c r="D224">
        <f t="shared" si="26"/>
        <v>100</v>
      </c>
      <c r="E224">
        <f t="shared" si="27"/>
        <v>5.59</v>
      </c>
      <c r="F224">
        <f t="shared" si="28"/>
        <v>40</v>
      </c>
      <c r="G224">
        <f t="shared" si="29"/>
        <v>1.5600948537671091</v>
      </c>
      <c r="H224">
        <f t="shared" si="30"/>
        <v>5.990244E-4</v>
      </c>
      <c r="I224" s="1">
        <v>0.31580000000000003</v>
      </c>
      <c r="J224" s="1">
        <v>1.41E-2</v>
      </c>
      <c r="K224">
        <f t="shared" si="31"/>
        <v>7.7699999999998629E-6</v>
      </c>
    </row>
    <row r="225" spans="1:11" x14ac:dyDescent="0.2">
      <c r="A225" s="3">
        <v>21.6</v>
      </c>
      <c r="B225" s="1">
        <f t="shared" si="24"/>
        <v>0.17920000000000003</v>
      </c>
      <c r="C225" s="1">
        <f t="shared" si="25"/>
        <v>1.29E-2</v>
      </c>
      <c r="D225">
        <f t="shared" si="26"/>
        <v>100</v>
      </c>
      <c r="E225">
        <f t="shared" si="27"/>
        <v>5.59</v>
      </c>
      <c r="F225">
        <f t="shared" si="28"/>
        <v>40</v>
      </c>
      <c r="G225">
        <f t="shared" si="29"/>
        <v>1.5480941241227466</v>
      </c>
      <c r="H225">
        <f t="shared" si="30"/>
        <v>6.0103680000000005E-4</v>
      </c>
      <c r="I225" s="1">
        <v>0.31640000000000001</v>
      </c>
      <c r="J225" s="1">
        <v>1.4E-2</v>
      </c>
      <c r="K225">
        <f t="shared" si="31"/>
        <v>9.0299999999997221E-6</v>
      </c>
    </row>
    <row r="226" spans="1:11" x14ac:dyDescent="0.2">
      <c r="A226" s="3">
        <v>21.7</v>
      </c>
      <c r="B226" s="1">
        <f t="shared" si="24"/>
        <v>0.1799</v>
      </c>
      <c r="C226" s="1">
        <f t="shared" si="25"/>
        <v>1.29E-2</v>
      </c>
      <c r="D226">
        <f t="shared" si="26"/>
        <v>100</v>
      </c>
      <c r="E226">
        <f t="shared" si="27"/>
        <v>5.59</v>
      </c>
      <c r="F226">
        <f t="shared" si="28"/>
        <v>40</v>
      </c>
      <c r="G226">
        <f t="shared" si="29"/>
        <v>1.5480941241227466</v>
      </c>
      <c r="H226">
        <f t="shared" si="30"/>
        <v>6.0338460000000009E-4</v>
      </c>
      <c r="I226" s="1">
        <v>0.31709999999999999</v>
      </c>
      <c r="J226" s="1">
        <v>1.4E-2</v>
      </c>
      <c r="K226">
        <f t="shared" si="31"/>
        <v>1.0320000000000296E-5</v>
      </c>
    </row>
    <row r="227" spans="1:11" x14ac:dyDescent="0.2">
      <c r="A227" s="3">
        <v>21.8</v>
      </c>
      <c r="B227" s="1">
        <f t="shared" si="24"/>
        <v>0.18070000000000003</v>
      </c>
      <c r="C227" s="1">
        <f t="shared" si="25"/>
        <v>1.29E-2</v>
      </c>
      <c r="D227">
        <f t="shared" si="26"/>
        <v>100</v>
      </c>
      <c r="E227">
        <f t="shared" si="27"/>
        <v>5.59</v>
      </c>
      <c r="F227">
        <f t="shared" si="28"/>
        <v>40</v>
      </c>
      <c r="G227">
        <f t="shared" si="29"/>
        <v>1.5480941241227466</v>
      </c>
      <c r="H227">
        <f t="shared" si="30"/>
        <v>6.0606780000000001E-4</v>
      </c>
      <c r="I227" s="1">
        <v>0.31790000000000002</v>
      </c>
      <c r="J227" s="1">
        <v>1.4E-2</v>
      </c>
      <c r="K227">
        <f t="shared" si="31"/>
        <v>1.4189999999999869E-5</v>
      </c>
    </row>
    <row r="228" spans="1:11" x14ac:dyDescent="0.2">
      <c r="A228" s="3">
        <v>21.9</v>
      </c>
      <c r="B228" s="1">
        <f t="shared" si="24"/>
        <v>0.18180000000000002</v>
      </c>
      <c r="C228" s="1">
        <f t="shared" si="25"/>
        <v>1.29E-2</v>
      </c>
      <c r="D228">
        <f t="shared" si="26"/>
        <v>100</v>
      </c>
      <c r="E228">
        <f t="shared" si="27"/>
        <v>5.59</v>
      </c>
      <c r="F228">
        <f t="shared" si="28"/>
        <v>40</v>
      </c>
      <c r="G228">
        <f t="shared" si="29"/>
        <v>1.5480941241227466</v>
      </c>
      <c r="H228">
        <f t="shared" si="30"/>
        <v>6.0975720000000012E-4</v>
      </c>
      <c r="I228" s="1">
        <v>0.31900000000000001</v>
      </c>
      <c r="J228" s="1">
        <v>1.4E-2</v>
      </c>
      <c r="K228">
        <f t="shared" si="31"/>
        <v>9.0649999999997209E-6</v>
      </c>
    </row>
    <row r="229" spans="1:11" x14ac:dyDescent="0.2">
      <c r="A229" s="3">
        <v>22</v>
      </c>
      <c r="B229" s="1">
        <f t="shared" si="24"/>
        <v>0.1825</v>
      </c>
      <c r="C229" s="1">
        <f t="shared" si="25"/>
        <v>1.2999999999999999E-2</v>
      </c>
      <c r="D229">
        <f t="shared" si="26"/>
        <v>100</v>
      </c>
      <c r="E229">
        <f t="shared" si="27"/>
        <v>5.59</v>
      </c>
      <c r="F229">
        <f t="shared" si="28"/>
        <v>40</v>
      </c>
      <c r="G229">
        <f t="shared" si="29"/>
        <v>1.5600948537671091</v>
      </c>
      <c r="H229">
        <f t="shared" si="30"/>
        <v>6.1210499999999994E-4</v>
      </c>
      <c r="I229" s="1">
        <v>0.31969999999999998</v>
      </c>
      <c r="J229" s="1">
        <v>1.41E-2</v>
      </c>
      <c r="K229">
        <f t="shared" si="31"/>
        <v>9.1700000000004441E-6</v>
      </c>
    </row>
    <row r="230" spans="1:11" x14ac:dyDescent="0.2">
      <c r="A230" s="3">
        <v>22.1</v>
      </c>
      <c r="B230" s="1">
        <f t="shared" si="24"/>
        <v>0.18320000000000003</v>
      </c>
      <c r="C230" s="1">
        <f t="shared" si="25"/>
        <v>1.32E-2</v>
      </c>
      <c r="D230">
        <f t="shared" si="26"/>
        <v>100</v>
      </c>
      <c r="E230">
        <f t="shared" si="27"/>
        <v>5.59</v>
      </c>
      <c r="F230">
        <f t="shared" si="28"/>
        <v>40</v>
      </c>
      <c r="G230">
        <f t="shared" si="29"/>
        <v>1.5840963130558336</v>
      </c>
      <c r="H230">
        <f t="shared" si="30"/>
        <v>6.1445280000000009E-4</v>
      </c>
      <c r="I230" s="1">
        <v>0.32040000000000002</v>
      </c>
      <c r="J230" s="1">
        <v>1.43E-2</v>
      </c>
      <c r="K230">
        <f t="shared" si="31"/>
        <v>1.3150000000000011E-5</v>
      </c>
    </row>
    <row r="231" spans="1:11" x14ac:dyDescent="0.2">
      <c r="A231" s="3">
        <v>22.2</v>
      </c>
      <c r="B231" s="1">
        <f t="shared" si="24"/>
        <v>0.18420000000000003</v>
      </c>
      <c r="C231" s="1">
        <f t="shared" si="25"/>
        <v>1.3100000000000001E-2</v>
      </c>
      <c r="D231">
        <f t="shared" si="26"/>
        <v>100</v>
      </c>
      <c r="E231">
        <f t="shared" si="27"/>
        <v>5.59</v>
      </c>
      <c r="F231">
        <f t="shared" si="28"/>
        <v>40</v>
      </c>
      <c r="G231">
        <f t="shared" si="29"/>
        <v>1.5720955834114714</v>
      </c>
      <c r="H231">
        <f t="shared" si="30"/>
        <v>6.178068000000001E-4</v>
      </c>
      <c r="I231" s="1">
        <v>0.32140000000000002</v>
      </c>
      <c r="J231" s="1">
        <v>1.4200000000000001E-2</v>
      </c>
      <c r="K231">
        <f t="shared" si="31"/>
        <v>1.1834999999999427E-5</v>
      </c>
    </row>
    <row r="232" spans="1:11" x14ac:dyDescent="0.2">
      <c r="A232" s="3">
        <v>22.3</v>
      </c>
      <c r="B232" s="1">
        <f t="shared" si="24"/>
        <v>0.18509999999999999</v>
      </c>
      <c r="C232" s="1">
        <f t="shared" si="25"/>
        <v>1.32E-2</v>
      </c>
      <c r="D232">
        <f t="shared" si="26"/>
        <v>100</v>
      </c>
      <c r="E232">
        <f t="shared" si="27"/>
        <v>5.59</v>
      </c>
      <c r="F232">
        <f t="shared" si="28"/>
        <v>40</v>
      </c>
      <c r="G232">
        <f t="shared" si="29"/>
        <v>1.5840963130558336</v>
      </c>
      <c r="H232">
        <f t="shared" si="30"/>
        <v>6.2082539999999979E-4</v>
      </c>
      <c r="I232" s="1">
        <v>0.32229999999999998</v>
      </c>
      <c r="J232" s="1">
        <v>1.43E-2</v>
      </c>
      <c r="K232">
        <f t="shared" si="31"/>
        <v>7.9200000000005933E-6</v>
      </c>
    </row>
    <row r="233" spans="1:11" x14ac:dyDescent="0.2">
      <c r="A233" s="3">
        <v>22.4</v>
      </c>
      <c r="B233" s="1">
        <f t="shared" si="24"/>
        <v>0.18570000000000003</v>
      </c>
      <c r="C233" s="1">
        <f t="shared" si="25"/>
        <v>1.32E-2</v>
      </c>
      <c r="D233">
        <f t="shared" si="26"/>
        <v>100</v>
      </c>
      <c r="E233">
        <f t="shared" si="27"/>
        <v>5.59</v>
      </c>
      <c r="F233">
        <f t="shared" si="28"/>
        <v>40</v>
      </c>
      <c r="G233">
        <f t="shared" si="29"/>
        <v>1.5840963130558336</v>
      </c>
      <c r="H233">
        <f t="shared" si="30"/>
        <v>6.2283780000000016E-4</v>
      </c>
      <c r="I233" s="1">
        <v>0.32290000000000002</v>
      </c>
      <c r="J233" s="1">
        <v>1.43E-2</v>
      </c>
      <c r="K233">
        <f t="shared" si="31"/>
        <v>1.1924999999999422E-5</v>
      </c>
    </row>
    <row r="234" spans="1:11" x14ac:dyDescent="0.2">
      <c r="A234" s="3">
        <v>22.5</v>
      </c>
      <c r="B234" s="1">
        <f t="shared" si="24"/>
        <v>0.18659999999999999</v>
      </c>
      <c r="C234" s="1">
        <f t="shared" si="25"/>
        <v>1.3299999999999999E-2</v>
      </c>
      <c r="D234">
        <f t="shared" si="26"/>
        <v>100</v>
      </c>
      <c r="E234">
        <f t="shared" si="27"/>
        <v>5.59</v>
      </c>
      <c r="F234">
        <f t="shared" si="28"/>
        <v>40</v>
      </c>
      <c r="G234">
        <f t="shared" si="29"/>
        <v>1.5960970427001959</v>
      </c>
      <c r="H234">
        <f t="shared" si="30"/>
        <v>6.2585639999999997E-4</v>
      </c>
      <c r="I234" s="1">
        <v>0.32379999999999998</v>
      </c>
      <c r="J234" s="1">
        <v>1.44E-2</v>
      </c>
      <c r="K234">
        <f t="shared" si="31"/>
        <v>1.3400000000000011E-5</v>
      </c>
    </row>
    <row r="235" spans="1:11" x14ac:dyDescent="0.2">
      <c r="A235" s="3">
        <v>22.6</v>
      </c>
      <c r="B235" s="1">
        <f t="shared" si="24"/>
        <v>0.18759999999999999</v>
      </c>
      <c r="C235" s="1">
        <f t="shared" si="25"/>
        <v>1.35E-2</v>
      </c>
      <c r="D235">
        <f t="shared" si="26"/>
        <v>100</v>
      </c>
      <c r="E235">
        <f t="shared" si="27"/>
        <v>5.59</v>
      </c>
      <c r="F235">
        <f t="shared" si="28"/>
        <v>40</v>
      </c>
      <c r="G235">
        <f t="shared" si="29"/>
        <v>1.6200985019889209</v>
      </c>
      <c r="H235">
        <f t="shared" si="30"/>
        <v>6.2921039999999998E-4</v>
      </c>
      <c r="I235" s="1">
        <v>0.32479999999999998</v>
      </c>
      <c r="J235" s="1">
        <v>1.46E-2</v>
      </c>
      <c r="K235">
        <f t="shared" si="31"/>
        <v>9.4500000000004584E-6</v>
      </c>
    </row>
    <row r="236" spans="1:11" x14ac:dyDescent="0.2">
      <c r="A236" s="3">
        <v>22.7</v>
      </c>
      <c r="B236" s="1">
        <f t="shared" si="24"/>
        <v>0.18830000000000002</v>
      </c>
      <c r="C236" s="1">
        <f t="shared" si="25"/>
        <v>1.35E-2</v>
      </c>
      <c r="D236">
        <f t="shared" si="26"/>
        <v>100</v>
      </c>
      <c r="E236">
        <f t="shared" si="27"/>
        <v>5.59</v>
      </c>
      <c r="F236">
        <f t="shared" si="28"/>
        <v>40</v>
      </c>
      <c r="G236">
        <f t="shared" si="29"/>
        <v>1.6200985019889209</v>
      </c>
      <c r="H236">
        <f t="shared" si="30"/>
        <v>6.3155820000000012E-4</v>
      </c>
      <c r="I236" s="1">
        <v>0.32550000000000001</v>
      </c>
      <c r="J236" s="1">
        <v>1.46E-2</v>
      </c>
      <c r="K236">
        <f t="shared" si="31"/>
        <v>1.0839999999999557E-5</v>
      </c>
    </row>
    <row r="237" spans="1:11" x14ac:dyDescent="0.2">
      <c r="A237" s="3">
        <v>22.8</v>
      </c>
      <c r="B237" s="1">
        <f t="shared" si="24"/>
        <v>0.18909999999999999</v>
      </c>
      <c r="C237" s="1">
        <f t="shared" si="25"/>
        <v>1.3599999999999999E-2</v>
      </c>
      <c r="D237">
        <f t="shared" si="26"/>
        <v>100</v>
      </c>
      <c r="E237">
        <f t="shared" si="27"/>
        <v>5.59</v>
      </c>
      <c r="F237">
        <f t="shared" si="28"/>
        <v>40</v>
      </c>
      <c r="G237">
        <f t="shared" si="29"/>
        <v>1.632099231633283</v>
      </c>
      <c r="H237">
        <f t="shared" si="30"/>
        <v>6.3424139999999993E-4</v>
      </c>
      <c r="I237" s="1">
        <v>0.32629999999999998</v>
      </c>
      <c r="J237" s="1">
        <v>1.47E-2</v>
      </c>
      <c r="K237">
        <f t="shared" si="31"/>
        <v>1.3550000000000011E-5</v>
      </c>
    </row>
    <row r="238" spans="1:11" x14ac:dyDescent="0.2">
      <c r="A238" s="3">
        <v>22.9</v>
      </c>
      <c r="B238" s="1">
        <f t="shared" si="24"/>
        <v>0.19009999999999999</v>
      </c>
      <c r="C238" s="1">
        <f t="shared" si="25"/>
        <v>1.35E-2</v>
      </c>
      <c r="D238">
        <f t="shared" si="26"/>
        <v>100</v>
      </c>
      <c r="E238">
        <f t="shared" si="27"/>
        <v>5.59</v>
      </c>
      <c r="F238">
        <f t="shared" si="28"/>
        <v>40</v>
      </c>
      <c r="G238">
        <f t="shared" si="29"/>
        <v>1.6200985019889209</v>
      </c>
      <c r="H238">
        <f t="shared" si="30"/>
        <v>6.3759540000000005E-4</v>
      </c>
      <c r="I238" s="1">
        <v>0.32729999999999998</v>
      </c>
      <c r="J238" s="1">
        <v>1.46E-2</v>
      </c>
      <c r="K238">
        <f t="shared" si="31"/>
        <v>1.0920000000000312E-5</v>
      </c>
    </row>
    <row r="239" spans="1:11" x14ac:dyDescent="0.2">
      <c r="A239" s="3">
        <v>23</v>
      </c>
      <c r="B239" s="1">
        <f t="shared" si="24"/>
        <v>0.19090000000000001</v>
      </c>
      <c r="C239" s="1">
        <f t="shared" si="25"/>
        <v>1.38E-2</v>
      </c>
      <c r="D239">
        <f t="shared" si="26"/>
        <v>100</v>
      </c>
      <c r="E239">
        <f t="shared" si="27"/>
        <v>5.59</v>
      </c>
      <c r="F239">
        <f t="shared" si="28"/>
        <v>40</v>
      </c>
      <c r="G239">
        <f t="shared" si="29"/>
        <v>1.6561006909220082</v>
      </c>
      <c r="H239">
        <f t="shared" si="30"/>
        <v>6.4027859999999997E-4</v>
      </c>
      <c r="I239" s="1">
        <v>0.3281</v>
      </c>
      <c r="J239" s="1">
        <v>1.49E-2</v>
      </c>
      <c r="K239">
        <f t="shared" si="31"/>
        <v>8.2799999999998547E-6</v>
      </c>
    </row>
    <row r="240" spans="1:11" x14ac:dyDescent="0.2">
      <c r="A240" s="3">
        <v>23.1</v>
      </c>
      <c r="B240" s="1">
        <f t="shared" si="24"/>
        <v>0.1915</v>
      </c>
      <c r="C240" s="1">
        <f t="shared" si="25"/>
        <v>1.38E-2</v>
      </c>
      <c r="D240">
        <f t="shared" si="26"/>
        <v>100</v>
      </c>
      <c r="E240">
        <f t="shared" si="27"/>
        <v>5.59</v>
      </c>
      <c r="F240">
        <f t="shared" si="28"/>
        <v>40</v>
      </c>
      <c r="G240">
        <f t="shared" si="29"/>
        <v>1.6561006909220082</v>
      </c>
      <c r="H240">
        <f t="shared" si="30"/>
        <v>6.4229100000000002E-4</v>
      </c>
      <c r="I240" s="1">
        <v>0.32869999999999999</v>
      </c>
      <c r="J240" s="1">
        <v>1.49E-2</v>
      </c>
      <c r="K240">
        <f t="shared" si="31"/>
        <v>1.1040000000000316E-5</v>
      </c>
    </row>
    <row r="241" spans="1:11" x14ac:dyDescent="0.2">
      <c r="A241" s="3">
        <v>23.2</v>
      </c>
      <c r="B241" s="1">
        <f t="shared" si="24"/>
        <v>0.19230000000000003</v>
      </c>
      <c r="C241" s="1">
        <f t="shared" si="25"/>
        <v>1.38E-2</v>
      </c>
      <c r="D241">
        <f t="shared" si="26"/>
        <v>100</v>
      </c>
      <c r="E241">
        <f t="shared" si="27"/>
        <v>5.59</v>
      </c>
      <c r="F241">
        <f t="shared" si="28"/>
        <v>40</v>
      </c>
      <c r="G241">
        <f t="shared" si="29"/>
        <v>1.6561006909220082</v>
      </c>
      <c r="H241">
        <f t="shared" si="30"/>
        <v>6.4497420000000005E-4</v>
      </c>
      <c r="I241" s="1">
        <v>0.32950000000000002</v>
      </c>
      <c r="J241" s="1">
        <v>1.49E-2</v>
      </c>
      <c r="K241">
        <f t="shared" si="31"/>
        <v>1.517999999999986E-5</v>
      </c>
    </row>
    <row r="242" spans="1:11" x14ac:dyDescent="0.2">
      <c r="A242" s="3">
        <v>23.3</v>
      </c>
      <c r="B242" s="1">
        <f t="shared" si="24"/>
        <v>0.19340000000000002</v>
      </c>
      <c r="C242" s="1">
        <f t="shared" si="25"/>
        <v>1.38E-2</v>
      </c>
      <c r="D242">
        <f t="shared" si="26"/>
        <v>100</v>
      </c>
      <c r="E242">
        <f t="shared" si="27"/>
        <v>5.59</v>
      </c>
      <c r="F242">
        <f t="shared" si="28"/>
        <v>40</v>
      </c>
      <c r="G242">
        <f t="shared" si="29"/>
        <v>1.6561006909220082</v>
      </c>
      <c r="H242">
        <f t="shared" si="30"/>
        <v>6.4866360000000005E-4</v>
      </c>
      <c r="I242" s="1">
        <v>0.3306</v>
      </c>
      <c r="J242" s="1">
        <v>1.49E-2</v>
      </c>
      <c r="K242">
        <f t="shared" si="31"/>
        <v>1.1119999999999546E-5</v>
      </c>
    </row>
    <row r="243" spans="1:11" x14ac:dyDescent="0.2">
      <c r="A243" s="3">
        <v>23.4</v>
      </c>
      <c r="B243" s="1">
        <f t="shared" si="24"/>
        <v>0.19419999999999998</v>
      </c>
      <c r="C243" s="1">
        <f t="shared" si="25"/>
        <v>1.4E-2</v>
      </c>
      <c r="D243">
        <f t="shared" si="26"/>
        <v>100</v>
      </c>
      <c r="E243">
        <f t="shared" si="27"/>
        <v>5.59</v>
      </c>
      <c r="F243">
        <f t="shared" si="28"/>
        <v>40</v>
      </c>
      <c r="G243">
        <f t="shared" si="29"/>
        <v>1.6801021502107329</v>
      </c>
      <c r="H243">
        <f t="shared" si="30"/>
        <v>6.5134679999999997E-4</v>
      </c>
      <c r="I243" s="1">
        <v>0.33139999999999997</v>
      </c>
      <c r="J243" s="1">
        <v>1.5100000000000001E-2</v>
      </c>
      <c r="K243">
        <f t="shared" si="31"/>
        <v>9.8000000000004754E-6</v>
      </c>
    </row>
    <row r="244" spans="1:11" x14ac:dyDescent="0.2">
      <c r="A244" s="3">
        <v>23.5</v>
      </c>
      <c r="B244" s="1">
        <f t="shared" si="24"/>
        <v>0.19490000000000002</v>
      </c>
      <c r="C244" s="1">
        <f t="shared" si="25"/>
        <v>1.4E-2</v>
      </c>
      <c r="D244">
        <f t="shared" si="26"/>
        <v>100</v>
      </c>
      <c r="E244">
        <f t="shared" si="27"/>
        <v>5.59</v>
      </c>
      <c r="F244">
        <f t="shared" si="28"/>
        <v>40</v>
      </c>
      <c r="G244">
        <f t="shared" si="29"/>
        <v>1.6801021502107329</v>
      </c>
      <c r="H244">
        <f t="shared" si="30"/>
        <v>6.536945999999999E-4</v>
      </c>
      <c r="I244" s="1">
        <v>0.33210000000000001</v>
      </c>
      <c r="J244" s="1">
        <v>1.5100000000000001E-2</v>
      </c>
      <c r="K244">
        <f t="shared" si="31"/>
        <v>1.4050000000000013E-5</v>
      </c>
    </row>
    <row r="245" spans="1:11" x14ac:dyDescent="0.2">
      <c r="A245" s="3">
        <v>23.6</v>
      </c>
      <c r="B245" s="1">
        <f t="shared" si="24"/>
        <v>0.19590000000000002</v>
      </c>
      <c r="C245" s="1">
        <f t="shared" si="25"/>
        <v>1.41E-2</v>
      </c>
      <c r="D245">
        <f t="shared" si="26"/>
        <v>100</v>
      </c>
      <c r="E245">
        <f t="shared" si="27"/>
        <v>5.59</v>
      </c>
      <c r="F245">
        <f t="shared" si="28"/>
        <v>40</v>
      </c>
      <c r="G245">
        <f t="shared" si="29"/>
        <v>1.6921028798550948</v>
      </c>
      <c r="H245">
        <f t="shared" si="30"/>
        <v>6.5704860000000012E-4</v>
      </c>
      <c r="I245" s="1">
        <v>0.33310000000000001</v>
      </c>
      <c r="J245" s="1">
        <v>1.52E-2</v>
      </c>
      <c r="K245">
        <f t="shared" si="31"/>
        <v>1.2645000000000168E-5</v>
      </c>
    </row>
    <row r="246" spans="1:11" x14ac:dyDescent="0.2">
      <c r="A246" s="3">
        <v>23.7</v>
      </c>
      <c r="B246" s="1">
        <f t="shared" si="24"/>
        <v>0.19680000000000003</v>
      </c>
      <c r="C246" s="1">
        <f t="shared" si="25"/>
        <v>1.4E-2</v>
      </c>
      <c r="D246">
        <f t="shared" si="26"/>
        <v>100</v>
      </c>
      <c r="E246">
        <f t="shared" si="27"/>
        <v>5.59</v>
      </c>
      <c r="F246">
        <f t="shared" si="28"/>
        <v>40</v>
      </c>
      <c r="G246">
        <f t="shared" si="29"/>
        <v>1.6801021502107329</v>
      </c>
      <c r="H246">
        <f t="shared" si="30"/>
        <v>6.6006720000000004E-4</v>
      </c>
      <c r="I246" s="1">
        <v>0.33400000000000002</v>
      </c>
      <c r="J246" s="1">
        <v>1.5100000000000001E-2</v>
      </c>
      <c r="K246">
        <f t="shared" si="31"/>
        <v>8.4299999999998515E-6</v>
      </c>
    </row>
    <row r="247" spans="1:11" x14ac:dyDescent="0.2">
      <c r="A247" s="3">
        <v>23.8</v>
      </c>
      <c r="B247" s="1">
        <f t="shared" si="24"/>
        <v>0.19740000000000002</v>
      </c>
      <c r="C247" s="1">
        <f t="shared" si="25"/>
        <v>1.41E-2</v>
      </c>
      <c r="D247">
        <f t="shared" si="26"/>
        <v>100</v>
      </c>
      <c r="E247">
        <f t="shared" si="27"/>
        <v>5.59</v>
      </c>
      <c r="F247">
        <f t="shared" si="28"/>
        <v>40</v>
      </c>
      <c r="G247">
        <f t="shared" si="29"/>
        <v>1.6921028798550948</v>
      </c>
      <c r="H247">
        <f t="shared" si="30"/>
        <v>6.6207960000000008E-4</v>
      </c>
      <c r="I247" s="1">
        <v>0.33460000000000001</v>
      </c>
      <c r="J247" s="1">
        <v>1.52E-2</v>
      </c>
      <c r="K247">
        <f t="shared" si="31"/>
        <v>1.1319999999999538E-5</v>
      </c>
    </row>
    <row r="248" spans="1:11" x14ac:dyDescent="0.2">
      <c r="A248" s="3">
        <v>23.9</v>
      </c>
      <c r="B248" s="1">
        <f t="shared" si="24"/>
        <v>0.19819999999999999</v>
      </c>
      <c r="C248" s="1">
        <f t="shared" si="25"/>
        <v>1.4199999999999999E-2</v>
      </c>
      <c r="D248">
        <f t="shared" si="26"/>
        <v>100</v>
      </c>
      <c r="E248">
        <f t="shared" si="27"/>
        <v>5.59</v>
      </c>
      <c r="F248">
        <f t="shared" si="28"/>
        <v>40</v>
      </c>
      <c r="G248">
        <f t="shared" si="29"/>
        <v>1.7041036094994575</v>
      </c>
      <c r="H248">
        <f t="shared" si="30"/>
        <v>6.647628E-4</v>
      </c>
      <c r="I248" s="1">
        <v>0.33539999999999998</v>
      </c>
      <c r="J248" s="1">
        <v>1.5299999999999999E-2</v>
      </c>
      <c r="K248">
        <f t="shared" si="31"/>
        <v>1.2780000000000169E-5</v>
      </c>
    </row>
    <row r="249" spans="1:11" x14ac:dyDescent="0.2">
      <c r="A249" s="3">
        <v>24</v>
      </c>
      <c r="B249" s="1">
        <f t="shared" si="24"/>
        <v>0.1991</v>
      </c>
      <c r="C249" s="1">
        <f t="shared" si="25"/>
        <v>1.4199999999999999E-2</v>
      </c>
      <c r="D249">
        <f t="shared" si="26"/>
        <v>100</v>
      </c>
      <c r="E249">
        <f t="shared" si="27"/>
        <v>5.59</v>
      </c>
      <c r="F249">
        <f t="shared" si="28"/>
        <v>40</v>
      </c>
      <c r="G249">
        <f t="shared" si="29"/>
        <v>1.7041036094994575</v>
      </c>
      <c r="H249">
        <f t="shared" si="30"/>
        <v>6.6778139999999991E-4</v>
      </c>
      <c r="I249" s="1">
        <v>0.33629999999999999</v>
      </c>
      <c r="J249" s="1">
        <v>1.5299999999999999E-2</v>
      </c>
      <c r="K249">
        <f t="shared" si="31"/>
        <v>1.1440000000000328E-5</v>
      </c>
    </row>
    <row r="250" spans="1:11" s="6" customFormat="1" x14ac:dyDescent="0.2">
      <c r="A250" s="3">
        <v>24.1</v>
      </c>
      <c r="B250" s="1">
        <f t="shared" si="24"/>
        <v>0.19990000000000002</v>
      </c>
      <c r="C250" s="1">
        <f t="shared" si="25"/>
        <v>1.44E-2</v>
      </c>
      <c r="D250" s="6">
        <f t="shared" si="26"/>
        <v>100</v>
      </c>
      <c r="E250" s="6">
        <f t="shared" si="27"/>
        <v>5.59</v>
      </c>
      <c r="F250" s="6">
        <f t="shared" si="28"/>
        <v>40</v>
      </c>
      <c r="G250" s="6">
        <f t="shared" si="29"/>
        <v>1.7281050687881823</v>
      </c>
      <c r="H250" s="6">
        <f t="shared" si="30"/>
        <v>6.7046460000000016E-4</v>
      </c>
      <c r="I250" s="1">
        <v>0.33710000000000001</v>
      </c>
      <c r="J250" s="1">
        <v>1.55E-2</v>
      </c>
      <c r="K250" s="6">
        <f t="shared" si="31"/>
        <v>1.004499999999969E-5</v>
      </c>
    </row>
    <row r="251" spans="1:11" s="6" customFormat="1" x14ac:dyDescent="0.2">
      <c r="A251" s="3">
        <v>24.2</v>
      </c>
      <c r="B251" s="1">
        <f t="shared" si="24"/>
        <v>0.2006</v>
      </c>
      <c r="C251" s="1">
        <f t="shared" si="25"/>
        <v>1.43E-2</v>
      </c>
      <c r="D251" s="6">
        <f t="shared" si="26"/>
        <v>100</v>
      </c>
      <c r="E251" s="6">
        <f t="shared" si="27"/>
        <v>5.59</v>
      </c>
      <c r="F251" s="6">
        <f t="shared" si="28"/>
        <v>40</v>
      </c>
      <c r="G251" s="6">
        <f t="shared" si="29"/>
        <v>1.71610433914382</v>
      </c>
      <c r="H251" s="6">
        <f t="shared" si="30"/>
        <v>6.7281239999999998E-4</v>
      </c>
      <c r="I251" s="1">
        <v>0.33779999999999999</v>
      </c>
      <c r="J251" s="1">
        <v>1.54E-2</v>
      </c>
      <c r="K251" s="6">
        <f t="shared" si="31"/>
        <v>1.5729999999999854E-5</v>
      </c>
    </row>
    <row r="252" spans="1:11" s="6" customFormat="1" x14ac:dyDescent="0.2">
      <c r="A252" s="3">
        <v>24.3</v>
      </c>
      <c r="B252" s="1">
        <f t="shared" si="24"/>
        <v>0.20169999999999999</v>
      </c>
      <c r="C252" s="1">
        <f t="shared" si="25"/>
        <v>1.43E-2</v>
      </c>
      <c r="D252" s="6">
        <f t="shared" si="26"/>
        <v>100</v>
      </c>
      <c r="E252" s="6">
        <f t="shared" si="27"/>
        <v>5.59</v>
      </c>
      <c r="F252" s="6">
        <f t="shared" si="28"/>
        <v>40</v>
      </c>
      <c r="G252" s="6">
        <f t="shared" si="29"/>
        <v>1.71610433914382</v>
      </c>
      <c r="H252" s="6">
        <f t="shared" si="30"/>
        <v>6.7650179999999998E-4</v>
      </c>
      <c r="I252" s="1">
        <v>0.33889999999999998</v>
      </c>
      <c r="J252" s="1">
        <v>1.54E-2</v>
      </c>
      <c r="K252" s="6">
        <f t="shared" si="31"/>
        <v>1.4400000000000013E-5</v>
      </c>
    </row>
    <row r="253" spans="1:11" s="6" customFormat="1" x14ac:dyDescent="0.2">
      <c r="A253" s="3">
        <v>24.4</v>
      </c>
      <c r="B253" s="1">
        <f t="shared" si="24"/>
        <v>0.20269999999999999</v>
      </c>
      <c r="C253" s="1">
        <f t="shared" si="25"/>
        <v>1.4499999999999999E-2</v>
      </c>
      <c r="D253" s="6">
        <f t="shared" si="26"/>
        <v>100</v>
      </c>
      <c r="E253" s="6">
        <f t="shared" si="27"/>
        <v>5.59</v>
      </c>
      <c r="F253" s="6">
        <f t="shared" si="28"/>
        <v>40</v>
      </c>
      <c r="G253" s="6">
        <f t="shared" si="29"/>
        <v>1.7401057984325448</v>
      </c>
      <c r="H253" s="6">
        <f t="shared" si="30"/>
        <v>6.7985579999999999E-4</v>
      </c>
      <c r="I253" s="1">
        <v>0.33989999999999998</v>
      </c>
      <c r="J253" s="1">
        <v>1.5599999999999999E-2</v>
      </c>
      <c r="K253" s="6">
        <f t="shared" si="31"/>
        <v>7.3000000000000063E-6</v>
      </c>
    </row>
    <row r="254" spans="1:11" s="6" customFormat="1" x14ac:dyDescent="0.2">
      <c r="A254" s="3">
        <v>24.5</v>
      </c>
      <c r="B254" s="1">
        <f t="shared" si="24"/>
        <v>0.20319999999999999</v>
      </c>
      <c r="C254" s="1">
        <f t="shared" si="25"/>
        <v>1.4700000000000001E-2</v>
      </c>
      <c r="D254" s="6">
        <f t="shared" si="26"/>
        <v>100</v>
      </c>
      <c r="E254" s="6">
        <f t="shared" si="27"/>
        <v>5.59</v>
      </c>
      <c r="F254" s="6">
        <f t="shared" si="28"/>
        <v>40</v>
      </c>
      <c r="G254" s="6">
        <f t="shared" si="29"/>
        <v>1.7641072577212695</v>
      </c>
      <c r="H254" s="6">
        <f t="shared" si="30"/>
        <v>6.8153279999999994E-4</v>
      </c>
      <c r="I254" s="1">
        <v>0.34039999999999998</v>
      </c>
      <c r="J254" s="1">
        <v>1.5800000000000002E-2</v>
      </c>
      <c r="K254" s="6">
        <f t="shared" si="31"/>
        <v>1.1720000000000335E-5</v>
      </c>
    </row>
    <row r="255" spans="1:11" s="6" customFormat="1" x14ac:dyDescent="0.2">
      <c r="A255" s="3">
        <v>24.6</v>
      </c>
      <c r="B255" s="1">
        <f t="shared" si="24"/>
        <v>0.20400000000000001</v>
      </c>
      <c r="C255" s="1">
        <f t="shared" si="25"/>
        <v>1.4599999999999998E-2</v>
      </c>
      <c r="D255" s="6">
        <f t="shared" si="26"/>
        <v>100</v>
      </c>
      <c r="E255" s="6">
        <f t="shared" si="27"/>
        <v>5.59</v>
      </c>
      <c r="F255" s="6">
        <f t="shared" si="28"/>
        <v>40</v>
      </c>
      <c r="G255" s="6">
        <f t="shared" si="29"/>
        <v>1.7521065280769068</v>
      </c>
      <c r="H255" s="6">
        <f t="shared" si="30"/>
        <v>6.8421600000000008E-4</v>
      </c>
      <c r="I255" s="1">
        <v>0.3412</v>
      </c>
      <c r="J255" s="1">
        <v>1.5699999999999999E-2</v>
      </c>
      <c r="K255" s="6">
        <f t="shared" si="31"/>
        <v>1.616999999999985E-5</v>
      </c>
    </row>
    <row r="256" spans="1:11" s="6" customFormat="1" x14ac:dyDescent="0.2">
      <c r="A256" s="3">
        <v>24.7</v>
      </c>
      <c r="B256" s="1">
        <f t="shared" si="24"/>
        <v>0.2051</v>
      </c>
      <c r="C256" s="1">
        <f t="shared" si="25"/>
        <v>1.4800000000000001E-2</v>
      </c>
      <c r="D256" s="6">
        <f t="shared" si="26"/>
        <v>100</v>
      </c>
      <c r="E256" s="6">
        <f t="shared" si="27"/>
        <v>5.59</v>
      </c>
      <c r="F256" s="6">
        <f t="shared" si="28"/>
        <v>40</v>
      </c>
      <c r="G256" s="6">
        <f t="shared" si="29"/>
        <v>1.7761079873656318</v>
      </c>
      <c r="H256" s="6">
        <f t="shared" si="30"/>
        <v>6.8790539999999986E-4</v>
      </c>
      <c r="I256" s="1">
        <v>0.34229999999999999</v>
      </c>
      <c r="J256" s="1">
        <v>1.5900000000000001E-2</v>
      </c>
      <c r="K256" s="6">
        <f t="shared" si="31"/>
        <v>1.1840000000000339E-5</v>
      </c>
    </row>
    <row r="257" spans="1:11" s="6" customFormat="1" x14ac:dyDescent="0.2">
      <c r="A257" s="3">
        <v>24.8</v>
      </c>
      <c r="B257" s="1">
        <f t="shared" si="24"/>
        <v>0.20590000000000003</v>
      </c>
      <c r="C257" s="1">
        <f t="shared" si="25"/>
        <v>1.4800000000000001E-2</v>
      </c>
      <c r="D257" s="6">
        <f t="shared" si="26"/>
        <v>100</v>
      </c>
      <c r="E257" s="6">
        <f t="shared" si="27"/>
        <v>5.59</v>
      </c>
      <c r="F257" s="6">
        <f t="shared" si="28"/>
        <v>40</v>
      </c>
      <c r="G257" s="6">
        <f t="shared" si="29"/>
        <v>1.7761079873656318</v>
      </c>
      <c r="H257" s="6">
        <f t="shared" si="30"/>
        <v>6.9058860000000011E-4</v>
      </c>
      <c r="I257" s="1">
        <v>0.34310000000000002</v>
      </c>
      <c r="J257" s="1">
        <v>1.5900000000000001E-2</v>
      </c>
      <c r="K257" s="6">
        <f t="shared" si="31"/>
        <v>1.0394999999999679E-5</v>
      </c>
    </row>
    <row r="258" spans="1:11" s="6" customFormat="1" x14ac:dyDescent="0.2">
      <c r="A258" s="3">
        <v>24.9</v>
      </c>
      <c r="B258" s="1">
        <f t="shared" si="24"/>
        <v>0.20660000000000001</v>
      </c>
      <c r="C258" s="1">
        <f t="shared" si="25"/>
        <v>1.49E-2</v>
      </c>
      <c r="D258" s="6">
        <f t="shared" si="26"/>
        <v>100</v>
      </c>
      <c r="E258" s="6">
        <f t="shared" si="27"/>
        <v>5.59</v>
      </c>
      <c r="F258" s="6">
        <f t="shared" si="28"/>
        <v>40</v>
      </c>
      <c r="G258" s="6">
        <f t="shared" si="29"/>
        <v>1.7881087170099945</v>
      </c>
      <c r="H258" s="6">
        <f t="shared" si="30"/>
        <v>6.9293639999999993E-4</v>
      </c>
      <c r="I258" s="1">
        <v>0.34379999999999999</v>
      </c>
      <c r="J258" s="1">
        <v>1.6E-2</v>
      </c>
      <c r="K258" s="6">
        <f t="shared" si="31"/>
        <v>1.3545000000000178E-5</v>
      </c>
    </row>
    <row r="259" spans="1:11" s="9" customFormat="1" x14ac:dyDescent="0.2">
      <c r="A259" s="7">
        <v>25</v>
      </c>
      <c r="B259" s="8">
        <f t="shared" si="24"/>
        <v>0.20750000000000002</v>
      </c>
      <c r="C259" s="8">
        <f t="shared" si="25"/>
        <v>1.5199999999999998E-2</v>
      </c>
      <c r="D259" s="9">
        <f t="shared" si="26"/>
        <v>100</v>
      </c>
      <c r="E259" s="9">
        <f t="shared" si="27"/>
        <v>5.59</v>
      </c>
      <c r="F259" s="9">
        <f t="shared" si="28"/>
        <v>40</v>
      </c>
      <c r="G259" s="9">
        <f t="shared" si="29"/>
        <v>1.8241109059430813</v>
      </c>
      <c r="H259" s="9">
        <f t="shared" si="30"/>
        <v>6.9595500000000005E-4</v>
      </c>
      <c r="I259" s="8">
        <v>0.34470000000000001</v>
      </c>
      <c r="J259" s="8">
        <v>1.6299999999999999E-2</v>
      </c>
      <c r="K259" s="9">
        <f t="shared" si="31"/>
        <v>1.3635000000000179E-5</v>
      </c>
    </row>
    <row r="260" spans="1:11" s="6" customFormat="1" x14ac:dyDescent="0.2">
      <c r="A260" s="3">
        <v>25.1</v>
      </c>
      <c r="B260" s="1">
        <f t="shared" si="24"/>
        <v>0.20840000000000003</v>
      </c>
      <c r="C260" s="1">
        <f t="shared" si="25"/>
        <v>1.5099999999999999E-2</v>
      </c>
      <c r="D260" s="6">
        <f t="shared" si="26"/>
        <v>100</v>
      </c>
      <c r="E260" s="6">
        <f t="shared" si="27"/>
        <v>5.59</v>
      </c>
      <c r="F260" s="6">
        <f t="shared" si="28"/>
        <v>40</v>
      </c>
      <c r="G260" s="6">
        <f t="shared" si="29"/>
        <v>1.8121101762987186</v>
      </c>
      <c r="H260" s="6">
        <f t="shared" si="30"/>
        <v>6.9897360000000007E-4</v>
      </c>
      <c r="I260" s="1">
        <v>0.34560000000000002</v>
      </c>
      <c r="J260" s="1">
        <v>1.6199999999999999E-2</v>
      </c>
      <c r="K260" s="6">
        <f t="shared" si="31"/>
        <v>1.0569999999999673E-5</v>
      </c>
    </row>
    <row r="261" spans="1:11" s="6" customFormat="1" x14ac:dyDescent="0.2">
      <c r="A261" s="3">
        <v>25.2</v>
      </c>
      <c r="B261" s="1">
        <f t="shared" si="24"/>
        <v>0.20910000000000001</v>
      </c>
      <c r="C261" s="1">
        <f t="shared" si="25"/>
        <v>1.5099999999999999E-2</v>
      </c>
      <c r="D261" s="6">
        <f t="shared" si="26"/>
        <v>100</v>
      </c>
      <c r="E261" s="6">
        <f t="shared" si="27"/>
        <v>5.59</v>
      </c>
      <c r="F261" s="6">
        <f t="shared" si="28"/>
        <v>40</v>
      </c>
      <c r="G261" s="6">
        <f t="shared" si="29"/>
        <v>1.8121101762987186</v>
      </c>
      <c r="H261" s="6">
        <f t="shared" si="30"/>
        <v>7.013214E-4</v>
      </c>
      <c r="I261" s="1">
        <v>0.3463</v>
      </c>
      <c r="J261" s="1">
        <v>1.6199999999999999E-2</v>
      </c>
      <c r="K261" s="6">
        <f t="shared" si="31"/>
        <v>1.2120000000000346E-5</v>
      </c>
    </row>
    <row r="262" spans="1:11" s="6" customFormat="1" x14ac:dyDescent="0.2">
      <c r="A262" s="3">
        <v>25.3</v>
      </c>
      <c r="B262" s="1">
        <f t="shared" si="24"/>
        <v>0.20990000000000003</v>
      </c>
      <c r="C262" s="1">
        <f t="shared" si="25"/>
        <v>1.5199999999999998E-2</v>
      </c>
      <c r="D262" s="6">
        <f t="shared" si="26"/>
        <v>100</v>
      </c>
      <c r="E262" s="6">
        <f t="shared" si="27"/>
        <v>5.59</v>
      </c>
      <c r="F262" s="6">
        <f t="shared" si="28"/>
        <v>40</v>
      </c>
      <c r="G262" s="6">
        <f t="shared" si="29"/>
        <v>1.8241109059430813</v>
      </c>
      <c r="H262" s="6">
        <f t="shared" si="30"/>
        <v>7.0400460000000014E-4</v>
      </c>
      <c r="I262" s="1">
        <v>0.34710000000000002</v>
      </c>
      <c r="J262" s="1">
        <v>1.6299999999999999E-2</v>
      </c>
      <c r="K262" s="6">
        <f t="shared" si="31"/>
        <v>1.2119999999999504E-5</v>
      </c>
    </row>
    <row r="263" spans="1:11" s="6" customFormat="1" x14ac:dyDescent="0.2">
      <c r="A263" s="3">
        <v>25.4</v>
      </c>
      <c r="B263" s="1">
        <f t="shared" si="24"/>
        <v>0.2107</v>
      </c>
      <c r="C263" s="1">
        <f t="shared" si="25"/>
        <v>1.5099999999999999E-2</v>
      </c>
      <c r="D263" s="6">
        <f t="shared" si="26"/>
        <v>100</v>
      </c>
      <c r="E263" s="6">
        <f t="shared" si="27"/>
        <v>5.59</v>
      </c>
      <c r="F263" s="6">
        <f t="shared" si="28"/>
        <v>40</v>
      </c>
      <c r="G263" s="6">
        <f t="shared" si="29"/>
        <v>1.8121101762987186</v>
      </c>
      <c r="H263" s="6">
        <f t="shared" si="30"/>
        <v>7.0668779999999995E-4</v>
      </c>
      <c r="I263" s="1">
        <v>0.34789999999999999</v>
      </c>
      <c r="J263" s="1">
        <v>1.6199999999999999E-2</v>
      </c>
      <c r="K263" s="6">
        <f t="shared" si="31"/>
        <v>1.5150000000000012E-5</v>
      </c>
    </row>
    <row r="264" spans="1:11" s="6" customFormat="1" x14ac:dyDescent="0.2">
      <c r="A264" s="3">
        <v>25.5</v>
      </c>
      <c r="B264" s="1">
        <f t="shared" si="24"/>
        <v>0.2117</v>
      </c>
      <c r="C264" s="1">
        <f t="shared" si="25"/>
        <v>1.5199999999999998E-2</v>
      </c>
      <c r="D264" s="6">
        <f t="shared" si="26"/>
        <v>100</v>
      </c>
      <c r="E264" s="6">
        <f t="shared" si="27"/>
        <v>5.59</v>
      </c>
      <c r="F264" s="6">
        <f t="shared" si="28"/>
        <v>40</v>
      </c>
      <c r="G264" s="6">
        <f t="shared" si="29"/>
        <v>1.8241109059430813</v>
      </c>
      <c r="H264" s="6">
        <f t="shared" si="30"/>
        <v>7.1004179999999996E-4</v>
      </c>
      <c r="I264" s="1">
        <v>0.34889999999999999</v>
      </c>
      <c r="J264" s="1">
        <v>1.6299999999999999E-2</v>
      </c>
      <c r="K264" s="6">
        <f t="shared" si="31"/>
        <v>1.0710000000000519E-5</v>
      </c>
    </row>
    <row r="265" spans="1:11" s="6" customFormat="1" x14ac:dyDescent="0.2">
      <c r="A265" s="3">
        <v>25.6</v>
      </c>
      <c r="B265" s="1">
        <f t="shared" si="24"/>
        <v>0.21240000000000003</v>
      </c>
      <c r="C265" s="1">
        <f t="shared" si="25"/>
        <v>1.54E-2</v>
      </c>
      <c r="D265" s="6">
        <f t="shared" si="26"/>
        <v>100</v>
      </c>
      <c r="E265" s="6">
        <f t="shared" si="27"/>
        <v>5.59</v>
      </c>
      <c r="F265" s="6">
        <f t="shared" si="28"/>
        <v>40</v>
      </c>
      <c r="G265" s="6">
        <f t="shared" si="29"/>
        <v>1.8481123652318061</v>
      </c>
      <c r="H265" s="6">
        <f t="shared" si="30"/>
        <v>7.1238960000000011E-4</v>
      </c>
      <c r="I265" s="1">
        <v>0.34960000000000002</v>
      </c>
      <c r="J265" s="1">
        <v>1.6500000000000001E-2</v>
      </c>
      <c r="K265" s="6">
        <f t="shared" si="31"/>
        <v>1.3904999999999326E-5</v>
      </c>
    </row>
    <row r="266" spans="1:11" s="6" customFormat="1" x14ac:dyDescent="0.2">
      <c r="A266" s="3">
        <v>25.7</v>
      </c>
      <c r="B266" s="1">
        <f t="shared" ref="B266:B329" si="32">I266-$I$9</f>
        <v>0.21329999999999999</v>
      </c>
      <c r="C266" s="1">
        <f t="shared" ref="C266:C329" si="33">J266-$J$9</f>
        <v>1.55E-2</v>
      </c>
      <c r="D266" s="6">
        <f t="shared" ref="D266:D329" si="34">$E$4</f>
        <v>100</v>
      </c>
      <c r="E266" s="6">
        <f t="shared" ref="E266:E329" si="35">$F$4</f>
        <v>5.59</v>
      </c>
      <c r="F266" s="6">
        <f t="shared" ref="F266:F329" si="36">$G$4</f>
        <v>40</v>
      </c>
      <c r="G266" s="6">
        <f t="shared" ref="G266:G329" si="37">3*C266*D266*1000/(2*F266*E266^2)</f>
        <v>1.8601130948761686</v>
      </c>
      <c r="H266" s="6">
        <f t="shared" ref="H266:H329" si="38">6*B266*E266/(D266^2)</f>
        <v>7.1540819999999991E-4</v>
      </c>
      <c r="I266" s="1">
        <v>0.35049999999999998</v>
      </c>
      <c r="J266" s="1">
        <v>1.66E-2</v>
      </c>
      <c r="K266" s="6">
        <f t="shared" ref="K266:K329" si="39">(C267+C266)/2*(B267-B266)</f>
        <v>1.6940000000000698E-5</v>
      </c>
    </row>
    <row r="267" spans="1:11" s="6" customFormat="1" x14ac:dyDescent="0.2">
      <c r="A267" s="3">
        <v>25.8</v>
      </c>
      <c r="B267" s="1">
        <f t="shared" si="32"/>
        <v>0.21440000000000003</v>
      </c>
      <c r="C267" s="1">
        <f t="shared" si="33"/>
        <v>1.5300000000000001E-2</v>
      </c>
      <c r="D267" s="6">
        <f t="shared" si="34"/>
        <v>100</v>
      </c>
      <c r="E267" s="6">
        <f t="shared" si="35"/>
        <v>5.59</v>
      </c>
      <c r="F267" s="6">
        <f t="shared" si="36"/>
        <v>40</v>
      </c>
      <c r="G267" s="6">
        <f t="shared" si="37"/>
        <v>1.8361116355874441</v>
      </c>
      <c r="H267" s="6">
        <f t="shared" si="38"/>
        <v>7.1909760000000013E-4</v>
      </c>
      <c r="I267" s="1">
        <v>0.35160000000000002</v>
      </c>
      <c r="J267" s="1">
        <v>1.6400000000000001E-2</v>
      </c>
      <c r="K267" s="6">
        <f t="shared" si="39"/>
        <v>1.0779999999999668E-5</v>
      </c>
    </row>
    <row r="268" spans="1:11" s="6" customFormat="1" x14ac:dyDescent="0.2">
      <c r="A268" s="3">
        <v>25.9</v>
      </c>
      <c r="B268" s="1">
        <f t="shared" si="32"/>
        <v>0.21510000000000001</v>
      </c>
      <c r="C268" s="1">
        <f t="shared" si="33"/>
        <v>1.55E-2</v>
      </c>
      <c r="D268" s="6">
        <f t="shared" si="34"/>
        <v>100</v>
      </c>
      <c r="E268" s="6">
        <f t="shared" si="35"/>
        <v>5.59</v>
      </c>
      <c r="F268" s="6">
        <f t="shared" si="36"/>
        <v>40</v>
      </c>
      <c r="G268" s="6">
        <f t="shared" si="37"/>
        <v>1.8601130948761686</v>
      </c>
      <c r="H268" s="6">
        <f t="shared" si="38"/>
        <v>7.2144539999999995E-4</v>
      </c>
      <c r="I268" s="1">
        <v>0.3523</v>
      </c>
      <c r="J268" s="1">
        <v>1.66E-2</v>
      </c>
      <c r="K268" s="6">
        <f t="shared" si="39"/>
        <v>9.3299999999998361E-6</v>
      </c>
    </row>
    <row r="269" spans="1:11" s="6" customFormat="1" x14ac:dyDescent="0.2">
      <c r="A269" s="3">
        <v>26</v>
      </c>
      <c r="B269" s="1">
        <f t="shared" si="32"/>
        <v>0.2157</v>
      </c>
      <c r="C269" s="1">
        <f t="shared" si="33"/>
        <v>1.5599999999999999E-2</v>
      </c>
      <c r="D269" s="6">
        <f t="shared" si="34"/>
        <v>100</v>
      </c>
      <c r="E269" s="6">
        <f t="shared" si="35"/>
        <v>5.59</v>
      </c>
      <c r="F269" s="6">
        <f t="shared" si="36"/>
        <v>40</v>
      </c>
      <c r="G269" s="6">
        <f t="shared" si="37"/>
        <v>1.8721138245205309</v>
      </c>
      <c r="H269" s="6">
        <f t="shared" si="38"/>
        <v>7.234578E-4</v>
      </c>
      <c r="I269" s="1">
        <v>0.35289999999999999</v>
      </c>
      <c r="J269" s="1">
        <v>1.67E-2</v>
      </c>
      <c r="K269" s="6">
        <f t="shared" si="39"/>
        <v>1.4040000000000186E-5</v>
      </c>
    </row>
    <row r="270" spans="1:11" s="6" customFormat="1" x14ac:dyDescent="0.2">
      <c r="A270" s="3">
        <v>26.1</v>
      </c>
      <c r="B270" s="1">
        <f t="shared" si="32"/>
        <v>0.21660000000000001</v>
      </c>
      <c r="C270" s="1">
        <f t="shared" si="33"/>
        <v>1.5599999999999999E-2</v>
      </c>
      <c r="D270" s="6">
        <f t="shared" si="34"/>
        <v>100</v>
      </c>
      <c r="E270" s="6">
        <f t="shared" si="35"/>
        <v>5.59</v>
      </c>
      <c r="F270" s="6">
        <f t="shared" si="36"/>
        <v>40</v>
      </c>
      <c r="G270" s="6">
        <f t="shared" si="37"/>
        <v>1.8721138245205309</v>
      </c>
      <c r="H270" s="6">
        <f t="shared" si="38"/>
        <v>7.2647640000000002E-4</v>
      </c>
      <c r="I270" s="1">
        <v>0.3538</v>
      </c>
      <c r="J270" s="1">
        <v>1.67E-2</v>
      </c>
      <c r="K270" s="6">
        <f t="shared" si="39"/>
        <v>1.5700000000000012E-5</v>
      </c>
    </row>
    <row r="271" spans="1:11" s="6" customFormat="1" x14ac:dyDescent="0.2">
      <c r="A271" s="3">
        <v>26.2</v>
      </c>
      <c r="B271" s="1">
        <f t="shared" si="32"/>
        <v>0.21760000000000002</v>
      </c>
      <c r="C271" s="1">
        <f t="shared" si="33"/>
        <v>1.5799999999999998E-2</v>
      </c>
      <c r="D271" s="6">
        <f t="shared" si="34"/>
        <v>100</v>
      </c>
      <c r="E271" s="6">
        <f t="shared" si="35"/>
        <v>5.59</v>
      </c>
      <c r="F271" s="6">
        <f t="shared" si="36"/>
        <v>40</v>
      </c>
      <c r="G271" s="6">
        <f t="shared" si="37"/>
        <v>1.8961152838092556</v>
      </c>
      <c r="H271" s="6">
        <f t="shared" si="38"/>
        <v>7.2983040000000002E-4</v>
      </c>
      <c r="I271" s="1">
        <v>0.3548</v>
      </c>
      <c r="J271" s="1">
        <v>1.6899999999999998E-2</v>
      </c>
      <c r="K271" s="6">
        <f t="shared" si="39"/>
        <v>1.102499999999966E-5</v>
      </c>
    </row>
    <row r="272" spans="1:11" s="6" customFormat="1" x14ac:dyDescent="0.2">
      <c r="A272" s="3">
        <v>26.3</v>
      </c>
      <c r="B272" s="1">
        <f t="shared" si="32"/>
        <v>0.21829999999999999</v>
      </c>
      <c r="C272" s="1">
        <f t="shared" si="33"/>
        <v>1.5699999999999999E-2</v>
      </c>
      <c r="D272" s="6">
        <f t="shared" si="34"/>
        <v>100</v>
      </c>
      <c r="E272" s="6">
        <f t="shared" si="35"/>
        <v>5.59</v>
      </c>
      <c r="F272" s="6">
        <f t="shared" si="36"/>
        <v>40</v>
      </c>
      <c r="G272" s="6">
        <f t="shared" si="37"/>
        <v>1.8841145541648932</v>
      </c>
      <c r="H272" s="6">
        <f t="shared" si="38"/>
        <v>7.3217820000000006E-4</v>
      </c>
      <c r="I272" s="1">
        <v>0.35549999999999998</v>
      </c>
      <c r="J272" s="1">
        <v>1.6799999999999999E-2</v>
      </c>
      <c r="K272" s="6">
        <f t="shared" si="39"/>
        <v>1.2640000000000363E-5</v>
      </c>
    </row>
    <row r="273" spans="1:11" s="6" customFormat="1" x14ac:dyDescent="0.2">
      <c r="A273" s="3">
        <v>26.4</v>
      </c>
      <c r="B273" s="1">
        <f t="shared" si="32"/>
        <v>0.21910000000000002</v>
      </c>
      <c r="C273" s="1">
        <f t="shared" si="33"/>
        <v>1.5900000000000001E-2</v>
      </c>
      <c r="D273" s="6">
        <f t="shared" si="34"/>
        <v>100</v>
      </c>
      <c r="E273" s="6">
        <f t="shared" si="35"/>
        <v>5.59</v>
      </c>
      <c r="F273" s="6">
        <f t="shared" si="36"/>
        <v>40</v>
      </c>
      <c r="G273" s="6">
        <f t="shared" si="37"/>
        <v>1.9081160134536184</v>
      </c>
      <c r="H273" s="6">
        <f t="shared" si="38"/>
        <v>7.3486139999999998E-4</v>
      </c>
      <c r="I273" s="1">
        <v>0.35630000000000001</v>
      </c>
      <c r="J273" s="1">
        <v>1.7000000000000001E-2</v>
      </c>
      <c r="K273" s="6">
        <f t="shared" si="39"/>
        <v>1.5900000000000014E-5</v>
      </c>
    </row>
    <row r="274" spans="1:11" s="6" customFormat="1" x14ac:dyDescent="0.2">
      <c r="A274" s="3">
        <v>26.5</v>
      </c>
      <c r="B274" s="1">
        <f t="shared" si="32"/>
        <v>0.22010000000000002</v>
      </c>
      <c r="C274" s="1">
        <f t="shared" si="33"/>
        <v>1.5900000000000001E-2</v>
      </c>
      <c r="D274" s="6">
        <f t="shared" si="34"/>
        <v>100</v>
      </c>
      <c r="E274" s="6">
        <f t="shared" si="35"/>
        <v>5.59</v>
      </c>
      <c r="F274" s="6">
        <f t="shared" si="36"/>
        <v>40</v>
      </c>
      <c r="G274" s="6">
        <f t="shared" si="37"/>
        <v>1.9081160134536184</v>
      </c>
      <c r="H274" s="6">
        <f t="shared" si="38"/>
        <v>7.382154000000001E-4</v>
      </c>
      <c r="I274" s="1">
        <v>0.35730000000000001</v>
      </c>
      <c r="J274" s="1">
        <v>1.7000000000000001E-2</v>
      </c>
      <c r="K274" s="6">
        <f t="shared" si="39"/>
        <v>1.2799999999999479E-5</v>
      </c>
    </row>
    <row r="275" spans="1:11" s="6" customFormat="1" x14ac:dyDescent="0.2">
      <c r="A275" s="3">
        <v>26.6</v>
      </c>
      <c r="B275" s="1">
        <f t="shared" si="32"/>
        <v>0.22089999999999999</v>
      </c>
      <c r="C275" s="1">
        <f t="shared" si="33"/>
        <v>1.61E-2</v>
      </c>
      <c r="D275" s="6">
        <f t="shared" si="34"/>
        <v>100</v>
      </c>
      <c r="E275" s="6">
        <f t="shared" si="35"/>
        <v>5.59</v>
      </c>
      <c r="F275" s="6">
        <f t="shared" si="36"/>
        <v>40</v>
      </c>
      <c r="G275" s="6">
        <f t="shared" si="37"/>
        <v>1.9321174727423425</v>
      </c>
      <c r="H275" s="6">
        <f t="shared" si="38"/>
        <v>7.4089859999999991E-4</v>
      </c>
      <c r="I275" s="1">
        <v>0.35809999999999997</v>
      </c>
      <c r="J275" s="1">
        <v>1.72E-2</v>
      </c>
      <c r="K275" s="6">
        <f t="shared" si="39"/>
        <v>1.1200000000000543E-5</v>
      </c>
    </row>
    <row r="276" spans="1:11" s="6" customFormat="1" x14ac:dyDescent="0.2">
      <c r="A276" s="3">
        <v>26.7</v>
      </c>
      <c r="B276" s="1">
        <f t="shared" si="32"/>
        <v>0.22160000000000002</v>
      </c>
      <c r="C276" s="1">
        <f t="shared" si="33"/>
        <v>1.5900000000000001E-2</v>
      </c>
      <c r="D276" s="6">
        <f t="shared" si="34"/>
        <v>100</v>
      </c>
      <c r="E276" s="6">
        <f t="shared" si="35"/>
        <v>5.59</v>
      </c>
      <c r="F276" s="6">
        <f t="shared" si="36"/>
        <v>40</v>
      </c>
      <c r="G276" s="6">
        <f t="shared" si="37"/>
        <v>1.9081160134536184</v>
      </c>
      <c r="H276" s="6">
        <f t="shared" si="38"/>
        <v>7.4324640000000006E-4</v>
      </c>
      <c r="I276" s="1">
        <v>0.35880000000000001</v>
      </c>
      <c r="J276" s="1">
        <v>1.7000000000000001E-2</v>
      </c>
      <c r="K276" s="6">
        <f t="shared" si="39"/>
        <v>1.2839999999999479E-5</v>
      </c>
    </row>
    <row r="277" spans="1:11" s="6" customFormat="1" x14ac:dyDescent="0.2">
      <c r="A277" s="3">
        <v>26.8</v>
      </c>
      <c r="B277" s="1">
        <f t="shared" si="32"/>
        <v>0.22239999999999999</v>
      </c>
      <c r="C277" s="1">
        <f t="shared" si="33"/>
        <v>1.6199999999999999E-2</v>
      </c>
      <c r="D277" s="6">
        <f t="shared" si="34"/>
        <v>100</v>
      </c>
      <c r="E277" s="6">
        <f t="shared" si="35"/>
        <v>5.59</v>
      </c>
      <c r="F277" s="6">
        <f t="shared" si="36"/>
        <v>40</v>
      </c>
      <c r="G277" s="6">
        <f t="shared" si="37"/>
        <v>1.9441182023867047</v>
      </c>
      <c r="H277" s="6">
        <f t="shared" si="38"/>
        <v>7.4592959999999998E-4</v>
      </c>
      <c r="I277" s="1">
        <v>0.35959999999999998</v>
      </c>
      <c r="J277" s="1">
        <v>1.7299999999999999E-2</v>
      </c>
      <c r="K277" s="6">
        <f t="shared" si="39"/>
        <v>1.6150000000000013E-5</v>
      </c>
    </row>
    <row r="278" spans="1:11" s="6" customFormat="1" x14ac:dyDescent="0.2">
      <c r="A278" s="3">
        <v>26.9</v>
      </c>
      <c r="B278" s="1">
        <f t="shared" si="32"/>
        <v>0.22339999999999999</v>
      </c>
      <c r="C278" s="1">
        <f t="shared" si="33"/>
        <v>1.61E-2</v>
      </c>
      <c r="D278" s="6">
        <f t="shared" si="34"/>
        <v>100</v>
      </c>
      <c r="E278" s="6">
        <f t="shared" si="35"/>
        <v>5.59</v>
      </c>
      <c r="F278" s="6">
        <f t="shared" si="36"/>
        <v>40</v>
      </c>
      <c r="G278" s="6">
        <f t="shared" si="37"/>
        <v>1.9321174727423425</v>
      </c>
      <c r="H278" s="6">
        <f t="shared" si="38"/>
        <v>7.4928359999999988E-4</v>
      </c>
      <c r="I278" s="1">
        <v>0.36059999999999998</v>
      </c>
      <c r="J278" s="1">
        <v>1.72E-2</v>
      </c>
      <c r="K278" s="6">
        <f t="shared" si="39"/>
        <v>1.1340000000000549E-5</v>
      </c>
    </row>
    <row r="279" spans="1:11" s="6" customFormat="1" x14ac:dyDescent="0.2">
      <c r="A279" s="3">
        <v>27</v>
      </c>
      <c r="B279" s="1">
        <f t="shared" si="32"/>
        <v>0.22410000000000002</v>
      </c>
      <c r="C279" s="1">
        <f t="shared" si="33"/>
        <v>1.6299999999999999E-2</v>
      </c>
      <c r="D279" s="6">
        <f t="shared" si="34"/>
        <v>100</v>
      </c>
      <c r="E279" s="6">
        <f t="shared" si="35"/>
        <v>5.59</v>
      </c>
      <c r="F279" s="6">
        <f t="shared" si="36"/>
        <v>40</v>
      </c>
      <c r="G279" s="6">
        <f t="shared" si="37"/>
        <v>1.9561189320310675</v>
      </c>
      <c r="H279" s="6">
        <f t="shared" si="38"/>
        <v>7.5163140000000014E-4</v>
      </c>
      <c r="I279" s="1">
        <v>0.36130000000000001</v>
      </c>
      <c r="J279" s="1">
        <v>1.7399999999999999E-2</v>
      </c>
      <c r="K279" s="6">
        <f t="shared" si="39"/>
        <v>1.2999999999999471E-5</v>
      </c>
    </row>
    <row r="280" spans="1:11" s="6" customFormat="1" x14ac:dyDescent="0.2">
      <c r="A280" s="3">
        <v>27.1</v>
      </c>
      <c r="B280" s="1">
        <f t="shared" si="32"/>
        <v>0.22489999999999999</v>
      </c>
      <c r="C280" s="1">
        <f t="shared" si="33"/>
        <v>1.6199999999999999E-2</v>
      </c>
      <c r="D280" s="6">
        <f t="shared" si="34"/>
        <v>100</v>
      </c>
      <c r="E280" s="6">
        <f t="shared" si="35"/>
        <v>5.59</v>
      </c>
      <c r="F280" s="6">
        <f t="shared" si="36"/>
        <v>40</v>
      </c>
      <c r="G280" s="6">
        <f t="shared" si="37"/>
        <v>1.9441182023867047</v>
      </c>
      <c r="H280" s="6">
        <f t="shared" si="38"/>
        <v>7.5431459999999995E-4</v>
      </c>
      <c r="I280" s="1">
        <v>0.36209999999999998</v>
      </c>
      <c r="J280" s="1">
        <v>1.7299999999999999E-2</v>
      </c>
      <c r="K280" s="6">
        <f t="shared" si="39"/>
        <v>1.7930000000000741E-5</v>
      </c>
    </row>
    <row r="281" spans="1:11" s="6" customFormat="1" x14ac:dyDescent="0.2">
      <c r="A281" s="3">
        <v>27.2</v>
      </c>
      <c r="B281" s="1">
        <f t="shared" si="32"/>
        <v>0.22600000000000003</v>
      </c>
      <c r="C281" s="1">
        <f t="shared" si="33"/>
        <v>1.6400000000000001E-2</v>
      </c>
      <c r="D281" s="6">
        <f t="shared" si="34"/>
        <v>100</v>
      </c>
      <c r="E281" s="6">
        <f t="shared" si="35"/>
        <v>5.59</v>
      </c>
      <c r="F281" s="6">
        <f t="shared" si="36"/>
        <v>40</v>
      </c>
      <c r="G281" s="6">
        <f t="shared" si="37"/>
        <v>1.9681196616754302</v>
      </c>
      <c r="H281" s="6">
        <f t="shared" si="38"/>
        <v>7.5800400000000016E-4</v>
      </c>
      <c r="I281" s="1">
        <v>0.36320000000000002</v>
      </c>
      <c r="J281" s="1">
        <v>1.7500000000000002E-2</v>
      </c>
      <c r="K281" s="6">
        <f t="shared" si="39"/>
        <v>1.1444999999999647E-5</v>
      </c>
    </row>
    <row r="282" spans="1:11" s="6" customFormat="1" x14ac:dyDescent="0.2">
      <c r="A282" s="3">
        <v>27.3</v>
      </c>
      <c r="B282" s="1">
        <f t="shared" si="32"/>
        <v>0.22670000000000001</v>
      </c>
      <c r="C282" s="1">
        <f t="shared" si="33"/>
        <v>1.6299999999999999E-2</v>
      </c>
      <c r="D282" s="6">
        <f t="shared" si="34"/>
        <v>100</v>
      </c>
      <c r="E282" s="6">
        <f t="shared" si="35"/>
        <v>5.59</v>
      </c>
      <c r="F282" s="6">
        <f t="shared" si="36"/>
        <v>40</v>
      </c>
      <c r="G282" s="6">
        <f t="shared" si="37"/>
        <v>1.9561189320310675</v>
      </c>
      <c r="H282" s="6">
        <f t="shared" si="38"/>
        <v>7.6035179999999999E-4</v>
      </c>
      <c r="I282" s="1">
        <v>0.3639</v>
      </c>
      <c r="J282" s="1">
        <v>1.7399999999999999E-2</v>
      </c>
      <c r="K282" s="6">
        <f t="shared" si="39"/>
        <v>9.8699999999998259E-6</v>
      </c>
    </row>
    <row r="283" spans="1:11" s="6" customFormat="1" x14ac:dyDescent="0.2">
      <c r="A283" s="3">
        <v>27.4</v>
      </c>
      <c r="B283" s="1">
        <f t="shared" si="32"/>
        <v>0.2273</v>
      </c>
      <c r="C283" s="1">
        <f t="shared" si="33"/>
        <v>1.66E-2</v>
      </c>
      <c r="D283" s="6">
        <f t="shared" si="34"/>
        <v>100</v>
      </c>
      <c r="E283" s="6">
        <f t="shared" si="35"/>
        <v>5.59</v>
      </c>
      <c r="F283" s="6">
        <f t="shared" si="36"/>
        <v>40</v>
      </c>
      <c r="G283" s="6">
        <f t="shared" si="37"/>
        <v>1.9921211209641543</v>
      </c>
      <c r="H283" s="6">
        <f t="shared" si="38"/>
        <v>7.6236419999999993E-4</v>
      </c>
      <c r="I283" s="1">
        <v>0.36449999999999999</v>
      </c>
      <c r="J283" s="1">
        <v>1.77E-2</v>
      </c>
      <c r="K283" s="6">
        <f t="shared" si="39"/>
        <v>1.4895000000000199E-5</v>
      </c>
    </row>
    <row r="284" spans="1:11" s="6" customFormat="1" x14ac:dyDescent="0.2">
      <c r="A284" s="3">
        <v>27.5</v>
      </c>
      <c r="B284" s="1">
        <f t="shared" si="32"/>
        <v>0.22820000000000001</v>
      </c>
      <c r="C284" s="1">
        <f t="shared" si="33"/>
        <v>1.6500000000000001E-2</v>
      </c>
      <c r="D284" s="6">
        <f t="shared" si="34"/>
        <v>100</v>
      </c>
      <c r="E284" s="6">
        <f t="shared" si="35"/>
        <v>5.59</v>
      </c>
      <c r="F284" s="6">
        <f t="shared" si="36"/>
        <v>40</v>
      </c>
      <c r="G284" s="6">
        <f t="shared" si="37"/>
        <v>1.9801203913197922</v>
      </c>
      <c r="H284" s="6">
        <f t="shared" si="38"/>
        <v>7.6538280000000005E-4</v>
      </c>
      <c r="I284" s="1">
        <v>0.3654</v>
      </c>
      <c r="J284" s="1">
        <v>1.7600000000000001E-2</v>
      </c>
      <c r="K284" s="6">
        <f t="shared" si="39"/>
        <v>1.8259999999999832E-5</v>
      </c>
    </row>
    <row r="285" spans="1:11" s="6" customFormat="1" x14ac:dyDescent="0.2">
      <c r="A285" s="3">
        <v>27.6</v>
      </c>
      <c r="B285" s="1">
        <f t="shared" si="32"/>
        <v>0.2293</v>
      </c>
      <c r="C285" s="1">
        <f t="shared" si="33"/>
        <v>1.67E-2</v>
      </c>
      <c r="D285" s="6">
        <f t="shared" si="34"/>
        <v>100</v>
      </c>
      <c r="E285" s="6">
        <f t="shared" si="35"/>
        <v>5.59</v>
      </c>
      <c r="F285" s="6">
        <f t="shared" si="36"/>
        <v>40</v>
      </c>
      <c r="G285" s="6">
        <f t="shared" si="37"/>
        <v>2.004121850608517</v>
      </c>
      <c r="H285" s="6">
        <f t="shared" si="38"/>
        <v>7.6907219999999994E-4</v>
      </c>
      <c r="I285" s="1">
        <v>0.36649999999999999</v>
      </c>
      <c r="J285" s="1">
        <v>1.78E-2</v>
      </c>
      <c r="K285" s="6">
        <f t="shared" si="39"/>
        <v>1.172500000000057E-5</v>
      </c>
    </row>
    <row r="286" spans="1:11" s="6" customFormat="1" x14ac:dyDescent="0.2">
      <c r="A286" s="3">
        <v>27.7</v>
      </c>
      <c r="B286" s="1">
        <f t="shared" si="32"/>
        <v>0.23000000000000004</v>
      </c>
      <c r="C286" s="1">
        <f t="shared" si="33"/>
        <v>1.6799999999999999E-2</v>
      </c>
      <c r="D286" s="6">
        <f t="shared" si="34"/>
        <v>100</v>
      </c>
      <c r="E286" s="6">
        <f t="shared" si="35"/>
        <v>5.59</v>
      </c>
      <c r="F286" s="6">
        <f t="shared" si="36"/>
        <v>40</v>
      </c>
      <c r="G286" s="6">
        <f t="shared" si="37"/>
        <v>2.0161225802528793</v>
      </c>
      <c r="H286" s="6">
        <f t="shared" si="38"/>
        <v>7.714200000000002E-4</v>
      </c>
      <c r="I286" s="1">
        <v>0.36720000000000003</v>
      </c>
      <c r="J286" s="1">
        <v>1.7899999999999999E-2</v>
      </c>
      <c r="K286" s="6">
        <f t="shared" si="39"/>
        <v>1.172499999999964E-5</v>
      </c>
    </row>
    <row r="287" spans="1:11" s="6" customFormat="1" x14ac:dyDescent="0.2">
      <c r="A287" s="3">
        <v>27.8</v>
      </c>
      <c r="B287" s="1">
        <f t="shared" si="32"/>
        <v>0.23070000000000002</v>
      </c>
      <c r="C287" s="1">
        <f t="shared" si="33"/>
        <v>1.67E-2</v>
      </c>
      <c r="D287" s="6">
        <f t="shared" si="34"/>
        <v>100</v>
      </c>
      <c r="E287" s="6">
        <f t="shared" si="35"/>
        <v>5.59</v>
      </c>
      <c r="F287" s="6">
        <f t="shared" si="36"/>
        <v>40</v>
      </c>
      <c r="G287" s="6">
        <f t="shared" si="37"/>
        <v>2.004121850608517</v>
      </c>
      <c r="H287" s="6">
        <f t="shared" si="38"/>
        <v>7.7376780000000002E-4</v>
      </c>
      <c r="I287" s="1">
        <v>0.3679</v>
      </c>
      <c r="J287" s="1">
        <v>1.78E-2</v>
      </c>
      <c r="K287" s="6">
        <f t="shared" si="39"/>
        <v>1.8424999999999831E-5</v>
      </c>
    </row>
    <row r="288" spans="1:11" s="6" customFormat="1" x14ac:dyDescent="0.2">
      <c r="A288" s="3">
        <v>27.9</v>
      </c>
      <c r="B288" s="1">
        <f t="shared" si="32"/>
        <v>0.23180000000000001</v>
      </c>
      <c r="C288" s="1">
        <f t="shared" si="33"/>
        <v>1.6799999999999999E-2</v>
      </c>
      <c r="D288" s="6">
        <f t="shared" si="34"/>
        <v>100</v>
      </c>
      <c r="E288" s="6">
        <f t="shared" si="35"/>
        <v>5.59</v>
      </c>
      <c r="F288" s="6">
        <f t="shared" si="36"/>
        <v>40</v>
      </c>
      <c r="G288" s="6">
        <f t="shared" si="37"/>
        <v>2.0161225802528793</v>
      </c>
      <c r="H288" s="6">
        <f t="shared" si="38"/>
        <v>7.7745720000000002E-4</v>
      </c>
      <c r="I288" s="1">
        <v>0.36899999999999999</v>
      </c>
      <c r="J288" s="1">
        <v>1.7899999999999999E-2</v>
      </c>
      <c r="K288" s="6">
        <f t="shared" si="39"/>
        <v>1.3440000000000385E-5</v>
      </c>
    </row>
    <row r="289" spans="1:11" s="6" customFormat="1" x14ac:dyDescent="0.2">
      <c r="A289" s="3">
        <v>28</v>
      </c>
      <c r="B289" s="1">
        <f t="shared" si="32"/>
        <v>0.23260000000000003</v>
      </c>
      <c r="C289" s="1">
        <f t="shared" si="33"/>
        <v>1.6799999999999999E-2</v>
      </c>
      <c r="D289" s="6">
        <f t="shared" si="34"/>
        <v>100</v>
      </c>
      <c r="E289" s="6">
        <f t="shared" si="35"/>
        <v>5.59</v>
      </c>
      <c r="F289" s="6">
        <f t="shared" si="36"/>
        <v>40</v>
      </c>
      <c r="G289" s="6">
        <f t="shared" si="37"/>
        <v>2.0161225802528793</v>
      </c>
      <c r="H289" s="6">
        <f t="shared" si="38"/>
        <v>7.8014040000000005E-4</v>
      </c>
      <c r="I289" s="1">
        <v>0.36980000000000002</v>
      </c>
      <c r="J289" s="1">
        <v>1.7899999999999999E-2</v>
      </c>
      <c r="K289" s="6">
        <f t="shared" si="39"/>
        <v>1.1794999999999634E-5</v>
      </c>
    </row>
    <row r="290" spans="1:11" s="6" customFormat="1" x14ac:dyDescent="0.2">
      <c r="A290" s="3">
        <v>28.1</v>
      </c>
      <c r="B290" s="1">
        <f t="shared" si="32"/>
        <v>0.23330000000000001</v>
      </c>
      <c r="C290" s="1">
        <f t="shared" si="33"/>
        <v>1.6899999999999998E-2</v>
      </c>
      <c r="D290" s="6">
        <f t="shared" si="34"/>
        <v>100</v>
      </c>
      <c r="E290" s="6">
        <f t="shared" si="35"/>
        <v>5.59</v>
      </c>
      <c r="F290" s="6">
        <f t="shared" si="36"/>
        <v>40</v>
      </c>
      <c r="G290" s="6">
        <f t="shared" si="37"/>
        <v>2.0281233098972415</v>
      </c>
      <c r="H290" s="6">
        <f t="shared" si="38"/>
        <v>7.8248819999999998E-4</v>
      </c>
      <c r="I290" s="1">
        <v>0.3705</v>
      </c>
      <c r="J290" s="1">
        <v>1.7999999999999999E-2</v>
      </c>
      <c r="K290" s="6">
        <f t="shared" si="39"/>
        <v>1.1864999999999635E-5</v>
      </c>
    </row>
    <row r="291" spans="1:11" s="6" customFormat="1" x14ac:dyDescent="0.2">
      <c r="A291" s="3">
        <v>28.2</v>
      </c>
      <c r="B291" s="1">
        <f t="shared" si="32"/>
        <v>0.23399999999999999</v>
      </c>
      <c r="C291" s="1">
        <f t="shared" si="33"/>
        <v>1.7000000000000001E-2</v>
      </c>
      <c r="D291" s="6">
        <f t="shared" si="34"/>
        <v>100</v>
      </c>
      <c r="E291" s="6">
        <f t="shared" si="35"/>
        <v>5.59</v>
      </c>
      <c r="F291" s="6">
        <f t="shared" si="36"/>
        <v>40</v>
      </c>
      <c r="G291" s="6">
        <f t="shared" si="37"/>
        <v>2.0401240395416047</v>
      </c>
      <c r="H291" s="6">
        <f t="shared" si="38"/>
        <v>7.8483599999999991E-4</v>
      </c>
      <c r="I291" s="1">
        <v>0.37119999999999997</v>
      </c>
      <c r="J291" s="1">
        <v>1.8100000000000002E-2</v>
      </c>
      <c r="K291" s="6">
        <f t="shared" si="39"/>
        <v>1.7050000000000018E-5</v>
      </c>
    </row>
    <row r="292" spans="1:11" s="6" customFormat="1" x14ac:dyDescent="0.2">
      <c r="A292" s="3">
        <v>28.3</v>
      </c>
      <c r="B292" s="1">
        <f t="shared" si="32"/>
        <v>0.23499999999999999</v>
      </c>
      <c r="C292" s="1">
        <f t="shared" si="33"/>
        <v>1.7100000000000001E-2</v>
      </c>
      <c r="D292" s="6">
        <f t="shared" si="34"/>
        <v>100</v>
      </c>
      <c r="E292" s="6">
        <f t="shared" si="35"/>
        <v>5.59</v>
      </c>
      <c r="F292" s="6">
        <f t="shared" si="36"/>
        <v>40</v>
      </c>
      <c r="G292" s="6">
        <f t="shared" si="37"/>
        <v>2.0521247691859665</v>
      </c>
      <c r="H292" s="6">
        <f t="shared" si="38"/>
        <v>7.8818999999999992E-4</v>
      </c>
      <c r="I292" s="1">
        <v>0.37219999999999998</v>
      </c>
      <c r="J292" s="1">
        <v>1.8200000000000001E-2</v>
      </c>
      <c r="K292" s="6">
        <f t="shared" si="39"/>
        <v>1.197000000000058E-5</v>
      </c>
    </row>
    <row r="293" spans="1:11" s="6" customFormat="1" x14ac:dyDescent="0.2">
      <c r="A293" s="3">
        <v>28.4</v>
      </c>
      <c r="B293" s="1">
        <f t="shared" si="32"/>
        <v>0.23570000000000002</v>
      </c>
      <c r="C293" s="1">
        <f t="shared" si="33"/>
        <v>1.7100000000000001E-2</v>
      </c>
      <c r="D293" s="6">
        <f t="shared" si="34"/>
        <v>100</v>
      </c>
      <c r="E293" s="6">
        <f t="shared" si="35"/>
        <v>5.59</v>
      </c>
      <c r="F293" s="6">
        <f t="shared" si="36"/>
        <v>40</v>
      </c>
      <c r="G293" s="6">
        <f t="shared" si="37"/>
        <v>2.0521247691859665</v>
      </c>
      <c r="H293" s="6">
        <f t="shared" si="38"/>
        <v>7.9053780000000007E-4</v>
      </c>
      <c r="I293" s="1">
        <v>0.37290000000000001</v>
      </c>
      <c r="J293" s="1">
        <v>1.8200000000000001E-2</v>
      </c>
      <c r="K293" s="6">
        <f t="shared" si="39"/>
        <v>1.371999999999944E-5</v>
      </c>
    </row>
    <row r="294" spans="1:11" s="6" customFormat="1" x14ac:dyDescent="0.2">
      <c r="A294" s="3">
        <v>28.5</v>
      </c>
      <c r="B294" s="1">
        <f t="shared" si="32"/>
        <v>0.23649999999999999</v>
      </c>
      <c r="C294" s="1">
        <f t="shared" si="33"/>
        <v>1.72E-2</v>
      </c>
      <c r="D294" s="6">
        <f t="shared" si="34"/>
        <v>100</v>
      </c>
      <c r="E294" s="6">
        <f t="shared" si="35"/>
        <v>5.59</v>
      </c>
      <c r="F294" s="6">
        <f t="shared" si="36"/>
        <v>40</v>
      </c>
      <c r="G294" s="6">
        <f t="shared" si="37"/>
        <v>2.0641254988303288</v>
      </c>
      <c r="H294" s="6">
        <f t="shared" si="38"/>
        <v>7.932210000000001E-4</v>
      </c>
      <c r="I294" s="1">
        <v>0.37369999999999998</v>
      </c>
      <c r="J294" s="1">
        <v>1.83E-2</v>
      </c>
      <c r="K294" s="6">
        <f t="shared" si="39"/>
        <v>1.7200000000000015E-5</v>
      </c>
    </row>
    <row r="295" spans="1:11" s="6" customFormat="1" x14ac:dyDescent="0.2">
      <c r="A295" s="3">
        <v>28.6</v>
      </c>
      <c r="B295" s="1">
        <f t="shared" si="32"/>
        <v>0.23749999999999999</v>
      </c>
      <c r="C295" s="1">
        <f t="shared" si="33"/>
        <v>1.72E-2</v>
      </c>
      <c r="D295" s="6">
        <f t="shared" si="34"/>
        <v>100</v>
      </c>
      <c r="E295" s="6">
        <f t="shared" si="35"/>
        <v>5.59</v>
      </c>
      <c r="F295" s="6">
        <f t="shared" si="36"/>
        <v>40</v>
      </c>
      <c r="G295" s="6">
        <f t="shared" si="37"/>
        <v>2.0641254988303288</v>
      </c>
      <c r="H295" s="6">
        <f t="shared" si="38"/>
        <v>7.9657499999999989E-4</v>
      </c>
      <c r="I295" s="1">
        <v>0.37469999999999998</v>
      </c>
      <c r="J295" s="1">
        <v>1.83E-2</v>
      </c>
      <c r="K295" s="6">
        <f t="shared" si="39"/>
        <v>1.5525000000000208E-5</v>
      </c>
    </row>
    <row r="296" spans="1:11" s="6" customFormat="1" x14ac:dyDescent="0.2">
      <c r="A296" s="3">
        <v>28.7</v>
      </c>
      <c r="B296" s="1">
        <f t="shared" si="32"/>
        <v>0.2384</v>
      </c>
      <c r="C296" s="1">
        <f t="shared" si="33"/>
        <v>1.7299999999999999E-2</v>
      </c>
      <c r="D296" s="6">
        <f t="shared" si="34"/>
        <v>100</v>
      </c>
      <c r="E296" s="6">
        <f t="shared" si="35"/>
        <v>5.59</v>
      </c>
      <c r="F296" s="6">
        <f t="shared" si="36"/>
        <v>40</v>
      </c>
      <c r="G296" s="6">
        <f t="shared" si="37"/>
        <v>2.0761262284746911</v>
      </c>
      <c r="H296" s="6">
        <f t="shared" si="38"/>
        <v>7.9959360000000001E-4</v>
      </c>
      <c r="I296" s="1">
        <v>0.37559999999999999</v>
      </c>
      <c r="J296" s="1">
        <v>1.84E-2</v>
      </c>
      <c r="K296" s="6">
        <f t="shared" si="39"/>
        <v>1.2145000000000588E-5</v>
      </c>
    </row>
    <row r="297" spans="1:11" s="6" customFormat="1" x14ac:dyDescent="0.2">
      <c r="A297" s="3">
        <v>28.8</v>
      </c>
      <c r="B297" s="1">
        <f t="shared" si="32"/>
        <v>0.23910000000000003</v>
      </c>
      <c r="C297" s="1">
        <f t="shared" si="33"/>
        <v>1.7399999999999999E-2</v>
      </c>
      <c r="D297" s="6">
        <f t="shared" si="34"/>
        <v>100</v>
      </c>
      <c r="E297" s="6">
        <f t="shared" si="35"/>
        <v>5.59</v>
      </c>
      <c r="F297" s="6">
        <f t="shared" si="36"/>
        <v>40</v>
      </c>
      <c r="G297" s="6">
        <f t="shared" si="37"/>
        <v>2.0881269581190538</v>
      </c>
      <c r="H297" s="6">
        <f t="shared" si="38"/>
        <v>8.0194140000000016E-4</v>
      </c>
      <c r="I297" s="1">
        <v>0.37630000000000002</v>
      </c>
      <c r="J297" s="1">
        <v>1.8499999999999999E-2</v>
      </c>
      <c r="K297" s="6">
        <f t="shared" si="39"/>
        <v>1.3919999999999431E-5</v>
      </c>
    </row>
    <row r="298" spans="1:11" s="6" customFormat="1" x14ac:dyDescent="0.2">
      <c r="A298" s="3">
        <v>28.9</v>
      </c>
      <c r="B298" s="1">
        <f t="shared" si="32"/>
        <v>0.2399</v>
      </c>
      <c r="C298" s="1">
        <f t="shared" si="33"/>
        <v>1.7399999999999999E-2</v>
      </c>
      <c r="D298" s="6">
        <f t="shared" si="34"/>
        <v>100</v>
      </c>
      <c r="E298" s="6">
        <f t="shared" si="35"/>
        <v>5.59</v>
      </c>
      <c r="F298" s="6">
        <f t="shared" si="36"/>
        <v>40</v>
      </c>
      <c r="G298" s="6">
        <f t="shared" si="37"/>
        <v>2.0881269581190538</v>
      </c>
      <c r="H298" s="6">
        <f t="shared" si="38"/>
        <v>8.0462459999999997E-4</v>
      </c>
      <c r="I298" s="1">
        <v>0.37709999999999999</v>
      </c>
      <c r="J298" s="1">
        <v>1.8499999999999999E-2</v>
      </c>
      <c r="K298" s="6">
        <f t="shared" si="39"/>
        <v>2.0880000000000596E-5</v>
      </c>
    </row>
    <row r="299" spans="1:11" s="6" customFormat="1" x14ac:dyDescent="0.2">
      <c r="A299" s="3">
        <v>29</v>
      </c>
      <c r="B299" s="1">
        <f t="shared" si="32"/>
        <v>0.24110000000000004</v>
      </c>
      <c r="C299" s="1">
        <f t="shared" si="33"/>
        <v>1.7399999999999999E-2</v>
      </c>
      <c r="D299" s="6">
        <f t="shared" si="34"/>
        <v>100</v>
      </c>
      <c r="E299" s="6">
        <f t="shared" si="35"/>
        <v>5.59</v>
      </c>
      <c r="F299" s="6">
        <f t="shared" si="36"/>
        <v>40</v>
      </c>
      <c r="G299" s="6">
        <f t="shared" si="37"/>
        <v>2.0881269581190538</v>
      </c>
      <c r="H299" s="6">
        <f t="shared" si="38"/>
        <v>8.0864939999999996E-4</v>
      </c>
      <c r="I299" s="1">
        <v>0.37830000000000003</v>
      </c>
      <c r="J299" s="1">
        <v>1.8499999999999999E-2</v>
      </c>
      <c r="K299" s="6">
        <f t="shared" si="39"/>
        <v>1.2214999999999623E-5</v>
      </c>
    </row>
    <row r="300" spans="1:11" s="6" customFormat="1" x14ac:dyDescent="0.2">
      <c r="A300" s="3">
        <v>29.1</v>
      </c>
      <c r="B300" s="1">
        <f t="shared" si="32"/>
        <v>0.24180000000000001</v>
      </c>
      <c r="C300" s="1">
        <f t="shared" si="33"/>
        <v>1.7499999999999998E-2</v>
      </c>
      <c r="D300" s="6">
        <f t="shared" si="34"/>
        <v>100</v>
      </c>
      <c r="E300" s="6">
        <f t="shared" si="35"/>
        <v>5.59</v>
      </c>
      <c r="F300" s="6">
        <f t="shared" si="36"/>
        <v>40</v>
      </c>
      <c r="G300" s="6">
        <f t="shared" si="37"/>
        <v>2.1001276877634156</v>
      </c>
      <c r="H300" s="6">
        <f t="shared" si="38"/>
        <v>8.1099720000000011E-4</v>
      </c>
      <c r="I300" s="1">
        <v>0.379</v>
      </c>
      <c r="J300" s="1">
        <v>1.8599999999999998E-2</v>
      </c>
      <c r="K300" s="6">
        <f t="shared" si="39"/>
        <v>1.0529999999999814E-5</v>
      </c>
    </row>
    <row r="301" spans="1:11" s="6" customFormat="1" x14ac:dyDescent="0.2">
      <c r="A301" s="3">
        <v>29.2</v>
      </c>
      <c r="B301" s="1">
        <f t="shared" si="32"/>
        <v>0.2424</v>
      </c>
      <c r="C301" s="1">
        <f t="shared" si="33"/>
        <v>1.7600000000000001E-2</v>
      </c>
      <c r="D301" s="6">
        <f t="shared" si="34"/>
        <v>100</v>
      </c>
      <c r="E301" s="6">
        <f t="shared" si="35"/>
        <v>5.59</v>
      </c>
      <c r="F301" s="6">
        <f t="shared" si="36"/>
        <v>40</v>
      </c>
      <c r="G301" s="6">
        <f t="shared" si="37"/>
        <v>2.1121284174077783</v>
      </c>
      <c r="H301" s="6">
        <f t="shared" si="38"/>
        <v>8.1300960000000005E-4</v>
      </c>
      <c r="I301" s="1">
        <v>0.37959999999999999</v>
      </c>
      <c r="J301" s="1">
        <v>1.8700000000000001E-2</v>
      </c>
      <c r="K301" s="6">
        <f t="shared" si="39"/>
        <v>1.7550000000000017E-5</v>
      </c>
    </row>
    <row r="302" spans="1:11" s="6" customFormat="1" x14ac:dyDescent="0.2">
      <c r="A302" s="3">
        <v>29.3</v>
      </c>
      <c r="B302" s="1">
        <f t="shared" si="32"/>
        <v>0.24340000000000001</v>
      </c>
      <c r="C302" s="1">
        <f t="shared" si="33"/>
        <v>1.7499999999999998E-2</v>
      </c>
      <c r="D302" s="6">
        <f t="shared" si="34"/>
        <v>100</v>
      </c>
      <c r="E302" s="6">
        <f t="shared" si="35"/>
        <v>5.59</v>
      </c>
      <c r="F302" s="6">
        <f t="shared" si="36"/>
        <v>40</v>
      </c>
      <c r="G302" s="6">
        <f t="shared" si="37"/>
        <v>2.1001276877634156</v>
      </c>
      <c r="H302" s="6">
        <f t="shared" si="38"/>
        <v>8.1636359999999984E-4</v>
      </c>
      <c r="I302" s="1">
        <v>0.38059999999999999</v>
      </c>
      <c r="J302" s="1">
        <v>1.8599999999999998E-2</v>
      </c>
      <c r="K302" s="6">
        <f t="shared" si="39"/>
        <v>1.5930000000000212E-5</v>
      </c>
    </row>
    <row r="303" spans="1:11" s="6" customFormat="1" x14ac:dyDescent="0.2">
      <c r="A303" s="3">
        <v>29.4</v>
      </c>
      <c r="B303" s="1">
        <f t="shared" si="32"/>
        <v>0.24430000000000002</v>
      </c>
      <c r="C303" s="1">
        <f t="shared" si="33"/>
        <v>1.7899999999999999E-2</v>
      </c>
      <c r="D303" s="6">
        <f t="shared" si="34"/>
        <v>100</v>
      </c>
      <c r="E303" s="6">
        <f t="shared" si="35"/>
        <v>5.59</v>
      </c>
      <c r="F303" s="6">
        <f t="shared" si="36"/>
        <v>40</v>
      </c>
      <c r="G303" s="6">
        <f t="shared" si="37"/>
        <v>2.1481306063408656</v>
      </c>
      <c r="H303" s="6">
        <f t="shared" si="38"/>
        <v>8.1938220000000008E-4</v>
      </c>
      <c r="I303" s="1">
        <v>0.38150000000000001</v>
      </c>
      <c r="J303" s="1">
        <v>1.9E-2</v>
      </c>
      <c r="K303" s="6">
        <f t="shared" si="39"/>
        <v>1.076999999999981E-5</v>
      </c>
    </row>
    <row r="304" spans="1:11" s="6" customFormat="1" x14ac:dyDescent="0.2">
      <c r="A304" s="3">
        <v>29.5</v>
      </c>
      <c r="B304" s="1">
        <f t="shared" si="32"/>
        <v>0.24490000000000001</v>
      </c>
      <c r="C304" s="1">
        <f t="shared" si="33"/>
        <v>1.7999999999999999E-2</v>
      </c>
      <c r="D304" s="6">
        <f t="shared" si="34"/>
        <v>100</v>
      </c>
      <c r="E304" s="6">
        <f t="shared" si="35"/>
        <v>5.59</v>
      </c>
      <c r="F304" s="6">
        <f t="shared" si="36"/>
        <v>40</v>
      </c>
      <c r="G304" s="6">
        <f t="shared" si="37"/>
        <v>2.1601313359852274</v>
      </c>
      <c r="H304" s="6">
        <f t="shared" si="38"/>
        <v>8.2139460000000002E-4</v>
      </c>
      <c r="I304" s="1">
        <v>0.3821</v>
      </c>
      <c r="J304" s="1">
        <v>1.9099999999999999E-2</v>
      </c>
      <c r="K304" s="6">
        <f t="shared" si="39"/>
        <v>1.4360000000000411E-5</v>
      </c>
    </row>
    <row r="305" spans="1:11" s="6" customFormat="1" x14ac:dyDescent="0.2">
      <c r="A305" s="3">
        <v>29.6</v>
      </c>
      <c r="B305" s="1">
        <f t="shared" si="32"/>
        <v>0.24570000000000003</v>
      </c>
      <c r="C305" s="1">
        <f t="shared" si="33"/>
        <v>1.7899999999999999E-2</v>
      </c>
      <c r="D305" s="6">
        <f t="shared" si="34"/>
        <v>100</v>
      </c>
      <c r="E305" s="6">
        <f t="shared" si="35"/>
        <v>5.59</v>
      </c>
      <c r="F305" s="6">
        <f t="shared" si="36"/>
        <v>40</v>
      </c>
      <c r="G305" s="6">
        <f t="shared" si="37"/>
        <v>2.1481306063408656</v>
      </c>
      <c r="H305" s="6">
        <f t="shared" si="38"/>
        <v>8.2407780000000005E-4</v>
      </c>
      <c r="I305" s="1">
        <v>0.38290000000000002</v>
      </c>
      <c r="J305" s="1">
        <v>1.9E-2</v>
      </c>
      <c r="K305" s="6">
        <f t="shared" si="39"/>
        <v>1.7900000000000015E-5</v>
      </c>
    </row>
    <row r="306" spans="1:11" s="6" customFormat="1" x14ac:dyDescent="0.2">
      <c r="A306" s="3">
        <v>29.7</v>
      </c>
      <c r="B306" s="1">
        <f t="shared" si="32"/>
        <v>0.24670000000000003</v>
      </c>
      <c r="C306" s="1">
        <f t="shared" si="33"/>
        <v>1.7899999999999999E-2</v>
      </c>
      <c r="D306" s="6">
        <f t="shared" si="34"/>
        <v>100</v>
      </c>
      <c r="E306" s="6">
        <f t="shared" si="35"/>
        <v>5.59</v>
      </c>
      <c r="F306" s="6">
        <f t="shared" si="36"/>
        <v>40</v>
      </c>
      <c r="G306" s="6">
        <f t="shared" si="37"/>
        <v>2.1481306063408656</v>
      </c>
      <c r="H306" s="6">
        <f t="shared" si="38"/>
        <v>8.2743180000000006E-4</v>
      </c>
      <c r="I306" s="1">
        <v>0.38390000000000002</v>
      </c>
      <c r="J306" s="1">
        <v>1.9E-2</v>
      </c>
      <c r="K306" s="6">
        <f t="shared" si="39"/>
        <v>1.4439999999999411E-5</v>
      </c>
    </row>
    <row r="307" spans="1:11" s="6" customFormat="1" x14ac:dyDescent="0.2">
      <c r="A307" s="3">
        <v>29.8</v>
      </c>
      <c r="B307" s="1">
        <f t="shared" si="32"/>
        <v>0.2475</v>
      </c>
      <c r="C307" s="1">
        <f t="shared" si="33"/>
        <v>1.8200000000000001E-2</v>
      </c>
      <c r="D307" s="6">
        <f t="shared" si="34"/>
        <v>100</v>
      </c>
      <c r="E307" s="6">
        <f t="shared" si="35"/>
        <v>5.59</v>
      </c>
      <c r="F307" s="6">
        <f t="shared" si="36"/>
        <v>40</v>
      </c>
      <c r="G307" s="6">
        <f t="shared" si="37"/>
        <v>2.1841327952739529</v>
      </c>
      <c r="H307" s="6">
        <f t="shared" si="38"/>
        <v>8.3011499999999998E-4</v>
      </c>
      <c r="I307" s="1">
        <v>0.38469999999999999</v>
      </c>
      <c r="J307" s="1">
        <v>1.9300000000000001E-2</v>
      </c>
      <c r="K307" s="6">
        <f t="shared" si="39"/>
        <v>1.2705000000000616E-5</v>
      </c>
    </row>
    <row r="308" spans="1:11" s="6" customFormat="1" x14ac:dyDescent="0.2">
      <c r="A308" s="3">
        <v>29.9</v>
      </c>
      <c r="B308" s="1">
        <f t="shared" si="32"/>
        <v>0.24820000000000003</v>
      </c>
      <c r="C308" s="1">
        <f t="shared" si="33"/>
        <v>1.8099999999999998E-2</v>
      </c>
      <c r="D308" s="6">
        <f t="shared" si="34"/>
        <v>100</v>
      </c>
      <c r="E308" s="6">
        <f t="shared" si="35"/>
        <v>5.59</v>
      </c>
      <c r="F308" s="6">
        <f t="shared" si="36"/>
        <v>40</v>
      </c>
      <c r="G308" s="6">
        <f t="shared" si="37"/>
        <v>2.1721320656295902</v>
      </c>
      <c r="H308" s="6">
        <f t="shared" si="38"/>
        <v>8.3246280000000023E-4</v>
      </c>
      <c r="I308" s="1">
        <v>0.38540000000000002</v>
      </c>
      <c r="J308" s="1">
        <v>1.9199999999999998E-2</v>
      </c>
      <c r="K308" s="6">
        <f t="shared" si="39"/>
        <v>1.6289999999999209E-5</v>
      </c>
    </row>
    <row r="309" spans="1:11" s="6" customFormat="1" x14ac:dyDescent="0.2">
      <c r="A309" s="3">
        <v>30</v>
      </c>
      <c r="B309" s="1">
        <f t="shared" si="32"/>
        <v>0.24909999999999999</v>
      </c>
      <c r="C309" s="1">
        <f t="shared" si="33"/>
        <v>1.8099999999999998E-2</v>
      </c>
      <c r="D309" s="6">
        <f t="shared" si="34"/>
        <v>100</v>
      </c>
      <c r="E309" s="6">
        <f t="shared" si="35"/>
        <v>5.59</v>
      </c>
      <c r="F309" s="6">
        <f t="shared" si="36"/>
        <v>40</v>
      </c>
      <c r="G309" s="6">
        <f t="shared" si="37"/>
        <v>2.1721320656295902</v>
      </c>
      <c r="H309" s="6">
        <f t="shared" si="38"/>
        <v>8.3548139999999993E-4</v>
      </c>
      <c r="I309" s="1">
        <v>0.38629999999999998</v>
      </c>
      <c r="J309" s="1">
        <v>1.9199999999999998E-2</v>
      </c>
      <c r="K309" s="6">
        <f t="shared" si="39"/>
        <v>1.9910000000000821E-5</v>
      </c>
    </row>
    <row r="310" spans="1:11" s="6" customFormat="1" x14ac:dyDescent="0.2">
      <c r="A310" s="3">
        <v>30.1</v>
      </c>
      <c r="B310" s="1">
        <f t="shared" si="32"/>
        <v>0.25020000000000003</v>
      </c>
      <c r="C310" s="1">
        <f t="shared" si="33"/>
        <v>1.8099999999999998E-2</v>
      </c>
      <c r="D310" s="6">
        <f t="shared" si="34"/>
        <v>100</v>
      </c>
      <c r="E310" s="6">
        <f t="shared" si="35"/>
        <v>5.59</v>
      </c>
      <c r="F310" s="6">
        <f t="shared" si="36"/>
        <v>40</v>
      </c>
      <c r="G310" s="6">
        <f t="shared" si="37"/>
        <v>2.1721320656295902</v>
      </c>
      <c r="H310" s="6">
        <f t="shared" si="38"/>
        <v>8.3917080000000014E-4</v>
      </c>
      <c r="I310" s="1">
        <v>0.38740000000000002</v>
      </c>
      <c r="J310" s="1">
        <v>1.9199999999999998E-2</v>
      </c>
      <c r="K310" s="6">
        <f t="shared" si="39"/>
        <v>1.0859999999999808E-5</v>
      </c>
    </row>
    <row r="311" spans="1:11" s="6" customFormat="1" x14ac:dyDescent="0.2">
      <c r="A311" s="3">
        <v>30.2</v>
      </c>
      <c r="B311" s="1">
        <f t="shared" si="32"/>
        <v>0.25080000000000002</v>
      </c>
      <c r="C311" s="1">
        <f t="shared" si="33"/>
        <v>1.8099999999999998E-2</v>
      </c>
      <c r="D311" s="6">
        <f t="shared" si="34"/>
        <v>100</v>
      </c>
      <c r="E311" s="6">
        <f t="shared" si="35"/>
        <v>5.59</v>
      </c>
      <c r="F311" s="6">
        <f t="shared" si="36"/>
        <v>40</v>
      </c>
      <c r="G311" s="6">
        <f t="shared" si="37"/>
        <v>2.1721320656295902</v>
      </c>
      <c r="H311" s="6">
        <f t="shared" si="38"/>
        <v>8.4118320000000008E-4</v>
      </c>
      <c r="I311" s="1">
        <v>0.38800000000000001</v>
      </c>
      <c r="J311" s="1">
        <v>1.9199999999999998E-2</v>
      </c>
      <c r="K311" s="6">
        <f t="shared" si="39"/>
        <v>1.2774999999999606E-5</v>
      </c>
    </row>
    <row r="312" spans="1:11" s="6" customFormat="1" x14ac:dyDescent="0.2">
      <c r="A312" s="3">
        <v>30.3</v>
      </c>
      <c r="B312" s="1">
        <f t="shared" si="32"/>
        <v>0.2515</v>
      </c>
      <c r="C312" s="1">
        <f t="shared" si="33"/>
        <v>1.84E-2</v>
      </c>
      <c r="D312" s="6">
        <f t="shared" si="34"/>
        <v>100</v>
      </c>
      <c r="E312" s="6">
        <f t="shared" si="35"/>
        <v>5.59</v>
      </c>
      <c r="F312" s="6">
        <f t="shared" si="36"/>
        <v>40</v>
      </c>
      <c r="G312" s="6">
        <f t="shared" si="37"/>
        <v>2.2081342545626774</v>
      </c>
      <c r="H312" s="6">
        <f t="shared" si="38"/>
        <v>8.435309999999999E-4</v>
      </c>
      <c r="I312" s="1">
        <v>0.38869999999999999</v>
      </c>
      <c r="J312" s="1">
        <v>1.95E-2</v>
      </c>
      <c r="K312" s="6">
        <f t="shared" si="39"/>
        <v>1.8500000000000016E-5</v>
      </c>
    </row>
    <row r="313" spans="1:11" s="6" customFormat="1" x14ac:dyDescent="0.2">
      <c r="A313" s="3">
        <v>30.4</v>
      </c>
      <c r="B313" s="1">
        <f t="shared" si="32"/>
        <v>0.2525</v>
      </c>
      <c r="C313" s="1">
        <f t="shared" si="33"/>
        <v>1.8599999999999998E-2</v>
      </c>
      <c r="D313" s="6">
        <f t="shared" si="34"/>
        <v>100</v>
      </c>
      <c r="E313" s="6">
        <f t="shared" si="35"/>
        <v>5.59</v>
      </c>
      <c r="F313" s="6">
        <f t="shared" si="36"/>
        <v>40</v>
      </c>
      <c r="G313" s="6">
        <f t="shared" si="37"/>
        <v>2.232135713851402</v>
      </c>
      <c r="H313" s="6">
        <f t="shared" si="38"/>
        <v>8.4688500000000002E-4</v>
      </c>
      <c r="I313" s="1">
        <v>0.38969999999999999</v>
      </c>
      <c r="J313" s="1">
        <v>1.9699999999999999E-2</v>
      </c>
      <c r="K313" s="6">
        <f t="shared" si="39"/>
        <v>1.6650000000000218E-5</v>
      </c>
    </row>
    <row r="314" spans="1:11" s="6" customFormat="1" x14ac:dyDescent="0.2">
      <c r="A314" s="3">
        <v>30.5</v>
      </c>
      <c r="B314" s="1">
        <f t="shared" si="32"/>
        <v>0.25340000000000001</v>
      </c>
      <c r="C314" s="1">
        <f t="shared" si="33"/>
        <v>1.84E-2</v>
      </c>
      <c r="D314" s="6">
        <f t="shared" si="34"/>
        <v>100</v>
      </c>
      <c r="E314" s="6">
        <f t="shared" si="35"/>
        <v>5.59</v>
      </c>
      <c r="F314" s="6">
        <f t="shared" si="36"/>
        <v>40</v>
      </c>
      <c r="G314" s="6">
        <f t="shared" si="37"/>
        <v>2.2081342545626774</v>
      </c>
      <c r="H314" s="6">
        <f t="shared" si="38"/>
        <v>8.4990360000000004E-4</v>
      </c>
      <c r="I314" s="1">
        <v>0.3906</v>
      </c>
      <c r="J314" s="1">
        <v>1.95E-2</v>
      </c>
      <c r="K314" s="6">
        <f t="shared" si="39"/>
        <v>1.29499999999996E-5</v>
      </c>
    </row>
    <row r="315" spans="1:11" s="6" customFormat="1" x14ac:dyDescent="0.2">
      <c r="A315" s="3">
        <v>30.6</v>
      </c>
      <c r="B315" s="1">
        <f t="shared" si="32"/>
        <v>0.25409999999999999</v>
      </c>
      <c r="C315" s="1">
        <f t="shared" si="33"/>
        <v>1.8599999999999998E-2</v>
      </c>
      <c r="D315" s="6">
        <f t="shared" si="34"/>
        <v>100</v>
      </c>
      <c r="E315" s="6">
        <f t="shared" si="35"/>
        <v>5.59</v>
      </c>
      <c r="F315" s="6">
        <f t="shared" si="36"/>
        <v>40</v>
      </c>
      <c r="G315" s="6">
        <f t="shared" si="37"/>
        <v>2.232135713851402</v>
      </c>
      <c r="H315" s="6">
        <f t="shared" si="38"/>
        <v>8.5225139999999997E-4</v>
      </c>
      <c r="I315" s="1">
        <v>0.39129999999999998</v>
      </c>
      <c r="J315" s="1">
        <v>1.9699999999999999E-2</v>
      </c>
      <c r="K315" s="6">
        <f t="shared" si="39"/>
        <v>1.4880000000000425E-5</v>
      </c>
    </row>
    <row r="316" spans="1:11" s="6" customFormat="1" x14ac:dyDescent="0.2">
      <c r="A316" s="3">
        <v>30.7</v>
      </c>
      <c r="B316" s="1">
        <f t="shared" si="32"/>
        <v>0.25490000000000002</v>
      </c>
      <c r="C316" s="1">
        <f t="shared" si="33"/>
        <v>1.8599999999999998E-2</v>
      </c>
      <c r="D316" s="6">
        <f t="shared" si="34"/>
        <v>100</v>
      </c>
      <c r="E316" s="6">
        <f t="shared" si="35"/>
        <v>5.59</v>
      </c>
      <c r="F316" s="6">
        <f t="shared" si="36"/>
        <v>40</v>
      </c>
      <c r="G316" s="6">
        <f t="shared" si="37"/>
        <v>2.232135713851402</v>
      </c>
      <c r="H316" s="6">
        <f t="shared" si="38"/>
        <v>8.549346E-4</v>
      </c>
      <c r="I316" s="1">
        <v>0.3921</v>
      </c>
      <c r="J316" s="1">
        <v>1.9699999999999999E-2</v>
      </c>
      <c r="K316" s="6">
        <f t="shared" si="39"/>
        <v>1.8500000000000016E-5</v>
      </c>
    </row>
    <row r="317" spans="1:11" s="6" customFormat="1" x14ac:dyDescent="0.2">
      <c r="A317" s="3">
        <v>30.8</v>
      </c>
      <c r="B317" s="1">
        <f t="shared" si="32"/>
        <v>0.25590000000000002</v>
      </c>
      <c r="C317" s="1">
        <f t="shared" si="33"/>
        <v>1.84E-2</v>
      </c>
      <c r="D317" s="6">
        <f t="shared" si="34"/>
        <v>100</v>
      </c>
      <c r="E317" s="6">
        <f t="shared" si="35"/>
        <v>5.59</v>
      </c>
      <c r="F317" s="6">
        <f t="shared" si="36"/>
        <v>40</v>
      </c>
      <c r="G317" s="6">
        <f t="shared" si="37"/>
        <v>2.2081342545626774</v>
      </c>
      <c r="H317" s="6">
        <f t="shared" si="38"/>
        <v>8.5828860000000001E-4</v>
      </c>
      <c r="I317" s="1">
        <v>0.3931</v>
      </c>
      <c r="J317" s="1">
        <v>1.95E-2</v>
      </c>
      <c r="K317" s="6">
        <f t="shared" si="39"/>
        <v>1.4879999999999392E-5</v>
      </c>
    </row>
    <row r="318" spans="1:11" s="6" customFormat="1" x14ac:dyDescent="0.2">
      <c r="A318" s="3">
        <v>30.9</v>
      </c>
      <c r="B318" s="1">
        <f t="shared" si="32"/>
        <v>0.25669999999999998</v>
      </c>
      <c r="C318" s="1">
        <f t="shared" si="33"/>
        <v>1.8800000000000001E-2</v>
      </c>
      <c r="D318" s="6">
        <f t="shared" si="34"/>
        <v>100</v>
      </c>
      <c r="E318" s="6">
        <f t="shared" si="35"/>
        <v>5.59</v>
      </c>
      <c r="F318" s="6">
        <f t="shared" si="36"/>
        <v>40</v>
      </c>
      <c r="G318" s="6">
        <f t="shared" si="37"/>
        <v>2.2561371731401274</v>
      </c>
      <c r="H318" s="6">
        <f t="shared" si="38"/>
        <v>8.6097179999999993E-4</v>
      </c>
      <c r="I318" s="1">
        <v>0.39389999999999997</v>
      </c>
      <c r="J318" s="1">
        <v>1.9900000000000001E-2</v>
      </c>
      <c r="K318" s="6">
        <f t="shared" si="39"/>
        <v>1.3090000000000635E-5</v>
      </c>
    </row>
    <row r="319" spans="1:11" s="6" customFormat="1" x14ac:dyDescent="0.2">
      <c r="A319" s="3">
        <v>31</v>
      </c>
      <c r="B319" s="1">
        <f t="shared" si="32"/>
        <v>0.25740000000000002</v>
      </c>
      <c r="C319" s="1">
        <f t="shared" si="33"/>
        <v>1.8599999999999998E-2</v>
      </c>
      <c r="D319" s="6">
        <f t="shared" si="34"/>
        <v>100</v>
      </c>
      <c r="E319" s="6">
        <f t="shared" si="35"/>
        <v>5.59</v>
      </c>
      <c r="F319" s="6">
        <f t="shared" si="36"/>
        <v>40</v>
      </c>
      <c r="G319" s="6">
        <f t="shared" si="37"/>
        <v>2.232135713851402</v>
      </c>
      <c r="H319" s="6">
        <f t="shared" si="38"/>
        <v>8.6331959999999997E-4</v>
      </c>
      <c r="I319" s="1">
        <v>0.39460000000000001</v>
      </c>
      <c r="J319" s="1">
        <v>1.9699999999999999E-2</v>
      </c>
      <c r="K319" s="6">
        <f t="shared" si="39"/>
        <v>1.6830000000000223E-5</v>
      </c>
    </row>
    <row r="320" spans="1:11" s="6" customFormat="1" x14ac:dyDescent="0.2">
      <c r="A320" s="3">
        <v>31.1</v>
      </c>
      <c r="B320" s="1">
        <f t="shared" si="32"/>
        <v>0.25830000000000003</v>
      </c>
      <c r="C320" s="1">
        <f t="shared" si="33"/>
        <v>1.8800000000000001E-2</v>
      </c>
      <c r="D320" s="6">
        <f t="shared" si="34"/>
        <v>100</v>
      </c>
      <c r="E320" s="6">
        <f t="shared" si="35"/>
        <v>5.59</v>
      </c>
      <c r="F320" s="6">
        <f t="shared" si="36"/>
        <v>40</v>
      </c>
      <c r="G320" s="6">
        <f t="shared" si="37"/>
        <v>2.2561371731401274</v>
      </c>
      <c r="H320" s="6">
        <f t="shared" si="38"/>
        <v>8.663382000000002E-4</v>
      </c>
      <c r="I320" s="1">
        <v>0.39550000000000002</v>
      </c>
      <c r="J320" s="1">
        <v>1.9900000000000001E-2</v>
      </c>
      <c r="K320" s="6">
        <f t="shared" si="39"/>
        <v>1.7009999999999175E-5</v>
      </c>
    </row>
    <row r="321" spans="1:11" s="6" customFormat="1" x14ac:dyDescent="0.2">
      <c r="A321" s="3">
        <v>31.2</v>
      </c>
      <c r="B321" s="1">
        <f t="shared" si="32"/>
        <v>0.25919999999999999</v>
      </c>
      <c r="C321" s="1">
        <f t="shared" si="33"/>
        <v>1.9E-2</v>
      </c>
      <c r="D321" s="6">
        <f t="shared" si="34"/>
        <v>100</v>
      </c>
      <c r="E321" s="6">
        <f t="shared" si="35"/>
        <v>5.59</v>
      </c>
      <c r="F321" s="6">
        <f t="shared" si="36"/>
        <v>40</v>
      </c>
      <c r="G321" s="6">
        <f t="shared" si="37"/>
        <v>2.2801386324288515</v>
      </c>
      <c r="H321" s="6">
        <f t="shared" si="38"/>
        <v>8.693567999999999E-4</v>
      </c>
      <c r="I321" s="1">
        <v>0.39639999999999997</v>
      </c>
      <c r="J321" s="1">
        <v>2.01E-2</v>
      </c>
      <c r="K321" s="6">
        <f t="shared" si="39"/>
        <v>1.3335000000000644E-5</v>
      </c>
    </row>
    <row r="322" spans="1:11" s="6" customFormat="1" x14ac:dyDescent="0.2">
      <c r="A322" s="3">
        <v>31.3</v>
      </c>
      <c r="B322" s="1">
        <f t="shared" si="32"/>
        <v>0.25990000000000002</v>
      </c>
      <c r="C322" s="1">
        <f t="shared" si="33"/>
        <v>1.9099999999999999E-2</v>
      </c>
      <c r="D322" s="6">
        <f t="shared" si="34"/>
        <v>100</v>
      </c>
      <c r="E322" s="6">
        <f t="shared" si="35"/>
        <v>5.59</v>
      </c>
      <c r="F322" s="6">
        <f t="shared" si="36"/>
        <v>40</v>
      </c>
      <c r="G322" s="6">
        <f t="shared" si="37"/>
        <v>2.2921393620732138</v>
      </c>
      <c r="H322" s="6">
        <f t="shared" si="38"/>
        <v>8.7170459999999993E-4</v>
      </c>
      <c r="I322" s="1">
        <v>0.39710000000000001</v>
      </c>
      <c r="J322" s="1">
        <v>2.0199999999999999E-2</v>
      </c>
      <c r="K322" s="6">
        <f t="shared" si="39"/>
        <v>1.519999999999938E-5</v>
      </c>
    </row>
    <row r="323" spans="1:11" s="6" customFormat="1" x14ac:dyDescent="0.2">
      <c r="A323" s="3">
        <v>31.4</v>
      </c>
      <c r="B323" s="1">
        <f t="shared" si="32"/>
        <v>0.26069999999999999</v>
      </c>
      <c r="C323" s="1">
        <f t="shared" si="33"/>
        <v>1.89E-2</v>
      </c>
      <c r="D323" s="6">
        <f t="shared" si="34"/>
        <v>100</v>
      </c>
      <c r="E323" s="6">
        <f t="shared" si="35"/>
        <v>5.59</v>
      </c>
      <c r="F323" s="6">
        <f t="shared" si="36"/>
        <v>40</v>
      </c>
      <c r="G323" s="6">
        <f t="shared" si="37"/>
        <v>2.2681379027844892</v>
      </c>
      <c r="H323" s="6">
        <f t="shared" si="38"/>
        <v>8.7438780000000007E-4</v>
      </c>
      <c r="I323" s="1">
        <v>0.39789999999999998</v>
      </c>
      <c r="J323" s="1">
        <v>0.02</v>
      </c>
      <c r="K323" s="6">
        <f t="shared" si="39"/>
        <v>1.8950000000000017E-5</v>
      </c>
    </row>
    <row r="324" spans="1:11" s="6" customFormat="1" x14ac:dyDescent="0.2">
      <c r="A324" s="3">
        <v>31.5</v>
      </c>
      <c r="B324" s="1">
        <f t="shared" si="32"/>
        <v>0.26169999999999999</v>
      </c>
      <c r="C324" s="1">
        <f t="shared" si="33"/>
        <v>1.9E-2</v>
      </c>
      <c r="D324" s="6">
        <f t="shared" si="34"/>
        <v>100</v>
      </c>
      <c r="E324" s="6">
        <f t="shared" si="35"/>
        <v>5.59</v>
      </c>
      <c r="F324" s="6">
        <f t="shared" si="36"/>
        <v>40</v>
      </c>
      <c r="G324" s="6">
        <f t="shared" si="37"/>
        <v>2.2801386324288515</v>
      </c>
      <c r="H324" s="6">
        <f t="shared" si="38"/>
        <v>8.7774179999999986E-4</v>
      </c>
      <c r="I324" s="1">
        <v>0.39889999999999998</v>
      </c>
      <c r="J324" s="1">
        <v>2.01E-2</v>
      </c>
      <c r="K324" s="6">
        <f t="shared" si="39"/>
        <v>1.5280000000000436E-5</v>
      </c>
    </row>
    <row r="325" spans="1:11" s="6" customFormat="1" x14ac:dyDescent="0.2">
      <c r="A325" s="3">
        <v>31.6</v>
      </c>
      <c r="B325" s="1">
        <f t="shared" si="32"/>
        <v>0.26250000000000001</v>
      </c>
      <c r="C325" s="1">
        <f t="shared" si="33"/>
        <v>1.9199999999999998E-2</v>
      </c>
      <c r="D325" s="6">
        <f t="shared" si="34"/>
        <v>100</v>
      </c>
      <c r="E325" s="6">
        <f t="shared" si="35"/>
        <v>5.59</v>
      </c>
      <c r="F325" s="6">
        <f t="shared" si="36"/>
        <v>40</v>
      </c>
      <c r="G325" s="6">
        <f t="shared" si="37"/>
        <v>2.3041400917175765</v>
      </c>
      <c r="H325" s="6">
        <f t="shared" si="38"/>
        <v>8.8042500000000011E-4</v>
      </c>
      <c r="I325" s="1">
        <v>0.3997</v>
      </c>
      <c r="J325" s="1">
        <v>2.0299999999999999E-2</v>
      </c>
      <c r="K325" s="6">
        <f t="shared" si="39"/>
        <v>1.3439999999999585E-5</v>
      </c>
    </row>
    <row r="326" spans="1:11" s="6" customFormat="1" x14ac:dyDescent="0.2">
      <c r="A326" s="3">
        <v>31.7</v>
      </c>
      <c r="B326" s="1">
        <f t="shared" si="32"/>
        <v>0.26319999999999999</v>
      </c>
      <c r="C326" s="1">
        <f t="shared" si="33"/>
        <v>1.9199999999999998E-2</v>
      </c>
      <c r="D326" s="6">
        <f t="shared" si="34"/>
        <v>100</v>
      </c>
      <c r="E326" s="6">
        <f t="shared" si="35"/>
        <v>5.59</v>
      </c>
      <c r="F326" s="6">
        <f t="shared" si="36"/>
        <v>40</v>
      </c>
      <c r="G326" s="6">
        <f t="shared" si="37"/>
        <v>2.3041400917175765</v>
      </c>
      <c r="H326" s="6">
        <f t="shared" si="38"/>
        <v>8.8277279999999982E-4</v>
      </c>
      <c r="I326" s="1">
        <v>0.40039999999999998</v>
      </c>
      <c r="J326" s="1">
        <v>2.0299999999999999E-2</v>
      </c>
      <c r="K326" s="6">
        <f t="shared" si="39"/>
        <v>1.7325000000000228E-5</v>
      </c>
    </row>
    <row r="327" spans="1:11" s="6" customFormat="1" x14ac:dyDescent="0.2">
      <c r="A327" s="3">
        <v>31.8</v>
      </c>
      <c r="B327" s="1">
        <f t="shared" si="32"/>
        <v>0.2641</v>
      </c>
      <c r="C327" s="1">
        <f t="shared" si="33"/>
        <v>1.9300000000000001E-2</v>
      </c>
      <c r="D327" s="6">
        <f t="shared" si="34"/>
        <v>100</v>
      </c>
      <c r="E327" s="6">
        <f t="shared" si="35"/>
        <v>5.59</v>
      </c>
      <c r="F327" s="6">
        <f t="shared" si="36"/>
        <v>40</v>
      </c>
      <c r="G327" s="6">
        <f t="shared" si="37"/>
        <v>2.3161408213619392</v>
      </c>
      <c r="H327" s="6">
        <f t="shared" si="38"/>
        <v>8.8579139999999995E-4</v>
      </c>
      <c r="I327" s="1">
        <v>0.40129999999999999</v>
      </c>
      <c r="J327" s="1">
        <v>2.0400000000000001E-2</v>
      </c>
      <c r="K327" s="6">
        <f t="shared" si="39"/>
        <v>1.9300000000000019E-5</v>
      </c>
    </row>
    <row r="328" spans="1:11" s="6" customFormat="1" x14ac:dyDescent="0.2">
      <c r="A328" s="3">
        <v>31.9</v>
      </c>
      <c r="B328" s="1">
        <f t="shared" si="32"/>
        <v>0.2651</v>
      </c>
      <c r="C328" s="1">
        <f t="shared" si="33"/>
        <v>1.9300000000000001E-2</v>
      </c>
      <c r="D328" s="6">
        <f t="shared" si="34"/>
        <v>100</v>
      </c>
      <c r="E328" s="6">
        <f t="shared" si="35"/>
        <v>5.59</v>
      </c>
      <c r="F328" s="6">
        <f t="shared" si="36"/>
        <v>40</v>
      </c>
      <c r="G328" s="6">
        <f t="shared" si="37"/>
        <v>2.3161408213619392</v>
      </c>
      <c r="H328" s="6">
        <f t="shared" si="38"/>
        <v>8.8914539999999996E-4</v>
      </c>
      <c r="I328" s="1">
        <v>0.40229999999999999</v>
      </c>
      <c r="J328" s="1">
        <v>2.0400000000000001E-2</v>
      </c>
      <c r="K328" s="6">
        <f t="shared" si="39"/>
        <v>1.3545000000000656E-5</v>
      </c>
    </row>
    <row r="329" spans="1:11" s="6" customFormat="1" x14ac:dyDescent="0.2">
      <c r="A329" s="3">
        <v>32</v>
      </c>
      <c r="B329" s="1">
        <f t="shared" si="32"/>
        <v>0.26580000000000004</v>
      </c>
      <c r="C329" s="1">
        <f t="shared" si="33"/>
        <v>1.9400000000000001E-2</v>
      </c>
      <c r="D329" s="6">
        <f t="shared" si="34"/>
        <v>100</v>
      </c>
      <c r="E329" s="6">
        <f t="shared" si="35"/>
        <v>5.59</v>
      </c>
      <c r="F329" s="6">
        <f t="shared" si="36"/>
        <v>40</v>
      </c>
      <c r="G329" s="6">
        <f t="shared" si="37"/>
        <v>2.328141551006301</v>
      </c>
      <c r="H329" s="6">
        <f t="shared" si="38"/>
        <v>8.914932E-4</v>
      </c>
      <c r="I329" s="1">
        <v>0.40300000000000002</v>
      </c>
      <c r="J329" s="1">
        <v>2.0500000000000001E-2</v>
      </c>
      <c r="K329" s="6">
        <f t="shared" si="39"/>
        <v>1.5559999999999367E-5</v>
      </c>
    </row>
    <row r="330" spans="1:11" s="6" customFormat="1" x14ac:dyDescent="0.2">
      <c r="A330" s="3">
        <v>32.1</v>
      </c>
      <c r="B330" s="1">
        <f t="shared" ref="B330:B393" si="40">I330-$I$9</f>
        <v>0.2666</v>
      </c>
      <c r="C330" s="1">
        <f t="shared" ref="C330:C393" si="41">J330-$J$9</f>
        <v>1.95E-2</v>
      </c>
      <c r="D330" s="6">
        <f t="shared" ref="D330:D393" si="42">$E$4</f>
        <v>100</v>
      </c>
      <c r="E330" s="6">
        <f t="shared" ref="E330:E393" si="43">$F$4</f>
        <v>5.59</v>
      </c>
      <c r="F330" s="6">
        <f t="shared" ref="F330:F393" si="44">$G$4</f>
        <v>40</v>
      </c>
      <c r="G330" s="6">
        <f t="shared" ref="G330:G393" si="45">3*C330*D330*1000/(2*F330*E330^2)</f>
        <v>2.3401422806506638</v>
      </c>
      <c r="H330" s="6">
        <f t="shared" ref="H330:H393" si="46">6*B330*E330/(D330^2)</f>
        <v>8.9417640000000014E-4</v>
      </c>
      <c r="I330" s="1">
        <v>0.40379999999999999</v>
      </c>
      <c r="J330" s="1">
        <v>2.06E-2</v>
      </c>
      <c r="K330" s="6">
        <f t="shared" ref="K330:K393" si="47">(C331+C330)/2*(B331-B330)</f>
        <v>2.1504999999999798E-5</v>
      </c>
    </row>
    <row r="331" spans="1:11" s="6" customFormat="1" x14ac:dyDescent="0.2">
      <c r="A331" s="3">
        <v>32.200000000000003</v>
      </c>
      <c r="B331" s="1">
        <f t="shared" si="40"/>
        <v>0.26769999999999999</v>
      </c>
      <c r="C331" s="1">
        <f t="shared" si="41"/>
        <v>1.9599999999999999E-2</v>
      </c>
      <c r="D331" s="6">
        <f t="shared" si="42"/>
        <v>100</v>
      </c>
      <c r="E331" s="6">
        <f t="shared" si="43"/>
        <v>5.59</v>
      </c>
      <c r="F331" s="6">
        <f t="shared" si="44"/>
        <v>40</v>
      </c>
      <c r="G331" s="6">
        <f t="shared" si="45"/>
        <v>2.352143010295026</v>
      </c>
      <c r="H331" s="6">
        <f t="shared" si="46"/>
        <v>8.9786579999999992E-4</v>
      </c>
      <c r="I331" s="1">
        <v>0.40489999999999998</v>
      </c>
      <c r="J331" s="1">
        <v>2.07E-2</v>
      </c>
      <c r="K331" s="6">
        <f t="shared" si="47"/>
        <v>1.3685000000000663E-5</v>
      </c>
    </row>
    <row r="332" spans="1:11" s="6" customFormat="1" x14ac:dyDescent="0.2">
      <c r="A332" s="3">
        <v>32.299999999999997</v>
      </c>
      <c r="B332" s="1">
        <f t="shared" si="40"/>
        <v>0.26840000000000003</v>
      </c>
      <c r="C332" s="1">
        <f t="shared" si="41"/>
        <v>1.95E-2</v>
      </c>
      <c r="D332" s="6">
        <f t="shared" si="42"/>
        <v>100</v>
      </c>
      <c r="E332" s="6">
        <f t="shared" si="43"/>
        <v>5.59</v>
      </c>
      <c r="F332" s="6">
        <f t="shared" si="44"/>
        <v>40</v>
      </c>
      <c r="G332" s="6">
        <f t="shared" si="45"/>
        <v>2.3401422806506638</v>
      </c>
      <c r="H332" s="6">
        <f t="shared" si="46"/>
        <v>9.0021360000000017E-4</v>
      </c>
      <c r="I332" s="1">
        <v>0.40560000000000002</v>
      </c>
      <c r="J332" s="1">
        <v>2.06E-2</v>
      </c>
      <c r="K332" s="6">
        <f t="shared" si="47"/>
        <v>1.3719999999999577E-5</v>
      </c>
    </row>
    <row r="333" spans="1:11" s="6" customFormat="1" x14ac:dyDescent="0.2">
      <c r="A333" s="3">
        <v>32.4</v>
      </c>
      <c r="B333" s="1">
        <f t="shared" si="40"/>
        <v>0.26910000000000001</v>
      </c>
      <c r="C333" s="1">
        <f t="shared" si="41"/>
        <v>1.9699999999999999E-2</v>
      </c>
      <c r="D333" s="6">
        <f t="shared" si="42"/>
        <v>100</v>
      </c>
      <c r="E333" s="6">
        <f t="shared" si="43"/>
        <v>5.59</v>
      </c>
      <c r="F333" s="6">
        <f t="shared" si="44"/>
        <v>40</v>
      </c>
      <c r="G333" s="6">
        <f t="shared" si="45"/>
        <v>2.3641437399393883</v>
      </c>
      <c r="H333" s="6">
        <f t="shared" si="46"/>
        <v>9.0256139999999989E-4</v>
      </c>
      <c r="I333" s="1">
        <v>0.40629999999999999</v>
      </c>
      <c r="J333" s="1">
        <v>2.0799999999999999E-2</v>
      </c>
      <c r="K333" s="6">
        <f t="shared" si="47"/>
        <v>1.5760000000000449E-5</v>
      </c>
    </row>
    <row r="334" spans="1:11" s="6" customFormat="1" x14ac:dyDescent="0.2">
      <c r="A334" s="3">
        <v>32.5</v>
      </c>
      <c r="B334" s="1">
        <f t="shared" si="40"/>
        <v>0.26990000000000003</v>
      </c>
      <c r="C334" s="1">
        <f t="shared" si="41"/>
        <v>1.9699999999999999E-2</v>
      </c>
      <c r="D334" s="6">
        <f t="shared" si="42"/>
        <v>100</v>
      </c>
      <c r="E334" s="6">
        <f t="shared" si="43"/>
        <v>5.59</v>
      </c>
      <c r="F334" s="6">
        <f t="shared" si="44"/>
        <v>40</v>
      </c>
      <c r="G334" s="6">
        <f t="shared" si="45"/>
        <v>2.3641437399393883</v>
      </c>
      <c r="H334" s="6">
        <f t="shared" si="46"/>
        <v>9.0524460000000013E-4</v>
      </c>
      <c r="I334" s="1">
        <v>0.40710000000000002</v>
      </c>
      <c r="J334" s="1">
        <v>2.0799999999999999E-2</v>
      </c>
      <c r="K334" s="6">
        <f t="shared" si="47"/>
        <v>1.7729999999999141E-5</v>
      </c>
    </row>
    <row r="335" spans="1:11" s="6" customFormat="1" x14ac:dyDescent="0.2">
      <c r="A335" s="3">
        <v>32.6</v>
      </c>
      <c r="B335" s="1">
        <f t="shared" si="40"/>
        <v>0.27079999999999999</v>
      </c>
      <c r="C335" s="1">
        <f t="shared" si="41"/>
        <v>1.9699999999999999E-2</v>
      </c>
      <c r="D335" s="6">
        <f t="shared" si="42"/>
        <v>100</v>
      </c>
      <c r="E335" s="6">
        <f t="shared" si="43"/>
        <v>5.59</v>
      </c>
      <c r="F335" s="6">
        <f t="shared" si="44"/>
        <v>40</v>
      </c>
      <c r="G335" s="6">
        <f t="shared" si="45"/>
        <v>2.3641437399393883</v>
      </c>
      <c r="H335" s="6">
        <f t="shared" si="46"/>
        <v>9.0826320000000004E-4</v>
      </c>
      <c r="I335" s="1">
        <v>0.40799999999999997</v>
      </c>
      <c r="J335" s="1">
        <v>2.0799999999999999E-2</v>
      </c>
      <c r="K335" s="6">
        <f t="shared" si="47"/>
        <v>1.5840000000000451E-5</v>
      </c>
    </row>
    <row r="336" spans="1:11" s="6" customFormat="1" x14ac:dyDescent="0.2">
      <c r="A336" s="3">
        <v>32.700000000000003</v>
      </c>
      <c r="B336" s="1">
        <f t="shared" si="40"/>
        <v>0.27160000000000001</v>
      </c>
      <c r="C336" s="1">
        <f t="shared" si="41"/>
        <v>1.9900000000000001E-2</v>
      </c>
      <c r="D336" s="6">
        <f t="shared" si="42"/>
        <v>100</v>
      </c>
      <c r="E336" s="6">
        <f t="shared" si="43"/>
        <v>5.59</v>
      </c>
      <c r="F336" s="6">
        <f t="shared" si="44"/>
        <v>40</v>
      </c>
      <c r="G336" s="6">
        <f t="shared" si="45"/>
        <v>2.3881451992281133</v>
      </c>
      <c r="H336" s="6">
        <f t="shared" si="46"/>
        <v>9.1094639999999996E-4</v>
      </c>
      <c r="I336" s="1">
        <v>0.4088</v>
      </c>
      <c r="J336" s="1">
        <v>2.1000000000000001E-2</v>
      </c>
      <c r="K336" s="6">
        <f t="shared" si="47"/>
        <v>1.3894999999999571E-5</v>
      </c>
    </row>
    <row r="337" spans="1:11" s="6" customFormat="1" x14ac:dyDescent="0.2">
      <c r="A337" s="3">
        <v>32.799999999999997</v>
      </c>
      <c r="B337" s="1">
        <f t="shared" si="40"/>
        <v>0.27229999999999999</v>
      </c>
      <c r="C337" s="1">
        <f t="shared" si="41"/>
        <v>1.9799999999999998E-2</v>
      </c>
      <c r="D337" s="6">
        <f t="shared" si="42"/>
        <v>100</v>
      </c>
      <c r="E337" s="6">
        <f t="shared" si="43"/>
        <v>5.59</v>
      </c>
      <c r="F337" s="6">
        <f t="shared" si="44"/>
        <v>40</v>
      </c>
      <c r="G337" s="6">
        <f t="shared" si="45"/>
        <v>2.3761444695837506</v>
      </c>
      <c r="H337" s="6">
        <f t="shared" si="46"/>
        <v>9.132942E-4</v>
      </c>
      <c r="I337" s="1">
        <v>0.40949999999999998</v>
      </c>
      <c r="J337" s="1">
        <v>2.0899999999999998E-2</v>
      </c>
      <c r="K337" s="6">
        <f t="shared" si="47"/>
        <v>2.1890000000000903E-5</v>
      </c>
    </row>
    <row r="338" spans="1:11" s="6" customFormat="1" x14ac:dyDescent="0.2">
      <c r="A338" s="3">
        <v>32.9</v>
      </c>
      <c r="B338" s="1">
        <f t="shared" si="40"/>
        <v>0.27340000000000003</v>
      </c>
      <c r="C338" s="1">
        <f t="shared" si="41"/>
        <v>0.02</v>
      </c>
      <c r="D338" s="6">
        <f t="shared" si="42"/>
        <v>100</v>
      </c>
      <c r="E338" s="6">
        <f t="shared" si="43"/>
        <v>5.59</v>
      </c>
      <c r="F338" s="6">
        <f t="shared" si="44"/>
        <v>40</v>
      </c>
      <c r="G338" s="6">
        <f t="shared" si="45"/>
        <v>2.4001459288724756</v>
      </c>
      <c r="H338" s="6">
        <f t="shared" si="46"/>
        <v>9.169836E-4</v>
      </c>
      <c r="I338" s="1">
        <v>0.41060000000000002</v>
      </c>
      <c r="J338" s="1">
        <v>2.1100000000000001E-2</v>
      </c>
      <c r="K338" s="6">
        <f t="shared" si="47"/>
        <v>1.6119999999999344E-5</v>
      </c>
    </row>
    <row r="339" spans="1:11" s="6" customFormat="1" x14ac:dyDescent="0.2">
      <c r="A339" s="3">
        <v>33</v>
      </c>
      <c r="B339" s="1">
        <f t="shared" si="40"/>
        <v>0.2742</v>
      </c>
      <c r="C339" s="1">
        <f t="shared" si="41"/>
        <v>2.0299999999999999E-2</v>
      </c>
      <c r="D339" s="6">
        <f t="shared" si="42"/>
        <v>100</v>
      </c>
      <c r="E339" s="6">
        <f t="shared" si="43"/>
        <v>5.59</v>
      </c>
      <c r="F339" s="6">
        <f t="shared" si="44"/>
        <v>40</v>
      </c>
      <c r="G339" s="6">
        <f t="shared" si="45"/>
        <v>2.4361481178055628</v>
      </c>
      <c r="H339" s="6">
        <f t="shared" si="46"/>
        <v>9.1966679999999992E-4</v>
      </c>
      <c r="I339" s="1">
        <v>0.41139999999999999</v>
      </c>
      <c r="J339" s="1">
        <v>2.1399999999999999E-2</v>
      </c>
      <c r="K339" s="6">
        <f t="shared" si="47"/>
        <v>1.4140000000000685E-5</v>
      </c>
    </row>
    <row r="340" spans="1:11" s="6" customFormat="1" x14ac:dyDescent="0.2">
      <c r="A340" s="3">
        <v>33.1</v>
      </c>
      <c r="B340" s="1">
        <f t="shared" si="40"/>
        <v>0.27490000000000003</v>
      </c>
      <c r="C340" s="1">
        <f t="shared" si="41"/>
        <v>2.01E-2</v>
      </c>
      <c r="D340" s="6">
        <f t="shared" si="42"/>
        <v>100</v>
      </c>
      <c r="E340" s="6">
        <f t="shared" si="43"/>
        <v>5.59</v>
      </c>
      <c r="F340" s="6">
        <f t="shared" si="44"/>
        <v>40</v>
      </c>
      <c r="G340" s="6">
        <f t="shared" si="45"/>
        <v>2.4121466585168378</v>
      </c>
      <c r="H340" s="6">
        <f t="shared" si="46"/>
        <v>9.2201460000000018E-4</v>
      </c>
      <c r="I340" s="1">
        <v>0.41210000000000002</v>
      </c>
      <c r="J340" s="1">
        <v>2.12E-2</v>
      </c>
      <c r="K340" s="6">
        <f t="shared" si="47"/>
        <v>1.6119999999999344E-5</v>
      </c>
    </row>
    <row r="341" spans="1:11" s="6" customFormat="1" x14ac:dyDescent="0.2">
      <c r="A341" s="3">
        <v>33.200000000000003</v>
      </c>
      <c r="B341" s="1">
        <f t="shared" si="40"/>
        <v>0.2757</v>
      </c>
      <c r="C341" s="1">
        <f t="shared" si="41"/>
        <v>2.0199999999999999E-2</v>
      </c>
      <c r="D341" s="6">
        <f t="shared" si="42"/>
        <v>100</v>
      </c>
      <c r="E341" s="6">
        <f t="shared" si="43"/>
        <v>5.59</v>
      </c>
      <c r="F341" s="6">
        <f t="shared" si="44"/>
        <v>40</v>
      </c>
      <c r="G341" s="6">
        <f t="shared" si="45"/>
        <v>2.4241473881612006</v>
      </c>
      <c r="H341" s="6">
        <f t="shared" si="46"/>
        <v>9.2469779999999988E-4</v>
      </c>
      <c r="I341" s="1">
        <v>0.41289999999999999</v>
      </c>
      <c r="J341" s="1">
        <v>2.1299999999999999E-2</v>
      </c>
      <c r="K341" s="6">
        <f t="shared" si="47"/>
        <v>2.2164999999999799E-5</v>
      </c>
    </row>
    <row r="342" spans="1:11" s="6" customFormat="1" x14ac:dyDescent="0.2">
      <c r="A342" s="3">
        <v>33.299999999999997</v>
      </c>
      <c r="B342" s="1">
        <f t="shared" si="40"/>
        <v>0.27679999999999999</v>
      </c>
      <c r="C342" s="1">
        <f t="shared" si="41"/>
        <v>2.01E-2</v>
      </c>
      <c r="D342" s="6">
        <f t="shared" si="42"/>
        <v>100</v>
      </c>
      <c r="E342" s="6">
        <f t="shared" si="43"/>
        <v>5.59</v>
      </c>
      <c r="F342" s="6">
        <f t="shared" si="44"/>
        <v>40</v>
      </c>
      <c r="G342" s="6">
        <f t="shared" si="45"/>
        <v>2.4121466585168378</v>
      </c>
      <c r="H342" s="6">
        <f t="shared" si="46"/>
        <v>9.283872000000001E-4</v>
      </c>
      <c r="I342" s="1">
        <v>0.41399999999999998</v>
      </c>
      <c r="J342" s="1">
        <v>2.12E-2</v>
      </c>
      <c r="K342" s="6">
        <f t="shared" si="47"/>
        <v>1.4105000000000684E-5</v>
      </c>
    </row>
    <row r="343" spans="1:11" s="6" customFormat="1" x14ac:dyDescent="0.2">
      <c r="A343" s="3">
        <v>33.4</v>
      </c>
      <c r="B343" s="1">
        <f t="shared" si="40"/>
        <v>0.27750000000000002</v>
      </c>
      <c r="C343" s="1">
        <f t="shared" si="41"/>
        <v>2.0199999999999999E-2</v>
      </c>
      <c r="D343" s="6">
        <f t="shared" si="42"/>
        <v>100</v>
      </c>
      <c r="E343" s="6">
        <f t="shared" si="43"/>
        <v>5.59</v>
      </c>
      <c r="F343" s="6">
        <f t="shared" si="44"/>
        <v>40</v>
      </c>
      <c r="G343" s="6">
        <f t="shared" si="45"/>
        <v>2.4241473881612006</v>
      </c>
      <c r="H343" s="6">
        <f t="shared" si="46"/>
        <v>9.3073499999999992E-4</v>
      </c>
      <c r="I343" s="1">
        <v>0.41470000000000001</v>
      </c>
      <c r="J343" s="1">
        <v>2.1299999999999999E-2</v>
      </c>
      <c r="K343" s="6">
        <f t="shared" si="47"/>
        <v>1.6199999999999337E-5</v>
      </c>
    </row>
    <row r="344" spans="1:11" s="6" customFormat="1" x14ac:dyDescent="0.2">
      <c r="A344" s="3">
        <v>33.5</v>
      </c>
      <c r="B344" s="1">
        <f t="shared" si="40"/>
        <v>0.27829999999999999</v>
      </c>
      <c r="C344" s="1">
        <f t="shared" si="41"/>
        <v>2.0299999999999999E-2</v>
      </c>
      <c r="D344" s="6">
        <f t="shared" si="42"/>
        <v>100</v>
      </c>
      <c r="E344" s="6">
        <f t="shared" si="43"/>
        <v>5.59</v>
      </c>
      <c r="F344" s="6">
        <f t="shared" si="44"/>
        <v>40</v>
      </c>
      <c r="G344" s="6">
        <f t="shared" si="45"/>
        <v>2.4361481178055628</v>
      </c>
      <c r="H344" s="6">
        <f t="shared" si="46"/>
        <v>9.3341820000000005E-4</v>
      </c>
      <c r="I344" s="1">
        <v>0.41549999999999998</v>
      </c>
      <c r="J344" s="1">
        <v>2.1399999999999999E-2</v>
      </c>
      <c r="K344" s="6">
        <f t="shared" si="47"/>
        <v>1.8360000000000244E-5</v>
      </c>
    </row>
    <row r="345" spans="1:11" s="6" customFormat="1" x14ac:dyDescent="0.2">
      <c r="A345" s="3">
        <v>33.6</v>
      </c>
      <c r="B345" s="1">
        <f t="shared" si="40"/>
        <v>0.2792</v>
      </c>
      <c r="C345" s="1">
        <f t="shared" si="41"/>
        <v>2.0500000000000001E-2</v>
      </c>
      <c r="D345" s="6">
        <f t="shared" si="42"/>
        <v>100</v>
      </c>
      <c r="E345" s="6">
        <f t="shared" si="43"/>
        <v>5.59</v>
      </c>
      <c r="F345" s="6">
        <f t="shared" si="44"/>
        <v>40</v>
      </c>
      <c r="G345" s="6">
        <f t="shared" si="45"/>
        <v>2.4601495770942874</v>
      </c>
      <c r="H345" s="6">
        <f t="shared" si="46"/>
        <v>9.3643680000000007E-4</v>
      </c>
      <c r="I345" s="1">
        <v>0.41639999999999999</v>
      </c>
      <c r="J345" s="1">
        <v>2.1600000000000001E-2</v>
      </c>
      <c r="K345" s="6">
        <f t="shared" si="47"/>
        <v>1.8450000000000245E-5</v>
      </c>
    </row>
    <row r="346" spans="1:11" s="6" customFormat="1" x14ac:dyDescent="0.2">
      <c r="A346" s="3">
        <v>33.700000000000003</v>
      </c>
      <c r="B346" s="1">
        <f t="shared" si="40"/>
        <v>0.28010000000000002</v>
      </c>
      <c r="C346" s="1">
        <f t="shared" si="41"/>
        <v>2.0500000000000001E-2</v>
      </c>
      <c r="D346" s="6">
        <f t="shared" si="42"/>
        <v>100</v>
      </c>
      <c r="E346" s="6">
        <f t="shared" si="43"/>
        <v>5.59</v>
      </c>
      <c r="F346" s="6">
        <f t="shared" si="44"/>
        <v>40</v>
      </c>
      <c r="G346" s="6">
        <f t="shared" si="45"/>
        <v>2.4601495770942874</v>
      </c>
      <c r="H346" s="6">
        <f t="shared" si="46"/>
        <v>9.3945539999999998E-4</v>
      </c>
      <c r="I346" s="1">
        <v>0.4173</v>
      </c>
      <c r="J346" s="1">
        <v>2.1600000000000001E-2</v>
      </c>
      <c r="K346" s="6">
        <f t="shared" si="47"/>
        <v>1.4314999999999559E-5</v>
      </c>
    </row>
    <row r="347" spans="1:11" s="6" customFormat="1" x14ac:dyDescent="0.2">
      <c r="A347" s="3">
        <v>33.799999999999997</v>
      </c>
      <c r="B347" s="1">
        <f t="shared" si="40"/>
        <v>0.28079999999999999</v>
      </c>
      <c r="C347" s="1">
        <f t="shared" si="41"/>
        <v>2.0399999999999998E-2</v>
      </c>
      <c r="D347" s="6">
        <f t="shared" si="42"/>
        <v>100</v>
      </c>
      <c r="E347" s="6">
        <f t="shared" si="43"/>
        <v>5.59</v>
      </c>
      <c r="F347" s="6">
        <f t="shared" si="44"/>
        <v>40</v>
      </c>
      <c r="G347" s="6">
        <f t="shared" si="45"/>
        <v>2.4481488474499247</v>
      </c>
      <c r="H347" s="6">
        <f t="shared" si="46"/>
        <v>9.4180320000000002E-4</v>
      </c>
      <c r="I347" s="1">
        <v>0.41799999999999998</v>
      </c>
      <c r="J347" s="1">
        <v>2.1499999999999998E-2</v>
      </c>
      <c r="K347" s="6">
        <f t="shared" si="47"/>
        <v>1.6360000000000467E-5</v>
      </c>
    </row>
    <row r="348" spans="1:11" s="6" customFormat="1" x14ac:dyDescent="0.2">
      <c r="A348" s="3">
        <v>33.9</v>
      </c>
      <c r="B348" s="1">
        <f t="shared" si="40"/>
        <v>0.28160000000000002</v>
      </c>
      <c r="C348" s="1">
        <f t="shared" si="41"/>
        <v>2.0500000000000001E-2</v>
      </c>
      <c r="D348" s="6">
        <f t="shared" si="42"/>
        <v>100</v>
      </c>
      <c r="E348" s="6">
        <f t="shared" si="43"/>
        <v>5.59</v>
      </c>
      <c r="F348" s="6">
        <f t="shared" si="44"/>
        <v>40</v>
      </c>
      <c r="G348" s="6">
        <f t="shared" si="45"/>
        <v>2.4601495770942874</v>
      </c>
      <c r="H348" s="6">
        <f t="shared" si="46"/>
        <v>9.4448639999999994E-4</v>
      </c>
      <c r="I348" s="1">
        <v>0.41880000000000001</v>
      </c>
      <c r="J348" s="1">
        <v>2.1600000000000001E-2</v>
      </c>
      <c r="K348" s="6">
        <f t="shared" si="47"/>
        <v>2.0550000000000018E-5</v>
      </c>
    </row>
    <row r="349" spans="1:11" s="6" customFormat="1" x14ac:dyDescent="0.2">
      <c r="A349" s="3">
        <v>34</v>
      </c>
      <c r="B349" s="1">
        <f t="shared" si="40"/>
        <v>0.28260000000000002</v>
      </c>
      <c r="C349" s="1">
        <f t="shared" si="41"/>
        <v>2.06E-2</v>
      </c>
      <c r="D349" s="6">
        <f t="shared" si="42"/>
        <v>100</v>
      </c>
      <c r="E349" s="6">
        <f t="shared" si="43"/>
        <v>5.59</v>
      </c>
      <c r="F349" s="6">
        <f t="shared" si="44"/>
        <v>40</v>
      </c>
      <c r="G349" s="6">
        <f t="shared" si="45"/>
        <v>2.4721503067386497</v>
      </c>
      <c r="H349" s="6">
        <f t="shared" si="46"/>
        <v>9.4784040000000017E-4</v>
      </c>
      <c r="I349" s="1">
        <v>0.41980000000000001</v>
      </c>
      <c r="J349" s="1">
        <v>2.1700000000000001E-2</v>
      </c>
      <c r="K349" s="6">
        <f t="shared" si="47"/>
        <v>1.6519999999999327E-5</v>
      </c>
    </row>
    <row r="350" spans="1:11" s="6" customFormat="1" x14ac:dyDescent="0.2">
      <c r="A350" s="3">
        <v>34.1</v>
      </c>
      <c r="B350" s="1">
        <f t="shared" si="40"/>
        <v>0.28339999999999999</v>
      </c>
      <c r="C350" s="1">
        <f t="shared" si="41"/>
        <v>2.07E-2</v>
      </c>
      <c r="D350" s="6">
        <f t="shared" si="42"/>
        <v>100</v>
      </c>
      <c r="E350" s="6">
        <f t="shared" si="43"/>
        <v>5.59</v>
      </c>
      <c r="F350" s="6">
        <f t="shared" si="44"/>
        <v>40</v>
      </c>
      <c r="G350" s="6">
        <f t="shared" si="45"/>
        <v>2.4841510363830119</v>
      </c>
      <c r="H350" s="6">
        <f t="shared" si="46"/>
        <v>9.5052359999999998E-4</v>
      </c>
      <c r="I350" s="1">
        <v>0.42059999999999997</v>
      </c>
      <c r="J350" s="1">
        <v>2.18E-2</v>
      </c>
      <c r="K350" s="6">
        <f t="shared" si="47"/>
        <v>1.4490000000000702E-5</v>
      </c>
    </row>
    <row r="351" spans="1:11" s="6" customFormat="1" x14ac:dyDescent="0.2">
      <c r="A351" s="3">
        <v>34.200000000000003</v>
      </c>
      <c r="B351" s="1">
        <f t="shared" si="40"/>
        <v>0.28410000000000002</v>
      </c>
      <c r="C351" s="1">
        <f t="shared" si="41"/>
        <v>2.07E-2</v>
      </c>
      <c r="D351" s="6">
        <f t="shared" si="42"/>
        <v>100</v>
      </c>
      <c r="E351" s="6">
        <f t="shared" si="43"/>
        <v>5.59</v>
      </c>
      <c r="F351" s="6">
        <f t="shared" si="44"/>
        <v>40</v>
      </c>
      <c r="G351" s="6">
        <f t="shared" si="45"/>
        <v>2.4841510363830119</v>
      </c>
      <c r="H351" s="6">
        <f t="shared" si="46"/>
        <v>9.5287140000000013E-4</v>
      </c>
      <c r="I351" s="1">
        <v>0.42130000000000001</v>
      </c>
      <c r="J351" s="1">
        <v>2.18E-2</v>
      </c>
      <c r="K351" s="6">
        <f t="shared" si="47"/>
        <v>1.6599999999999323E-5</v>
      </c>
    </row>
    <row r="352" spans="1:11" s="6" customFormat="1" x14ac:dyDescent="0.2">
      <c r="A352" s="3">
        <v>34.299999999999997</v>
      </c>
      <c r="B352" s="1">
        <f t="shared" si="40"/>
        <v>0.28489999999999999</v>
      </c>
      <c r="C352" s="1">
        <f t="shared" si="41"/>
        <v>2.0799999999999999E-2</v>
      </c>
      <c r="D352" s="6">
        <f t="shared" si="42"/>
        <v>100</v>
      </c>
      <c r="E352" s="6">
        <f t="shared" si="43"/>
        <v>5.59</v>
      </c>
      <c r="F352" s="6">
        <f t="shared" si="44"/>
        <v>40</v>
      </c>
      <c r="G352" s="6">
        <f t="shared" si="45"/>
        <v>2.4961517660273742</v>
      </c>
      <c r="H352" s="6">
        <f t="shared" si="46"/>
        <v>9.5555459999999994E-4</v>
      </c>
      <c r="I352" s="1">
        <v>0.42209999999999998</v>
      </c>
      <c r="J352" s="1">
        <v>2.1899999999999999E-2</v>
      </c>
      <c r="K352" s="6">
        <f t="shared" si="47"/>
        <v>2.090000000000002E-5</v>
      </c>
    </row>
    <row r="353" spans="1:11" s="6" customFormat="1" x14ac:dyDescent="0.2">
      <c r="A353" s="3">
        <v>34.4</v>
      </c>
      <c r="B353" s="1">
        <f t="shared" si="40"/>
        <v>0.28589999999999999</v>
      </c>
      <c r="C353" s="1">
        <f t="shared" si="41"/>
        <v>2.1000000000000001E-2</v>
      </c>
      <c r="D353" s="6">
        <f t="shared" si="42"/>
        <v>100</v>
      </c>
      <c r="E353" s="6">
        <f t="shared" si="43"/>
        <v>5.59</v>
      </c>
      <c r="F353" s="6">
        <f t="shared" si="44"/>
        <v>40</v>
      </c>
      <c r="G353" s="6">
        <f t="shared" si="45"/>
        <v>2.5201532253160992</v>
      </c>
      <c r="H353" s="6">
        <f t="shared" si="46"/>
        <v>9.5890859999999984E-4</v>
      </c>
      <c r="I353" s="1">
        <v>0.42309999999999998</v>
      </c>
      <c r="J353" s="1">
        <v>2.2100000000000002E-2</v>
      </c>
      <c r="K353" s="6">
        <f t="shared" si="47"/>
        <v>1.4700000000000713E-5</v>
      </c>
    </row>
    <row r="354" spans="1:11" s="6" customFormat="1" x14ac:dyDescent="0.2">
      <c r="A354" s="3">
        <v>34.5</v>
      </c>
      <c r="B354" s="1">
        <f t="shared" si="40"/>
        <v>0.28660000000000002</v>
      </c>
      <c r="C354" s="1">
        <f t="shared" si="41"/>
        <v>2.1000000000000001E-2</v>
      </c>
      <c r="D354" s="6">
        <f t="shared" si="42"/>
        <v>100</v>
      </c>
      <c r="E354" s="6">
        <f t="shared" si="43"/>
        <v>5.59</v>
      </c>
      <c r="F354" s="6">
        <f t="shared" si="44"/>
        <v>40</v>
      </c>
      <c r="G354" s="6">
        <f t="shared" si="45"/>
        <v>2.5201532253160992</v>
      </c>
      <c r="H354" s="6">
        <f t="shared" si="46"/>
        <v>9.612564000000001E-4</v>
      </c>
      <c r="I354" s="1">
        <v>0.42380000000000001</v>
      </c>
      <c r="J354" s="1">
        <v>2.2100000000000002E-2</v>
      </c>
      <c r="K354" s="6">
        <f t="shared" si="47"/>
        <v>1.6759999999999318E-5</v>
      </c>
    </row>
    <row r="355" spans="1:11" s="6" customFormat="1" x14ac:dyDescent="0.2">
      <c r="A355" s="3">
        <v>34.6</v>
      </c>
      <c r="B355" s="1">
        <f t="shared" si="40"/>
        <v>0.28739999999999999</v>
      </c>
      <c r="C355" s="1">
        <f t="shared" si="41"/>
        <v>2.0899999999999998E-2</v>
      </c>
      <c r="D355" s="6">
        <f t="shared" si="42"/>
        <v>100</v>
      </c>
      <c r="E355" s="6">
        <f t="shared" si="43"/>
        <v>5.59</v>
      </c>
      <c r="F355" s="6">
        <f t="shared" si="44"/>
        <v>40</v>
      </c>
      <c r="G355" s="6">
        <f t="shared" si="45"/>
        <v>2.5081524956717369</v>
      </c>
      <c r="H355" s="6">
        <f t="shared" si="46"/>
        <v>9.6393960000000002E-4</v>
      </c>
      <c r="I355" s="1">
        <v>0.42459999999999998</v>
      </c>
      <c r="J355" s="1">
        <v>2.1999999999999999E-2</v>
      </c>
      <c r="K355" s="6">
        <f t="shared" si="47"/>
        <v>2.1000000000000016E-5</v>
      </c>
    </row>
    <row r="356" spans="1:11" s="6" customFormat="1" x14ac:dyDescent="0.2">
      <c r="A356" s="3">
        <v>34.700000000000003</v>
      </c>
      <c r="B356" s="1">
        <f t="shared" si="40"/>
        <v>0.28839999999999999</v>
      </c>
      <c r="C356" s="1">
        <f t="shared" si="41"/>
        <v>2.1100000000000001E-2</v>
      </c>
      <c r="D356" s="6">
        <f t="shared" si="42"/>
        <v>100</v>
      </c>
      <c r="E356" s="6">
        <f t="shared" si="43"/>
        <v>5.59</v>
      </c>
      <c r="F356" s="6">
        <f t="shared" si="44"/>
        <v>40</v>
      </c>
      <c r="G356" s="6">
        <f t="shared" si="45"/>
        <v>2.5321539549604615</v>
      </c>
      <c r="H356" s="6">
        <f t="shared" si="46"/>
        <v>9.6729360000000003E-4</v>
      </c>
      <c r="I356" s="1">
        <v>0.42559999999999998</v>
      </c>
      <c r="J356" s="1">
        <v>2.2200000000000001E-2</v>
      </c>
      <c r="K356" s="6">
        <f t="shared" si="47"/>
        <v>1.6880000000000486E-5</v>
      </c>
    </row>
    <row r="357" spans="1:11" s="6" customFormat="1" x14ac:dyDescent="0.2">
      <c r="A357" s="3">
        <v>34.799999999999997</v>
      </c>
      <c r="B357" s="1">
        <f t="shared" si="40"/>
        <v>0.28920000000000001</v>
      </c>
      <c r="C357" s="1">
        <f t="shared" si="41"/>
        <v>2.1100000000000001E-2</v>
      </c>
      <c r="D357" s="6">
        <f t="shared" si="42"/>
        <v>100</v>
      </c>
      <c r="E357" s="6">
        <f t="shared" si="43"/>
        <v>5.59</v>
      </c>
      <c r="F357" s="6">
        <f t="shared" si="44"/>
        <v>40</v>
      </c>
      <c r="G357" s="6">
        <f t="shared" si="45"/>
        <v>2.5321539549604615</v>
      </c>
      <c r="H357" s="6">
        <f t="shared" si="46"/>
        <v>9.6997680000000005E-4</v>
      </c>
      <c r="I357" s="1">
        <v>0.4264</v>
      </c>
      <c r="J357" s="1">
        <v>2.2200000000000001E-2</v>
      </c>
      <c r="K357" s="6">
        <f t="shared" si="47"/>
        <v>1.4804999999999546E-5</v>
      </c>
    </row>
    <row r="358" spans="1:11" s="6" customFormat="1" x14ac:dyDescent="0.2">
      <c r="A358" s="3">
        <v>34.9</v>
      </c>
      <c r="B358" s="1">
        <f t="shared" si="40"/>
        <v>0.28989999999999999</v>
      </c>
      <c r="C358" s="1">
        <f t="shared" si="41"/>
        <v>2.12E-2</v>
      </c>
      <c r="D358" s="6">
        <f t="shared" si="42"/>
        <v>100</v>
      </c>
      <c r="E358" s="6">
        <f t="shared" si="43"/>
        <v>5.59</v>
      </c>
      <c r="F358" s="6">
        <f t="shared" si="44"/>
        <v>40</v>
      </c>
      <c r="G358" s="6">
        <f t="shared" si="45"/>
        <v>2.5441546846048242</v>
      </c>
      <c r="H358" s="6">
        <f t="shared" si="46"/>
        <v>9.7232459999999998E-4</v>
      </c>
      <c r="I358" s="1">
        <v>0.42709999999999998</v>
      </c>
      <c r="J358" s="1">
        <v>2.23E-2</v>
      </c>
      <c r="K358" s="6">
        <f t="shared" si="47"/>
        <v>2.1200000000000017E-5</v>
      </c>
    </row>
    <row r="359" spans="1:11" s="6" customFormat="1" x14ac:dyDescent="0.2">
      <c r="A359" s="3">
        <v>35</v>
      </c>
      <c r="B359" s="1">
        <f t="shared" si="40"/>
        <v>0.29089999999999999</v>
      </c>
      <c r="C359" s="1">
        <f t="shared" si="41"/>
        <v>2.12E-2</v>
      </c>
      <c r="D359" s="6">
        <f t="shared" si="42"/>
        <v>100</v>
      </c>
      <c r="E359" s="6">
        <f t="shared" si="43"/>
        <v>5.59</v>
      </c>
      <c r="F359" s="6">
        <f t="shared" si="44"/>
        <v>40</v>
      </c>
      <c r="G359" s="6">
        <f t="shared" si="45"/>
        <v>2.5441546846048242</v>
      </c>
      <c r="H359" s="6">
        <f t="shared" si="46"/>
        <v>9.7567859999999999E-4</v>
      </c>
      <c r="I359" s="1">
        <v>0.42809999999999998</v>
      </c>
      <c r="J359" s="1">
        <v>2.23E-2</v>
      </c>
      <c r="K359" s="6">
        <f t="shared" si="47"/>
        <v>1.899000000000025E-5</v>
      </c>
    </row>
    <row r="360" spans="1:11" s="6" customFormat="1" x14ac:dyDescent="0.2">
      <c r="A360" s="3">
        <v>35.1</v>
      </c>
      <c r="B360" s="1">
        <f t="shared" si="40"/>
        <v>0.2918</v>
      </c>
      <c r="C360" s="1">
        <f t="shared" si="41"/>
        <v>2.1000000000000001E-2</v>
      </c>
      <c r="D360" s="6">
        <f t="shared" si="42"/>
        <v>100</v>
      </c>
      <c r="E360" s="6">
        <f t="shared" si="43"/>
        <v>5.59</v>
      </c>
      <c r="F360" s="6">
        <f t="shared" si="44"/>
        <v>40</v>
      </c>
      <c r="G360" s="6">
        <f t="shared" si="45"/>
        <v>2.5201532253160992</v>
      </c>
      <c r="H360" s="6">
        <f t="shared" si="46"/>
        <v>9.786971999999998E-4</v>
      </c>
      <c r="I360" s="1">
        <v>0.42899999999999999</v>
      </c>
      <c r="J360" s="1">
        <v>2.2100000000000002E-2</v>
      </c>
      <c r="K360" s="6">
        <f t="shared" si="47"/>
        <v>1.4875000000000719E-5</v>
      </c>
    </row>
    <row r="361" spans="1:11" s="6" customFormat="1" x14ac:dyDescent="0.2">
      <c r="A361" s="3">
        <v>35.200000000000003</v>
      </c>
      <c r="B361" s="1">
        <f t="shared" si="40"/>
        <v>0.29250000000000004</v>
      </c>
      <c r="C361" s="1">
        <f t="shared" si="41"/>
        <v>2.1499999999999998E-2</v>
      </c>
      <c r="D361" s="6">
        <f t="shared" si="42"/>
        <v>100</v>
      </c>
      <c r="E361" s="6">
        <f t="shared" si="43"/>
        <v>5.59</v>
      </c>
      <c r="F361" s="6">
        <f t="shared" si="44"/>
        <v>40</v>
      </c>
      <c r="G361" s="6">
        <f t="shared" si="45"/>
        <v>2.580156873537911</v>
      </c>
      <c r="H361" s="6">
        <f t="shared" si="46"/>
        <v>9.8104500000000005E-4</v>
      </c>
      <c r="I361" s="1">
        <v>0.42970000000000003</v>
      </c>
      <c r="J361" s="1">
        <v>2.2599999999999999E-2</v>
      </c>
      <c r="K361" s="6">
        <f t="shared" si="47"/>
        <v>1.4979999999999538E-5</v>
      </c>
    </row>
    <row r="362" spans="1:11" s="6" customFormat="1" x14ac:dyDescent="0.2">
      <c r="A362" s="3">
        <v>35.299999999999997</v>
      </c>
      <c r="B362" s="1">
        <f t="shared" si="40"/>
        <v>0.29320000000000002</v>
      </c>
      <c r="C362" s="1">
        <f t="shared" si="41"/>
        <v>2.1299999999999999E-2</v>
      </c>
      <c r="D362" s="6">
        <f t="shared" si="42"/>
        <v>100</v>
      </c>
      <c r="E362" s="6">
        <f t="shared" si="43"/>
        <v>5.59</v>
      </c>
      <c r="F362" s="6">
        <f t="shared" si="44"/>
        <v>40</v>
      </c>
      <c r="G362" s="6">
        <f t="shared" si="45"/>
        <v>2.5561554142491865</v>
      </c>
      <c r="H362" s="6">
        <f t="shared" si="46"/>
        <v>9.8339280000000009E-4</v>
      </c>
      <c r="I362" s="1">
        <v>0.4304</v>
      </c>
      <c r="J362" s="1">
        <v>2.24E-2</v>
      </c>
      <c r="K362" s="6">
        <f t="shared" si="47"/>
        <v>2.1400000000000019E-5</v>
      </c>
    </row>
    <row r="363" spans="1:11" s="6" customFormat="1" x14ac:dyDescent="0.2">
      <c r="A363" s="3">
        <v>35.4</v>
      </c>
      <c r="B363" s="1">
        <f t="shared" si="40"/>
        <v>0.29420000000000002</v>
      </c>
      <c r="C363" s="1">
        <f t="shared" si="41"/>
        <v>2.1499999999999998E-2</v>
      </c>
      <c r="D363" s="6">
        <f t="shared" si="42"/>
        <v>100</v>
      </c>
      <c r="E363" s="6">
        <f t="shared" si="43"/>
        <v>5.59</v>
      </c>
      <c r="F363" s="6">
        <f t="shared" si="44"/>
        <v>40</v>
      </c>
      <c r="G363" s="6">
        <f t="shared" si="45"/>
        <v>2.580156873537911</v>
      </c>
      <c r="H363" s="6">
        <f t="shared" si="46"/>
        <v>9.8674679999999999E-4</v>
      </c>
      <c r="I363" s="1">
        <v>0.43140000000000001</v>
      </c>
      <c r="J363" s="1">
        <v>2.2599999999999999E-2</v>
      </c>
      <c r="K363" s="6">
        <f t="shared" si="47"/>
        <v>1.7239999999999296E-5</v>
      </c>
    </row>
    <row r="364" spans="1:11" s="6" customFormat="1" x14ac:dyDescent="0.2">
      <c r="A364" s="3">
        <v>35.5</v>
      </c>
      <c r="B364" s="1">
        <f t="shared" si="40"/>
        <v>0.29499999999999998</v>
      </c>
      <c r="C364" s="1">
        <f t="shared" si="41"/>
        <v>2.1600000000000001E-2</v>
      </c>
      <c r="D364" s="6">
        <f t="shared" si="42"/>
        <v>100</v>
      </c>
      <c r="E364" s="6">
        <f t="shared" si="43"/>
        <v>5.59</v>
      </c>
      <c r="F364" s="6">
        <f t="shared" si="44"/>
        <v>40</v>
      </c>
      <c r="G364" s="6">
        <f t="shared" si="45"/>
        <v>2.5921576031822733</v>
      </c>
      <c r="H364" s="6">
        <f t="shared" si="46"/>
        <v>9.8942999999999991E-4</v>
      </c>
      <c r="I364" s="1">
        <v>0.43219999999999997</v>
      </c>
      <c r="J364" s="1">
        <v>2.2700000000000001E-2</v>
      </c>
      <c r="K364" s="6">
        <f t="shared" si="47"/>
        <v>1.5155000000000737E-5</v>
      </c>
    </row>
    <row r="365" spans="1:11" s="6" customFormat="1" x14ac:dyDescent="0.2">
      <c r="A365" s="3">
        <v>35.6</v>
      </c>
      <c r="B365" s="1">
        <f t="shared" si="40"/>
        <v>0.29570000000000002</v>
      </c>
      <c r="C365" s="1">
        <f t="shared" si="41"/>
        <v>2.1700000000000001E-2</v>
      </c>
      <c r="D365" s="6">
        <f t="shared" si="42"/>
        <v>100</v>
      </c>
      <c r="E365" s="6">
        <f t="shared" si="43"/>
        <v>5.59</v>
      </c>
      <c r="F365" s="6">
        <f t="shared" si="44"/>
        <v>40</v>
      </c>
      <c r="G365" s="6">
        <f t="shared" si="45"/>
        <v>2.6041583328266364</v>
      </c>
      <c r="H365" s="6">
        <f t="shared" si="46"/>
        <v>9.9177779999999995E-4</v>
      </c>
      <c r="I365" s="1">
        <v>0.43290000000000001</v>
      </c>
      <c r="J365" s="1">
        <v>2.2800000000000001E-2</v>
      </c>
      <c r="K365" s="6">
        <f t="shared" si="47"/>
        <v>1.9575000000000259E-5</v>
      </c>
    </row>
    <row r="366" spans="1:11" s="6" customFormat="1" x14ac:dyDescent="0.2">
      <c r="A366" s="3">
        <v>35.700000000000003</v>
      </c>
      <c r="B366" s="1">
        <f t="shared" si="40"/>
        <v>0.29660000000000003</v>
      </c>
      <c r="C366" s="1">
        <f t="shared" si="41"/>
        <v>2.18E-2</v>
      </c>
      <c r="D366" s="6">
        <f t="shared" si="42"/>
        <v>100</v>
      </c>
      <c r="E366" s="6">
        <f t="shared" si="43"/>
        <v>5.59</v>
      </c>
      <c r="F366" s="6">
        <f t="shared" si="44"/>
        <v>40</v>
      </c>
      <c r="G366" s="6">
        <f t="shared" si="45"/>
        <v>2.6161590624709983</v>
      </c>
      <c r="H366" s="6">
        <f t="shared" si="46"/>
        <v>9.9479639999999997E-4</v>
      </c>
      <c r="I366" s="1">
        <v>0.43380000000000002</v>
      </c>
      <c r="J366" s="1">
        <v>2.29E-2</v>
      </c>
      <c r="K366" s="6">
        <f t="shared" si="47"/>
        <v>2.1850000000000019E-5</v>
      </c>
    </row>
    <row r="367" spans="1:11" s="6" customFormat="1" x14ac:dyDescent="0.2">
      <c r="A367" s="3">
        <v>35.799999999999997</v>
      </c>
      <c r="B367" s="1">
        <f t="shared" si="40"/>
        <v>0.29760000000000003</v>
      </c>
      <c r="C367" s="1">
        <f t="shared" si="41"/>
        <v>2.1899999999999999E-2</v>
      </c>
      <c r="D367" s="6">
        <f t="shared" si="42"/>
        <v>100</v>
      </c>
      <c r="E367" s="6">
        <f t="shared" si="43"/>
        <v>5.59</v>
      </c>
      <c r="F367" s="6">
        <f t="shared" si="44"/>
        <v>40</v>
      </c>
      <c r="G367" s="6">
        <f t="shared" si="45"/>
        <v>2.6281597921153601</v>
      </c>
      <c r="H367" s="6">
        <f t="shared" si="46"/>
        <v>9.9815040000000009E-4</v>
      </c>
      <c r="I367" s="1">
        <v>0.43480000000000002</v>
      </c>
      <c r="J367" s="1">
        <v>2.3E-2</v>
      </c>
      <c r="K367" s="6">
        <f t="shared" si="47"/>
        <v>1.5329999999999526E-5</v>
      </c>
    </row>
    <row r="368" spans="1:11" s="6" customFormat="1" x14ac:dyDescent="0.2">
      <c r="A368" s="3">
        <v>35.9</v>
      </c>
      <c r="B368" s="1">
        <f t="shared" si="40"/>
        <v>0.29830000000000001</v>
      </c>
      <c r="C368" s="1">
        <f t="shared" si="41"/>
        <v>2.1899999999999999E-2</v>
      </c>
      <c r="D368" s="6">
        <f t="shared" si="42"/>
        <v>100</v>
      </c>
      <c r="E368" s="6">
        <f t="shared" si="43"/>
        <v>5.59</v>
      </c>
      <c r="F368" s="6">
        <f t="shared" si="44"/>
        <v>40</v>
      </c>
      <c r="G368" s="6">
        <f t="shared" si="45"/>
        <v>2.6281597921153601</v>
      </c>
      <c r="H368" s="6">
        <f t="shared" si="46"/>
        <v>1.0004981999999999E-3</v>
      </c>
      <c r="I368" s="1">
        <v>0.4355</v>
      </c>
      <c r="J368" s="1">
        <v>2.3E-2</v>
      </c>
      <c r="K368" s="6">
        <f t="shared" si="47"/>
        <v>1.5294999999999531E-5</v>
      </c>
    </row>
    <row r="369" spans="1:11" s="6" customFormat="1" x14ac:dyDescent="0.2">
      <c r="A369" s="3">
        <v>36</v>
      </c>
      <c r="B369" s="1">
        <f t="shared" si="40"/>
        <v>0.29899999999999999</v>
      </c>
      <c r="C369" s="1">
        <f t="shared" si="41"/>
        <v>2.18E-2</v>
      </c>
      <c r="D369" s="6">
        <f t="shared" si="42"/>
        <v>100</v>
      </c>
      <c r="E369" s="6">
        <f t="shared" si="43"/>
        <v>5.59</v>
      </c>
      <c r="F369" s="6">
        <f t="shared" si="44"/>
        <v>40</v>
      </c>
      <c r="G369" s="6">
        <f t="shared" si="45"/>
        <v>2.6161590624709983</v>
      </c>
      <c r="H369" s="6">
        <f t="shared" si="46"/>
        <v>1.0028460000000002E-3</v>
      </c>
      <c r="I369" s="1">
        <v>0.43619999999999998</v>
      </c>
      <c r="J369" s="1">
        <v>2.29E-2</v>
      </c>
      <c r="K369" s="6">
        <f t="shared" si="47"/>
        <v>1.966500000000026E-5</v>
      </c>
    </row>
    <row r="370" spans="1:11" s="6" customFormat="1" x14ac:dyDescent="0.2">
      <c r="A370" s="3">
        <v>36.1</v>
      </c>
      <c r="B370" s="1">
        <f t="shared" si="40"/>
        <v>0.2999</v>
      </c>
      <c r="C370" s="1">
        <f t="shared" si="41"/>
        <v>2.1899999999999999E-2</v>
      </c>
      <c r="D370" s="6">
        <f t="shared" si="42"/>
        <v>100</v>
      </c>
      <c r="E370" s="6">
        <f t="shared" si="43"/>
        <v>5.59</v>
      </c>
      <c r="F370" s="6">
        <f t="shared" si="44"/>
        <v>40</v>
      </c>
      <c r="G370" s="6">
        <f t="shared" si="45"/>
        <v>2.6281597921153601</v>
      </c>
      <c r="H370" s="6">
        <f t="shared" si="46"/>
        <v>1.0058646E-3</v>
      </c>
      <c r="I370" s="1">
        <v>0.43709999999999999</v>
      </c>
      <c r="J370" s="1">
        <v>2.3E-2</v>
      </c>
      <c r="K370" s="6">
        <f t="shared" si="47"/>
        <v>2.200000000000002E-5</v>
      </c>
    </row>
    <row r="371" spans="1:11" s="6" customFormat="1" x14ac:dyDescent="0.2">
      <c r="A371" s="3">
        <v>36.200000000000003</v>
      </c>
      <c r="B371" s="1">
        <f t="shared" si="40"/>
        <v>0.3009</v>
      </c>
      <c r="C371" s="1">
        <f t="shared" si="41"/>
        <v>2.2099999999999998E-2</v>
      </c>
      <c r="D371" s="6">
        <f t="shared" si="42"/>
        <v>100</v>
      </c>
      <c r="E371" s="6">
        <f t="shared" si="43"/>
        <v>5.59</v>
      </c>
      <c r="F371" s="6">
        <f t="shared" si="44"/>
        <v>40</v>
      </c>
      <c r="G371" s="6">
        <f t="shared" si="45"/>
        <v>2.6521612514040855</v>
      </c>
      <c r="H371" s="6">
        <f t="shared" si="46"/>
        <v>1.0092186000000001E-3</v>
      </c>
      <c r="I371" s="1">
        <v>0.43809999999999999</v>
      </c>
      <c r="J371" s="1">
        <v>2.3199999999999998E-2</v>
      </c>
      <c r="K371" s="6">
        <f t="shared" si="47"/>
        <v>1.7680000000000505E-5</v>
      </c>
    </row>
    <row r="372" spans="1:11" s="6" customFormat="1" x14ac:dyDescent="0.2">
      <c r="A372" s="3">
        <v>36.299999999999997</v>
      </c>
      <c r="B372" s="1">
        <f t="shared" si="40"/>
        <v>0.30170000000000002</v>
      </c>
      <c r="C372" s="1">
        <f t="shared" si="41"/>
        <v>2.2099999999999998E-2</v>
      </c>
      <c r="D372" s="6">
        <f t="shared" si="42"/>
        <v>100</v>
      </c>
      <c r="E372" s="6">
        <f t="shared" si="43"/>
        <v>5.59</v>
      </c>
      <c r="F372" s="6">
        <f t="shared" si="44"/>
        <v>40</v>
      </c>
      <c r="G372" s="6">
        <f t="shared" si="45"/>
        <v>2.6521612514040855</v>
      </c>
      <c r="H372" s="6">
        <f t="shared" si="46"/>
        <v>1.0119018E-3</v>
      </c>
      <c r="I372" s="1">
        <v>0.43890000000000001</v>
      </c>
      <c r="J372" s="1">
        <v>2.3199999999999998E-2</v>
      </c>
      <c r="K372" s="6">
        <f t="shared" si="47"/>
        <v>1.7679999999999278E-5</v>
      </c>
    </row>
    <row r="373" spans="1:11" s="6" customFormat="1" x14ac:dyDescent="0.2">
      <c r="A373" s="3">
        <v>36.4</v>
      </c>
      <c r="B373" s="1">
        <f t="shared" si="40"/>
        <v>0.30249999999999999</v>
      </c>
      <c r="C373" s="1">
        <f t="shared" si="41"/>
        <v>2.2099999999999998E-2</v>
      </c>
      <c r="D373" s="6">
        <f t="shared" si="42"/>
        <v>100</v>
      </c>
      <c r="E373" s="6">
        <f t="shared" si="43"/>
        <v>5.59</v>
      </c>
      <c r="F373" s="6">
        <f t="shared" si="44"/>
        <v>40</v>
      </c>
      <c r="G373" s="6">
        <f t="shared" si="45"/>
        <v>2.6521612514040855</v>
      </c>
      <c r="H373" s="6">
        <f t="shared" si="46"/>
        <v>1.0145849999999999E-3</v>
      </c>
      <c r="I373" s="1">
        <v>0.43969999999999998</v>
      </c>
      <c r="J373" s="1">
        <v>2.3199999999999998E-2</v>
      </c>
      <c r="K373" s="6">
        <f t="shared" si="47"/>
        <v>2.4310000000001002E-5</v>
      </c>
    </row>
    <row r="374" spans="1:11" s="6" customFormat="1" x14ac:dyDescent="0.2">
      <c r="A374" s="3">
        <v>36.5</v>
      </c>
      <c r="B374" s="1">
        <f t="shared" si="40"/>
        <v>0.30360000000000004</v>
      </c>
      <c r="C374" s="1">
        <f t="shared" si="41"/>
        <v>2.2099999999999998E-2</v>
      </c>
      <c r="D374" s="6">
        <f t="shared" si="42"/>
        <v>100</v>
      </c>
      <c r="E374" s="6">
        <f t="shared" si="43"/>
        <v>5.59</v>
      </c>
      <c r="F374" s="6">
        <f t="shared" si="44"/>
        <v>40</v>
      </c>
      <c r="G374" s="6">
        <f t="shared" si="45"/>
        <v>2.6521612514040855</v>
      </c>
      <c r="H374" s="6">
        <f t="shared" si="46"/>
        <v>1.0182743999999999E-3</v>
      </c>
      <c r="I374" s="1">
        <v>0.44080000000000003</v>
      </c>
      <c r="J374" s="1">
        <v>2.3199999999999998E-2</v>
      </c>
      <c r="K374" s="6">
        <f t="shared" si="47"/>
        <v>1.550499999999952E-5</v>
      </c>
    </row>
    <row r="375" spans="1:11" s="6" customFormat="1" x14ac:dyDescent="0.2">
      <c r="A375" s="3">
        <v>36.6</v>
      </c>
      <c r="B375" s="1">
        <f t="shared" si="40"/>
        <v>0.30430000000000001</v>
      </c>
      <c r="C375" s="1">
        <f t="shared" si="41"/>
        <v>2.2200000000000001E-2</v>
      </c>
      <c r="D375" s="6">
        <f t="shared" si="42"/>
        <v>100</v>
      </c>
      <c r="E375" s="6">
        <f t="shared" si="43"/>
        <v>5.59</v>
      </c>
      <c r="F375" s="6">
        <f t="shared" si="44"/>
        <v>40</v>
      </c>
      <c r="G375" s="6">
        <f t="shared" si="45"/>
        <v>2.6641619810484483</v>
      </c>
      <c r="H375" s="6">
        <f t="shared" si="46"/>
        <v>1.0206222E-3</v>
      </c>
      <c r="I375" s="1">
        <v>0.4415</v>
      </c>
      <c r="J375" s="1">
        <v>2.3300000000000001E-2</v>
      </c>
      <c r="K375" s="6">
        <f t="shared" si="47"/>
        <v>1.3379999999999765E-5</v>
      </c>
    </row>
    <row r="376" spans="1:11" s="6" customFormat="1" x14ac:dyDescent="0.2">
      <c r="A376" s="3">
        <v>36.700000000000003</v>
      </c>
      <c r="B376" s="1">
        <f t="shared" si="40"/>
        <v>0.3049</v>
      </c>
      <c r="C376" s="1">
        <f t="shared" si="41"/>
        <v>2.24E-2</v>
      </c>
      <c r="D376" s="6">
        <f t="shared" si="42"/>
        <v>100</v>
      </c>
      <c r="E376" s="6">
        <f t="shared" si="43"/>
        <v>5.59</v>
      </c>
      <c r="F376" s="6">
        <f t="shared" si="44"/>
        <v>40</v>
      </c>
      <c r="G376" s="6">
        <f t="shared" si="45"/>
        <v>2.6881634403371724</v>
      </c>
      <c r="H376" s="6">
        <f t="shared" si="46"/>
        <v>1.0226346000000001E-3</v>
      </c>
      <c r="I376" s="1">
        <v>0.44209999999999999</v>
      </c>
      <c r="J376" s="1">
        <v>2.35E-2</v>
      </c>
      <c r="K376" s="6">
        <f t="shared" si="47"/>
        <v>2.0160000000000268E-5</v>
      </c>
    </row>
    <row r="377" spans="1:11" s="6" customFormat="1" x14ac:dyDescent="0.2">
      <c r="A377" s="3">
        <v>36.799999999999997</v>
      </c>
      <c r="B377" s="1">
        <f t="shared" si="40"/>
        <v>0.30580000000000002</v>
      </c>
      <c r="C377" s="1">
        <f t="shared" si="41"/>
        <v>2.24E-2</v>
      </c>
      <c r="D377" s="6">
        <f t="shared" si="42"/>
        <v>100</v>
      </c>
      <c r="E377" s="6">
        <f t="shared" si="43"/>
        <v>5.59</v>
      </c>
      <c r="F377" s="6">
        <f t="shared" si="44"/>
        <v>40</v>
      </c>
      <c r="G377" s="6">
        <f t="shared" si="45"/>
        <v>2.6881634403371724</v>
      </c>
      <c r="H377" s="6">
        <f t="shared" si="46"/>
        <v>1.0256531999999999E-3</v>
      </c>
      <c r="I377" s="1">
        <v>0.443</v>
      </c>
      <c r="J377" s="1">
        <v>2.35E-2</v>
      </c>
      <c r="K377" s="6">
        <f t="shared" si="47"/>
        <v>2.0160000000000268E-5</v>
      </c>
    </row>
    <row r="378" spans="1:11" s="6" customFormat="1" x14ac:dyDescent="0.2">
      <c r="A378" s="3">
        <v>36.9</v>
      </c>
      <c r="B378" s="1">
        <f t="shared" si="40"/>
        <v>0.30670000000000003</v>
      </c>
      <c r="C378" s="1">
        <f t="shared" si="41"/>
        <v>2.24E-2</v>
      </c>
      <c r="D378" s="6">
        <f t="shared" si="42"/>
        <v>100</v>
      </c>
      <c r="E378" s="6">
        <f t="shared" si="43"/>
        <v>5.59</v>
      </c>
      <c r="F378" s="6">
        <f t="shared" si="44"/>
        <v>40</v>
      </c>
      <c r="G378" s="6">
        <f t="shared" si="45"/>
        <v>2.6881634403371724</v>
      </c>
      <c r="H378" s="6">
        <f t="shared" si="46"/>
        <v>1.0286718000000002E-3</v>
      </c>
      <c r="I378" s="1">
        <v>0.44390000000000002</v>
      </c>
      <c r="J378" s="1">
        <v>2.35E-2</v>
      </c>
      <c r="K378" s="6">
        <f t="shared" si="47"/>
        <v>1.5749999999999515E-5</v>
      </c>
    </row>
    <row r="379" spans="1:11" s="6" customFormat="1" x14ac:dyDescent="0.2">
      <c r="A379" s="3">
        <v>37</v>
      </c>
      <c r="B379" s="1">
        <f t="shared" si="40"/>
        <v>0.30740000000000001</v>
      </c>
      <c r="C379" s="1">
        <f t="shared" si="41"/>
        <v>2.2599999999999999E-2</v>
      </c>
      <c r="D379" s="6">
        <f t="shared" si="42"/>
        <v>100</v>
      </c>
      <c r="E379" s="6">
        <f t="shared" si="43"/>
        <v>5.59</v>
      </c>
      <c r="F379" s="6">
        <f t="shared" si="44"/>
        <v>40</v>
      </c>
      <c r="G379" s="6">
        <f t="shared" si="45"/>
        <v>2.7121648996258974</v>
      </c>
      <c r="H379" s="6">
        <f t="shared" si="46"/>
        <v>1.0310196E-3</v>
      </c>
      <c r="I379" s="1">
        <v>0.4446</v>
      </c>
      <c r="J379" s="1">
        <v>2.3699999999999999E-2</v>
      </c>
      <c r="K379" s="6">
        <f t="shared" si="47"/>
        <v>1.8040000000000518E-5</v>
      </c>
    </row>
    <row r="380" spans="1:11" s="6" customFormat="1" x14ac:dyDescent="0.2">
      <c r="A380" s="3">
        <v>37.1</v>
      </c>
      <c r="B380" s="1">
        <f t="shared" si="40"/>
        <v>0.30820000000000003</v>
      </c>
      <c r="C380" s="1">
        <f t="shared" si="41"/>
        <v>2.2499999999999999E-2</v>
      </c>
      <c r="D380" s="6">
        <f t="shared" si="42"/>
        <v>100</v>
      </c>
      <c r="E380" s="6">
        <f t="shared" si="43"/>
        <v>5.59</v>
      </c>
      <c r="F380" s="6">
        <f t="shared" si="44"/>
        <v>40</v>
      </c>
      <c r="G380" s="6">
        <f t="shared" si="45"/>
        <v>2.7001641699815351</v>
      </c>
      <c r="H380" s="6">
        <f t="shared" si="46"/>
        <v>1.0337028000000001E-3</v>
      </c>
      <c r="I380" s="1">
        <v>0.44540000000000002</v>
      </c>
      <c r="J380" s="1">
        <v>2.3599999999999999E-2</v>
      </c>
      <c r="K380" s="6">
        <f t="shared" si="47"/>
        <v>2.2600000000000021E-5</v>
      </c>
    </row>
    <row r="381" spans="1:11" s="6" customFormat="1" x14ac:dyDescent="0.2">
      <c r="A381" s="3">
        <v>37.200000000000003</v>
      </c>
      <c r="B381" s="1">
        <f t="shared" si="40"/>
        <v>0.30920000000000003</v>
      </c>
      <c r="C381" s="1">
        <f t="shared" si="41"/>
        <v>2.2700000000000001E-2</v>
      </c>
      <c r="D381" s="6">
        <f t="shared" si="42"/>
        <v>100</v>
      </c>
      <c r="E381" s="6">
        <f t="shared" si="43"/>
        <v>5.59</v>
      </c>
      <c r="F381" s="6">
        <f t="shared" si="44"/>
        <v>40</v>
      </c>
      <c r="G381" s="6">
        <f t="shared" si="45"/>
        <v>2.7241656292702601</v>
      </c>
      <c r="H381" s="6">
        <f t="shared" si="46"/>
        <v>1.0370568E-3</v>
      </c>
      <c r="I381" s="1">
        <v>0.44640000000000002</v>
      </c>
      <c r="J381" s="1">
        <v>2.3800000000000002E-2</v>
      </c>
      <c r="K381" s="6">
        <f t="shared" si="47"/>
        <v>1.8119999999999261E-5</v>
      </c>
    </row>
    <row r="382" spans="1:11" s="6" customFormat="1" x14ac:dyDescent="0.2">
      <c r="A382" s="3">
        <v>37.299999999999997</v>
      </c>
      <c r="B382" s="1">
        <f t="shared" si="40"/>
        <v>0.31</v>
      </c>
      <c r="C382" s="1">
        <f t="shared" si="41"/>
        <v>2.2599999999999999E-2</v>
      </c>
      <c r="D382" s="6">
        <f t="shared" si="42"/>
        <v>100</v>
      </c>
      <c r="E382" s="6">
        <f t="shared" si="43"/>
        <v>5.59</v>
      </c>
      <c r="F382" s="6">
        <f t="shared" si="44"/>
        <v>40</v>
      </c>
      <c r="G382" s="6">
        <f t="shared" si="45"/>
        <v>2.7121648996258974</v>
      </c>
      <c r="H382" s="6">
        <f t="shared" si="46"/>
        <v>1.0397399999999999E-3</v>
      </c>
      <c r="I382" s="1">
        <v>0.44719999999999999</v>
      </c>
      <c r="J382" s="1">
        <v>2.3699999999999999E-2</v>
      </c>
      <c r="K382" s="6">
        <f t="shared" si="47"/>
        <v>1.592500000000077E-5</v>
      </c>
    </row>
    <row r="383" spans="1:11" s="6" customFormat="1" x14ac:dyDescent="0.2">
      <c r="A383" s="3">
        <v>37.4</v>
      </c>
      <c r="B383" s="1">
        <f t="shared" si="40"/>
        <v>0.31070000000000003</v>
      </c>
      <c r="C383" s="1">
        <f t="shared" si="41"/>
        <v>2.29E-2</v>
      </c>
      <c r="D383" s="6">
        <f t="shared" si="42"/>
        <v>100</v>
      </c>
      <c r="E383" s="6">
        <f t="shared" si="43"/>
        <v>5.59</v>
      </c>
      <c r="F383" s="6">
        <f t="shared" si="44"/>
        <v>40</v>
      </c>
      <c r="G383" s="6">
        <f t="shared" si="45"/>
        <v>2.7481670885589846</v>
      </c>
      <c r="H383" s="6">
        <f t="shared" si="46"/>
        <v>1.0420878000000002E-3</v>
      </c>
      <c r="I383" s="1">
        <v>0.44790000000000002</v>
      </c>
      <c r="J383" s="1">
        <v>2.4E-2</v>
      </c>
      <c r="K383" s="6">
        <f t="shared" si="47"/>
        <v>1.8279999999999256E-5</v>
      </c>
    </row>
    <row r="384" spans="1:11" s="6" customFormat="1" x14ac:dyDescent="0.2">
      <c r="A384" s="3">
        <v>37.5</v>
      </c>
      <c r="B384" s="1">
        <f t="shared" si="40"/>
        <v>0.3115</v>
      </c>
      <c r="C384" s="1">
        <f t="shared" si="41"/>
        <v>2.2800000000000001E-2</v>
      </c>
      <c r="D384" s="6">
        <f t="shared" si="42"/>
        <v>100</v>
      </c>
      <c r="E384" s="6">
        <f t="shared" si="43"/>
        <v>5.59</v>
      </c>
      <c r="F384" s="6">
        <f t="shared" si="44"/>
        <v>40</v>
      </c>
      <c r="G384" s="6">
        <f t="shared" si="45"/>
        <v>2.7361663589146219</v>
      </c>
      <c r="H384" s="6">
        <f t="shared" si="46"/>
        <v>1.0447709999999999E-3</v>
      </c>
      <c r="I384" s="1">
        <v>0.44869999999999999</v>
      </c>
      <c r="J384" s="1">
        <v>2.3900000000000001E-2</v>
      </c>
      <c r="K384" s="6">
        <f t="shared" si="47"/>
        <v>2.5134999999999772E-5</v>
      </c>
    </row>
    <row r="385" spans="1:11" s="6" customFormat="1" x14ac:dyDescent="0.2">
      <c r="A385" s="3">
        <v>37.6</v>
      </c>
      <c r="B385" s="1">
        <f t="shared" si="40"/>
        <v>0.31259999999999999</v>
      </c>
      <c r="C385" s="1">
        <f t="shared" si="41"/>
        <v>2.29E-2</v>
      </c>
      <c r="D385" s="6">
        <f t="shared" si="42"/>
        <v>100</v>
      </c>
      <c r="E385" s="6">
        <f t="shared" si="43"/>
        <v>5.59</v>
      </c>
      <c r="F385" s="6">
        <f t="shared" si="44"/>
        <v>40</v>
      </c>
      <c r="G385" s="6">
        <f t="shared" si="45"/>
        <v>2.7481670885589846</v>
      </c>
      <c r="H385" s="6">
        <f t="shared" si="46"/>
        <v>1.0484603999999999E-3</v>
      </c>
      <c r="I385" s="1">
        <v>0.44979999999999998</v>
      </c>
      <c r="J385" s="1">
        <v>2.4E-2</v>
      </c>
      <c r="K385" s="6">
        <f t="shared" si="47"/>
        <v>1.8320000000000526E-5</v>
      </c>
    </row>
    <row r="386" spans="1:11" s="6" customFormat="1" x14ac:dyDescent="0.2">
      <c r="A386" s="3">
        <v>37.700000000000003</v>
      </c>
      <c r="B386" s="1">
        <f t="shared" si="40"/>
        <v>0.31340000000000001</v>
      </c>
      <c r="C386" s="1">
        <f t="shared" si="41"/>
        <v>2.29E-2</v>
      </c>
      <c r="D386" s="6">
        <f t="shared" si="42"/>
        <v>100</v>
      </c>
      <c r="E386" s="6">
        <f t="shared" si="43"/>
        <v>5.59</v>
      </c>
      <c r="F386" s="6">
        <f t="shared" si="44"/>
        <v>40</v>
      </c>
      <c r="G386" s="6">
        <f t="shared" si="45"/>
        <v>2.7481670885589846</v>
      </c>
      <c r="H386" s="6">
        <f t="shared" si="46"/>
        <v>1.0511436E-3</v>
      </c>
      <c r="I386" s="1">
        <v>0.4506</v>
      </c>
      <c r="J386" s="1">
        <v>2.4E-2</v>
      </c>
      <c r="K386" s="6">
        <f t="shared" si="47"/>
        <v>1.6064999999999505E-5</v>
      </c>
    </row>
    <row r="387" spans="1:11" s="6" customFormat="1" x14ac:dyDescent="0.2">
      <c r="A387" s="3">
        <v>37.799999999999997</v>
      </c>
      <c r="B387" s="1">
        <f t="shared" si="40"/>
        <v>0.31409999999999999</v>
      </c>
      <c r="C387" s="1">
        <f t="shared" si="41"/>
        <v>2.3E-2</v>
      </c>
      <c r="D387" s="6">
        <f t="shared" si="42"/>
        <v>100</v>
      </c>
      <c r="E387" s="6">
        <f t="shared" si="43"/>
        <v>5.59</v>
      </c>
      <c r="F387" s="6">
        <f t="shared" si="44"/>
        <v>40</v>
      </c>
      <c r="G387" s="6">
        <f t="shared" si="45"/>
        <v>2.7601678182033469</v>
      </c>
      <c r="H387" s="6">
        <f t="shared" si="46"/>
        <v>1.0534913999999999E-3</v>
      </c>
      <c r="I387" s="1">
        <v>0.45129999999999998</v>
      </c>
      <c r="J387" s="1">
        <v>2.41E-2</v>
      </c>
      <c r="K387" s="6">
        <f t="shared" si="47"/>
        <v>2.0700000000000273E-5</v>
      </c>
    </row>
    <row r="388" spans="1:11" s="6" customFormat="1" x14ac:dyDescent="0.2">
      <c r="A388" s="3">
        <v>37.9</v>
      </c>
      <c r="B388" s="1">
        <f t="shared" si="40"/>
        <v>0.315</v>
      </c>
      <c r="C388" s="1">
        <f t="shared" si="41"/>
        <v>2.3E-2</v>
      </c>
      <c r="D388" s="6">
        <f t="shared" si="42"/>
        <v>100</v>
      </c>
      <c r="E388" s="6">
        <f t="shared" si="43"/>
        <v>5.59</v>
      </c>
      <c r="F388" s="6">
        <f t="shared" si="44"/>
        <v>40</v>
      </c>
      <c r="G388" s="6">
        <f t="shared" si="45"/>
        <v>2.7601678182033469</v>
      </c>
      <c r="H388" s="6">
        <f t="shared" si="46"/>
        <v>1.0565100000000001E-3</v>
      </c>
      <c r="I388" s="1">
        <v>0.45219999999999999</v>
      </c>
      <c r="J388" s="1">
        <v>2.41E-2</v>
      </c>
      <c r="K388" s="6">
        <f t="shared" si="47"/>
        <v>2.0790000000000274E-5</v>
      </c>
    </row>
    <row r="389" spans="1:11" s="6" customFormat="1" x14ac:dyDescent="0.2">
      <c r="A389" s="3">
        <v>38</v>
      </c>
      <c r="B389" s="1">
        <f t="shared" si="40"/>
        <v>0.31590000000000001</v>
      </c>
      <c r="C389" s="1">
        <f t="shared" si="41"/>
        <v>2.3199999999999998E-2</v>
      </c>
      <c r="D389" s="6">
        <f t="shared" si="42"/>
        <v>100</v>
      </c>
      <c r="E389" s="6">
        <f t="shared" si="43"/>
        <v>5.59</v>
      </c>
      <c r="F389" s="6">
        <f t="shared" si="44"/>
        <v>40</v>
      </c>
      <c r="G389" s="6">
        <f t="shared" si="45"/>
        <v>2.784169277492071</v>
      </c>
      <c r="H389" s="6">
        <f t="shared" si="46"/>
        <v>1.0595285999999999E-3</v>
      </c>
      <c r="I389" s="1">
        <v>0.4531</v>
      </c>
      <c r="J389" s="1">
        <v>2.4299999999999999E-2</v>
      </c>
      <c r="K389" s="6">
        <f t="shared" si="47"/>
        <v>1.3889999999999754E-5</v>
      </c>
    </row>
    <row r="390" spans="1:11" s="6" customFormat="1" x14ac:dyDescent="0.2">
      <c r="A390" s="3">
        <v>38.1</v>
      </c>
      <c r="B390" s="1">
        <f t="shared" si="40"/>
        <v>0.3165</v>
      </c>
      <c r="C390" s="1">
        <f t="shared" si="41"/>
        <v>2.3099999999999999E-2</v>
      </c>
      <c r="D390" s="6">
        <f t="shared" si="42"/>
        <v>100</v>
      </c>
      <c r="E390" s="6">
        <f t="shared" si="43"/>
        <v>5.59</v>
      </c>
      <c r="F390" s="6">
        <f t="shared" si="44"/>
        <v>40</v>
      </c>
      <c r="G390" s="6">
        <f t="shared" si="45"/>
        <v>2.7721685478477092</v>
      </c>
      <c r="H390" s="6">
        <f t="shared" si="46"/>
        <v>1.061541E-3</v>
      </c>
      <c r="I390" s="1">
        <v>0.45369999999999999</v>
      </c>
      <c r="J390" s="1">
        <v>2.4199999999999999E-2</v>
      </c>
      <c r="K390" s="6">
        <f t="shared" si="47"/>
        <v>2.0835000000000274E-5</v>
      </c>
    </row>
    <row r="391" spans="1:11" s="6" customFormat="1" x14ac:dyDescent="0.2">
      <c r="A391" s="3">
        <v>38.200000000000003</v>
      </c>
      <c r="B391" s="1">
        <f t="shared" si="40"/>
        <v>0.31740000000000002</v>
      </c>
      <c r="C391" s="1">
        <f t="shared" si="41"/>
        <v>2.3199999999999998E-2</v>
      </c>
      <c r="D391" s="6">
        <f t="shared" si="42"/>
        <v>100</v>
      </c>
      <c r="E391" s="6">
        <f t="shared" si="43"/>
        <v>5.59</v>
      </c>
      <c r="F391" s="6">
        <f t="shared" si="44"/>
        <v>40</v>
      </c>
      <c r="G391" s="6">
        <f t="shared" si="45"/>
        <v>2.784169277492071</v>
      </c>
      <c r="H391" s="6">
        <f t="shared" si="46"/>
        <v>1.0645595999999998E-3</v>
      </c>
      <c r="I391" s="1">
        <v>0.4546</v>
      </c>
      <c r="J391" s="1">
        <v>2.4299999999999999E-2</v>
      </c>
      <c r="K391" s="6">
        <f t="shared" si="47"/>
        <v>2.3200000000000018E-5</v>
      </c>
    </row>
    <row r="392" spans="1:11" s="6" customFormat="1" x14ac:dyDescent="0.2">
      <c r="A392" s="3">
        <v>38.299999999999997</v>
      </c>
      <c r="B392" s="1">
        <f t="shared" si="40"/>
        <v>0.31840000000000002</v>
      </c>
      <c r="C392" s="1">
        <f t="shared" si="41"/>
        <v>2.3199999999999998E-2</v>
      </c>
      <c r="D392" s="6">
        <f t="shared" si="42"/>
        <v>100</v>
      </c>
      <c r="E392" s="6">
        <f t="shared" si="43"/>
        <v>5.59</v>
      </c>
      <c r="F392" s="6">
        <f t="shared" si="44"/>
        <v>40</v>
      </c>
      <c r="G392" s="6">
        <f t="shared" si="45"/>
        <v>2.784169277492071</v>
      </c>
      <c r="H392" s="6">
        <f t="shared" si="46"/>
        <v>1.0679136E-3</v>
      </c>
      <c r="I392" s="1">
        <v>0.4556</v>
      </c>
      <c r="J392" s="1">
        <v>2.4299999999999999E-2</v>
      </c>
      <c r="K392" s="6">
        <f t="shared" si="47"/>
        <v>1.8559999999999243E-5</v>
      </c>
    </row>
    <row r="393" spans="1:11" s="6" customFormat="1" x14ac:dyDescent="0.2">
      <c r="A393" s="3">
        <v>38.4</v>
      </c>
      <c r="B393" s="1">
        <f t="shared" si="40"/>
        <v>0.31919999999999998</v>
      </c>
      <c r="C393" s="1">
        <f t="shared" si="41"/>
        <v>2.3199999999999998E-2</v>
      </c>
      <c r="D393" s="6">
        <f t="shared" si="42"/>
        <v>100</v>
      </c>
      <c r="E393" s="6">
        <f t="shared" si="43"/>
        <v>5.59</v>
      </c>
      <c r="F393" s="6">
        <f t="shared" si="44"/>
        <v>40</v>
      </c>
      <c r="G393" s="6">
        <f t="shared" si="45"/>
        <v>2.784169277492071</v>
      </c>
      <c r="H393" s="6">
        <f t="shared" si="46"/>
        <v>1.0705968000000001E-3</v>
      </c>
      <c r="I393" s="1">
        <v>0.45639999999999997</v>
      </c>
      <c r="J393" s="1">
        <v>2.4299999999999999E-2</v>
      </c>
      <c r="K393" s="6">
        <f t="shared" si="47"/>
        <v>1.6345000000000793E-5</v>
      </c>
    </row>
    <row r="394" spans="1:11" s="6" customFormat="1" x14ac:dyDescent="0.2">
      <c r="A394" s="3">
        <v>38.5</v>
      </c>
      <c r="B394" s="1">
        <f t="shared" ref="B394:B457" si="48">I394-$I$9</f>
        <v>0.31990000000000002</v>
      </c>
      <c r="C394" s="1">
        <f t="shared" ref="C394:C457" si="49">J394-$J$9</f>
        <v>2.35E-2</v>
      </c>
      <c r="D394" s="6">
        <f t="shared" ref="D394:D457" si="50">$E$4</f>
        <v>100</v>
      </c>
      <c r="E394" s="6">
        <f t="shared" ref="E394:E457" si="51">$F$4</f>
        <v>5.59</v>
      </c>
      <c r="F394" s="6">
        <f t="shared" ref="F394:F457" si="52">$G$4</f>
        <v>40</v>
      </c>
      <c r="G394" s="6">
        <f t="shared" ref="G394:G417" si="53">3*C394*D394*1000/(2*F394*E394^2)</f>
        <v>2.8201714664251591</v>
      </c>
      <c r="H394" s="6">
        <f t="shared" ref="H394:H418" si="54">6*B394*E394/(D394^2)</f>
        <v>1.0729445999999999E-3</v>
      </c>
      <c r="I394" s="1">
        <v>0.45710000000000001</v>
      </c>
      <c r="J394" s="1">
        <v>2.46E-2</v>
      </c>
      <c r="K394" s="6">
        <f t="shared" ref="K394:K417" si="55">(C395+C394)/2*(B395-B394)</f>
        <v>2.3500000000000022E-5</v>
      </c>
    </row>
    <row r="395" spans="1:11" s="6" customFormat="1" x14ac:dyDescent="0.2">
      <c r="A395" s="3">
        <v>38.6</v>
      </c>
      <c r="B395" s="1">
        <f t="shared" si="48"/>
        <v>0.32090000000000002</v>
      </c>
      <c r="C395" s="1">
        <f t="shared" si="49"/>
        <v>2.35E-2</v>
      </c>
      <c r="D395" s="6">
        <f t="shared" si="50"/>
        <v>100</v>
      </c>
      <c r="E395" s="6">
        <f t="shared" si="51"/>
        <v>5.59</v>
      </c>
      <c r="F395" s="6">
        <f t="shared" si="52"/>
        <v>40</v>
      </c>
      <c r="G395" s="6">
        <f t="shared" si="53"/>
        <v>2.8201714664251591</v>
      </c>
      <c r="H395" s="6">
        <f t="shared" si="54"/>
        <v>1.0762986E-3</v>
      </c>
      <c r="I395" s="1">
        <v>0.45810000000000001</v>
      </c>
      <c r="J395" s="1">
        <v>2.46E-2</v>
      </c>
      <c r="K395" s="6">
        <f t="shared" si="55"/>
        <v>2.1285000000000278E-5</v>
      </c>
    </row>
    <row r="396" spans="1:11" s="6" customFormat="1" x14ac:dyDescent="0.2">
      <c r="A396" s="3">
        <v>38.700000000000003</v>
      </c>
      <c r="B396" s="1">
        <f t="shared" si="48"/>
        <v>0.32180000000000003</v>
      </c>
      <c r="C396" s="1">
        <f t="shared" si="49"/>
        <v>2.3799999999999998E-2</v>
      </c>
      <c r="D396" s="6">
        <f t="shared" si="50"/>
        <v>100</v>
      </c>
      <c r="E396" s="6">
        <f t="shared" si="51"/>
        <v>5.59</v>
      </c>
      <c r="F396" s="6">
        <f t="shared" si="52"/>
        <v>40</v>
      </c>
      <c r="G396" s="6">
        <f t="shared" si="53"/>
        <v>2.8561736553582455</v>
      </c>
      <c r="H396" s="6">
        <f t="shared" si="54"/>
        <v>1.0793172000000001E-3</v>
      </c>
      <c r="I396" s="1">
        <v>0.45900000000000002</v>
      </c>
      <c r="J396" s="1">
        <v>2.4899999999999999E-2</v>
      </c>
      <c r="K396" s="6">
        <f t="shared" si="55"/>
        <v>1.4279999999999748E-5</v>
      </c>
    </row>
    <row r="397" spans="1:11" s="6" customFormat="1" x14ac:dyDescent="0.2">
      <c r="A397" s="3">
        <v>38.799999999999997</v>
      </c>
      <c r="B397" s="1">
        <f t="shared" si="48"/>
        <v>0.32240000000000002</v>
      </c>
      <c r="C397" s="1">
        <f t="shared" si="49"/>
        <v>2.3799999999999998E-2</v>
      </c>
      <c r="D397" s="6">
        <f t="shared" si="50"/>
        <v>100</v>
      </c>
      <c r="E397" s="6">
        <f t="shared" si="51"/>
        <v>5.59</v>
      </c>
      <c r="F397" s="6">
        <f t="shared" si="52"/>
        <v>40</v>
      </c>
      <c r="G397" s="6">
        <f t="shared" si="53"/>
        <v>2.8561736553582455</v>
      </c>
      <c r="H397" s="6">
        <f t="shared" si="54"/>
        <v>1.0813296000000002E-3</v>
      </c>
      <c r="I397" s="1">
        <v>0.45960000000000001</v>
      </c>
      <c r="J397" s="1">
        <v>2.4899999999999999E-2</v>
      </c>
      <c r="K397" s="6">
        <f t="shared" si="55"/>
        <v>1.8999999999999225E-5</v>
      </c>
    </row>
    <row r="398" spans="1:11" s="6" customFormat="1" x14ac:dyDescent="0.2">
      <c r="A398" s="3">
        <v>38.9</v>
      </c>
      <c r="B398" s="1">
        <f t="shared" si="48"/>
        <v>0.32319999999999999</v>
      </c>
      <c r="C398" s="1">
        <f t="shared" si="49"/>
        <v>2.3699999999999999E-2</v>
      </c>
      <c r="D398" s="6">
        <f t="shared" si="50"/>
        <v>100</v>
      </c>
      <c r="E398" s="6">
        <f t="shared" si="51"/>
        <v>5.59</v>
      </c>
      <c r="F398" s="6">
        <f t="shared" si="52"/>
        <v>40</v>
      </c>
      <c r="G398" s="6">
        <f t="shared" si="53"/>
        <v>2.8441729257138832</v>
      </c>
      <c r="H398" s="6">
        <f t="shared" si="54"/>
        <v>1.0840127999999999E-3</v>
      </c>
      <c r="I398" s="1">
        <v>0.46039999999999998</v>
      </c>
      <c r="J398" s="1">
        <v>2.4799999999999999E-2</v>
      </c>
      <c r="K398" s="6">
        <f t="shared" si="55"/>
        <v>2.1375000000000282E-5</v>
      </c>
    </row>
    <row r="399" spans="1:11" s="6" customFormat="1" x14ac:dyDescent="0.2">
      <c r="A399" s="3">
        <v>39</v>
      </c>
      <c r="B399" s="1">
        <f t="shared" si="48"/>
        <v>0.3241</v>
      </c>
      <c r="C399" s="1">
        <f t="shared" si="49"/>
        <v>2.3799999999999998E-2</v>
      </c>
      <c r="D399" s="6">
        <f t="shared" si="50"/>
        <v>100</v>
      </c>
      <c r="E399" s="6">
        <f t="shared" si="51"/>
        <v>5.59</v>
      </c>
      <c r="F399" s="6">
        <f t="shared" si="52"/>
        <v>40</v>
      </c>
      <c r="G399" s="6">
        <f t="shared" si="53"/>
        <v>2.8561736553582455</v>
      </c>
      <c r="H399" s="6">
        <f t="shared" si="54"/>
        <v>1.0870313999999999E-3</v>
      </c>
      <c r="I399" s="1">
        <v>0.46129999999999999</v>
      </c>
      <c r="J399" s="1">
        <v>2.4899999999999999E-2</v>
      </c>
      <c r="K399" s="6">
        <f t="shared" si="55"/>
        <v>2.3750000000000022E-5</v>
      </c>
    </row>
    <row r="400" spans="1:11" s="6" customFormat="1" x14ac:dyDescent="0.2">
      <c r="A400" s="3">
        <v>39.1</v>
      </c>
      <c r="B400" s="1">
        <f t="shared" si="48"/>
        <v>0.3251</v>
      </c>
      <c r="C400" s="1">
        <f t="shared" si="49"/>
        <v>2.3699999999999999E-2</v>
      </c>
      <c r="D400" s="6">
        <f t="shared" si="50"/>
        <v>100</v>
      </c>
      <c r="E400" s="6">
        <f t="shared" si="51"/>
        <v>5.59</v>
      </c>
      <c r="F400" s="6">
        <f t="shared" si="52"/>
        <v>40</v>
      </c>
      <c r="G400" s="6">
        <f t="shared" si="53"/>
        <v>2.8441729257138832</v>
      </c>
      <c r="H400" s="6">
        <f t="shared" si="54"/>
        <v>1.0903854000000001E-3</v>
      </c>
      <c r="I400" s="1">
        <v>0.46229999999999999</v>
      </c>
      <c r="J400" s="1">
        <v>2.4799999999999999E-2</v>
      </c>
      <c r="K400" s="6">
        <f t="shared" si="55"/>
        <v>1.427999999999975E-5</v>
      </c>
    </row>
    <row r="401" spans="1:11" s="6" customFormat="1" x14ac:dyDescent="0.2">
      <c r="A401" s="3">
        <v>39.200000000000003</v>
      </c>
      <c r="B401" s="1">
        <f t="shared" si="48"/>
        <v>0.32569999999999999</v>
      </c>
      <c r="C401" s="1">
        <f t="shared" si="49"/>
        <v>2.3900000000000001E-2</v>
      </c>
      <c r="D401" s="6">
        <f t="shared" si="50"/>
        <v>100</v>
      </c>
      <c r="E401" s="6">
        <f t="shared" si="51"/>
        <v>5.59</v>
      </c>
      <c r="F401" s="6">
        <f t="shared" si="52"/>
        <v>40</v>
      </c>
      <c r="G401" s="6">
        <f t="shared" si="53"/>
        <v>2.8681743850026082</v>
      </c>
      <c r="H401" s="6">
        <f t="shared" si="54"/>
        <v>1.0923978E-3</v>
      </c>
      <c r="I401" s="1">
        <v>0.46289999999999998</v>
      </c>
      <c r="J401" s="1">
        <v>2.5000000000000001E-2</v>
      </c>
      <c r="K401" s="6">
        <f t="shared" si="55"/>
        <v>2.3900000000000022E-5</v>
      </c>
    </row>
    <row r="402" spans="1:11" s="6" customFormat="1" x14ac:dyDescent="0.2">
      <c r="A402" s="3">
        <v>39.299999999999997</v>
      </c>
      <c r="B402" s="1">
        <f t="shared" si="48"/>
        <v>0.32669999999999999</v>
      </c>
      <c r="C402" s="1">
        <f t="shared" si="49"/>
        <v>2.3900000000000001E-2</v>
      </c>
      <c r="D402" s="6">
        <f t="shared" si="50"/>
        <v>100</v>
      </c>
      <c r="E402" s="6">
        <f t="shared" si="51"/>
        <v>5.59</v>
      </c>
      <c r="F402" s="6">
        <f t="shared" si="52"/>
        <v>40</v>
      </c>
      <c r="G402" s="6">
        <f t="shared" si="53"/>
        <v>2.8681743850026082</v>
      </c>
      <c r="H402" s="6">
        <f t="shared" si="54"/>
        <v>1.0957517999999999E-3</v>
      </c>
      <c r="I402" s="1">
        <v>0.46389999999999998</v>
      </c>
      <c r="J402" s="1">
        <v>2.5000000000000001E-2</v>
      </c>
      <c r="K402" s="6">
        <f t="shared" si="55"/>
        <v>2.1555000000000284E-5</v>
      </c>
    </row>
    <row r="403" spans="1:11" s="6" customFormat="1" x14ac:dyDescent="0.2">
      <c r="A403" s="3">
        <v>39.4</v>
      </c>
      <c r="B403" s="1">
        <f t="shared" si="48"/>
        <v>0.3276</v>
      </c>
      <c r="C403" s="1">
        <f t="shared" si="49"/>
        <v>2.4E-2</v>
      </c>
      <c r="D403" s="6">
        <f t="shared" si="50"/>
        <v>100</v>
      </c>
      <c r="E403" s="6">
        <f t="shared" si="51"/>
        <v>5.59</v>
      </c>
      <c r="F403" s="6">
        <f t="shared" si="52"/>
        <v>40</v>
      </c>
      <c r="G403" s="6">
        <f t="shared" si="53"/>
        <v>2.880175114646971</v>
      </c>
      <c r="H403" s="6">
        <f t="shared" si="54"/>
        <v>1.0987703999999999E-3</v>
      </c>
      <c r="I403" s="1">
        <v>0.46479999999999999</v>
      </c>
      <c r="J403" s="1">
        <v>2.5100000000000001E-2</v>
      </c>
      <c r="K403" s="6">
        <f t="shared" si="55"/>
        <v>1.6835000000000817E-5</v>
      </c>
    </row>
    <row r="404" spans="1:11" s="6" customFormat="1" x14ac:dyDescent="0.2">
      <c r="A404" s="3">
        <v>39.5</v>
      </c>
      <c r="B404" s="1">
        <f t="shared" si="48"/>
        <v>0.32830000000000004</v>
      </c>
      <c r="C404" s="1">
        <f t="shared" si="49"/>
        <v>2.41E-2</v>
      </c>
      <c r="D404" s="6">
        <f t="shared" si="50"/>
        <v>100</v>
      </c>
      <c r="E404" s="6">
        <f t="shared" si="51"/>
        <v>5.59</v>
      </c>
      <c r="F404" s="6">
        <f t="shared" si="52"/>
        <v>40</v>
      </c>
      <c r="G404" s="6">
        <f t="shared" si="53"/>
        <v>2.8921758442913328</v>
      </c>
      <c r="H404" s="6">
        <f t="shared" si="54"/>
        <v>1.1011182000000002E-3</v>
      </c>
      <c r="I404" s="1">
        <v>0.46550000000000002</v>
      </c>
      <c r="J404" s="1">
        <v>2.52E-2</v>
      </c>
      <c r="K404" s="6">
        <f t="shared" si="55"/>
        <v>1.9279999999999216E-5</v>
      </c>
    </row>
    <row r="405" spans="1:11" s="6" customFormat="1" x14ac:dyDescent="0.2">
      <c r="A405" s="3">
        <v>39.6</v>
      </c>
      <c r="B405" s="1">
        <f t="shared" si="48"/>
        <v>0.3291</v>
      </c>
      <c r="C405" s="1">
        <f t="shared" si="49"/>
        <v>2.41E-2</v>
      </c>
      <c r="D405" s="6">
        <f t="shared" si="50"/>
        <v>100</v>
      </c>
      <c r="E405" s="6">
        <f t="shared" si="51"/>
        <v>5.59</v>
      </c>
      <c r="F405" s="6">
        <f t="shared" si="52"/>
        <v>40</v>
      </c>
      <c r="G405" s="6">
        <f t="shared" si="53"/>
        <v>2.8921758442913328</v>
      </c>
      <c r="H405" s="6">
        <f t="shared" si="54"/>
        <v>1.1038014000000001E-3</v>
      </c>
      <c r="I405" s="1">
        <v>0.46629999999999999</v>
      </c>
      <c r="J405" s="1">
        <v>2.52E-2</v>
      </c>
      <c r="K405" s="6">
        <f t="shared" si="55"/>
        <v>2.1735000000000286E-5</v>
      </c>
    </row>
    <row r="406" spans="1:11" s="6" customFormat="1" x14ac:dyDescent="0.2">
      <c r="A406" s="3">
        <v>39.700000000000003</v>
      </c>
      <c r="B406" s="1">
        <f t="shared" si="48"/>
        <v>0.33</v>
      </c>
      <c r="C406" s="1">
        <f t="shared" si="49"/>
        <v>2.4199999999999999E-2</v>
      </c>
      <c r="D406" s="6">
        <f t="shared" si="50"/>
        <v>100</v>
      </c>
      <c r="E406" s="6">
        <f t="shared" si="51"/>
        <v>5.59</v>
      </c>
      <c r="F406" s="6">
        <f t="shared" si="52"/>
        <v>40</v>
      </c>
      <c r="G406" s="6">
        <f t="shared" si="53"/>
        <v>2.9041765739356955</v>
      </c>
      <c r="H406" s="6">
        <f t="shared" si="54"/>
        <v>1.1068199999999999E-3</v>
      </c>
      <c r="I406" s="1">
        <v>0.4672</v>
      </c>
      <c r="J406" s="1">
        <v>2.53E-2</v>
      </c>
      <c r="K406" s="6">
        <f t="shared" si="55"/>
        <v>2.1870000000000287E-5</v>
      </c>
    </row>
    <row r="407" spans="1:11" s="6" customFormat="1" x14ac:dyDescent="0.2">
      <c r="A407" s="3">
        <v>39.799999999999997</v>
      </c>
      <c r="B407" s="1">
        <f t="shared" si="48"/>
        <v>0.33090000000000003</v>
      </c>
      <c r="C407" s="1">
        <f t="shared" si="49"/>
        <v>2.4399999999999998E-2</v>
      </c>
      <c r="D407" s="6">
        <f t="shared" si="50"/>
        <v>100</v>
      </c>
      <c r="E407" s="6">
        <f t="shared" si="51"/>
        <v>5.59</v>
      </c>
      <c r="F407" s="6">
        <f t="shared" si="52"/>
        <v>40</v>
      </c>
      <c r="G407" s="6">
        <f t="shared" si="53"/>
        <v>2.9281780332244192</v>
      </c>
      <c r="H407" s="6">
        <f t="shared" si="54"/>
        <v>1.1098386000000001E-3</v>
      </c>
      <c r="I407" s="1">
        <v>0.46810000000000002</v>
      </c>
      <c r="J407" s="1">
        <v>2.5499999999999998E-2</v>
      </c>
      <c r="K407" s="6">
        <f t="shared" si="55"/>
        <v>1.7079999999999471E-5</v>
      </c>
    </row>
    <row r="408" spans="1:11" s="6" customFormat="1" x14ac:dyDescent="0.2">
      <c r="A408" s="3">
        <v>39.9</v>
      </c>
      <c r="B408" s="1">
        <f t="shared" si="48"/>
        <v>0.33160000000000001</v>
      </c>
      <c r="C408" s="1">
        <f t="shared" si="49"/>
        <v>2.4399999999999998E-2</v>
      </c>
      <c r="D408" s="6">
        <f t="shared" si="50"/>
        <v>100</v>
      </c>
      <c r="E408" s="6">
        <f t="shared" si="51"/>
        <v>5.59</v>
      </c>
      <c r="F408" s="6">
        <f t="shared" si="52"/>
        <v>40</v>
      </c>
      <c r="G408" s="6">
        <f t="shared" si="53"/>
        <v>2.9281780332244192</v>
      </c>
      <c r="H408" s="6">
        <f t="shared" si="54"/>
        <v>1.1121864E-3</v>
      </c>
      <c r="I408" s="1">
        <v>0.46879999999999999</v>
      </c>
      <c r="J408" s="1">
        <v>2.5499999999999998E-2</v>
      </c>
      <c r="K408" s="6">
        <f t="shared" si="55"/>
        <v>1.9600000000000561E-5</v>
      </c>
    </row>
    <row r="409" spans="1:11" s="6" customFormat="1" x14ac:dyDescent="0.2">
      <c r="A409" s="3">
        <v>40</v>
      </c>
      <c r="B409" s="1">
        <f t="shared" si="48"/>
        <v>0.33240000000000003</v>
      </c>
      <c r="C409" s="1">
        <f t="shared" si="49"/>
        <v>2.46E-2</v>
      </c>
      <c r="D409" s="6">
        <f t="shared" si="50"/>
        <v>100</v>
      </c>
      <c r="E409" s="6">
        <f t="shared" si="51"/>
        <v>5.59</v>
      </c>
      <c r="F409" s="6">
        <f t="shared" si="52"/>
        <v>40</v>
      </c>
      <c r="G409" s="6">
        <f t="shared" si="53"/>
        <v>2.952179492513145</v>
      </c>
      <c r="H409" s="6">
        <f t="shared" si="54"/>
        <v>1.1148696000000001E-3</v>
      </c>
      <c r="I409" s="1">
        <v>0.46960000000000002</v>
      </c>
      <c r="J409" s="1">
        <v>2.5700000000000001E-2</v>
      </c>
      <c r="K409" s="6">
        <f t="shared" si="55"/>
        <v>2.4450000000000022E-5</v>
      </c>
    </row>
    <row r="410" spans="1:11" s="6" customFormat="1" x14ac:dyDescent="0.2">
      <c r="A410" s="3">
        <v>40.1</v>
      </c>
      <c r="B410" s="1">
        <f t="shared" si="48"/>
        <v>0.33340000000000003</v>
      </c>
      <c r="C410" s="1">
        <f t="shared" si="49"/>
        <v>2.4299999999999999E-2</v>
      </c>
      <c r="D410" s="6">
        <f t="shared" si="50"/>
        <v>100</v>
      </c>
      <c r="E410" s="6">
        <f t="shared" si="51"/>
        <v>5.59</v>
      </c>
      <c r="F410" s="6">
        <f t="shared" si="52"/>
        <v>40</v>
      </c>
      <c r="G410" s="6">
        <f t="shared" si="53"/>
        <v>2.9161773035800573</v>
      </c>
      <c r="H410" s="6">
        <f t="shared" si="54"/>
        <v>1.1182236E-3</v>
      </c>
      <c r="I410" s="1">
        <v>0.47060000000000002</v>
      </c>
      <c r="J410" s="1">
        <v>2.5399999999999999E-2</v>
      </c>
      <c r="K410" s="6">
        <f t="shared" si="55"/>
        <v>1.7149999999999472E-5</v>
      </c>
    </row>
    <row r="411" spans="1:11" s="6" customFormat="1" x14ac:dyDescent="0.2">
      <c r="A411" s="3">
        <v>40.200000000000003</v>
      </c>
      <c r="B411" s="1">
        <f t="shared" si="48"/>
        <v>0.33410000000000001</v>
      </c>
      <c r="C411" s="1">
        <f t="shared" si="49"/>
        <v>2.47E-2</v>
      </c>
      <c r="D411" s="6">
        <f t="shared" si="50"/>
        <v>100</v>
      </c>
      <c r="E411" s="6">
        <f t="shared" si="51"/>
        <v>5.59</v>
      </c>
      <c r="F411" s="6">
        <f t="shared" si="52"/>
        <v>40</v>
      </c>
      <c r="G411" s="6">
        <f t="shared" si="53"/>
        <v>2.9641802221575073</v>
      </c>
      <c r="H411" s="6">
        <f t="shared" si="54"/>
        <v>1.1205713999999998E-3</v>
      </c>
      <c r="I411" s="1">
        <v>0.4713</v>
      </c>
      <c r="J411" s="1">
        <v>2.58E-2</v>
      </c>
      <c r="K411" s="6">
        <f t="shared" si="55"/>
        <v>1.7254999999999468E-5</v>
      </c>
    </row>
    <row r="412" spans="1:11" s="6" customFormat="1" x14ac:dyDescent="0.2">
      <c r="A412" s="3">
        <v>40.299999999999997</v>
      </c>
      <c r="B412" s="1">
        <f t="shared" si="48"/>
        <v>0.33479999999999999</v>
      </c>
      <c r="C412" s="1">
        <f t="shared" si="49"/>
        <v>2.46E-2</v>
      </c>
      <c r="D412" s="6">
        <f t="shared" si="50"/>
        <v>100</v>
      </c>
      <c r="E412" s="6">
        <f t="shared" si="51"/>
        <v>5.59</v>
      </c>
      <c r="F412" s="6">
        <f t="shared" si="52"/>
        <v>40</v>
      </c>
      <c r="G412" s="6">
        <f t="shared" si="53"/>
        <v>2.952179492513145</v>
      </c>
      <c r="H412" s="6">
        <f t="shared" si="54"/>
        <v>1.1229191999999999E-3</v>
      </c>
      <c r="I412" s="1">
        <v>0.47199999999999998</v>
      </c>
      <c r="J412" s="1">
        <v>2.5700000000000001E-2</v>
      </c>
      <c r="K412" s="6">
        <f t="shared" si="55"/>
        <v>2.4600000000000022E-5</v>
      </c>
    </row>
    <row r="413" spans="1:11" s="6" customFormat="1" x14ac:dyDescent="0.2">
      <c r="A413" s="3">
        <v>40.4</v>
      </c>
      <c r="B413" s="1">
        <f t="shared" si="48"/>
        <v>0.33579999999999999</v>
      </c>
      <c r="C413" s="1">
        <f t="shared" si="49"/>
        <v>2.46E-2</v>
      </c>
      <c r="D413" s="6">
        <f t="shared" si="50"/>
        <v>100</v>
      </c>
      <c r="E413" s="6">
        <f t="shared" si="51"/>
        <v>5.59</v>
      </c>
      <c r="F413" s="6">
        <f t="shared" si="52"/>
        <v>40</v>
      </c>
      <c r="G413" s="6">
        <f t="shared" si="53"/>
        <v>2.952179492513145</v>
      </c>
      <c r="H413" s="6">
        <f t="shared" si="54"/>
        <v>1.1262732E-3</v>
      </c>
      <c r="I413" s="1">
        <v>0.47299999999999998</v>
      </c>
      <c r="J413" s="1">
        <v>2.5700000000000001E-2</v>
      </c>
      <c r="K413" s="6">
        <f t="shared" si="55"/>
        <v>2.2185000000000293E-5</v>
      </c>
    </row>
    <row r="414" spans="1:11" s="6" customFormat="1" x14ac:dyDescent="0.2">
      <c r="A414" s="3">
        <v>40.5</v>
      </c>
      <c r="B414" s="1">
        <f t="shared" si="48"/>
        <v>0.3367</v>
      </c>
      <c r="C414" s="1">
        <f t="shared" si="49"/>
        <v>2.47E-2</v>
      </c>
      <c r="D414" s="6">
        <f t="shared" si="50"/>
        <v>100</v>
      </c>
      <c r="E414" s="6">
        <f t="shared" si="51"/>
        <v>5.59</v>
      </c>
      <c r="F414" s="6">
        <f t="shared" si="52"/>
        <v>40</v>
      </c>
      <c r="G414" s="6">
        <f t="shared" si="53"/>
        <v>2.9641802221575073</v>
      </c>
      <c r="H414" s="6">
        <f t="shared" si="54"/>
        <v>1.1292918E-3</v>
      </c>
      <c r="I414" s="1">
        <v>0.47389999999999999</v>
      </c>
      <c r="J414" s="1">
        <v>2.58E-2</v>
      </c>
      <c r="K414" s="6">
        <f t="shared" si="55"/>
        <v>1.9840000000000569E-5</v>
      </c>
    </row>
    <row r="415" spans="1:11" s="6" customFormat="1" x14ac:dyDescent="0.2">
      <c r="A415" s="4">
        <v>40.6</v>
      </c>
      <c r="B415" s="5">
        <f t="shared" si="48"/>
        <v>0.33750000000000002</v>
      </c>
      <c r="C415" s="5">
        <f t="shared" si="49"/>
        <v>2.4899999999999999E-2</v>
      </c>
      <c r="D415" s="6">
        <f t="shared" si="50"/>
        <v>100</v>
      </c>
      <c r="E415" s="6">
        <f t="shared" si="51"/>
        <v>5.59</v>
      </c>
      <c r="F415" s="6">
        <f t="shared" si="52"/>
        <v>40</v>
      </c>
      <c r="G415" s="6">
        <f t="shared" si="53"/>
        <v>2.9881816814462314</v>
      </c>
      <c r="H415" s="6">
        <f t="shared" si="54"/>
        <v>1.1319750000000001E-3</v>
      </c>
      <c r="I415" s="5">
        <v>0.47470000000000001</v>
      </c>
      <c r="J415" s="5">
        <v>2.5999999999999999E-2</v>
      </c>
      <c r="K415" s="6">
        <f t="shared" si="55"/>
        <v>1.9879999999999186E-5</v>
      </c>
    </row>
    <row r="416" spans="1:11" s="6" customFormat="1" x14ac:dyDescent="0.2">
      <c r="A416" s="3">
        <v>40.700000000000003</v>
      </c>
      <c r="B416" s="1">
        <f t="shared" si="48"/>
        <v>0.33829999999999999</v>
      </c>
      <c r="C416" s="1">
        <f t="shared" si="49"/>
        <v>2.4799999999999999E-2</v>
      </c>
      <c r="D416" s="6">
        <f t="shared" si="50"/>
        <v>100</v>
      </c>
      <c r="E416" s="6">
        <f t="shared" si="51"/>
        <v>5.59</v>
      </c>
      <c r="F416" s="6">
        <f t="shared" si="52"/>
        <v>40</v>
      </c>
      <c r="G416" s="6">
        <f t="shared" si="53"/>
        <v>2.9761809518018691</v>
      </c>
      <c r="H416" s="6">
        <f t="shared" si="54"/>
        <v>1.1346581999999998E-3</v>
      </c>
      <c r="I416" s="1">
        <v>0.47549999999999998</v>
      </c>
      <c r="J416" s="1">
        <v>2.5899999999999999E-2</v>
      </c>
      <c r="K416" s="6">
        <f t="shared" si="55"/>
        <v>2.7280000000001125E-5</v>
      </c>
    </row>
    <row r="417" spans="1:11" s="6" customFormat="1" x14ac:dyDescent="0.2">
      <c r="A417" s="3">
        <v>40.799999999999997</v>
      </c>
      <c r="B417" s="1">
        <f t="shared" si="48"/>
        <v>0.33940000000000003</v>
      </c>
      <c r="C417" s="1">
        <f t="shared" si="49"/>
        <v>2.4799999999999999E-2</v>
      </c>
      <c r="D417" s="6">
        <f t="shared" si="50"/>
        <v>100</v>
      </c>
      <c r="E417" s="6">
        <f t="shared" si="51"/>
        <v>5.59</v>
      </c>
      <c r="F417" s="6">
        <f t="shared" si="52"/>
        <v>40</v>
      </c>
      <c r="G417" s="6">
        <f t="shared" si="53"/>
        <v>2.9761809518018691</v>
      </c>
      <c r="H417" s="6">
        <f t="shared" si="54"/>
        <v>1.1383476000000003E-3</v>
      </c>
      <c r="I417" s="1">
        <v>0.47660000000000002</v>
      </c>
      <c r="J417" s="1">
        <v>2.5899999999999999E-2</v>
      </c>
      <c r="K417" s="6">
        <f t="shared" si="55"/>
        <v>7.9449999999997537E-6</v>
      </c>
    </row>
    <row r="418" spans="1:11" s="6" customFormat="1" x14ac:dyDescent="0.2">
      <c r="A418" s="3">
        <v>40.9</v>
      </c>
      <c r="B418" s="1">
        <f t="shared" si="48"/>
        <v>0.34010000000000001</v>
      </c>
      <c r="C418" s="1">
        <f t="shared" si="49"/>
        <v>-2.1000000000000003E-3</v>
      </c>
      <c r="D418" s="6">
        <f t="shared" si="50"/>
        <v>100</v>
      </c>
      <c r="E418" s="6">
        <f t="shared" si="51"/>
        <v>5.59</v>
      </c>
      <c r="F418" s="6">
        <f t="shared" si="52"/>
        <v>40</v>
      </c>
      <c r="G418" s="6">
        <v>0</v>
      </c>
      <c r="H418" s="6">
        <f t="shared" si="54"/>
        <v>1.1406953999999999E-3</v>
      </c>
      <c r="I418" s="1">
        <v>0.4773</v>
      </c>
      <c r="J418" s="1">
        <v>-1E-3</v>
      </c>
    </row>
    <row r="419" spans="1:11" s="6" customFormat="1" x14ac:dyDescent="0.2">
      <c r="A419" s="3">
        <v>41</v>
      </c>
      <c r="B419" s="1">
        <f t="shared" si="48"/>
        <v>0.3407</v>
      </c>
      <c r="C419" s="1">
        <f t="shared" si="49"/>
        <v>-9.0000000000000008E-4</v>
      </c>
      <c r="D419" s="6">
        <f t="shared" si="50"/>
        <v>100</v>
      </c>
      <c r="E419" s="6">
        <f t="shared" si="51"/>
        <v>5.59</v>
      </c>
      <c r="F419" s="6">
        <f t="shared" si="52"/>
        <v>40</v>
      </c>
      <c r="I419" s="1">
        <v>0.47789999999999999</v>
      </c>
      <c r="J419" s="1">
        <v>2.0000000000000001E-4</v>
      </c>
    </row>
    <row r="420" spans="1:11" s="6" customFormat="1" x14ac:dyDescent="0.2">
      <c r="A420" s="3">
        <v>41.1</v>
      </c>
      <c r="B420" s="1">
        <f t="shared" si="48"/>
        <v>0.34160000000000001</v>
      </c>
      <c r="C420" s="1">
        <f t="shared" si="49"/>
        <v>-1.2000000000000001E-3</v>
      </c>
      <c r="D420" s="6">
        <f t="shared" si="50"/>
        <v>100</v>
      </c>
      <c r="E420" s="6">
        <f t="shared" si="51"/>
        <v>5.59</v>
      </c>
      <c r="F420" s="6">
        <f t="shared" si="52"/>
        <v>40</v>
      </c>
      <c r="G420" s="6">
        <f>MAX(G9:G418)</f>
        <v>2.9881816814462314</v>
      </c>
      <c r="I420" s="1">
        <v>0.4788</v>
      </c>
      <c r="J420" s="1">
        <v>-1E-4</v>
      </c>
      <c r="K420" s="6">
        <f>SUM(K9:K418)</f>
        <v>4.1386799999999987E-3</v>
      </c>
    </row>
    <row r="421" spans="1:11" s="6" customFormat="1" x14ac:dyDescent="0.2">
      <c r="A421" s="3">
        <v>41.2</v>
      </c>
      <c r="B421" s="1">
        <f t="shared" si="48"/>
        <v>0.34260000000000002</v>
      </c>
      <c r="C421" s="1">
        <f t="shared" si="49"/>
        <v>-1.1000000000000001E-3</v>
      </c>
      <c r="D421" s="6">
        <f t="shared" si="50"/>
        <v>100</v>
      </c>
      <c r="E421" s="6">
        <f t="shared" si="51"/>
        <v>5.59</v>
      </c>
      <c r="F421" s="6">
        <f t="shared" si="52"/>
        <v>40</v>
      </c>
      <c r="I421" s="1">
        <v>0.4798</v>
      </c>
      <c r="J421" s="1">
        <v>0</v>
      </c>
    </row>
    <row r="422" spans="1:11" s="6" customFormat="1" x14ac:dyDescent="0.2">
      <c r="A422" s="3">
        <v>41.3</v>
      </c>
      <c r="B422" s="1">
        <f t="shared" si="48"/>
        <v>0.34320000000000001</v>
      </c>
      <c r="C422" s="1">
        <f t="shared" si="49"/>
        <v>-1.3000000000000002E-3</v>
      </c>
      <c r="D422" s="6">
        <f t="shared" si="50"/>
        <v>100</v>
      </c>
      <c r="E422" s="6">
        <f t="shared" si="51"/>
        <v>5.59</v>
      </c>
      <c r="F422" s="6">
        <f t="shared" si="52"/>
        <v>40</v>
      </c>
      <c r="G422" s="12">
        <f>0.6*G420</f>
        <v>1.7929090088677389</v>
      </c>
      <c r="I422" s="1">
        <v>0.48039999999999999</v>
      </c>
      <c r="J422" s="1">
        <v>-2.0000000000000001E-4</v>
      </c>
    </row>
    <row r="423" spans="1:11" s="6" customFormat="1" x14ac:dyDescent="0.2">
      <c r="A423" s="3">
        <v>41.4</v>
      </c>
      <c r="B423" s="1">
        <f t="shared" si="48"/>
        <v>0.34410000000000002</v>
      </c>
      <c r="C423" s="1">
        <f t="shared" si="49"/>
        <v>-1.1000000000000001E-3</v>
      </c>
      <c r="D423" s="6">
        <f t="shared" si="50"/>
        <v>100</v>
      </c>
      <c r="E423" s="6">
        <f t="shared" si="51"/>
        <v>5.59</v>
      </c>
      <c r="F423" s="6">
        <f t="shared" si="52"/>
        <v>40</v>
      </c>
      <c r="I423" s="1">
        <v>0.48130000000000001</v>
      </c>
      <c r="J423" s="1">
        <v>0</v>
      </c>
    </row>
    <row r="424" spans="1:11" s="6" customFormat="1" x14ac:dyDescent="0.2">
      <c r="A424" s="3">
        <v>41.5</v>
      </c>
      <c r="B424" s="1">
        <f t="shared" si="48"/>
        <v>0.34520000000000001</v>
      </c>
      <c r="C424" s="1">
        <f t="shared" si="49"/>
        <v>-1.2000000000000001E-3</v>
      </c>
      <c r="D424" s="6">
        <f t="shared" si="50"/>
        <v>100</v>
      </c>
      <c r="E424" s="6">
        <f t="shared" si="51"/>
        <v>5.59</v>
      </c>
      <c r="F424" s="6">
        <f t="shared" si="52"/>
        <v>40</v>
      </c>
      <c r="I424" s="1">
        <v>0.4824</v>
      </c>
      <c r="J424" s="1">
        <v>-1E-4</v>
      </c>
    </row>
    <row r="425" spans="1:11" s="6" customFormat="1" x14ac:dyDescent="0.2">
      <c r="A425" s="3">
        <v>41.6</v>
      </c>
      <c r="B425" s="1">
        <f t="shared" si="48"/>
        <v>0.34589999999999999</v>
      </c>
      <c r="C425" s="1">
        <f t="shared" si="49"/>
        <v>-1.3000000000000002E-3</v>
      </c>
      <c r="D425" s="6">
        <f t="shared" si="50"/>
        <v>100</v>
      </c>
      <c r="E425" s="6">
        <f t="shared" si="51"/>
        <v>5.59</v>
      </c>
      <c r="F425" s="6">
        <f t="shared" si="52"/>
        <v>40</v>
      </c>
      <c r="I425" s="1">
        <v>0.48309999999999997</v>
      </c>
      <c r="J425" s="1">
        <v>-2.0000000000000001E-4</v>
      </c>
    </row>
    <row r="426" spans="1:11" s="6" customFormat="1" x14ac:dyDescent="0.2">
      <c r="A426" s="3">
        <v>41.7</v>
      </c>
      <c r="B426" s="1">
        <f t="shared" si="48"/>
        <v>0.34650000000000003</v>
      </c>
      <c r="C426" s="1">
        <f t="shared" si="49"/>
        <v>-1.2000000000000001E-3</v>
      </c>
      <c r="D426" s="6">
        <f t="shared" si="50"/>
        <v>100</v>
      </c>
      <c r="E426" s="6">
        <f t="shared" si="51"/>
        <v>5.59</v>
      </c>
      <c r="F426" s="6">
        <f t="shared" si="52"/>
        <v>40</v>
      </c>
      <c r="I426" s="1">
        <v>0.48370000000000002</v>
      </c>
      <c r="J426" s="1">
        <v>-1E-4</v>
      </c>
    </row>
    <row r="427" spans="1:11" s="6" customFormat="1" x14ac:dyDescent="0.2">
      <c r="A427" s="3">
        <v>41.8</v>
      </c>
      <c r="B427" s="1">
        <f t="shared" si="48"/>
        <v>0.34739999999999999</v>
      </c>
      <c r="C427" s="1">
        <f t="shared" si="49"/>
        <v>-1.2000000000000001E-3</v>
      </c>
      <c r="D427" s="6">
        <f t="shared" si="50"/>
        <v>100</v>
      </c>
      <c r="E427" s="6">
        <f t="shared" si="51"/>
        <v>5.59</v>
      </c>
      <c r="F427" s="6">
        <f t="shared" si="52"/>
        <v>40</v>
      </c>
      <c r="I427" s="1">
        <v>0.48459999999999998</v>
      </c>
      <c r="J427" s="1">
        <v>-1E-4</v>
      </c>
    </row>
    <row r="428" spans="1:11" s="6" customFormat="1" x14ac:dyDescent="0.2">
      <c r="A428" s="3">
        <v>41.9</v>
      </c>
      <c r="B428" s="1">
        <f t="shared" si="48"/>
        <v>0.34839999999999999</v>
      </c>
      <c r="C428" s="1">
        <f t="shared" si="49"/>
        <v>-1E-3</v>
      </c>
      <c r="D428" s="6">
        <f t="shared" si="50"/>
        <v>100</v>
      </c>
      <c r="E428" s="6">
        <f t="shared" si="51"/>
        <v>5.59</v>
      </c>
      <c r="F428" s="6">
        <f t="shared" si="52"/>
        <v>40</v>
      </c>
      <c r="I428" s="1">
        <v>0.48559999999999998</v>
      </c>
      <c r="J428" s="1">
        <v>1E-4</v>
      </c>
    </row>
    <row r="429" spans="1:11" s="6" customFormat="1" x14ac:dyDescent="0.2">
      <c r="A429" s="3">
        <v>42</v>
      </c>
      <c r="B429" s="1">
        <f t="shared" si="48"/>
        <v>0.34920000000000001</v>
      </c>
      <c r="C429" s="1">
        <f t="shared" si="49"/>
        <v>-1.1000000000000001E-3</v>
      </c>
      <c r="D429" s="6">
        <f t="shared" si="50"/>
        <v>100</v>
      </c>
      <c r="E429" s="6">
        <f t="shared" si="51"/>
        <v>5.59</v>
      </c>
      <c r="F429" s="6">
        <f t="shared" si="52"/>
        <v>40</v>
      </c>
      <c r="I429" s="1">
        <v>0.4864</v>
      </c>
      <c r="J429" s="1">
        <v>0</v>
      </c>
    </row>
    <row r="430" spans="1:11" s="6" customFormat="1" x14ac:dyDescent="0.2">
      <c r="A430" s="3">
        <v>42.1</v>
      </c>
      <c r="B430" s="1">
        <f t="shared" si="48"/>
        <v>0.35000000000000003</v>
      </c>
      <c r="C430" s="1">
        <f t="shared" si="49"/>
        <v>-1.1000000000000001E-3</v>
      </c>
      <c r="D430" s="6">
        <f t="shared" si="50"/>
        <v>100</v>
      </c>
      <c r="E430" s="6">
        <f t="shared" si="51"/>
        <v>5.59</v>
      </c>
      <c r="F430" s="6">
        <f t="shared" si="52"/>
        <v>40</v>
      </c>
      <c r="I430" s="1">
        <v>0.48720000000000002</v>
      </c>
      <c r="J430" s="1">
        <v>0</v>
      </c>
    </row>
    <row r="431" spans="1:11" s="6" customFormat="1" x14ac:dyDescent="0.2">
      <c r="A431" s="3">
        <v>42.2</v>
      </c>
      <c r="B431" s="1">
        <f t="shared" si="48"/>
        <v>0.35100000000000003</v>
      </c>
      <c r="C431" s="1">
        <f t="shared" si="49"/>
        <v>-1.1000000000000001E-3</v>
      </c>
      <c r="D431" s="6">
        <f t="shared" si="50"/>
        <v>100</v>
      </c>
      <c r="E431" s="6">
        <f t="shared" si="51"/>
        <v>5.59</v>
      </c>
      <c r="F431" s="6">
        <f t="shared" si="52"/>
        <v>40</v>
      </c>
      <c r="I431" s="1">
        <v>0.48820000000000002</v>
      </c>
      <c r="J431" s="1">
        <v>0</v>
      </c>
    </row>
    <row r="432" spans="1:11" s="6" customFormat="1" x14ac:dyDescent="0.2">
      <c r="A432" s="3">
        <v>42.3</v>
      </c>
      <c r="B432" s="1">
        <f t="shared" si="48"/>
        <v>0.35170000000000001</v>
      </c>
      <c r="C432" s="1">
        <f t="shared" si="49"/>
        <v>-1.1000000000000001E-3</v>
      </c>
      <c r="D432" s="6">
        <f t="shared" si="50"/>
        <v>100</v>
      </c>
      <c r="E432" s="6">
        <f t="shared" si="51"/>
        <v>5.59</v>
      </c>
      <c r="F432" s="6">
        <f t="shared" si="52"/>
        <v>40</v>
      </c>
      <c r="I432" s="1">
        <v>0.4889</v>
      </c>
      <c r="J432" s="1">
        <v>0</v>
      </c>
    </row>
    <row r="433" spans="1:10" s="6" customFormat="1" x14ac:dyDescent="0.2">
      <c r="A433" s="3">
        <v>42.4</v>
      </c>
      <c r="B433" s="1">
        <f t="shared" si="48"/>
        <v>0.35239999999999999</v>
      </c>
      <c r="C433" s="1">
        <f t="shared" si="49"/>
        <v>-1E-3</v>
      </c>
      <c r="D433" s="6">
        <f t="shared" si="50"/>
        <v>100</v>
      </c>
      <c r="E433" s="6">
        <f t="shared" si="51"/>
        <v>5.59</v>
      </c>
      <c r="F433" s="6">
        <f t="shared" si="52"/>
        <v>40</v>
      </c>
      <c r="I433" s="1">
        <v>0.48959999999999998</v>
      </c>
      <c r="J433" s="1">
        <v>1E-4</v>
      </c>
    </row>
    <row r="434" spans="1:10" s="6" customFormat="1" x14ac:dyDescent="0.2">
      <c r="A434" s="3">
        <v>42.5</v>
      </c>
      <c r="B434" s="1">
        <f t="shared" si="48"/>
        <v>0.35320000000000001</v>
      </c>
      <c r="C434" s="1">
        <f t="shared" si="49"/>
        <v>-1.1000000000000001E-3</v>
      </c>
      <c r="D434" s="6">
        <f t="shared" si="50"/>
        <v>100</v>
      </c>
      <c r="E434" s="6">
        <f t="shared" si="51"/>
        <v>5.59</v>
      </c>
      <c r="F434" s="6">
        <f t="shared" si="52"/>
        <v>40</v>
      </c>
      <c r="I434" s="1">
        <v>0.4904</v>
      </c>
      <c r="J434" s="1">
        <v>0</v>
      </c>
    </row>
    <row r="435" spans="1:10" s="6" customFormat="1" x14ac:dyDescent="0.2">
      <c r="A435" s="3">
        <v>42.6</v>
      </c>
      <c r="B435" s="1">
        <f t="shared" si="48"/>
        <v>0.35420000000000001</v>
      </c>
      <c r="C435" s="1">
        <f t="shared" si="49"/>
        <v>-1.1000000000000001E-3</v>
      </c>
      <c r="D435" s="6">
        <f t="shared" si="50"/>
        <v>100</v>
      </c>
      <c r="E435" s="6">
        <f t="shared" si="51"/>
        <v>5.59</v>
      </c>
      <c r="F435" s="6">
        <f t="shared" si="52"/>
        <v>40</v>
      </c>
      <c r="I435" s="1">
        <v>0.4914</v>
      </c>
      <c r="J435" s="1">
        <v>0</v>
      </c>
    </row>
    <row r="436" spans="1:10" s="6" customFormat="1" x14ac:dyDescent="0.2">
      <c r="A436" s="3">
        <v>42.7</v>
      </c>
      <c r="B436" s="1">
        <f t="shared" si="48"/>
        <v>0.35489999999999999</v>
      </c>
      <c r="C436" s="1">
        <f t="shared" si="49"/>
        <v>-1.1000000000000001E-3</v>
      </c>
      <c r="D436" s="6">
        <f t="shared" si="50"/>
        <v>100</v>
      </c>
      <c r="E436" s="6">
        <f t="shared" si="51"/>
        <v>5.59</v>
      </c>
      <c r="F436" s="6">
        <f t="shared" si="52"/>
        <v>40</v>
      </c>
      <c r="I436" s="1">
        <v>0.49209999999999998</v>
      </c>
      <c r="J436" s="1">
        <v>0</v>
      </c>
    </row>
    <row r="437" spans="1:10" s="6" customFormat="1" x14ac:dyDescent="0.2">
      <c r="A437" s="3">
        <v>42.8</v>
      </c>
      <c r="B437" s="1">
        <f t="shared" si="48"/>
        <v>0.35570000000000002</v>
      </c>
      <c r="C437" s="1">
        <f t="shared" si="49"/>
        <v>-1.2000000000000001E-3</v>
      </c>
      <c r="D437" s="6">
        <f t="shared" si="50"/>
        <v>100</v>
      </c>
      <c r="E437" s="6">
        <f t="shared" si="51"/>
        <v>5.59</v>
      </c>
      <c r="F437" s="6">
        <f t="shared" si="52"/>
        <v>40</v>
      </c>
      <c r="I437" s="1">
        <v>0.4929</v>
      </c>
      <c r="J437" s="1">
        <v>-1E-4</v>
      </c>
    </row>
    <row r="438" spans="1:10" s="6" customFormat="1" x14ac:dyDescent="0.2">
      <c r="A438" s="3">
        <v>42.9</v>
      </c>
      <c r="B438" s="1">
        <f t="shared" si="48"/>
        <v>0.35670000000000002</v>
      </c>
      <c r="C438" s="1">
        <f t="shared" si="49"/>
        <v>-1.3000000000000002E-3</v>
      </c>
      <c r="D438" s="6">
        <f t="shared" si="50"/>
        <v>100</v>
      </c>
      <c r="E438" s="6">
        <f t="shared" si="51"/>
        <v>5.59</v>
      </c>
      <c r="F438" s="6">
        <f t="shared" si="52"/>
        <v>40</v>
      </c>
      <c r="I438" s="1">
        <v>0.49390000000000001</v>
      </c>
      <c r="J438" s="1">
        <v>-2.0000000000000001E-4</v>
      </c>
    </row>
    <row r="439" spans="1:10" s="6" customFormat="1" x14ac:dyDescent="0.2">
      <c r="A439" s="3">
        <v>43</v>
      </c>
      <c r="B439" s="1">
        <f t="shared" si="48"/>
        <v>0.35770000000000002</v>
      </c>
      <c r="C439" s="1">
        <f t="shared" si="49"/>
        <v>-1E-3</v>
      </c>
      <c r="D439" s="6">
        <f t="shared" si="50"/>
        <v>100</v>
      </c>
      <c r="E439" s="6">
        <f t="shared" si="51"/>
        <v>5.59</v>
      </c>
      <c r="F439" s="6">
        <f t="shared" si="52"/>
        <v>40</v>
      </c>
      <c r="I439" s="1">
        <v>0.49490000000000001</v>
      </c>
      <c r="J439" s="1">
        <v>1E-4</v>
      </c>
    </row>
    <row r="440" spans="1:10" s="6" customFormat="1" x14ac:dyDescent="0.2">
      <c r="A440" s="3">
        <v>43.1</v>
      </c>
      <c r="B440" s="1">
        <f t="shared" si="48"/>
        <v>0.35820000000000002</v>
      </c>
      <c r="C440" s="1">
        <f t="shared" si="49"/>
        <v>-9.0000000000000008E-4</v>
      </c>
      <c r="D440" s="6">
        <f t="shared" si="50"/>
        <v>100</v>
      </c>
      <c r="E440" s="6">
        <f t="shared" si="51"/>
        <v>5.59</v>
      </c>
      <c r="F440" s="6">
        <f t="shared" si="52"/>
        <v>40</v>
      </c>
      <c r="I440" s="1">
        <v>0.49540000000000001</v>
      </c>
      <c r="J440" s="1">
        <v>2.0000000000000001E-4</v>
      </c>
    </row>
    <row r="441" spans="1:10" s="6" customFormat="1" x14ac:dyDescent="0.2">
      <c r="A441" s="3">
        <v>43.2</v>
      </c>
      <c r="B441" s="1">
        <f t="shared" si="48"/>
        <v>0.35899999999999999</v>
      </c>
      <c r="C441" s="1">
        <f t="shared" si="49"/>
        <v>-1E-3</v>
      </c>
      <c r="D441" s="6">
        <f t="shared" si="50"/>
        <v>100</v>
      </c>
      <c r="E441" s="6">
        <f t="shared" si="51"/>
        <v>5.59</v>
      </c>
      <c r="F441" s="6">
        <f t="shared" si="52"/>
        <v>40</v>
      </c>
      <c r="I441" s="1">
        <v>0.49619999999999997</v>
      </c>
      <c r="J441" s="1">
        <v>1E-4</v>
      </c>
    </row>
    <row r="442" spans="1:10" s="6" customFormat="1" x14ac:dyDescent="0.2">
      <c r="A442" s="3">
        <v>43.3</v>
      </c>
      <c r="B442" s="1">
        <f t="shared" si="48"/>
        <v>0.36</v>
      </c>
      <c r="C442" s="1">
        <f t="shared" si="49"/>
        <v>-1.2000000000000001E-3</v>
      </c>
      <c r="D442" s="6">
        <f t="shared" si="50"/>
        <v>100</v>
      </c>
      <c r="E442" s="6">
        <f t="shared" si="51"/>
        <v>5.59</v>
      </c>
      <c r="F442" s="6">
        <f t="shared" si="52"/>
        <v>40</v>
      </c>
      <c r="I442" s="1">
        <v>0.49719999999999998</v>
      </c>
      <c r="J442" s="1">
        <v>-1E-4</v>
      </c>
    </row>
    <row r="443" spans="1:10" s="6" customFormat="1" x14ac:dyDescent="0.2">
      <c r="A443" s="3">
        <v>43.4</v>
      </c>
      <c r="B443" s="1">
        <f t="shared" si="48"/>
        <v>0.36080000000000001</v>
      </c>
      <c r="C443" s="1">
        <f t="shared" si="49"/>
        <v>-1.1000000000000001E-3</v>
      </c>
      <c r="D443" s="6">
        <f t="shared" si="50"/>
        <v>100</v>
      </c>
      <c r="E443" s="6">
        <f t="shared" si="51"/>
        <v>5.59</v>
      </c>
      <c r="F443" s="6">
        <f t="shared" si="52"/>
        <v>40</v>
      </c>
      <c r="I443" s="1">
        <v>0.498</v>
      </c>
      <c r="J443" s="1">
        <v>0</v>
      </c>
    </row>
    <row r="444" spans="1:10" s="6" customFormat="1" x14ac:dyDescent="0.2">
      <c r="A444" s="3">
        <v>43.5</v>
      </c>
      <c r="B444" s="1">
        <f t="shared" si="48"/>
        <v>0.36160000000000003</v>
      </c>
      <c r="C444" s="1">
        <f t="shared" si="49"/>
        <v>-1.1000000000000001E-3</v>
      </c>
      <c r="D444" s="6">
        <f t="shared" si="50"/>
        <v>100</v>
      </c>
      <c r="E444" s="6">
        <f t="shared" si="51"/>
        <v>5.59</v>
      </c>
      <c r="F444" s="6">
        <f t="shared" si="52"/>
        <v>40</v>
      </c>
      <c r="I444" s="1">
        <v>0.49880000000000002</v>
      </c>
      <c r="J444" s="1">
        <v>0</v>
      </c>
    </row>
    <row r="445" spans="1:10" s="6" customFormat="1" x14ac:dyDescent="0.2">
      <c r="A445" s="3">
        <v>43.6</v>
      </c>
      <c r="B445" s="1">
        <f t="shared" si="48"/>
        <v>0.36249999999999999</v>
      </c>
      <c r="C445" s="1">
        <f t="shared" si="49"/>
        <v>-1.2000000000000001E-3</v>
      </c>
      <c r="D445" s="6">
        <f t="shared" si="50"/>
        <v>100</v>
      </c>
      <c r="E445" s="6">
        <f t="shared" si="51"/>
        <v>5.59</v>
      </c>
      <c r="F445" s="6">
        <f t="shared" si="52"/>
        <v>40</v>
      </c>
      <c r="I445" s="1">
        <v>0.49969999999999998</v>
      </c>
      <c r="J445" s="1">
        <v>-1E-4</v>
      </c>
    </row>
    <row r="446" spans="1:10" s="6" customFormat="1" x14ac:dyDescent="0.2">
      <c r="A446" s="3">
        <v>43.7</v>
      </c>
      <c r="B446" s="1">
        <f t="shared" si="48"/>
        <v>0.36340000000000006</v>
      </c>
      <c r="C446" s="1">
        <f t="shared" si="49"/>
        <v>-1E-3</v>
      </c>
      <c r="D446" s="6">
        <f t="shared" si="50"/>
        <v>100</v>
      </c>
      <c r="E446" s="6">
        <f t="shared" si="51"/>
        <v>5.59</v>
      </c>
      <c r="F446" s="6">
        <f t="shared" si="52"/>
        <v>40</v>
      </c>
      <c r="I446" s="1">
        <v>0.50060000000000004</v>
      </c>
      <c r="J446" s="1">
        <v>1E-4</v>
      </c>
    </row>
    <row r="447" spans="1:10" s="6" customFormat="1" x14ac:dyDescent="0.2">
      <c r="A447" s="3">
        <v>43.8</v>
      </c>
      <c r="B447" s="1">
        <f t="shared" si="48"/>
        <v>0.36409999999999998</v>
      </c>
      <c r="C447" s="1">
        <f t="shared" si="49"/>
        <v>-1.3000000000000002E-3</v>
      </c>
      <c r="D447" s="6">
        <f t="shared" si="50"/>
        <v>100</v>
      </c>
      <c r="E447" s="6">
        <f t="shared" si="51"/>
        <v>5.59</v>
      </c>
      <c r="F447" s="6">
        <f t="shared" si="52"/>
        <v>40</v>
      </c>
      <c r="I447" s="1">
        <v>0.50129999999999997</v>
      </c>
      <c r="J447" s="1">
        <v>-2.0000000000000001E-4</v>
      </c>
    </row>
    <row r="448" spans="1:10" s="6" customFormat="1" x14ac:dyDescent="0.2">
      <c r="A448" s="3">
        <v>43.9</v>
      </c>
      <c r="B448" s="1">
        <f t="shared" si="48"/>
        <v>0.3649</v>
      </c>
      <c r="C448" s="1">
        <f t="shared" si="49"/>
        <v>-1E-3</v>
      </c>
      <c r="D448" s="6">
        <f t="shared" si="50"/>
        <v>100</v>
      </c>
      <c r="E448" s="6">
        <f t="shared" si="51"/>
        <v>5.59</v>
      </c>
      <c r="F448" s="6">
        <f t="shared" si="52"/>
        <v>40</v>
      </c>
      <c r="I448" s="1">
        <v>0.50209999999999999</v>
      </c>
      <c r="J448" s="1">
        <v>1E-4</v>
      </c>
    </row>
    <row r="449" spans="1:10" s="6" customFormat="1" x14ac:dyDescent="0.2">
      <c r="A449" s="3">
        <v>44</v>
      </c>
      <c r="B449" s="1">
        <f t="shared" si="48"/>
        <v>0.3659</v>
      </c>
      <c r="C449" s="1">
        <f t="shared" si="49"/>
        <v>-8.0000000000000015E-4</v>
      </c>
      <c r="D449" s="6">
        <f t="shared" si="50"/>
        <v>100</v>
      </c>
      <c r="E449" s="6">
        <f t="shared" si="51"/>
        <v>5.59</v>
      </c>
      <c r="F449" s="6">
        <f t="shared" si="52"/>
        <v>40</v>
      </c>
      <c r="I449" s="1">
        <v>0.50309999999999999</v>
      </c>
      <c r="J449" s="1">
        <v>2.9999999999999997E-4</v>
      </c>
    </row>
    <row r="450" spans="1:10" s="6" customFormat="1" x14ac:dyDescent="0.2">
      <c r="A450" s="3">
        <v>44.1</v>
      </c>
      <c r="B450" s="1">
        <f t="shared" si="48"/>
        <v>0.36670000000000003</v>
      </c>
      <c r="C450" s="1">
        <f t="shared" si="49"/>
        <v>-1E-3</v>
      </c>
      <c r="D450" s="6">
        <f t="shared" si="50"/>
        <v>100</v>
      </c>
      <c r="E450" s="6">
        <f t="shared" si="51"/>
        <v>5.59</v>
      </c>
      <c r="F450" s="6">
        <f t="shared" si="52"/>
        <v>40</v>
      </c>
      <c r="I450" s="1">
        <v>0.50390000000000001</v>
      </c>
      <c r="J450" s="1">
        <v>1E-4</v>
      </c>
    </row>
    <row r="451" spans="1:10" s="6" customFormat="1" x14ac:dyDescent="0.2">
      <c r="A451" s="3">
        <v>44.2</v>
      </c>
      <c r="B451" s="1">
        <f t="shared" si="48"/>
        <v>0.36740000000000006</v>
      </c>
      <c r="C451" s="1">
        <f t="shared" si="49"/>
        <v>-1.2000000000000001E-3</v>
      </c>
      <c r="D451" s="6">
        <f t="shared" si="50"/>
        <v>100</v>
      </c>
      <c r="E451" s="6">
        <f t="shared" si="51"/>
        <v>5.59</v>
      </c>
      <c r="F451" s="6">
        <f t="shared" si="52"/>
        <v>40</v>
      </c>
      <c r="I451" s="1">
        <v>0.50460000000000005</v>
      </c>
      <c r="J451" s="1">
        <v>-1E-4</v>
      </c>
    </row>
    <row r="452" spans="1:10" s="6" customFormat="1" x14ac:dyDescent="0.2">
      <c r="A452" s="3">
        <v>44.3</v>
      </c>
      <c r="B452" s="1">
        <f t="shared" si="48"/>
        <v>0.36829999999999996</v>
      </c>
      <c r="C452" s="1">
        <f t="shared" si="49"/>
        <v>-1E-3</v>
      </c>
      <c r="D452" s="6">
        <f t="shared" si="50"/>
        <v>100</v>
      </c>
      <c r="E452" s="6">
        <f t="shared" si="51"/>
        <v>5.59</v>
      </c>
      <c r="F452" s="6">
        <f t="shared" si="52"/>
        <v>40</v>
      </c>
      <c r="I452" s="1">
        <v>0.50549999999999995</v>
      </c>
      <c r="J452" s="1">
        <v>1E-4</v>
      </c>
    </row>
    <row r="453" spans="1:10" s="6" customFormat="1" x14ac:dyDescent="0.2">
      <c r="A453" s="3">
        <v>44.4</v>
      </c>
      <c r="B453" s="1">
        <f t="shared" si="48"/>
        <v>0.36940000000000006</v>
      </c>
      <c r="C453" s="1">
        <f t="shared" si="49"/>
        <v>-1.2000000000000001E-3</v>
      </c>
      <c r="D453" s="6">
        <f t="shared" si="50"/>
        <v>100</v>
      </c>
      <c r="E453" s="6">
        <f t="shared" si="51"/>
        <v>5.59</v>
      </c>
      <c r="F453" s="6">
        <f t="shared" si="52"/>
        <v>40</v>
      </c>
      <c r="I453" s="1">
        <v>0.50660000000000005</v>
      </c>
      <c r="J453" s="1">
        <v>-1E-4</v>
      </c>
    </row>
    <row r="454" spans="1:10" s="6" customFormat="1" x14ac:dyDescent="0.2">
      <c r="A454" s="3">
        <v>44.5</v>
      </c>
      <c r="B454" s="1">
        <f t="shared" si="48"/>
        <v>0.36990000000000001</v>
      </c>
      <c r="C454" s="1">
        <f t="shared" si="49"/>
        <v>-1.1000000000000001E-3</v>
      </c>
      <c r="D454" s="6">
        <f t="shared" si="50"/>
        <v>100</v>
      </c>
      <c r="E454" s="6">
        <f t="shared" si="51"/>
        <v>5.59</v>
      </c>
      <c r="F454" s="6">
        <f t="shared" si="52"/>
        <v>40</v>
      </c>
      <c r="I454" s="1">
        <v>0.5071</v>
      </c>
      <c r="J454" s="1">
        <v>0</v>
      </c>
    </row>
    <row r="455" spans="1:10" s="6" customFormat="1" x14ac:dyDescent="0.2">
      <c r="A455" s="3">
        <v>44.6</v>
      </c>
      <c r="B455" s="1">
        <f t="shared" si="48"/>
        <v>0.37060000000000004</v>
      </c>
      <c r="C455" s="1">
        <f t="shared" si="49"/>
        <v>-1E-3</v>
      </c>
      <c r="D455" s="6">
        <f t="shared" si="50"/>
        <v>100</v>
      </c>
      <c r="E455" s="6">
        <f t="shared" si="51"/>
        <v>5.59</v>
      </c>
      <c r="F455" s="6">
        <f t="shared" si="52"/>
        <v>40</v>
      </c>
      <c r="I455" s="1">
        <v>0.50780000000000003</v>
      </c>
      <c r="J455" s="1">
        <v>1E-4</v>
      </c>
    </row>
    <row r="456" spans="1:10" s="6" customFormat="1" x14ac:dyDescent="0.2">
      <c r="A456" s="3">
        <v>44.7</v>
      </c>
      <c r="B456" s="1">
        <f t="shared" si="48"/>
        <v>0.37160000000000004</v>
      </c>
      <c r="C456" s="1">
        <f t="shared" si="49"/>
        <v>-1.2000000000000001E-3</v>
      </c>
      <c r="D456" s="6">
        <f t="shared" si="50"/>
        <v>100</v>
      </c>
      <c r="E456" s="6">
        <f t="shared" si="51"/>
        <v>5.59</v>
      </c>
      <c r="F456" s="6">
        <f t="shared" si="52"/>
        <v>40</v>
      </c>
      <c r="I456" s="1">
        <v>0.50880000000000003</v>
      </c>
      <c r="J456" s="1">
        <v>-1E-4</v>
      </c>
    </row>
    <row r="457" spans="1:10" s="6" customFormat="1" x14ac:dyDescent="0.2">
      <c r="A457" s="3">
        <v>44.8</v>
      </c>
      <c r="B457" s="1">
        <f t="shared" si="48"/>
        <v>0.37260000000000004</v>
      </c>
      <c r="C457" s="1">
        <f t="shared" si="49"/>
        <v>-1.1000000000000001E-3</v>
      </c>
      <c r="D457" s="6">
        <f t="shared" si="50"/>
        <v>100</v>
      </c>
      <c r="E457" s="6">
        <f t="shared" si="51"/>
        <v>5.59</v>
      </c>
      <c r="F457" s="6">
        <f t="shared" si="52"/>
        <v>40</v>
      </c>
      <c r="I457" s="1">
        <v>0.50980000000000003</v>
      </c>
      <c r="J457" s="1">
        <v>0</v>
      </c>
    </row>
    <row r="458" spans="1:10" s="6" customFormat="1" x14ac:dyDescent="0.2">
      <c r="A458" s="3">
        <v>44.9</v>
      </c>
      <c r="B458" s="1">
        <f t="shared" ref="B458:B481" si="56">I458-$I$9</f>
        <v>0.37329999999999997</v>
      </c>
      <c r="C458" s="1">
        <f t="shared" ref="C458:C481" si="57">J458-$J$9</f>
        <v>-1E-3</v>
      </c>
      <c r="D458" s="6">
        <f t="shared" ref="D458:D481" si="58">$E$4</f>
        <v>100</v>
      </c>
      <c r="E458" s="6">
        <f t="shared" ref="E458:E481" si="59">$F$4</f>
        <v>5.59</v>
      </c>
      <c r="F458" s="6">
        <f t="shared" ref="F458:F481" si="60">$G$4</f>
        <v>40</v>
      </c>
      <c r="I458" s="1">
        <v>0.51049999999999995</v>
      </c>
      <c r="J458" s="1">
        <v>1E-4</v>
      </c>
    </row>
    <row r="459" spans="1:10" s="6" customFormat="1" x14ac:dyDescent="0.2">
      <c r="A459" s="3">
        <v>45</v>
      </c>
      <c r="B459" s="1">
        <f t="shared" si="56"/>
        <v>0.37419999999999998</v>
      </c>
      <c r="C459" s="1">
        <f t="shared" si="57"/>
        <v>-1.1000000000000001E-3</v>
      </c>
      <c r="D459" s="6">
        <f t="shared" si="58"/>
        <v>100</v>
      </c>
      <c r="E459" s="6">
        <f t="shared" si="59"/>
        <v>5.59</v>
      </c>
      <c r="F459" s="6">
        <f t="shared" si="60"/>
        <v>40</v>
      </c>
      <c r="I459" s="1">
        <v>0.51139999999999997</v>
      </c>
      <c r="J459" s="1">
        <v>0</v>
      </c>
    </row>
    <row r="460" spans="1:10" s="6" customFormat="1" x14ac:dyDescent="0.2">
      <c r="A460" s="3">
        <v>45.1</v>
      </c>
      <c r="B460" s="1">
        <f t="shared" si="56"/>
        <v>0.37509999999999999</v>
      </c>
      <c r="C460" s="1">
        <f t="shared" si="57"/>
        <v>-1.1000000000000001E-3</v>
      </c>
      <c r="D460" s="6">
        <f t="shared" si="58"/>
        <v>100</v>
      </c>
      <c r="E460" s="6">
        <f t="shared" si="59"/>
        <v>5.59</v>
      </c>
      <c r="F460" s="6">
        <f t="shared" si="60"/>
        <v>40</v>
      </c>
      <c r="I460" s="1">
        <v>0.51229999999999998</v>
      </c>
      <c r="J460" s="1">
        <v>0</v>
      </c>
    </row>
    <row r="461" spans="1:10" s="6" customFormat="1" x14ac:dyDescent="0.2">
      <c r="A461" s="3">
        <v>45.2</v>
      </c>
      <c r="B461" s="1">
        <f t="shared" si="56"/>
        <v>0.37580000000000002</v>
      </c>
      <c r="C461" s="1">
        <f t="shared" si="57"/>
        <v>-1.1000000000000001E-3</v>
      </c>
      <c r="D461" s="6">
        <f t="shared" si="58"/>
        <v>100</v>
      </c>
      <c r="E461" s="6">
        <f t="shared" si="59"/>
        <v>5.59</v>
      </c>
      <c r="F461" s="6">
        <f t="shared" si="60"/>
        <v>40</v>
      </c>
      <c r="I461" s="1">
        <v>0.51300000000000001</v>
      </c>
      <c r="J461" s="1">
        <v>0</v>
      </c>
    </row>
    <row r="462" spans="1:10" s="6" customFormat="1" x14ac:dyDescent="0.2">
      <c r="A462" s="3">
        <v>45.3</v>
      </c>
      <c r="B462" s="1">
        <f t="shared" si="56"/>
        <v>0.37660000000000005</v>
      </c>
      <c r="C462" s="1">
        <f t="shared" si="57"/>
        <v>-1.3000000000000002E-3</v>
      </c>
      <c r="D462" s="6">
        <f t="shared" si="58"/>
        <v>100</v>
      </c>
      <c r="E462" s="6">
        <f t="shared" si="59"/>
        <v>5.59</v>
      </c>
      <c r="F462" s="6">
        <f t="shared" si="60"/>
        <v>40</v>
      </c>
      <c r="I462" s="1">
        <v>0.51380000000000003</v>
      </c>
      <c r="J462" s="1">
        <v>-2.0000000000000001E-4</v>
      </c>
    </row>
    <row r="463" spans="1:10" s="6" customFormat="1" x14ac:dyDescent="0.2">
      <c r="A463" s="3">
        <v>45.4</v>
      </c>
      <c r="B463" s="1">
        <f t="shared" si="56"/>
        <v>0.37750000000000006</v>
      </c>
      <c r="C463" s="1">
        <f t="shared" si="57"/>
        <v>-1.2000000000000001E-3</v>
      </c>
      <c r="D463" s="6">
        <f t="shared" si="58"/>
        <v>100</v>
      </c>
      <c r="E463" s="6">
        <f t="shared" si="59"/>
        <v>5.59</v>
      </c>
      <c r="F463" s="6">
        <f t="shared" si="60"/>
        <v>40</v>
      </c>
      <c r="I463" s="1">
        <v>0.51470000000000005</v>
      </c>
      <c r="J463" s="1">
        <v>-1E-4</v>
      </c>
    </row>
    <row r="464" spans="1:10" s="6" customFormat="1" x14ac:dyDescent="0.2">
      <c r="A464" s="3">
        <v>45.5</v>
      </c>
      <c r="B464" s="1">
        <f t="shared" si="56"/>
        <v>0.37829999999999997</v>
      </c>
      <c r="C464" s="1">
        <f t="shared" si="57"/>
        <v>-1.2000000000000001E-3</v>
      </c>
      <c r="D464" s="6">
        <f t="shared" si="58"/>
        <v>100</v>
      </c>
      <c r="E464" s="6">
        <f t="shared" si="59"/>
        <v>5.59</v>
      </c>
      <c r="F464" s="6">
        <f t="shared" si="60"/>
        <v>40</v>
      </c>
      <c r="I464" s="1">
        <v>0.51549999999999996</v>
      </c>
      <c r="J464" s="1">
        <v>-1E-4</v>
      </c>
    </row>
    <row r="465" spans="1:10" s="6" customFormat="1" x14ac:dyDescent="0.2">
      <c r="A465" s="3">
        <v>45.6</v>
      </c>
      <c r="B465" s="1">
        <f t="shared" si="56"/>
        <v>0.379</v>
      </c>
      <c r="C465" s="1">
        <f t="shared" si="57"/>
        <v>-1.1000000000000001E-3</v>
      </c>
      <c r="D465" s="6">
        <f t="shared" si="58"/>
        <v>100</v>
      </c>
      <c r="E465" s="6">
        <f t="shared" si="59"/>
        <v>5.59</v>
      </c>
      <c r="F465" s="6">
        <f t="shared" si="60"/>
        <v>40</v>
      </c>
      <c r="I465" s="1">
        <v>0.51619999999999999</v>
      </c>
      <c r="J465" s="1">
        <v>0</v>
      </c>
    </row>
    <row r="466" spans="1:10" s="6" customFormat="1" x14ac:dyDescent="0.2">
      <c r="A466" s="3">
        <v>45.7</v>
      </c>
      <c r="B466" s="1">
        <f t="shared" si="56"/>
        <v>0.37990000000000002</v>
      </c>
      <c r="C466" s="1">
        <f t="shared" si="57"/>
        <v>-1.2000000000000001E-3</v>
      </c>
      <c r="D466" s="6">
        <f t="shared" si="58"/>
        <v>100</v>
      </c>
      <c r="E466" s="6">
        <f t="shared" si="59"/>
        <v>5.59</v>
      </c>
      <c r="F466" s="6">
        <f t="shared" si="60"/>
        <v>40</v>
      </c>
      <c r="I466" s="1">
        <v>0.5171</v>
      </c>
      <c r="J466" s="1">
        <v>-1E-4</v>
      </c>
    </row>
    <row r="467" spans="1:10" s="6" customFormat="1" x14ac:dyDescent="0.2">
      <c r="A467" s="3">
        <v>45.8</v>
      </c>
      <c r="B467" s="1">
        <f t="shared" si="56"/>
        <v>0.38100000000000001</v>
      </c>
      <c r="C467" s="1">
        <f t="shared" si="57"/>
        <v>-1.1000000000000001E-3</v>
      </c>
      <c r="D467" s="6">
        <f t="shared" si="58"/>
        <v>100</v>
      </c>
      <c r="E467" s="6">
        <f t="shared" si="59"/>
        <v>5.59</v>
      </c>
      <c r="F467" s="6">
        <f t="shared" si="60"/>
        <v>40</v>
      </c>
      <c r="I467" s="1">
        <v>0.51819999999999999</v>
      </c>
      <c r="J467" s="1">
        <v>0</v>
      </c>
    </row>
    <row r="468" spans="1:10" s="6" customFormat="1" x14ac:dyDescent="0.2">
      <c r="A468" s="3">
        <v>45.9</v>
      </c>
      <c r="B468" s="1">
        <f t="shared" si="56"/>
        <v>0.38170000000000004</v>
      </c>
      <c r="C468" s="1">
        <f t="shared" si="57"/>
        <v>-1.2000000000000001E-3</v>
      </c>
      <c r="D468" s="6">
        <f t="shared" si="58"/>
        <v>100</v>
      </c>
      <c r="E468" s="6">
        <f t="shared" si="59"/>
        <v>5.59</v>
      </c>
      <c r="F468" s="6">
        <f t="shared" si="60"/>
        <v>40</v>
      </c>
      <c r="I468" s="1">
        <v>0.51890000000000003</v>
      </c>
      <c r="J468" s="1">
        <v>-1E-4</v>
      </c>
    </row>
    <row r="469" spans="1:10" s="6" customFormat="1" x14ac:dyDescent="0.2">
      <c r="A469" s="3">
        <v>46</v>
      </c>
      <c r="B469" s="1">
        <f t="shared" si="56"/>
        <v>0.38229999999999997</v>
      </c>
      <c r="C469" s="1">
        <f t="shared" si="57"/>
        <v>-1.2000000000000001E-3</v>
      </c>
      <c r="D469" s="6">
        <f t="shared" si="58"/>
        <v>100</v>
      </c>
      <c r="E469" s="6">
        <f t="shared" si="59"/>
        <v>5.59</v>
      </c>
      <c r="F469" s="6">
        <f t="shared" si="60"/>
        <v>40</v>
      </c>
      <c r="I469" s="1">
        <v>0.51949999999999996</v>
      </c>
      <c r="J469" s="1">
        <v>-1E-4</v>
      </c>
    </row>
    <row r="470" spans="1:10" s="6" customFormat="1" x14ac:dyDescent="0.2">
      <c r="A470" s="3">
        <v>46.1</v>
      </c>
      <c r="B470" s="1">
        <f t="shared" si="56"/>
        <v>0.38329999999999997</v>
      </c>
      <c r="C470" s="1">
        <f t="shared" si="57"/>
        <v>-1.1000000000000001E-3</v>
      </c>
      <c r="D470" s="6">
        <f t="shared" si="58"/>
        <v>100</v>
      </c>
      <c r="E470" s="6">
        <f t="shared" si="59"/>
        <v>5.59</v>
      </c>
      <c r="F470" s="6">
        <f t="shared" si="60"/>
        <v>40</v>
      </c>
      <c r="I470" s="1">
        <v>0.52049999999999996</v>
      </c>
      <c r="J470" s="1">
        <v>0</v>
      </c>
    </row>
    <row r="471" spans="1:10" s="6" customFormat="1" x14ac:dyDescent="0.2">
      <c r="A471" s="3">
        <v>46.2</v>
      </c>
      <c r="B471" s="1">
        <f t="shared" si="56"/>
        <v>0.38429999999999997</v>
      </c>
      <c r="C471" s="1">
        <f t="shared" si="57"/>
        <v>-1.2000000000000001E-3</v>
      </c>
      <c r="D471" s="6">
        <f t="shared" si="58"/>
        <v>100</v>
      </c>
      <c r="E471" s="6">
        <f t="shared" si="59"/>
        <v>5.59</v>
      </c>
      <c r="F471" s="6">
        <f t="shared" si="60"/>
        <v>40</v>
      </c>
      <c r="I471" s="1">
        <v>0.52149999999999996</v>
      </c>
      <c r="J471" s="1">
        <v>-1E-4</v>
      </c>
    </row>
    <row r="472" spans="1:10" s="6" customFormat="1" x14ac:dyDescent="0.2">
      <c r="A472" s="3">
        <v>46.3</v>
      </c>
      <c r="B472" s="1">
        <f t="shared" si="56"/>
        <v>0.38500000000000001</v>
      </c>
      <c r="C472" s="1">
        <f t="shared" si="57"/>
        <v>-1.2000000000000001E-3</v>
      </c>
      <c r="D472" s="6">
        <f t="shared" si="58"/>
        <v>100</v>
      </c>
      <c r="E472" s="6">
        <f t="shared" si="59"/>
        <v>5.59</v>
      </c>
      <c r="F472" s="6">
        <f t="shared" si="60"/>
        <v>40</v>
      </c>
      <c r="I472" s="1">
        <v>0.5222</v>
      </c>
      <c r="J472" s="1">
        <v>-1E-4</v>
      </c>
    </row>
    <row r="473" spans="1:10" s="6" customFormat="1" x14ac:dyDescent="0.2">
      <c r="A473" s="3">
        <v>46.4</v>
      </c>
      <c r="B473" s="1">
        <f t="shared" si="56"/>
        <v>0.38580000000000003</v>
      </c>
      <c r="C473" s="1">
        <f t="shared" si="57"/>
        <v>-1.2000000000000001E-3</v>
      </c>
      <c r="D473" s="6">
        <f t="shared" si="58"/>
        <v>100</v>
      </c>
      <c r="E473" s="6">
        <f t="shared" si="59"/>
        <v>5.59</v>
      </c>
      <c r="F473" s="6">
        <f t="shared" si="60"/>
        <v>40</v>
      </c>
      <c r="I473" s="1">
        <v>0.52300000000000002</v>
      </c>
      <c r="J473" s="1">
        <v>-1E-4</v>
      </c>
    </row>
    <row r="474" spans="1:10" s="6" customFormat="1" x14ac:dyDescent="0.2">
      <c r="A474" s="3">
        <v>46.5</v>
      </c>
      <c r="B474" s="1">
        <f t="shared" si="56"/>
        <v>0.38670000000000004</v>
      </c>
      <c r="C474" s="1">
        <f t="shared" si="57"/>
        <v>-1.2000000000000001E-3</v>
      </c>
      <c r="D474" s="6">
        <f t="shared" si="58"/>
        <v>100</v>
      </c>
      <c r="E474" s="6">
        <f t="shared" si="59"/>
        <v>5.59</v>
      </c>
      <c r="F474" s="6">
        <f t="shared" si="60"/>
        <v>40</v>
      </c>
      <c r="I474" s="1">
        <v>0.52390000000000003</v>
      </c>
      <c r="J474" s="1">
        <v>-1E-4</v>
      </c>
    </row>
    <row r="475" spans="1:10" s="6" customFormat="1" x14ac:dyDescent="0.2">
      <c r="A475" s="3">
        <v>46.6</v>
      </c>
      <c r="B475" s="1">
        <f t="shared" si="56"/>
        <v>0.38750000000000007</v>
      </c>
      <c r="C475" s="1">
        <f t="shared" si="57"/>
        <v>-1.2000000000000001E-3</v>
      </c>
      <c r="D475" s="6">
        <f t="shared" si="58"/>
        <v>100</v>
      </c>
      <c r="E475" s="6">
        <f t="shared" si="59"/>
        <v>5.59</v>
      </c>
      <c r="F475" s="6">
        <f t="shared" si="60"/>
        <v>40</v>
      </c>
      <c r="I475" s="1">
        <v>0.52470000000000006</v>
      </c>
      <c r="J475" s="1">
        <v>-1E-4</v>
      </c>
    </row>
    <row r="476" spans="1:10" s="6" customFormat="1" x14ac:dyDescent="0.2">
      <c r="A476" s="3">
        <v>46.7</v>
      </c>
      <c r="B476" s="1">
        <f t="shared" si="56"/>
        <v>0.38819999999999999</v>
      </c>
      <c r="C476" s="1">
        <f t="shared" si="57"/>
        <v>-9.0000000000000008E-4</v>
      </c>
      <c r="D476" s="6">
        <f t="shared" si="58"/>
        <v>100</v>
      </c>
      <c r="E476" s="6">
        <f t="shared" si="59"/>
        <v>5.59</v>
      </c>
      <c r="F476" s="6">
        <f t="shared" si="60"/>
        <v>40</v>
      </c>
      <c r="I476" s="1">
        <v>0.52539999999999998</v>
      </c>
      <c r="J476" s="1">
        <v>2.0000000000000001E-4</v>
      </c>
    </row>
    <row r="477" spans="1:10" s="6" customFormat="1" x14ac:dyDescent="0.2">
      <c r="A477" s="3">
        <v>46.8</v>
      </c>
      <c r="B477" s="1">
        <f t="shared" si="56"/>
        <v>0.3891</v>
      </c>
      <c r="C477" s="1">
        <f t="shared" si="57"/>
        <v>-1.1000000000000001E-3</v>
      </c>
      <c r="D477" s="6">
        <f t="shared" si="58"/>
        <v>100</v>
      </c>
      <c r="E477" s="6">
        <f t="shared" si="59"/>
        <v>5.59</v>
      </c>
      <c r="F477" s="6">
        <f t="shared" si="60"/>
        <v>40</v>
      </c>
      <c r="I477" s="1">
        <v>0.52629999999999999</v>
      </c>
      <c r="J477" s="1">
        <v>0</v>
      </c>
    </row>
    <row r="478" spans="1:10" s="6" customFormat="1" x14ac:dyDescent="0.2">
      <c r="A478" s="3">
        <v>46.9</v>
      </c>
      <c r="B478" s="1">
        <f t="shared" si="56"/>
        <v>0.3901</v>
      </c>
      <c r="C478" s="1">
        <f t="shared" si="57"/>
        <v>-1.1000000000000001E-3</v>
      </c>
      <c r="D478" s="6">
        <f t="shared" si="58"/>
        <v>100</v>
      </c>
      <c r="E478" s="6">
        <f t="shared" si="59"/>
        <v>5.59</v>
      </c>
      <c r="F478" s="6">
        <f t="shared" si="60"/>
        <v>40</v>
      </c>
      <c r="I478" s="1">
        <v>0.52729999999999999</v>
      </c>
      <c r="J478" s="1">
        <v>0</v>
      </c>
    </row>
    <row r="479" spans="1:10" s="6" customFormat="1" x14ac:dyDescent="0.2">
      <c r="A479" s="3">
        <v>47</v>
      </c>
      <c r="B479" s="1">
        <f t="shared" si="56"/>
        <v>0.39070000000000005</v>
      </c>
      <c r="C479" s="1">
        <f t="shared" si="57"/>
        <v>-1.1000000000000001E-3</v>
      </c>
      <c r="D479" s="6">
        <f t="shared" si="58"/>
        <v>100</v>
      </c>
      <c r="E479" s="6">
        <f t="shared" si="59"/>
        <v>5.59</v>
      </c>
      <c r="F479" s="6">
        <f t="shared" si="60"/>
        <v>40</v>
      </c>
      <c r="I479" s="1">
        <v>0.52790000000000004</v>
      </c>
      <c r="J479" s="1">
        <v>0</v>
      </c>
    </row>
    <row r="480" spans="1:10" s="6" customFormat="1" x14ac:dyDescent="0.2">
      <c r="A480" s="3">
        <v>47.1</v>
      </c>
      <c r="B480" s="1">
        <f t="shared" si="56"/>
        <v>0.39160000000000006</v>
      </c>
      <c r="C480" s="1">
        <f t="shared" si="57"/>
        <v>-1.1000000000000001E-3</v>
      </c>
      <c r="D480" s="6">
        <f t="shared" si="58"/>
        <v>100</v>
      </c>
      <c r="E480" s="6">
        <f t="shared" si="59"/>
        <v>5.59</v>
      </c>
      <c r="F480" s="6">
        <f t="shared" si="60"/>
        <v>40</v>
      </c>
      <c r="I480" s="1">
        <v>0.52880000000000005</v>
      </c>
      <c r="J480" s="1">
        <v>0</v>
      </c>
    </row>
    <row r="481" spans="1:10" s="6" customFormat="1" x14ac:dyDescent="0.2">
      <c r="A481" s="3">
        <v>47.1</v>
      </c>
      <c r="B481" s="1">
        <f t="shared" si="56"/>
        <v>0.39160000000000006</v>
      </c>
      <c r="C481" s="1">
        <f t="shared" si="57"/>
        <v>-1.1000000000000001E-3</v>
      </c>
      <c r="D481" s="6">
        <f t="shared" si="58"/>
        <v>100</v>
      </c>
      <c r="E481" s="6">
        <f t="shared" si="59"/>
        <v>5.59</v>
      </c>
      <c r="F481" s="6">
        <f t="shared" si="60"/>
        <v>40</v>
      </c>
      <c r="I481" s="1">
        <v>0.52880000000000005</v>
      </c>
      <c r="J481" s="1">
        <v>0</v>
      </c>
    </row>
    <row r="482" spans="1:10" s="6" customFormat="1" x14ac:dyDescent="0.2">
      <c r="A482" s="4"/>
      <c r="B482" s="5"/>
      <c r="C482" s="5"/>
      <c r="I482" s="5"/>
      <c r="J482" s="5"/>
    </row>
    <row r="483" spans="1:10" s="6" customFormat="1" x14ac:dyDescent="0.2">
      <c r="A483" s="4"/>
      <c r="B483" s="5"/>
      <c r="C483" s="5"/>
      <c r="I483" s="5"/>
      <c r="J483" s="5"/>
    </row>
    <row r="484" spans="1:10" s="6" customFormat="1" x14ac:dyDescent="0.2">
      <c r="A484" s="4"/>
      <c r="B484" s="5"/>
      <c r="C484" s="5"/>
      <c r="I484" s="5"/>
      <c r="J484" s="5"/>
    </row>
    <row r="485" spans="1:10" s="6" customFormat="1" x14ac:dyDescent="0.2">
      <c r="A485" s="4"/>
      <c r="B485" s="5"/>
      <c r="C485" s="5"/>
      <c r="I485" s="5"/>
      <c r="J485" s="5"/>
    </row>
    <row r="486" spans="1:10" s="6" customFormat="1" x14ac:dyDescent="0.2">
      <c r="A486" s="4"/>
      <c r="B486" s="5"/>
      <c r="C486" s="5"/>
      <c r="I486" s="5"/>
      <c r="J486" s="5"/>
    </row>
    <row r="487" spans="1:10" s="6" customFormat="1" x14ac:dyDescent="0.2">
      <c r="A487" s="4"/>
      <c r="B487" s="5"/>
      <c r="C487" s="5"/>
      <c r="I487" s="5"/>
      <c r="J487" s="5"/>
    </row>
    <row r="488" spans="1:10" s="6" customFormat="1" x14ac:dyDescent="0.2">
      <c r="A488" s="4"/>
      <c r="B488" s="5"/>
      <c r="C488" s="5"/>
      <c r="I488" s="5"/>
      <c r="J488" s="5"/>
    </row>
    <row r="489" spans="1:10" s="6" customFormat="1" x14ac:dyDescent="0.2">
      <c r="A489" s="4"/>
      <c r="B489" s="5"/>
      <c r="C489" s="5"/>
      <c r="I489" s="5"/>
      <c r="J489" s="5"/>
    </row>
    <row r="490" spans="1:10" s="6" customFormat="1" x14ac:dyDescent="0.2">
      <c r="A490" s="4"/>
      <c r="B490" s="5"/>
      <c r="C490" s="5"/>
      <c r="I490" s="5"/>
      <c r="J490" s="5"/>
    </row>
    <row r="491" spans="1:10" s="6" customFormat="1" x14ac:dyDescent="0.2">
      <c r="A491" s="4"/>
      <c r="B491" s="5"/>
      <c r="C491" s="5"/>
      <c r="I491" s="5"/>
      <c r="J491" s="5"/>
    </row>
    <row r="492" spans="1:10" s="6" customFormat="1" x14ac:dyDescent="0.2">
      <c r="A492" s="4"/>
      <c r="B492" s="5"/>
      <c r="C492" s="5"/>
      <c r="I492" s="5"/>
      <c r="J492" s="5"/>
    </row>
    <row r="493" spans="1:10" s="6" customFormat="1" x14ac:dyDescent="0.2">
      <c r="A493" s="4"/>
      <c r="B493" s="5"/>
      <c r="C493" s="5"/>
      <c r="I493" s="5"/>
      <c r="J493" s="5"/>
    </row>
    <row r="494" spans="1:10" s="6" customFormat="1" x14ac:dyDescent="0.2">
      <c r="A494" s="4"/>
      <c r="B494" s="5"/>
      <c r="C494" s="5"/>
      <c r="I494" s="5"/>
      <c r="J494" s="5"/>
    </row>
    <row r="495" spans="1:10" s="6" customFormat="1" x14ac:dyDescent="0.2">
      <c r="A495" s="4"/>
      <c r="B495" s="5"/>
      <c r="C495" s="5"/>
      <c r="I495" s="5"/>
      <c r="J495" s="5"/>
    </row>
    <row r="496" spans="1:10" s="6" customFormat="1" x14ac:dyDescent="0.2">
      <c r="A496" s="4"/>
      <c r="B496" s="5"/>
      <c r="C496" s="5"/>
      <c r="I496" s="5"/>
      <c r="J496" s="5"/>
    </row>
    <row r="497" spans="1:10" s="6" customFormat="1" x14ac:dyDescent="0.2">
      <c r="A497" s="4"/>
      <c r="B497" s="5"/>
      <c r="C497" s="5"/>
      <c r="I497" s="5"/>
      <c r="J497" s="5"/>
    </row>
    <row r="498" spans="1:10" s="6" customFormat="1" x14ac:dyDescent="0.2">
      <c r="A498" s="4"/>
      <c r="B498" s="5"/>
      <c r="C498" s="5"/>
      <c r="I498" s="5"/>
      <c r="J498" s="5"/>
    </row>
    <row r="499" spans="1:10" s="6" customFormat="1" x14ac:dyDescent="0.2">
      <c r="A499" s="4"/>
      <c r="B499" s="5"/>
      <c r="C499" s="5"/>
      <c r="I499" s="5"/>
      <c r="J499" s="5"/>
    </row>
    <row r="500" spans="1:10" s="6" customFormat="1" x14ac:dyDescent="0.2">
      <c r="A500" s="4"/>
      <c r="B500" s="5"/>
      <c r="C500" s="5"/>
      <c r="I500" s="5"/>
      <c r="J500" s="5"/>
    </row>
    <row r="501" spans="1:10" s="6" customFormat="1" x14ac:dyDescent="0.2">
      <c r="A501" s="4"/>
      <c r="B501" s="5"/>
      <c r="C501" s="5"/>
      <c r="I501" s="5"/>
      <c r="J501" s="5"/>
    </row>
    <row r="502" spans="1:10" s="6" customFormat="1" x14ac:dyDescent="0.2">
      <c r="A502" s="4"/>
      <c r="B502" s="5"/>
      <c r="C502" s="5"/>
      <c r="I502" s="5"/>
      <c r="J502" s="5"/>
    </row>
    <row r="503" spans="1:10" s="6" customFormat="1" x14ac:dyDescent="0.2">
      <c r="A503" s="4"/>
      <c r="B503" s="5"/>
      <c r="C503" s="5"/>
      <c r="I503" s="5"/>
      <c r="J503" s="5"/>
    </row>
    <row r="504" spans="1:10" s="6" customFormat="1" x14ac:dyDescent="0.2">
      <c r="A504" s="4"/>
      <c r="B504" s="5"/>
      <c r="C504" s="5"/>
      <c r="I504" s="5"/>
      <c r="J504" s="5"/>
    </row>
    <row r="505" spans="1:10" s="6" customFormat="1" x14ac:dyDescent="0.2">
      <c r="A505" s="4"/>
      <c r="B505" s="5"/>
      <c r="C505" s="5"/>
      <c r="I505" s="5"/>
      <c r="J505" s="5"/>
    </row>
    <row r="506" spans="1:10" s="6" customFormat="1" x14ac:dyDescent="0.2">
      <c r="A506" s="4"/>
      <c r="B506" s="5"/>
      <c r="C506" s="5"/>
      <c r="I506" s="5"/>
      <c r="J506" s="5"/>
    </row>
    <row r="507" spans="1:10" s="6" customFormat="1" x14ac:dyDescent="0.2">
      <c r="A507" s="4"/>
      <c r="B507" s="5"/>
      <c r="C507" s="5"/>
      <c r="I507" s="5"/>
      <c r="J507" s="5"/>
    </row>
    <row r="508" spans="1:10" s="6" customFormat="1" x14ac:dyDescent="0.2">
      <c r="A508" s="4"/>
      <c r="B508" s="5"/>
      <c r="C508" s="5"/>
      <c r="I508" s="5"/>
      <c r="J508" s="5"/>
    </row>
    <row r="509" spans="1:10" s="6" customFormat="1" x14ac:dyDescent="0.2">
      <c r="A509" s="4"/>
      <c r="B509" s="5"/>
      <c r="C509" s="5"/>
      <c r="I509" s="5"/>
      <c r="J509" s="5"/>
    </row>
    <row r="510" spans="1:10" s="6" customFormat="1" x14ac:dyDescent="0.2">
      <c r="A510" s="4"/>
      <c r="B510" s="5"/>
      <c r="C510" s="5"/>
      <c r="I510" s="5"/>
      <c r="J510" s="5"/>
    </row>
    <row r="511" spans="1:10" s="6" customFormat="1" x14ac:dyDescent="0.2">
      <c r="A511" s="4"/>
      <c r="B511" s="5"/>
      <c r="C511" s="5"/>
      <c r="I511" s="5"/>
      <c r="J511" s="5"/>
    </row>
    <row r="512" spans="1:10" s="6" customFormat="1" x14ac:dyDescent="0.2">
      <c r="A512" s="4"/>
      <c r="B512" s="5"/>
      <c r="C512" s="5"/>
      <c r="I512" s="5"/>
      <c r="J512" s="5"/>
    </row>
    <row r="513" spans="1:10" x14ac:dyDescent="0.2">
      <c r="A513" s="3"/>
      <c r="B513" s="1"/>
      <c r="C513" s="1"/>
      <c r="I513" s="1"/>
      <c r="J513" s="1"/>
    </row>
    <row r="514" spans="1:10" x14ac:dyDescent="0.2">
      <c r="A514" s="3"/>
      <c r="B514" s="1"/>
      <c r="C514" s="1"/>
      <c r="I514" s="1"/>
      <c r="J514" s="1"/>
    </row>
    <row r="515" spans="1:10" x14ac:dyDescent="0.2">
      <c r="A515" s="3"/>
      <c r="B515" s="1"/>
      <c r="C515" s="1"/>
      <c r="I515" s="1"/>
      <c r="J515" s="1"/>
    </row>
    <row r="516" spans="1:10" x14ac:dyDescent="0.2">
      <c r="A516" s="3"/>
      <c r="B516" s="1"/>
      <c r="C516" s="1"/>
      <c r="I516" s="1"/>
      <c r="J516" s="1"/>
    </row>
    <row r="517" spans="1:10" x14ac:dyDescent="0.2">
      <c r="A517" s="3"/>
      <c r="B517" s="1"/>
      <c r="C517" s="1"/>
      <c r="I517" s="1"/>
      <c r="J517" s="1"/>
    </row>
    <row r="518" spans="1:10" x14ac:dyDescent="0.2">
      <c r="A518" s="3"/>
      <c r="B518" s="1"/>
      <c r="C518" s="1"/>
      <c r="I518" s="1"/>
      <c r="J518" s="1"/>
    </row>
    <row r="519" spans="1:10" x14ac:dyDescent="0.2">
      <c r="A519" s="3"/>
      <c r="B519" s="1"/>
      <c r="C519" s="1"/>
      <c r="I519" s="1"/>
      <c r="J519" s="1"/>
    </row>
    <row r="520" spans="1:10" x14ac:dyDescent="0.2">
      <c r="A520" s="3"/>
      <c r="B520" s="1"/>
      <c r="C520" s="1"/>
      <c r="I520" s="1"/>
      <c r="J520" s="1"/>
    </row>
    <row r="521" spans="1:10" x14ac:dyDescent="0.2">
      <c r="A521" s="3"/>
      <c r="B521" s="1"/>
      <c r="C521" s="1"/>
      <c r="I521" s="1"/>
      <c r="J521" s="1"/>
    </row>
    <row r="522" spans="1:10" x14ac:dyDescent="0.2">
      <c r="A522" s="3"/>
      <c r="B522" s="1"/>
      <c r="C522" s="1"/>
      <c r="I522" s="1"/>
      <c r="J522" s="1"/>
    </row>
    <row r="523" spans="1:10" x14ac:dyDescent="0.2">
      <c r="A523" s="3"/>
      <c r="B523" s="1"/>
      <c r="C523" s="1"/>
      <c r="I523" s="1"/>
      <c r="J523" s="1"/>
    </row>
    <row r="524" spans="1:10" x14ac:dyDescent="0.2">
      <c r="A524" s="3"/>
      <c r="B524" s="1"/>
      <c r="C524" s="1"/>
      <c r="I524" s="1"/>
      <c r="J524" s="1"/>
    </row>
    <row r="525" spans="1:10" x14ac:dyDescent="0.2">
      <c r="A525" s="3"/>
      <c r="B525" s="1"/>
      <c r="C525" s="1"/>
      <c r="I525" s="1"/>
      <c r="J525" s="1"/>
    </row>
    <row r="526" spans="1:10" x14ac:dyDescent="0.2">
      <c r="A526" s="3"/>
      <c r="B526" s="1"/>
      <c r="C526" s="1"/>
      <c r="I526" s="1"/>
      <c r="J526" s="1"/>
    </row>
    <row r="527" spans="1:10" x14ac:dyDescent="0.2">
      <c r="A527" s="3"/>
      <c r="B527" s="1"/>
      <c r="C527" s="1"/>
      <c r="I527" s="1"/>
      <c r="J527" s="1"/>
    </row>
    <row r="528" spans="1:10" x14ac:dyDescent="0.2">
      <c r="A528" s="3"/>
      <c r="B528" s="1"/>
      <c r="C528" s="1"/>
      <c r="I528" s="1"/>
      <c r="J528" s="1"/>
    </row>
    <row r="529" spans="1:10" x14ac:dyDescent="0.2">
      <c r="A529" s="3"/>
      <c r="B529" s="1"/>
      <c r="C529" s="1"/>
      <c r="I529" s="1"/>
      <c r="J529" s="1"/>
    </row>
    <row r="530" spans="1:10" s="6" customFormat="1" x14ac:dyDescent="0.2">
      <c r="A530" s="4"/>
      <c r="B530" s="5"/>
      <c r="C530" s="5"/>
      <c r="I530" s="5"/>
      <c r="J530" s="5"/>
    </row>
    <row r="531" spans="1:10" x14ac:dyDescent="0.2">
      <c r="A531" s="3"/>
      <c r="B531" s="1"/>
      <c r="C531" s="1"/>
      <c r="I531" s="1"/>
      <c r="J531" s="1"/>
    </row>
    <row r="532" spans="1:10" x14ac:dyDescent="0.2">
      <c r="A532" s="3"/>
      <c r="B532" s="1"/>
      <c r="C532" s="1"/>
      <c r="I532" s="1"/>
      <c r="J532" s="1"/>
    </row>
    <row r="533" spans="1:10" x14ac:dyDescent="0.2">
      <c r="A533" s="3"/>
      <c r="B533" s="1"/>
      <c r="C533" s="1"/>
      <c r="I533" s="1"/>
      <c r="J533" s="1"/>
    </row>
    <row r="534" spans="1:10" x14ac:dyDescent="0.2">
      <c r="A534" s="3"/>
      <c r="B534" s="1"/>
      <c r="C534" s="1"/>
      <c r="I534" s="1"/>
      <c r="J534" s="1"/>
    </row>
    <row r="535" spans="1:10" x14ac:dyDescent="0.2">
      <c r="A535" s="3"/>
      <c r="B535" s="1"/>
      <c r="C535" s="1"/>
      <c r="I535" s="1"/>
      <c r="J535" s="1"/>
    </row>
    <row r="536" spans="1:10" x14ac:dyDescent="0.2">
      <c r="A536" s="3"/>
      <c r="B536" s="1"/>
      <c r="C536" s="1"/>
      <c r="I536" s="1"/>
      <c r="J536" s="1"/>
    </row>
    <row r="537" spans="1:10" x14ac:dyDescent="0.2">
      <c r="A537" s="3"/>
      <c r="B537" s="1"/>
      <c r="C537" s="1"/>
      <c r="I537" s="1"/>
      <c r="J537" s="1"/>
    </row>
    <row r="538" spans="1:10" x14ac:dyDescent="0.2">
      <c r="A538" s="3"/>
      <c r="B538" s="1"/>
      <c r="C538" s="1"/>
      <c r="I538" s="1"/>
      <c r="J538" s="1"/>
    </row>
    <row r="539" spans="1:10" x14ac:dyDescent="0.2">
      <c r="A539" s="3"/>
      <c r="B539" s="1"/>
      <c r="C539" s="1"/>
      <c r="I539" s="1"/>
      <c r="J539" s="1"/>
    </row>
    <row r="540" spans="1:10" x14ac:dyDescent="0.2">
      <c r="A540" s="3"/>
      <c r="B540" s="1"/>
      <c r="C540" s="1"/>
      <c r="I540" s="1"/>
      <c r="J540" s="1"/>
    </row>
    <row r="541" spans="1:10" x14ac:dyDescent="0.2">
      <c r="A541" s="3"/>
      <c r="B541" s="1"/>
      <c r="C541" s="1"/>
      <c r="I541" s="1"/>
      <c r="J541" s="1"/>
    </row>
    <row r="542" spans="1:10" x14ac:dyDescent="0.2">
      <c r="A542" s="3"/>
      <c r="B542" s="1"/>
      <c r="C542" s="1"/>
      <c r="I542" s="1"/>
      <c r="J542" s="1"/>
    </row>
    <row r="543" spans="1:10" x14ac:dyDescent="0.2">
      <c r="A543" s="3"/>
      <c r="B543" s="1"/>
      <c r="C543" s="1"/>
      <c r="I543" s="1"/>
      <c r="J543" s="1"/>
    </row>
    <row r="544" spans="1:10" x14ac:dyDescent="0.2">
      <c r="A544" s="3"/>
      <c r="B544" s="1"/>
      <c r="C544" s="1"/>
      <c r="I544" s="1"/>
      <c r="J544" s="1"/>
    </row>
    <row r="545" spans="1:10" x14ac:dyDescent="0.2">
      <c r="A545" s="3"/>
      <c r="B545" s="1"/>
      <c r="C545" s="1"/>
      <c r="I545" s="1"/>
      <c r="J545" s="1"/>
    </row>
    <row r="546" spans="1:10" x14ac:dyDescent="0.2">
      <c r="A546" s="3"/>
      <c r="B546" s="1"/>
      <c r="C546" s="1"/>
      <c r="I546" s="1"/>
      <c r="J546" s="1"/>
    </row>
    <row r="547" spans="1:10" x14ac:dyDescent="0.2">
      <c r="A547" s="3"/>
      <c r="B547" s="1"/>
      <c r="C547" s="1"/>
      <c r="I547" s="1"/>
      <c r="J547" s="1"/>
    </row>
    <row r="548" spans="1:10" x14ac:dyDescent="0.2">
      <c r="A548" s="3"/>
      <c r="B548" s="1"/>
      <c r="C548" s="1"/>
      <c r="I548" s="1"/>
      <c r="J548" s="1"/>
    </row>
    <row r="549" spans="1:10" x14ac:dyDescent="0.2">
      <c r="A549" s="3"/>
      <c r="B549" s="1"/>
      <c r="C549" s="1"/>
      <c r="I549" s="1"/>
      <c r="J549" s="1"/>
    </row>
    <row r="550" spans="1:10" x14ac:dyDescent="0.2">
      <c r="A550" s="3"/>
      <c r="B550" s="1"/>
      <c r="C550" s="1"/>
      <c r="I550" s="1"/>
      <c r="J550" s="1"/>
    </row>
    <row r="551" spans="1:10" x14ac:dyDescent="0.2">
      <c r="A551" s="3"/>
      <c r="B551" s="1"/>
      <c r="C551" s="1"/>
      <c r="I551" s="1"/>
      <c r="J551" s="1"/>
    </row>
    <row r="552" spans="1:10" x14ac:dyDescent="0.2">
      <c r="A552" s="3"/>
      <c r="B552" s="1"/>
      <c r="C552" s="1"/>
      <c r="I552" s="1"/>
      <c r="J552" s="1"/>
    </row>
    <row r="553" spans="1:10" x14ac:dyDescent="0.2">
      <c r="A553" s="3"/>
      <c r="B553" s="1"/>
      <c r="C553" s="1"/>
      <c r="I553" s="1"/>
      <c r="J553" s="1"/>
    </row>
    <row r="554" spans="1:10" x14ac:dyDescent="0.2">
      <c r="A554" s="3"/>
      <c r="B554" s="1"/>
      <c r="C554" s="1"/>
      <c r="I554" s="1"/>
      <c r="J554" s="1"/>
    </row>
    <row r="555" spans="1:10" x14ac:dyDescent="0.2">
      <c r="A555" s="3"/>
      <c r="B555" s="1"/>
      <c r="C555" s="1"/>
      <c r="I555" s="1"/>
      <c r="J555" s="1"/>
    </row>
    <row r="556" spans="1:10" x14ac:dyDescent="0.2">
      <c r="A556" s="3"/>
      <c r="B556" s="1"/>
      <c r="C556" s="1"/>
      <c r="I556" s="1"/>
      <c r="J556" s="1"/>
    </row>
    <row r="557" spans="1:10" x14ac:dyDescent="0.2">
      <c r="A557" s="3"/>
      <c r="B557" s="1"/>
      <c r="C557" s="1"/>
      <c r="I557" s="1"/>
      <c r="J557" s="1"/>
    </row>
    <row r="558" spans="1:10" x14ac:dyDescent="0.2">
      <c r="A558" s="3"/>
      <c r="B558" s="1"/>
      <c r="C558" s="1"/>
      <c r="I558" s="1"/>
      <c r="J558" s="1"/>
    </row>
    <row r="559" spans="1:10" x14ac:dyDescent="0.2">
      <c r="A559" s="3"/>
      <c r="B559" s="1"/>
      <c r="C559" s="1"/>
      <c r="I559" s="1"/>
      <c r="J559" s="1"/>
    </row>
    <row r="560" spans="1:10" x14ac:dyDescent="0.2">
      <c r="A560" s="3"/>
      <c r="B560" s="1"/>
      <c r="C560" s="1"/>
      <c r="I560" s="1"/>
      <c r="J560" s="1"/>
    </row>
    <row r="561" spans="1:10" x14ac:dyDescent="0.2">
      <c r="A561" s="3"/>
      <c r="B561" s="1"/>
      <c r="C561" s="1"/>
      <c r="I561" s="1"/>
      <c r="J561" s="1"/>
    </row>
    <row r="562" spans="1:10" x14ac:dyDescent="0.2">
      <c r="A562" s="3"/>
      <c r="B562" s="1"/>
      <c r="C562" s="1"/>
      <c r="I562" s="1"/>
      <c r="J562" s="1"/>
    </row>
    <row r="563" spans="1:10" x14ac:dyDescent="0.2">
      <c r="A563" s="3"/>
      <c r="B563" s="1"/>
      <c r="C563" s="1"/>
      <c r="I563" s="1"/>
      <c r="J563" s="1"/>
    </row>
    <row r="564" spans="1:10" x14ac:dyDescent="0.2">
      <c r="A564" s="3"/>
      <c r="B564" s="1"/>
      <c r="C564" s="1"/>
      <c r="I564" s="1"/>
      <c r="J564" s="1"/>
    </row>
    <row r="565" spans="1:10" x14ac:dyDescent="0.2">
      <c r="A565" s="3"/>
      <c r="B565" s="1"/>
      <c r="C565" s="1"/>
      <c r="I565" s="1"/>
      <c r="J565" s="1"/>
    </row>
    <row r="566" spans="1:10" x14ac:dyDescent="0.2">
      <c r="A566" s="3"/>
      <c r="B566" s="1"/>
      <c r="C566" s="1"/>
      <c r="I566" s="1"/>
      <c r="J566" s="1"/>
    </row>
    <row r="567" spans="1:10" x14ac:dyDescent="0.2">
      <c r="A567" s="3"/>
      <c r="B567" s="1"/>
      <c r="C567" s="1"/>
      <c r="I567" s="1"/>
      <c r="J567" s="1"/>
    </row>
    <row r="568" spans="1:10" x14ac:dyDescent="0.2">
      <c r="A568" s="3"/>
      <c r="B568" s="1"/>
      <c r="C568" s="1"/>
      <c r="I568" s="1"/>
      <c r="J568" s="1"/>
    </row>
    <row r="569" spans="1:10" x14ac:dyDescent="0.2">
      <c r="A569" s="3"/>
      <c r="B569" s="1"/>
      <c r="C569" s="1"/>
      <c r="I569" s="1"/>
      <c r="J569" s="1"/>
    </row>
    <row r="570" spans="1:10" x14ac:dyDescent="0.2">
      <c r="A570" s="3"/>
      <c r="B570" s="1"/>
      <c r="C570" s="1"/>
      <c r="I570" s="1"/>
      <c r="J570" s="1"/>
    </row>
    <row r="571" spans="1:10" x14ac:dyDescent="0.2">
      <c r="A571" s="3"/>
      <c r="B571" s="1"/>
      <c r="C571" s="1"/>
      <c r="I571" s="1"/>
      <c r="J571" s="1"/>
    </row>
    <row r="572" spans="1:10" x14ac:dyDescent="0.2">
      <c r="A572" s="3"/>
      <c r="B572" s="1"/>
      <c r="C572" s="1"/>
      <c r="I572" s="1"/>
      <c r="J572" s="1"/>
    </row>
    <row r="573" spans="1:10" x14ac:dyDescent="0.2">
      <c r="A573" s="3"/>
      <c r="B573" s="1"/>
      <c r="C573" s="1"/>
      <c r="I573" s="1"/>
      <c r="J573" s="1"/>
    </row>
    <row r="574" spans="1:10" x14ac:dyDescent="0.2">
      <c r="A574" s="3"/>
      <c r="B574" s="1"/>
      <c r="C574" s="1"/>
      <c r="I574" s="1"/>
      <c r="J574" s="1"/>
    </row>
    <row r="575" spans="1:10" x14ac:dyDescent="0.2">
      <c r="A575" s="3"/>
      <c r="B575" s="1"/>
      <c r="C575" s="1"/>
      <c r="I575" s="1"/>
      <c r="J575" s="1"/>
    </row>
    <row r="576" spans="1:10" x14ac:dyDescent="0.2">
      <c r="A576" s="3"/>
      <c r="B576" s="1"/>
      <c r="C576" s="1"/>
      <c r="I576" s="1"/>
      <c r="J576" s="1"/>
    </row>
    <row r="577" spans="1:11" x14ac:dyDescent="0.2">
      <c r="A577" s="3"/>
      <c r="B577" s="1"/>
      <c r="C577" s="1"/>
      <c r="I577" s="1"/>
      <c r="J577" s="1"/>
    </row>
    <row r="578" spans="1:11" x14ac:dyDescent="0.2">
      <c r="A578" s="3"/>
      <c r="B578" s="1"/>
      <c r="C578" s="1"/>
      <c r="I578" s="1"/>
      <c r="J578" s="1"/>
    </row>
    <row r="579" spans="1:11" x14ac:dyDescent="0.2">
      <c r="A579" s="3"/>
      <c r="B579" s="1"/>
      <c r="C579" s="1"/>
      <c r="I579" s="1"/>
      <c r="J579" s="1"/>
    </row>
    <row r="580" spans="1:11" s="6" customFormat="1" x14ac:dyDescent="0.2">
      <c r="A580" s="3"/>
      <c r="B580" s="1"/>
      <c r="C580" s="1"/>
      <c r="I580" s="1"/>
      <c r="J580" s="1"/>
      <c r="K580"/>
    </row>
    <row r="581" spans="1:11" x14ac:dyDescent="0.2">
      <c r="A581" s="3"/>
      <c r="B581" s="1"/>
      <c r="C581" s="1"/>
      <c r="I581" s="1"/>
      <c r="J581" s="1"/>
    </row>
    <row r="582" spans="1:11" x14ac:dyDescent="0.2">
      <c r="A582" s="3"/>
      <c r="B582" s="1"/>
      <c r="C582" s="1"/>
      <c r="I582" s="1"/>
      <c r="J582" s="1"/>
    </row>
    <row r="583" spans="1:11" x14ac:dyDescent="0.2">
      <c r="A583" s="3"/>
      <c r="B583" s="1"/>
      <c r="C583" s="1"/>
      <c r="I583" s="1"/>
      <c r="J583" s="1"/>
    </row>
    <row r="584" spans="1:11" x14ac:dyDescent="0.2">
      <c r="A584" s="3"/>
      <c r="B584" s="1"/>
      <c r="C584" s="1"/>
      <c r="I584" s="1"/>
      <c r="J584" s="1"/>
    </row>
    <row r="585" spans="1:11" x14ac:dyDescent="0.2">
      <c r="A585" s="3"/>
      <c r="B585" s="1"/>
      <c r="C585" s="1"/>
      <c r="I585" s="1"/>
      <c r="J585" s="1"/>
    </row>
    <row r="586" spans="1:11" x14ac:dyDescent="0.2">
      <c r="A586" s="3"/>
      <c r="B586" s="1"/>
      <c r="C586" s="1"/>
      <c r="I586" s="1"/>
      <c r="J586" s="1"/>
    </row>
    <row r="587" spans="1:11" x14ac:dyDescent="0.2">
      <c r="A587" s="3"/>
      <c r="B587" s="1"/>
      <c r="C587" s="1"/>
      <c r="I587" s="1"/>
      <c r="J587" s="1"/>
    </row>
    <row r="588" spans="1:11" x14ac:dyDescent="0.2">
      <c r="A588" s="3"/>
      <c r="B588" s="1"/>
      <c r="C588" s="1"/>
      <c r="I588" s="1"/>
      <c r="J588" s="1"/>
    </row>
    <row r="589" spans="1:11" x14ac:dyDescent="0.2">
      <c r="A589" s="3"/>
      <c r="B589" s="1"/>
      <c r="C589" s="1"/>
      <c r="I589" s="1"/>
      <c r="J589" s="1"/>
    </row>
    <row r="590" spans="1:11" x14ac:dyDescent="0.2">
      <c r="A590" s="3"/>
      <c r="B590" s="1"/>
      <c r="C590" s="1"/>
      <c r="I590" s="1"/>
      <c r="J590" s="1"/>
    </row>
    <row r="591" spans="1:11" x14ac:dyDescent="0.2">
      <c r="A591" s="3"/>
      <c r="B591" s="1"/>
      <c r="C591" s="1"/>
      <c r="I591" s="1"/>
      <c r="J591" s="1"/>
    </row>
    <row r="592" spans="1:11" x14ac:dyDescent="0.2">
      <c r="A592" s="3"/>
      <c r="B592" s="1"/>
      <c r="C592" s="1"/>
      <c r="I592" s="1"/>
      <c r="J592" s="1"/>
    </row>
    <row r="593" spans="1:10" x14ac:dyDescent="0.2">
      <c r="A593" s="3"/>
      <c r="B593" s="1"/>
      <c r="C593" s="1"/>
      <c r="I593" s="1"/>
      <c r="J593" s="1"/>
    </row>
    <row r="594" spans="1:10" x14ac:dyDescent="0.2">
      <c r="A594" s="3"/>
      <c r="B594" s="1"/>
      <c r="C594" s="1"/>
      <c r="I594" s="1"/>
      <c r="J594" s="1"/>
    </row>
    <row r="595" spans="1:10" x14ac:dyDescent="0.2">
      <c r="A595" s="3"/>
      <c r="B595" s="1"/>
      <c r="C595" s="1"/>
      <c r="I595" s="1"/>
      <c r="J595" s="1"/>
    </row>
    <row r="596" spans="1:10" x14ac:dyDescent="0.2">
      <c r="A596" s="3"/>
      <c r="B596" s="1"/>
      <c r="C596" s="1"/>
      <c r="I596" s="1"/>
      <c r="J596" s="1"/>
    </row>
    <row r="597" spans="1:10" x14ac:dyDescent="0.2">
      <c r="A597" s="3"/>
      <c r="B597" s="1"/>
      <c r="C597" s="1"/>
      <c r="I597" s="1"/>
      <c r="J597" s="1"/>
    </row>
    <row r="598" spans="1:10" x14ac:dyDescent="0.2">
      <c r="A598" s="3"/>
      <c r="B598" s="1"/>
      <c r="C598" s="1"/>
      <c r="I598" s="1"/>
      <c r="J598" s="1"/>
    </row>
    <row r="599" spans="1:10" x14ac:dyDescent="0.2">
      <c r="A599" s="3"/>
      <c r="B599" s="1"/>
      <c r="C599" s="1"/>
      <c r="I599" s="1"/>
      <c r="J599" s="1"/>
    </row>
    <row r="600" spans="1:10" x14ac:dyDescent="0.2">
      <c r="A600" s="3"/>
      <c r="B600" s="1"/>
      <c r="C600" s="1"/>
      <c r="I600" s="1"/>
      <c r="J600" s="1"/>
    </row>
    <row r="601" spans="1:10" x14ac:dyDescent="0.2">
      <c r="A601" s="3"/>
      <c r="B601" s="1"/>
      <c r="C601" s="1"/>
      <c r="I601" s="1"/>
      <c r="J601" s="1"/>
    </row>
    <row r="602" spans="1:10" x14ac:dyDescent="0.2">
      <c r="A602" s="3"/>
      <c r="B602" s="1"/>
      <c r="C602" s="1"/>
      <c r="I602" s="1"/>
      <c r="J602" s="1"/>
    </row>
    <row r="603" spans="1:10" x14ac:dyDescent="0.2">
      <c r="A603" s="3"/>
      <c r="B603" s="1"/>
      <c r="C603" s="1"/>
      <c r="I603" s="1"/>
      <c r="J603" s="1"/>
    </row>
    <row r="604" spans="1:10" x14ac:dyDescent="0.2">
      <c r="A604" s="3"/>
      <c r="B604" s="1"/>
      <c r="C604" s="1"/>
      <c r="I604" s="1"/>
      <c r="J604" s="1"/>
    </row>
    <row r="605" spans="1:10" x14ac:dyDescent="0.2">
      <c r="A605" s="3"/>
      <c r="B605" s="1"/>
      <c r="C605" s="1"/>
      <c r="I605" s="1"/>
      <c r="J605" s="1"/>
    </row>
    <row r="606" spans="1:10" x14ac:dyDescent="0.2">
      <c r="A606" s="3"/>
      <c r="B606" s="1"/>
      <c r="C606" s="1"/>
      <c r="I606" s="1"/>
      <c r="J606" s="1"/>
    </row>
    <row r="607" spans="1:10" x14ac:dyDescent="0.2">
      <c r="A607" s="3"/>
      <c r="B607" s="1"/>
      <c r="C607" s="1"/>
      <c r="I607" s="1"/>
      <c r="J607" s="1"/>
    </row>
    <row r="608" spans="1:10" x14ac:dyDescent="0.2">
      <c r="A608" s="3"/>
      <c r="B608" s="1"/>
      <c r="C608" s="1"/>
      <c r="I608" s="1"/>
      <c r="J608" s="1"/>
    </row>
    <row r="609" spans="1:10" x14ac:dyDescent="0.2">
      <c r="A609" s="3"/>
      <c r="B609" s="1"/>
      <c r="C609" s="1"/>
      <c r="I609" s="1"/>
      <c r="J609" s="1"/>
    </row>
    <row r="610" spans="1:10" x14ac:dyDescent="0.2">
      <c r="A610" s="3"/>
      <c r="B610" s="1"/>
      <c r="C610" s="1"/>
      <c r="I610" s="1"/>
      <c r="J610" s="1"/>
    </row>
    <row r="611" spans="1:10" x14ac:dyDescent="0.2">
      <c r="A611" s="3"/>
      <c r="B611" s="1"/>
      <c r="C611" s="1"/>
      <c r="I611" s="1"/>
      <c r="J611" s="1"/>
    </row>
    <row r="612" spans="1:10" x14ac:dyDescent="0.2">
      <c r="A612" s="3"/>
      <c r="B612" s="1"/>
      <c r="C612" s="1"/>
      <c r="I612" s="1"/>
      <c r="J612" s="1"/>
    </row>
    <row r="613" spans="1:10" x14ac:dyDescent="0.2">
      <c r="A613" s="3"/>
      <c r="B613" s="1"/>
      <c r="C613" s="1"/>
      <c r="I613" s="1"/>
      <c r="J613" s="1"/>
    </row>
    <row r="614" spans="1:10" x14ac:dyDescent="0.2">
      <c r="A614" s="3"/>
      <c r="B614" s="1"/>
      <c r="C614" s="1"/>
      <c r="I614" s="1"/>
      <c r="J614" s="1"/>
    </row>
    <row r="615" spans="1:10" x14ac:dyDescent="0.2">
      <c r="A615" s="3"/>
      <c r="B615" s="1"/>
      <c r="C615" s="1"/>
      <c r="I615" s="1"/>
      <c r="J615" s="1"/>
    </row>
    <row r="616" spans="1:10" x14ac:dyDescent="0.2">
      <c r="A616" s="3"/>
      <c r="B616" s="1"/>
      <c r="C616" s="1"/>
      <c r="I616" s="1"/>
      <c r="J616" s="1"/>
    </row>
    <row r="617" spans="1:10" x14ac:dyDescent="0.2">
      <c r="A617" s="3"/>
      <c r="B617" s="1"/>
      <c r="C617" s="1"/>
      <c r="I617" s="1"/>
      <c r="J617" s="1"/>
    </row>
    <row r="618" spans="1:10" x14ac:dyDescent="0.2">
      <c r="A618" s="3"/>
      <c r="B618" s="1"/>
      <c r="C618" s="1"/>
      <c r="I618" s="1"/>
      <c r="J618" s="1"/>
    </row>
    <row r="619" spans="1:10" x14ac:dyDescent="0.2">
      <c r="A619" s="3"/>
      <c r="B619" s="1"/>
      <c r="C619" s="1"/>
      <c r="I619" s="1"/>
      <c r="J619" s="1"/>
    </row>
    <row r="620" spans="1:10" x14ac:dyDescent="0.2">
      <c r="A620" s="3"/>
      <c r="B620" s="1"/>
      <c r="C620" s="1"/>
      <c r="I620" s="1"/>
      <c r="J620" s="1"/>
    </row>
    <row r="621" spans="1:10" x14ac:dyDescent="0.2">
      <c r="A621" s="3"/>
      <c r="B621" s="1"/>
      <c r="C621" s="1"/>
      <c r="I621" s="1"/>
      <c r="J621" s="1"/>
    </row>
    <row r="622" spans="1:10" x14ac:dyDescent="0.2">
      <c r="A622" s="3"/>
      <c r="B622" s="1"/>
      <c r="C622" s="1"/>
      <c r="I622" s="1"/>
      <c r="J622" s="1"/>
    </row>
    <row r="623" spans="1:10" x14ac:dyDescent="0.2">
      <c r="A623" s="3"/>
      <c r="B623" s="1"/>
      <c r="C623" s="1"/>
      <c r="I623" s="1"/>
      <c r="J623" s="1"/>
    </row>
    <row r="624" spans="1:10" x14ac:dyDescent="0.2">
      <c r="A624" s="3"/>
      <c r="B624" s="1"/>
      <c r="C624" s="1"/>
      <c r="I624" s="1"/>
      <c r="J624" s="1"/>
    </row>
    <row r="625" spans="1:10" x14ac:dyDescent="0.2">
      <c r="A625" s="3"/>
      <c r="B625" s="1"/>
      <c r="C625" s="1"/>
      <c r="I625" s="1"/>
      <c r="J625" s="1"/>
    </row>
    <row r="626" spans="1:10" x14ac:dyDescent="0.2">
      <c r="A626" s="3"/>
      <c r="B626" s="1"/>
      <c r="C626" s="1"/>
      <c r="I626" s="1"/>
      <c r="J626" s="1"/>
    </row>
    <row r="627" spans="1:10" x14ac:dyDescent="0.2">
      <c r="A627" s="3"/>
      <c r="B627" s="1"/>
      <c r="C627" s="1"/>
      <c r="I627" s="1"/>
      <c r="J627" s="1"/>
    </row>
    <row r="628" spans="1:10" x14ac:dyDescent="0.2">
      <c r="A628" s="3"/>
      <c r="B628" s="1"/>
      <c r="C628" s="1"/>
      <c r="I628" s="1"/>
      <c r="J628" s="1"/>
    </row>
    <row r="629" spans="1:10" x14ac:dyDescent="0.2">
      <c r="A629" s="3"/>
      <c r="B629" s="1"/>
      <c r="C629" s="1"/>
      <c r="I629" s="1"/>
      <c r="J629" s="1"/>
    </row>
    <row r="630" spans="1:10" x14ac:dyDescent="0.2">
      <c r="A630" s="3"/>
      <c r="B630" s="1"/>
      <c r="C630" s="1"/>
      <c r="I630" s="1"/>
      <c r="J630" s="1"/>
    </row>
    <row r="631" spans="1:10" x14ac:dyDescent="0.2">
      <c r="A631" s="3"/>
      <c r="B631" s="1"/>
      <c r="C631" s="1"/>
      <c r="I631" s="1"/>
      <c r="J631" s="1"/>
    </row>
    <row r="632" spans="1:10" x14ac:dyDescent="0.2">
      <c r="A632" s="3"/>
      <c r="B632" s="1"/>
      <c r="C632" s="1"/>
      <c r="I632" s="1"/>
      <c r="J632" s="1"/>
    </row>
    <row r="633" spans="1:10" x14ac:dyDescent="0.2">
      <c r="A633" s="3"/>
      <c r="B633" s="1"/>
      <c r="C633" s="1"/>
      <c r="I633" s="1"/>
      <c r="J633" s="1"/>
    </row>
    <row r="634" spans="1:10" x14ac:dyDescent="0.2">
      <c r="A634" s="3"/>
      <c r="B634" s="1"/>
      <c r="C634" s="1"/>
      <c r="I634" s="1"/>
      <c r="J634" s="1"/>
    </row>
    <row r="635" spans="1:10" x14ac:dyDescent="0.2">
      <c r="A635" s="3"/>
      <c r="B635" s="1"/>
      <c r="C635" s="1"/>
      <c r="I635" s="1"/>
      <c r="J635" s="1"/>
    </row>
    <row r="636" spans="1:10" x14ac:dyDescent="0.2">
      <c r="A636" s="3"/>
      <c r="B636" s="1"/>
      <c r="C636" s="1"/>
      <c r="I636" s="1"/>
      <c r="J636" s="1"/>
    </row>
    <row r="637" spans="1:10" x14ac:dyDescent="0.2">
      <c r="A637" s="3"/>
      <c r="B637" s="1"/>
      <c r="C637" s="1"/>
      <c r="I637" s="1"/>
      <c r="J637" s="1"/>
    </row>
    <row r="638" spans="1:10" x14ac:dyDescent="0.2">
      <c r="A638" s="3"/>
      <c r="B638" s="1"/>
      <c r="C638" s="1"/>
      <c r="I638" s="1"/>
      <c r="J638" s="1"/>
    </row>
    <row r="639" spans="1:10" x14ac:dyDescent="0.2">
      <c r="A639" s="3"/>
      <c r="B639" s="1"/>
      <c r="C639" s="1"/>
      <c r="I639" s="1"/>
      <c r="J639" s="1"/>
    </row>
    <row r="640" spans="1:10" x14ac:dyDescent="0.2">
      <c r="A640" s="3"/>
      <c r="B640" s="1"/>
      <c r="C640" s="1"/>
      <c r="I640" s="1"/>
      <c r="J640" s="1"/>
    </row>
    <row r="641" spans="1:10" x14ac:dyDescent="0.2">
      <c r="A641" s="3"/>
      <c r="B641" s="1"/>
      <c r="C641" s="1"/>
      <c r="I641" s="1"/>
      <c r="J641" s="1"/>
    </row>
    <row r="642" spans="1:10" x14ac:dyDescent="0.2">
      <c r="A642" s="3"/>
      <c r="B642" s="1"/>
      <c r="C642" s="1"/>
      <c r="I642" s="1"/>
      <c r="J642" s="1"/>
    </row>
    <row r="643" spans="1:10" x14ac:dyDescent="0.2">
      <c r="A643" s="3"/>
      <c r="B643" s="1"/>
      <c r="C643" s="1"/>
      <c r="I643" s="1"/>
      <c r="J643" s="1"/>
    </row>
    <row r="644" spans="1:10" x14ac:dyDescent="0.2">
      <c r="A644" s="3"/>
      <c r="B644" s="1"/>
      <c r="C644" s="1"/>
      <c r="I644" s="1"/>
      <c r="J644" s="1"/>
    </row>
    <row r="645" spans="1:10" x14ac:dyDescent="0.2">
      <c r="A645" s="3"/>
      <c r="B645" s="1"/>
      <c r="C645" s="1"/>
      <c r="I645" s="1"/>
      <c r="J645" s="1"/>
    </row>
    <row r="646" spans="1:10" x14ac:dyDescent="0.2">
      <c r="A646" s="3"/>
      <c r="B646" s="1"/>
      <c r="C646" s="1"/>
      <c r="I646" s="1"/>
      <c r="J646" s="1"/>
    </row>
    <row r="647" spans="1:10" x14ac:dyDescent="0.2">
      <c r="A647" s="3"/>
      <c r="B647" s="1"/>
      <c r="C647" s="1"/>
      <c r="I647" s="1"/>
      <c r="J647" s="1"/>
    </row>
    <row r="648" spans="1:10" x14ac:dyDescent="0.2">
      <c r="A648" s="3"/>
      <c r="B648" s="1"/>
      <c r="C648" s="1"/>
      <c r="I648" s="1"/>
      <c r="J648" s="1"/>
    </row>
    <row r="649" spans="1:10" x14ac:dyDescent="0.2">
      <c r="A649" s="3"/>
      <c r="B649" s="1"/>
      <c r="C649" s="1"/>
      <c r="I649" s="1"/>
      <c r="J649" s="1"/>
    </row>
    <row r="650" spans="1:10" s="6" customFormat="1" x14ac:dyDescent="0.2">
      <c r="A650" s="4"/>
      <c r="B650" s="5"/>
      <c r="C650" s="5"/>
      <c r="I650" s="5"/>
      <c r="J650" s="5"/>
    </row>
    <row r="651" spans="1:10" x14ac:dyDescent="0.2">
      <c r="A651" s="3"/>
      <c r="B651" s="1"/>
      <c r="C651" s="1"/>
      <c r="I651" s="1"/>
      <c r="J651" s="1"/>
    </row>
    <row r="652" spans="1:10" x14ac:dyDescent="0.2">
      <c r="A652" s="3"/>
      <c r="B652" s="1"/>
      <c r="C652" s="1"/>
      <c r="I652" s="1"/>
      <c r="J652" s="1"/>
    </row>
    <row r="653" spans="1:10" x14ac:dyDescent="0.2">
      <c r="A653" s="3"/>
      <c r="B653" s="1"/>
      <c r="C653" s="1"/>
      <c r="I653" s="1"/>
      <c r="J653" s="1"/>
    </row>
    <row r="654" spans="1:10" x14ac:dyDescent="0.2">
      <c r="A654" s="3"/>
      <c r="B654" s="1"/>
      <c r="C654" s="1"/>
      <c r="I654" s="1"/>
      <c r="J654" s="1"/>
    </row>
    <row r="655" spans="1:10" x14ac:dyDescent="0.2">
      <c r="A655" s="3"/>
      <c r="B655" s="1"/>
      <c r="C655" s="1"/>
      <c r="I655" s="1"/>
      <c r="J655" s="1"/>
    </row>
    <row r="656" spans="1:10" x14ac:dyDescent="0.2">
      <c r="A656" s="3"/>
      <c r="B656" s="1"/>
      <c r="C656" s="1"/>
      <c r="I656" s="1"/>
      <c r="J656" s="1"/>
    </row>
    <row r="657" spans="1:10" x14ac:dyDescent="0.2">
      <c r="A657" s="3"/>
      <c r="B657" s="1"/>
      <c r="C657" s="1"/>
      <c r="I657" s="1"/>
      <c r="J657" s="1"/>
    </row>
    <row r="658" spans="1:10" x14ac:dyDescent="0.2">
      <c r="A658" s="3"/>
      <c r="B658" s="1"/>
      <c r="C658" s="1"/>
      <c r="I658" s="1"/>
      <c r="J658" s="1"/>
    </row>
    <row r="659" spans="1:10" x14ac:dyDescent="0.2">
      <c r="A659" s="3"/>
      <c r="B659" s="1"/>
      <c r="C659" s="1"/>
      <c r="I659" s="1"/>
      <c r="J659" s="1"/>
    </row>
    <row r="660" spans="1:10" x14ac:dyDescent="0.2">
      <c r="A660" s="3"/>
      <c r="B660" s="1"/>
      <c r="C660" s="1"/>
      <c r="I660" s="1"/>
      <c r="J660" s="1"/>
    </row>
    <row r="661" spans="1:10" x14ac:dyDescent="0.2">
      <c r="A661" s="3"/>
      <c r="B661" s="1"/>
      <c r="C661" s="1"/>
      <c r="I661" s="1"/>
      <c r="J661" s="1"/>
    </row>
    <row r="662" spans="1:10" x14ac:dyDescent="0.2">
      <c r="A662" s="3"/>
      <c r="B662" s="1"/>
      <c r="C662" s="1"/>
      <c r="I662" s="1"/>
      <c r="J662" s="1"/>
    </row>
    <row r="663" spans="1:10" x14ac:dyDescent="0.2">
      <c r="A663" s="3"/>
      <c r="B663" s="1"/>
      <c r="C663" s="1"/>
      <c r="I663" s="1"/>
      <c r="J663" s="1"/>
    </row>
    <row r="664" spans="1:10" x14ac:dyDescent="0.2">
      <c r="A664" s="3"/>
      <c r="B664" s="1"/>
      <c r="C664" s="1"/>
      <c r="I664" s="1"/>
      <c r="J664" s="1"/>
    </row>
    <row r="665" spans="1:10" x14ac:dyDescent="0.2">
      <c r="A665" s="3"/>
      <c r="B665" s="1"/>
      <c r="C665" s="1"/>
      <c r="I665" s="1"/>
      <c r="J665" s="1"/>
    </row>
    <row r="666" spans="1:10" x14ac:dyDescent="0.2">
      <c r="A666" s="3"/>
      <c r="B666" s="1"/>
      <c r="C666" s="1"/>
      <c r="I666" s="1"/>
      <c r="J666" s="1"/>
    </row>
    <row r="667" spans="1:10" x14ac:dyDescent="0.2">
      <c r="A667" s="3"/>
      <c r="B667" s="1"/>
      <c r="C667" s="1"/>
      <c r="I667" s="1"/>
      <c r="J667" s="1"/>
    </row>
    <row r="668" spans="1:10" x14ac:dyDescent="0.2">
      <c r="A668" s="3"/>
      <c r="B668" s="1"/>
      <c r="C668" s="1"/>
      <c r="I668" s="1"/>
      <c r="J668" s="1"/>
    </row>
    <row r="669" spans="1:10" x14ac:dyDescent="0.2">
      <c r="A669" s="3"/>
      <c r="B669" s="1"/>
      <c r="C669" s="1"/>
      <c r="I669" s="1"/>
      <c r="J669" s="1"/>
    </row>
    <row r="670" spans="1:10" x14ac:dyDescent="0.2">
      <c r="A670" s="3"/>
      <c r="B670" s="1"/>
      <c r="C670" s="1"/>
      <c r="I670" s="1"/>
      <c r="J670" s="1"/>
    </row>
    <row r="671" spans="1:10" x14ac:dyDescent="0.2">
      <c r="A671" s="3"/>
      <c r="B671" s="1"/>
      <c r="C671" s="1"/>
      <c r="I671" s="1"/>
      <c r="J671" s="1"/>
    </row>
    <row r="672" spans="1:10" x14ac:dyDescent="0.2">
      <c r="A672" s="3"/>
      <c r="B672" s="1"/>
      <c r="C672" s="1"/>
      <c r="I672" s="1"/>
      <c r="J672" s="1"/>
    </row>
    <row r="673" spans="1:10" x14ac:dyDescent="0.2">
      <c r="A673" s="3"/>
      <c r="B673" s="1"/>
      <c r="C673" s="1"/>
      <c r="I673" s="1"/>
      <c r="J673" s="1"/>
    </row>
    <row r="674" spans="1:10" x14ac:dyDescent="0.2">
      <c r="A674" s="3"/>
      <c r="B674" s="1"/>
      <c r="C674" s="1"/>
      <c r="I674" s="1"/>
      <c r="J674" s="1"/>
    </row>
    <row r="675" spans="1:10" x14ac:dyDescent="0.2">
      <c r="A675" s="3"/>
      <c r="B675" s="1"/>
      <c r="C675" s="1"/>
      <c r="I675" s="1"/>
      <c r="J675" s="1"/>
    </row>
    <row r="676" spans="1:10" x14ac:dyDescent="0.2">
      <c r="A676" s="3"/>
      <c r="B676" s="1"/>
      <c r="C676" s="1"/>
      <c r="I676" s="1"/>
      <c r="J676" s="1"/>
    </row>
    <row r="677" spans="1:10" x14ac:dyDescent="0.2">
      <c r="A677" s="3"/>
      <c r="B677" s="1"/>
      <c r="C677" s="1"/>
      <c r="I677" s="1"/>
      <c r="J677" s="1"/>
    </row>
    <row r="678" spans="1:10" x14ac:dyDescent="0.2">
      <c r="A678" s="3"/>
      <c r="B678" s="1"/>
      <c r="C678" s="1"/>
      <c r="I678" s="1"/>
      <c r="J678" s="1"/>
    </row>
    <row r="679" spans="1:10" x14ac:dyDescent="0.2">
      <c r="A679" s="3"/>
      <c r="B679" s="1"/>
      <c r="C679" s="1"/>
      <c r="I679" s="1"/>
      <c r="J679" s="1"/>
    </row>
    <row r="680" spans="1:10" x14ac:dyDescent="0.2">
      <c r="A680" s="3"/>
      <c r="B680" s="1"/>
      <c r="C680" s="1"/>
      <c r="I680" s="1"/>
      <c r="J680" s="1"/>
    </row>
    <row r="681" spans="1:10" x14ac:dyDescent="0.2">
      <c r="A681" s="3"/>
      <c r="B681" s="1"/>
      <c r="C681" s="1"/>
      <c r="I681" s="1"/>
      <c r="J681" s="1"/>
    </row>
    <row r="682" spans="1:10" x14ac:dyDescent="0.2">
      <c r="A682" s="3"/>
      <c r="B682" s="1"/>
      <c r="C682" s="1"/>
      <c r="I682" s="1"/>
      <c r="J682" s="1"/>
    </row>
    <row r="683" spans="1:10" x14ac:dyDescent="0.2">
      <c r="A683" s="3"/>
      <c r="B683" s="1"/>
      <c r="C683" s="1"/>
      <c r="I683" s="1"/>
      <c r="J683" s="1"/>
    </row>
    <row r="684" spans="1:10" x14ac:dyDescent="0.2">
      <c r="A684" s="3"/>
      <c r="B684" s="1"/>
      <c r="C684" s="1"/>
      <c r="I684" s="1"/>
      <c r="J684" s="1"/>
    </row>
    <row r="685" spans="1:10" x14ac:dyDescent="0.2">
      <c r="A685" s="3"/>
      <c r="B685" s="1"/>
      <c r="C685" s="1"/>
      <c r="I685" s="1"/>
      <c r="J685" s="1"/>
    </row>
    <row r="686" spans="1:10" x14ac:dyDescent="0.2">
      <c r="A686" s="3"/>
      <c r="B686" s="1"/>
      <c r="C686" s="1"/>
      <c r="I686" s="1"/>
      <c r="J686" s="1"/>
    </row>
    <row r="687" spans="1:10" x14ac:dyDescent="0.2">
      <c r="A687" s="3"/>
      <c r="B687" s="1"/>
      <c r="C687" s="1"/>
      <c r="I687" s="1"/>
      <c r="J687" s="1"/>
    </row>
    <row r="688" spans="1:10" x14ac:dyDescent="0.2">
      <c r="A688" s="3"/>
      <c r="B688" s="1"/>
      <c r="C688" s="1"/>
      <c r="I688" s="1"/>
      <c r="J688" s="1"/>
    </row>
    <row r="689" spans="1:10" x14ac:dyDescent="0.2">
      <c r="A689" s="3"/>
      <c r="B689" s="1"/>
      <c r="C689" s="1"/>
      <c r="I689" s="1"/>
      <c r="J689" s="1"/>
    </row>
    <row r="690" spans="1:10" x14ac:dyDescent="0.2">
      <c r="A690" s="3"/>
      <c r="B690" s="1"/>
      <c r="C690" s="1"/>
      <c r="I690" s="1"/>
      <c r="J690" s="1"/>
    </row>
    <row r="691" spans="1:10" x14ac:dyDescent="0.2">
      <c r="A691" s="3"/>
      <c r="B691" s="1"/>
      <c r="C691" s="1"/>
      <c r="I691" s="1"/>
      <c r="J691" s="1"/>
    </row>
    <row r="692" spans="1:10" x14ac:dyDescent="0.2">
      <c r="A692" s="3"/>
      <c r="B692" s="1"/>
      <c r="C692" s="1"/>
      <c r="I692" s="1"/>
      <c r="J692" s="1"/>
    </row>
    <row r="693" spans="1:10" x14ac:dyDescent="0.2">
      <c r="A693" s="3"/>
      <c r="B693" s="1"/>
      <c r="C693" s="1"/>
      <c r="I693" s="1"/>
      <c r="J693" s="1"/>
    </row>
    <row r="694" spans="1:10" x14ac:dyDescent="0.2">
      <c r="A694" s="3"/>
      <c r="B694" s="1"/>
      <c r="C694" s="1"/>
      <c r="I694" s="1"/>
      <c r="J694" s="1"/>
    </row>
    <row r="695" spans="1:10" x14ac:dyDescent="0.2">
      <c r="A695" s="3"/>
      <c r="B695" s="1"/>
      <c r="C695" s="1"/>
      <c r="I695" s="1"/>
      <c r="J695" s="1"/>
    </row>
    <row r="696" spans="1:10" x14ac:dyDescent="0.2">
      <c r="A696" s="3"/>
      <c r="B696" s="1"/>
      <c r="C696" s="1"/>
      <c r="I696" s="1"/>
      <c r="J696" s="1"/>
    </row>
    <row r="697" spans="1:10" x14ac:dyDescent="0.2">
      <c r="A697" s="3"/>
      <c r="B697" s="1"/>
      <c r="C697" s="1"/>
      <c r="I697" s="1"/>
      <c r="J697" s="1"/>
    </row>
    <row r="698" spans="1:10" x14ac:dyDescent="0.2">
      <c r="A698" s="3"/>
      <c r="B698" s="1"/>
      <c r="C698" s="1"/>
      <c r="I698" s="1"/>
      <c r="J698" s="1"/>
    </row>
    <row r="699" spans="1:10" x14ac:dyDescent="0.2">
      <c r="A699" s="3"/>
      <c r="B699" s="1"/>
      <c r="C699" s="1"/>
      <c r="I699" s="1"/>
      <c r="J699" s="1"/>
    </row>
    <row r="700" spans="1:10" x14ac:dyDescent="0.2">
      <c r="A700" s="3"/>
      <c r="B700" s="1"/>
      <c r="C700" s="1"/>
      <c r="I700" s="1"/>
      <c r="J700" s="1"/>
    </row>
    <row r="701" spans="1:10" x14ac:dyDescent="0.2">
      <c r="A701" s="3"/>
      <c r="B701" s="1"/>
      <c r="C701" s="1"/>
      <c r="I701" s="1"/>
      <c r="J701" s="1"/>
    </row>
    <row r="702" spans="1:10" x14ac:dyDescent="0.2">
      <c r="A702" s="3"/>
      <c r="B702" s="1"/>
      <c r="C702" s="1"/>
      <c r="I702" s="1"/>
      <c r="J702" s="1"/>
    </row>
    <row r="703" spans="1:10" x14ac:dyDescent="0.2">
      <c r="A703" s="3"/>
      <c r="B703" s="1"/>
      <c r="C703" s="1"/>
      <c r="I703" s="1"/>
      <c r="J703" s="1"/>
    </row>
    <row r="704" spans="1:10" x14ac:dyDescent="0.2">
      <c r="A704" s="3"/>
      <c r="B704" s="1"/>
      <c r="C704" s="1"/>
      <c r="I704" s="1"/>
      <c r="J704" s="1"/>
    </row>
    <row r="705" spans="1:10" x14ac:dyDescent="0.2">
      <c r="A705" s="3"/>
      <c r="B705" s="1"/>
      <c r="C705" s="1"/>
      <c r="I705" s="1"/>
      <c r="J705" s="1"/>
    </row>
    <row r="706" spans="1:10" x14ac:dyDescent="0.2">
      <c r="A706" s="3"/>
      <c r="B706" s="1"/>
      <c r="C706" s="1"/>
      <c r="I706" s="1"/>
      <c r="J706" s="1"/>
    </row>
    <row r="707" spans="1:10" x14ac:dyDescent="0.2">
      <c r="A707" s="3"/>
      <c r="B707" s="1"/>
      <c r="C707" s="1"/>
      <c r="I707" s="1"/>
      <c r="J707" s="1"/>
    </row>
    <row r="708" spans="1:10" x14ac:dyDescent="0.2">
      <c r="A708" s="3"/>
      <c r="B708" s="1"/>
      <c r="C708" s="1"/>
      <c r="I708" s="1"/>
      <c r="J708" s="1"/>
    </row>
    <row r="709" spans="1:10" x14ac:dyDescent="0.2">
      <c r="A709" s="3"/>
      <c r="B709" s="1"/>
      <c r="C709" s="1"/>
      <c r="I709" s="1"/>
      <c r="J709" s="1"/>
    </row>
    <row r="710" spans="1:10" x14ac:dyDescent="0.2">
      <c r="A710" s="3"/>
      <c r="B710" s="1"/>
      <c r="C710" s="1"/>
      <c r="I710" s="1"/>
      <c r="J710" s="1"/>
    </row>
    <row r="711" spans="1:10" x14ac:dyDescent="0.2">
      <c r="A711" s="3"/>
      <c r="B711" s="1"/>
      <c r="C711" s="1"/>
      <c r="I711" s="1"/>
      <c r="J711" s="1"/>
    </row>
    <row r="712" spans="1:10" x14ac:dyDescent="0.2">
      <c r="A712" s="3"/>
      <c r="B712" s="1"/>
      <c r="C712" s="1"/>
      <c r="I712" s="1"/>
      <c r="J712" s="1"/>
    </row>
    <row r="713" spans="1:10" x14ac:dyDescent="0.2">
      <c r="A713" s="3"/>
      <c r="B713" s="1"/>
      <c r="C713" s="1"/>
      <c r="I713" s="1"/>
      <c r="J713" s="1"/>
    </row>
    <row r="714" spans="1:10" x14ac:dyDescent="0.2">
      <c r="A714" s="3"/>
      <c r="B714" s="1"/>
      <c r="C714" s="1"/>
      <c r="I714" s="1"/>
      <c r="J714" s="1"/>
    </row>
    <row r="715" spans="1:10" x14ac:dyDescent="0.2">
      <c r="A715" s="3"/>
      <c r="B715" s="1"/>
      <c r="C715" s="1"/>
      <c r="I715" s="1"/>
      <c r="J715" s="1"/>
    </row>
    <row r="716" spans="1:10" x14ac:dyDescent="0.2">
      <c r="A716" s="3"/>
      <c r="B716" s="1"/>
      <c r="C716" s="1"/>
      <c r="I716" s="1"/>
      <c r="J716" s="1"/>
    </row>
    <row r="717" spans="1:10" x14ac:dyDescent="0.2">
      <c r="A717" s="3"/>
      <c r="B717" s="1"/>
      <c r="C717" s="1"/>
      <c r="I717" s="1"/>
      <c r="J717" s="1"/>
    </row>
    <row r="718" spans="1:10" x14ac:dyDescent="0.2">
      <c r="A718" s="3"/>
      <c r="B718" s="1"/>
      <c r="C718" s="1"/>
      <c r="I718" s="1"/>
      <c r="J718" s="1"/>
    </row>
    <row r="719" spans="1:10" x14ac:dyDescent="0.2">
      <c r="A719" s="3"/>
      <c r="B719" s="1"/>
      <c r="C719" s="1"/>
      <c r="I719" s="1"/>
      <c r="J719" s="1"/>
    </row>
    <row r="720" spans="1:10" x14ac:dyDescent="0.2">
      <c r="A720" s="3"/>
      <c r="B720" s="1"/>
      <c r="C720" s="1"/>
      <c r="I720" s="1"/>
      <c r="J720" s="1"/>
    </row>
    <row r="721" spans="1:10" x14ac:dyDescent="0.2">
      <c r="A721" s="3"/>
      <c r="B721" s="1"/>
      <c r="C721" s="1"/>
      <c r="I721" s="1"/>
      <c r="J721" s="1"/>
    </row>
    <row r="722" spans="1:10" x14ac:dyDescent="0.2">
      <c r="A722" s="3"/>
      <c r="B722" s="1"/>
      <c r="C722" s="1"/>
      <c r="I722" s="1"/>
      <c r="J722" s="1"/>
    </row>
    <row r="723" spans="1:10" x14ac:dyDescent="0.2">
      <c r="A723" s="3"/>
      <c r="B723" s="1"/>
      <c r="C723" s="1"/>
      <c r="I723" s="1"/>
      <c r="J723" s="1"/>
    </row>
    <row r="724" spans="1:10" x14ac:dyDescent="0.2">
      <c r="A724" s="3"/>
      <c r="B724" s="1"/>
      <c r="C724" s="1"/>
      <c r="I724" s="1"/>
      <c r="J724" s="1"/>
    </row>
    <row r="725" spans="1:10" x14ac:dyDescent="0.2">
      <c r="A725" s="3"/>
      <c r="B725" s="1"/>
      <c r="C725" s="1"/>
      <c r="I725" s="1"/>
      <c r="J725" s="1"/>
    </row>
    <row r="726" spans="1:10" x14ac:dyDescent="0.2">
      <c r="A726" s="3"/>
      <c r="B726" s="1"/>
      <c r="C726" s="1"/>
      <c r="I726" s="1"/>
      <c r="J726" s="1"/>
    </row>
    <row r="727" spans="1:10" x14ac:dyDescent="0.2">
      <c r="A727" s="3"/>
      <c r="B727" s="1"/>
      <c r="C727" s="1"/>
      <c r="I727" s="1"/>
      <c r="J727" s="1"/>
    </row>
    <row r="728" spans="1:10" x14ac:dyDescent="0.2">
      <c r="A728" s="3"/>
      <c r="B728" s="1"/>
      <c r="C728" s="1"/>
      <c r="I728" s="1"/>
      <c r="J728" s="1"/>
    </row>
    <row r="729" spans="1:10" x14ac:dyDescent="0.2">
      <c r="A729" s="3"/>
      <c r="B729" s="1"/>
      <c r="C729" s="1"/>
      <c r="I729" s="1"/>
      <c r="J729" s="1"/>
    </row>
    <row r="730" spans="1:10" x14ac:dyDescent="0.2">
      <c r="A730" s="3"/>
      <c r="B730" s="1"/>
      <c r="C730" s="1"/>
      <c r="I730" s="1"/>
      <c r="J730" s="1"/>
    </row>
    <row r="731" spans="1:10" x14ac:dyDescent="0.2">
      <c r="A731" s="3"/>
      <c r="B731" s="1"/>
      <c r="C731" s="1"/>
      <c r="I731" s="1"/>
      <c r="J731" s="1"/>
    </row>
    <row r="732" spans="1:10" x14ac:dyDescent="0.2">
      <c r="A732" s="3"/>
      <c r="B732" s="1"/>
      <c r="C732" s="1"/>
      <c r="I732" s="1"/>
      <c r="J732" s="1"/>
    </row>
    <row r="733" spans="1:10" x14ac:dyDescent="0.2">
      <c r="A733" s="3"/>
      <c r="B733" s="1"/>
      <c r="C733" s="1"/>
      <c r="I733" s="1"/>
      <c r="J733" s="1"/>
    </row>
    <row r="734" spans="1:10" x14ac:dyDescent="0.2">
      <c r="A734" s="3"/>
      <c r="B734" s="1"/>
      <c r="C734" s="1"/>
      <c r="I734" s="1"/>
      <c r="J734" s="1"/>
    </row>
    <row r="735" spans="1:10" x14ac:dyDescent="0.2">
      <c r="A735" s="3"/>
      <c r="B735" s="1"/>
      <c r="C735" s="1"/>
      <c r="I735" s="1"/>
      <c r="J735" s="1"/>
    </row>
    <row r="736" spans="1:10" x14ac:dyDescent="0.2">
      <c r="A736" s="3"/>
      <c r="B736" s="1"/>
      <c r="C736" s="1"/>
      <c r="I736" s="1"/>
      <c r="J736" s="1"/>
    </row>
    <row r="737" spans="1:10" x14ac:dyDescent="0.2">
      <c r="A737" s="3"/>
      <c r="B737" s="1"/>
      <c r="C737" s="1"/>
      <c r="I737" s="1"/>
      <c r="J737" s="1"/>
    </row>
    <row r="738" spans="1:10" x14ac:dyDescent="0.2">
      <c r="A738" s="3"/>
      <c r="B738" s="1"/>
      <c r="C738" s="1"/>
      <c r="I738" s="1"/>
      <c r="J738" s="1"/>
    </row>
    <row r="739" spans="1:10" x14ac:dyDescent="0.2">
      <c r="A739" s="3"/>
      <c r="B739" s="1"/>
      <c r="C739" s="1"/>
      <c r="I739" s="1"/>
      <c r="J739" s="1"/>
    </row>
    <row r="740" spans="1:10" x14ac:dyDescent="0.2">
      <c r="A740" s="3"/>
      <c r="B740" s="1"/>
      <c r="C740" s="1"/>
      <c r="I740" s="1"/>
      <c r="J740" s="1"/>
    </row>
    <row r="741" spans="1:10" x14ac:dyDescent="0.2">
      <c r="A741" s="3"/>
      <c r="B741" s="1"/>
      <c r="C741" s="1"/>
      <c r="I741" s="1"/>
      <c r="J741" s="1"/>
    </row>
    <row r="742" spans="1:10" x14ac:dyDescent="0.2">
      <c r="A742" s="3"/>
      <c r="B742" s="1"/>
      <c r="C742" s="1"/>
      <c r="I742" s="1"/>
      <c r="J742" s="1"/>
    </row>
    <row r="743" spans="1:10" x14ac:dyDescent="0.2">
      <c r="A743" s="3"/>
      <c r="B743" s="1"/>
      <c r="C743" s="1"/>
      <c r="I743" s="1"/>
      <c r="J743" s="1"/>
    </row>
    <row r="744" spans="1:10" x14ac:dyDescent="0.2">
      <c r="A744" s="3"/>
      <c r="B744" s="1"/>
      <c r="C744" s="1"/>
      <c r="I744" s="1"/>
      <c r="J744" s="1"/>
    </row>
    <row r="745" spans="1:10" x14ac:dyDescent="0.2">
      <c r="A745" s="3"/>
      <c r="B745" s="1"/>
      <c r="C745" s="1"/>
      <c r="I745" s="1"/>
      <c r="J745" s="1"/>
    </row>
    <row r="746" spans="1:10" x14ac:dyDescent="0.2">
      <c r="A746" s="3"/>
      <c r="B746" s="1"/>
      <c r="C746" s="1"/>
      <c r="I746" s="1"/>
      <c r="J746" s="1"/>
    </row>
    <row r="747" spans="1:10" x14ac:dyDescent="0.2">
      <c r="A747" s="3"/>
      <c r="B747" s="1"/>
      <c r="C747" s="1"/>
      <c r="I747" s="1"/>
      <c r="J747" s="1"/>
    </row>
    <row r="748" spans="1:10" x14ac:dyDescent="0.2">
      <c r="A748" s="3"/>
      <c r="B748" s="1"/>
      <c r="C748" s="1"/>
      <c r="I748" s="1"/>
      <c r="J748" s="1"/>
    </row>
    <row r="749" spans="1:10" x14ac:dyDescent="0.2">
      <c r="A749" s="3"/>
      <c r="B749" s="1"/>
      <c r="C749" s="1"/>
      <c r="I749" s="1"/>
      <c r="J749" s="1"/>
    </row>
    <row r="750" spans="1:10" x14ac:dyDescent="0.2">
      <c r="A750" s="3"/>
      <c r="B750" s="1"/>
      <c r="C750" s="1"/>
      <c r="I750" s="1"/>
      <c r="J750" s="1"/>
    </row>
    <row r="751" spans="1:10" x14ac:dyDescent="0.2">
      <c r="A751" s="3"/>
      <c r="B751" s="1"/>
      <c r="C751" s="1"/>
      <c r="I751" s="1"/>
      <c r="J751" s="1"/>
    </row>
    <row r="752" spans="1:10" x14ac:dyDescent="0.2">
      <c r="A752" s="3"/>
      <c r="B752" s="1"/>
      <c r="C752" s="1"/>
      <c r="I752" s="1"/>
      <c r="J752" s="1"/>
    </row>
    <row r="753" spans="1:10" x14ac:dyDescent="0.2">
      <c r="A753" s="3"/>
      <c r="B753" s="1"/>
      <c r="C753" s="1"/>
      <c r="I753" s="1"/>
      <c r="J753" s="1"/>
    </row>
    <row r="754" spans="1:10" x14ac:dyDescent="0.2">
      <c r="A754" s="3"/>
      <c r="B754" s="1"/>
      <c r="C754" s="1"/>
      <c r="I754" s="1"/>
      <c r="J754" s="1"/>
    </row>
    <row r="755" spans="1:10" x14ac:dyDescent="0.2">
      <c r="A755" s="3"/>
      <c r="B755" s="1"/>
      <c r="C755" s="1"/>
      <c r="I755" s="1"/>
      <c r="J755" s="1"/>
    </row>
    <row r="756" spans="1:10" x14ac:dyDescent="0.2">
      <c r="A756" s="3"/>
      <c r="B756" s="1"/>
      <c r="C756" s="1"/>
      <c r="I756" s="1"/>
      <c r="J756" s="1"/>
    </row>
    <row r="757" spans="1:10" x14ac:dyDescent="0.2">
      <c r="A757" s="3"/>
      <c r="B757" s="1"/>
      <c r="C757" s="1"/>
      <c r="I757" s="1"/>
      <c r="J757" s="1"/>
    </row>
    <row r="758" spans="1:10" x14ac:dyDescent="0.2">
      <c r="A758" s="3"/>
      <c r="B758" s="1"/>
      <c r="C758" s="1"/>
      <c r="I758" s="1"/>
      <c r="J758" s="1"/>
    </row>
    <row r="759" spans="1:10" x14ac:dyDescent="0.2">
      <c r="A759" s="3"/>
      <c r="B759" s="1"/>
      <c r="C759" s="1"/>
      <c r="I759" s="1"/>
      <c r="J759" s="1"/>
    </row>
    <row r="760" spans="1:10" x14ac:dyDescent="0.2">
      <c r="A760" s="3"/>
      <c r="B760" s="1"/>
      <c r="C760" s="1"/>
      <c r="I760" s="1"/>
      <c r="J760" s="1"/>
    </row>
    <row r="761" spans="1:10" x14ac:dyDescent="0.2">
      <c r="A761" s="3"/>
      <c r="B761" s="1"/>
      <c r="C761" s="1"/>
      <c r="I761" s="1"/>
      <c r="J761" s="1"/>
    </row>
    <row r="762" spans="1:10" x14ac:dyDescent="0.2">
      <c r="A762" s="3"/>
      <c r="B762" s="1"/>
      <c r="C762" s="1"/>
      <c r="I762" s="1"/>
      <c r="J762" s="1"/>
    </row>
    <row r="763" spans="1:10" x14ac:dyDescent="0.2">
      <c r="A763" s="3"/>
      <c r="B763" s="1"/>
      <c r="C763" s="1"/>
      <c r="I763" s="1"/>
      <c r="J763" s="1"/>
    </row>
    <row r="764" spans="1:10" x14ac:dyDescent="0.2">
      <c r="A764" s="3"/>
      <c r="B764" s="1"/>
      <c r="C764" s="1"/>
      <c r="I764" s="1"/>
      <c r="J764" s="1"/>
    </row>
    <row r="765" spans="1:10" x14ac:dyDescent="0.2">
      <c r="A765" s="3"/>
      <c r="B765" s="1"/>
      <c r="C765" s="1"/>
      <c r="I765" s="1"/>
      <c r="J765" s="1"/>
    </row>
    <row r="766" spans="1:10" x14ac:dyDescent="0.2">
      <c r="A766" s="3"/>
      <c r="B766" s="1"/>
      <c r="C766" s="1"/>
      <c r="I766" s="1"/>
      <c r="J766" s="1"/>
    </row>
    <row r="767" spans="1:10" x14ac:dyDescent="0.2">
      <c r="A767" s="3"/>
      <c r="B767" s="1"/>
      <c r="C767" s="1"/>
      <c r="I767" s="1"/>
      <c r="J767" s="1"/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x14ac:dyDescent="0.2">
      <c r="A785" s="3"/>
      <c r="B785" s="1"/>
      <c r="C785" s="1"/>
      <c r="I785" s="1"/>
      <c r="J785" s="1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1" spans="1:10" x14ac:dyDescent="0.2">
      <c r="A2171" s="3"/>
      <c r="B2171" s="1"/>
      <c r="C2171" s="1"/>
      <c r="I2171" s="1"/>
      <c r="J2171" s="1"/>
    </row>
    <row r="2172" spans="1:10" x14ac:dyDescent="0.2">
      <c r="A2172" s="3"/>
      <c r="B2172" s="1"/>
      <c r="C2172" s="1"/>
      <c r="I2172" s="1"/>
      <c r="J2172" s="1"/>
    </row>
    <row r="2173" spans="1:10" x14ac:dyDescent="0.2">
      <c r="A2173" s="3"/>
      <c r="B2173" s="1"/>
      <c r="C2173" s="1"/>
      <c r="I2173" s="1"/>
      <c r="J2173" s="1"/>
    </row>
    <row r="2174" spans="1:10" x14ac:dyDescent="0.2">
      <c r="A2174" s="3"/>
      <c r="B2174" s="1"/>
      <c r="C2174" s="1"/>
      <c r="I2174" s="1"/>
      <c r="J2174" s="1"/>
    </row>
    <row r="2175" spans="1:10" x14ac:dyDescent="0.2">
      <c r="A2175" s="3"/>
      <c r="B2175" s="1"/>
      <c r="C2175" s="1"/>
      <c r="I2175" s="1"/>
      <c r="J2175" s="1"/>
    </row>
    <row r="2176" spans="1:10" x14ac:dyDescent="0.2">
      <c r="A2176" s="3"/>
      <c r="B2176" s="1"/>
      <c r="C2176" s="1"/>
      <c r="I2176" s="1"/>
      <c r="J2176" s="1"/>
    </row>
    <row r="2177" spans="1:10" x14ac:dyDescent="0.2">
      <c r="A2177" s="3"/>
      <c r="B2177" s="1"/>
      <c r="C2177" s="1"/>
      <c r="I2177" s="1"/>
      <c r="J2177" s="1"/>
    </row>
    <row r="2178" spans="1:10" x14ac:dyDescent="0.2">
      <c r="A2178" s="3"/>
      <c r="B2178" s="1"/>
      <c r="C2178" s="1"/>
      <c r="I2178" s="1"/>
      <c r="J2178" s="1"/>
    </row>
    <row r="2179" spans="1:10" x14ac:dyDescent="0.2">
      <c r="A2179" s="3"/>
      <c r="B2179" s="1"/>
      <c r="C2179" s="1"/>
      <c r="I2179" s="1"/>
      <c r="J2179" s="1"/>
    </row>
    <row r="2180" spans="1:10" x14ac:dyDescent="0.2">
      <c r="A2180" s="3"/>
      <c r="B2180" s="1"/>
      <c r="C2180" s="1"/>
      <c r="I2180" s="1"/>
      <c r="J2180" s="1"/>
    </row>
    <row r="2181" spans="1:10" x14ac:dyDescent="0.2">
      <c r="A2181" s="3"/>
      <c r="B2181" s="1"/>
      <c r="C2181" s="1"/>
      <c r="I2181" s="1"/>
      <c r="J2181" s="1"/>
    </row>
    <row r="2182" spans="1:10" x14ac:dyDescent="0.2">
      <c r="A2182" s="3"/>
      <c r="B2182" s="1"/>
      <c r="C2182" s="1"/>
      <c r="I2182" s="1"/>
      <c r="J2182" s="1"/>
    </row>
    <row r="2183" spans="1:10" x14ac:dyDescent="0.2">
      <c r="A2183" s="3"/>
      <c r="B2183" s="1"/>
      <c r="C2183" s="1"/>
      <c r="I2183" s="1"/>
      <c r="J2183" s="1"/>
    </row>
    <row r="2184" spans="1:10" x14ac:dyDescent="0.2">
      <c r="A2184" s="3"/>
      <c r="B2184" s="1"/>
      <c r="C2184" s="1"/>
      <c r="I2184" s="1"/>
      <c r="J2184" s="1"/>
    </row>
    <row r="2185" spans="1:10" x14ac:dyDescent="0.2">
      <c r="A2185" s="3"/>
      <c r="B2185" s="1"/>
      <c r="C2185" s="1"/>
      <c r="I2185" s="1"/>
      <c r="J2185" s="1"/>
    </row>
    <row r="2186" spans="1:10" x14ac:dyDescent="0.2">
      <c r="A2186" s="3"/>
      <c r="B2186" s="1"/>
      <c r="C2186" s="1"/>
      <c r="I2186" s="1"/>
      <c r="J2186" s="1"/>
    </row>
    <row r="2187" spans="1:10" x14ac:dyDescent="0.2">
      <c r="A2187" s="3"/>
      <c r="B2187" s="1"/>
      <c r="C2187" s="1"/>
      <c r="I2187" s="1"/>
      <c r="J2187" s="1"/>
    </row>
    <row r="2188" spans="1:10" x14ac:dyDescent="0.2">
      <c r="A2188" s="3"/>
      <c r="B2188" s="1"/>
      <c r="C2188" s="1"/>
      <c r="I2188" s="1"/>
      <c r="J2188" s="1"/>
    </row>
    <row r="2189" spans="1:10" x14ac:dyDescent="0.2">
      <c r="A2189" s="3"/>
      <c r="B2189" s="1"/>
      <c r="C2189" s="1"/>
      <c r="I2189" s="1"/>
      <c r="J2189" s="1"/>
    </row>
    <row r="2190" spans="1:10" x14ac:dyDescent="0.2">
      <c r="A2190" s="3"/>
      <c r="B2190" s="1"/>
      <c r="C2190" s="1"/>
      <c r="I2190" s="1"/>
      <c r="J2190" s="1"/>
    </row>
    <row r="2191" spans="1:10" x14ac:dyDescent="0.2">
      <c r="A2191" s="3"/>
      <c r="B2191" s="1"/>
      <c r="C2191" s="1"/>
      <c r="I2191" s="1"/>
      <c r="J2191" s="1"/>
    </row>
    <row r="2192" spans="1:10" x14ac:dyDescent="0.2">
      <c r="A2192" s="3"/>
      <c r="B2192" s="1"/>
      <c r="C2192" s="1"/>
      <c r="I2192" s="1"/>
      <c r="J2192" s="1"/>
    </row>
    <row r="2193" spans="1:10" x14ac:dyDescent="0.2">
      <c r="A2193" s="3"/>
      <c r="B2193" s="1"/>
      <c r="C2193" s="1"/>
      <c r="I2193" s="1"/>
      <c r="J2193" s="1"/>
    </row>
    <row r="2194" spans="1:10" x14ac:dyDescent="0.2">
      <c r="A2194" s="3"/>
      <c r="B2194" s="1"/>
      <c r="C2194" s="1"/>
      <c r="I2194" s="1"/>
      <c r="J2194" s="1"/>
    </row>
    <row r="2195" spans="1:10" x14ac:dyDescent="0.2">
      <c r="A2195" s="3"/>
      <c r="B2195" s="1"/>
      <c r="C2195" s="1"/>
      <c r="I2195" s="1"/>
      <c r="J2195" s="1"/>
    </row>
    <row r="2196" spans="1:10" x14ac:dyDescent="0.2">
      <c r="A2196" s="3"/>
      <c r="B2196" s="1"/>
      <c r="C2196" s="1"/>
      <c r="I2196" s="1"/>
      <c r="J2196" s="1"/>
    </row>
    <row r="2197" spans="1:10" x14ac:dyDescent="0.2">
      <c r="A2197" s="3"/>
      <c r="B2197" s="1"/>
      <c r="C2197" s="1"/>
      <c r="I2197" s="1"/>
      <c r="J2197" s="1"/>
    </row>
    <row r="2198" spans="1:10" x14ac:dyDescent="0.2">
      <c r="A2198" s="3"/>
      <c r="B2198" s="1"/>
      <c r="C2198" s="1"/>
      <c r="I2198" s="1"/>
      <c r="J2198" s="1"/>
    </row>
    <row r="2199" spans="1:10" x14ac:dyDescent="0.2">
      <c r="A2199" s="3"/>
      <c r="B2199" s="1"/>
      <c r="C2199" s="1"/>
      <c r="I2199" s="1"/>
      <c r="J2199" s="1"/>
    </row>
    <row r="2200" spans="1:10" x14ac:dyDescent="0.2">
      <c r="A2200" s="3"/>
      <c r="B2200" s="1"/>
      <c r="C2200" s="1"/>
      <c r="I2200" s="1"/>
      <c r="J2200" s="1"/>
    </row>
    <row r="2201" spans="1:10" x14ac:dyDescent="0.2">
      <c r="A2201" s="3"/>
      <c r="B2201" s="1"/>
      <c r="C2201" s="1"/>
      <c r="I2201" s="1"/>
      <c r="J2201" s="1"/>
    </row>
    <row r="2202" spans="1:10" x14ac:dyDescent="0.2">
      <c r="A2202" s="3"/>
      <c r="B2202" s="1"/>
      <c r="C2202" s="1"/>
      <c r="I2202" s="1"/>
      <c r="J2202" s="1"/>
    </row>
    <row r="2203" spans="1:10" x14ac:dyDescent="0.2">
      <c r="A2203" s="3"/>
      <c r="B2203" s="1"/>
      <c r="C2203" s="1"/>
      <c r="I2203" s="1"/>
      <c r="J2203" s="1"/>
    </row>
    <row r="2204" spans="1:10" x14ac:dyDescent="0.2">
      <c r="A2204" s="3"/>
      <c r="B2204" s="1"/>
      <c r="C2204" s="1"/>
      <c r="I2204" s="1"/>
      <c r="J2204" s="1"/>
    </row>
    <row r="2205" spans="1:10" x14ac:dyDescent="0.2">
      <c r="A2205" s="3"/>
      <c r="B2205" s="1"/>
      <c r="C2205" s="1"/>
      <c r="I2205" s="1"/>
      <c r="J2205" s="1"/>
    </row>
    <row r="2206" spans="1:10" x14ac:dyDescent="0.2">
      <c r="A2206" s="3"/>
      <c r="B2206" s="1"/>
      <c r="C2206" s="1"/>
      <c r="I2206" s="1"/>
      <c r="J2206" s="1"/>
    </row>
    <row r="2207" spans="1:10" x14ac:dyDescent="0.2">
      <c r="A2207" s="3"/>
      <c r="B2207" s="1"/>
      <c r="C2207" s="1"/>
      <c r="I2207" s="1"/>
      <c r="J2207" s="1"/>
    </row>
    <row r="2208" spans="1:10" x14ac:dyDescent="0.2">
      <c r="A2208" s="3"/>
      <c r="B2208" s="1"/>
      <c r="C2208" s="1"/>
      <c r="I2208" s="1"/>
      <c r="J2208" s="1"/>
    </row>
    <row r="2209" spans="1:10" x14ac:dyDescent="0.2">
      <c r="A2209" s="3"/>
      <c r="B2209" s="1"/>
      <c r="C2209" s="1"/>
      <c r="I2209" s="1"/>
      <c r="J2209" s="1"/>
    </row>
    <row r="2210" spans="1:10" x14ac:dyDescent="0.2">
      <c r="A2210" s="3"/>
      <c r="B2210" s="1"/>
      <c r="C2210" s="1"/>
      <c r="I2210" s="1"/>
      <c r="J2210" s="1"/>
    </row>
    <row r="2211" spans="1:10" x14ac:dyDescent="0.2">
      <c r="A2211" s="3"/>
      <c r="B2211" s="1"/>
      <c r="C2211" s="1"/>
      <c r="I2211" s="1"/>
      <c r="J2211" s="1"/>
    </row>
    <row r="2212" spans="1:10" x14ac:dyDescent="0.2">
      <c r="A2212" s="3"/>
      <c r="B2212" s="1"/>
      <c r="C2212" s="1"/>
      <c r="I2212" s="1"/>
      <c r="J2212" s="1"/>
    </row>
    <row r="2213" spans="1:10" x14ac:dyDescent="0.2">
      <c r="A2213" s="3"/>
      <c r="B2213" s="1"/>
      <c r="C2213" s="1"/>
      <c r="I2213" s="1"/>
      <c r="J2213" s="1"/>
    </row>
    <row r="2214" spans="1:10" x14ac:dyDescent="0.2">
      <c r="A2214" s="3"/>
      <c r="B2214" s="1"/>
      <c r="C2214" s="1"/>
      <c r="I2214" s="1"/>
      <c r="J2214" s="1"/>
    </row>
    <row r="2215" spans="1:10" x14ac:dyDescent="0.2">
      <c r="A2215" s="3"/>
      <c r="B2215" s="1"/>
      <c r="C2215" s="1"/>
      <c r="I2215" s="1"/>
      <c r="J2215" s="1"/>
    </row>
    <row r="2216" spans="1:10" x14ac:dyDescent="0.2">
      <c r="A2216" s="3"/>
      <c r="B2216" s="1"/>
      <c r="C2216" s="1"/>
      <c r="I2216" s="1"/>
      <c r="J2216" s="1"/>
    </row>
    <row r="2217" spans="1:10" x14ac:dyDescent="0.2">
      <c r="A2217" s="3"/>
      <c r="B2217" s="1"/>
      <c r="C2217" s="1"/>
      <c r="I2217" s="1"/>
      <c r="J2217" s="1"/>
    </row>
    <row r="2218" spans="1:10" x14ac:dyDescent="0.2">
      <c r="A2218" s="3"/>
      <c r="B2218" s="1"/>
      <c r="C2218" s="1"/>
      <c r="I2218" s="1"/>
      <c r="J2218" s="1"/>
    </row>
    <row r="2219" spans="1:10" x14ac:dyDescent="0.2">
      <c r="A2219" s="3"/>
      <c r="B2219" s="1"/>
      <c r="C2219" s="1"/>
      <c r="I2219" s="1"/>
      <c r="J2219" s="1"/>
    </row>
    <row r="2220" spans="1:10" x14ac:dyDescent="0.2">
      <c r="A2220" s="3"/>
      <c r="B2220" s="1"/>
      <c r="C2220" s="1"/>
      <c r="I2220" s="1"/>
      <c r="J2220" s="1"/>
    </row>
    <row r="2221" spans="1:10" x14ac:dyDescent="0.2">
      <c r="A2221" s="3"/>
      <c r="B2221" s="1"/>
      <c r="C2221" s="1"/>
      <c r="I2221" s="1"/>
      <c r="J2221" s="1"/>
    </row>
    <row r="2222" spans="1:10" x14ac:dyDescent="0.2">
      <c r="A2222" s="3"/>
      <c r="B2222" s="1"/>
      <c r="C2222" s="1"/>
      <c r="I2222" s="1"/>
      <c r="J2222" s="1"/>
    </row>
    <row r="2223" spans="1:10" x14ac:dyDescent="0.2">
      <c r="A2223" s="3"/>
      <c r="B2223" s="1"/>
      <c r="C2223" s="1"/>
      <c r="I2223" s="1"/>
      <c r="J2223" s="1"/>
    </row>
    <row r="2224" spans="1:10" x14ac:dyDescent="0.2">
      <c r="A2224" s="3"/>
      <c r="B2224" s="1"/>
      <c r="C2224" s="1"/>
      <c r="I2224" s="1"/>
      <c r="J2224" s="1"/>
    </row>
    <row r="2225" spans="1:10" x14ac:dyDescent="0.2">
      <c r="A2225" s="3"/>
      <c r="B2225" s="1"/>
      <c r="C2225" s="1"/>
      <c r="I2225" s="1"/>
      <c r="J2225" s="1"/>
    </row>
    <row r="2226" spans="1:10" x14ac:dyDescent="0.2">
      <c r="A2226" s="3"/>
      <c r="B2226" s="1"/>
      <c r="C2226" s="1"/>
      <c r="I2226" s="1"/>
      <c r="J2226" s="1"/>
    </row>
    <row r="2227" spans="1:10" x14ac:dyDescent="0.2">
      <c r="A2227" s="3"/>
      <c r="B2227" s="1"/>
      <c r="C2227" s="1"/>
      <c r="I2227" s="1"/>
      <c r="J2227" s="1"/>
    </row>
    <row r="2228" spans="1:10" x14ac:dyDescent="0.2">
      <c r="A2228" s="3"/>
      <c r="B2228" s="1"/>
      <c r="C2228" s="1"/>
      <c r="I2228" s="1"/>
      <c r="J2228" s="1"/>
    </row>
    <row r="2229" spans="1:10" x14ac:dyDescent="0.2">
      <c r="A2229" s="3"/>
      <c r="B2229" s="1"/>
      <c r="C2229" s="1"/>
      <c r="I2229" s="1"/>
      <c r="J2229" s="1"/>
    </row>
    <row r="2230" spans="1:10" x14ac:dyDescent="0.2">
      <c r="A2230" s="3"/>
      <c r="B2230" s="1"/>
      <c r="C2230" s="1"/>
      <c r="I2230" s="1"/>
      <c r="J2230" s="1"/>
    </row>
    <row r="2231" spans="1:10" x14ac:dyDescent="0.2">
      <c r="A2231" s="3"/>
      <c r="B2231" s="1"/>
      <c r="C2231" s="1"/>
      <c r="I2231" s="1"/>
      <c r="J2231" s="1"/>
    </row>
    <row r="2232" spans="1:10" x14ac:dyDescent="0.2">
      <c r="A2232" s="3"/>
      <c r="B2232" s="1"/>
      <c r="C2232" s="1"/>
      <c r="I2232" s="1"/>
      <c r="J2232" s="1"/>
    </row>
    <row r="2233" spans="1:10" x14ac:dyDescent="0.2">
      <c r="A2233" s="3"/>
      <c r="B2233" s="1"/>
      <c r="C2233" s="1"/>
      <c r="I2233" s="1"/>
      <c r="J2233" s="1"/>
    </row>
    <row r="2234" spans="1:10" x14ac:dyDescent="0.2">
      <c r="A2234" s="3"/>
      <c r="B2234" s="1"/>
      <c r="C2234" s="1"/>
      <c r="I2234" s="1"/>
      <c r="J2234" s="1"/>
    </row>
    <row r="2235" spans="1:10" x14ac:dyDescent="0.2">
      <c r="A2235" s="3"/>
      <c r="B2235" s="1"/>
      <c r="C2235" s="1"/>
      <c r="I2235" s="1"/>
      <c r="J2235" s="1"/>
    </row>
    <row r="2236" spans="1:10" x14ac:dyDescent="0.2">
      <c r="A2236" s="3"/>
      <c r="B2236" s="1"/>
      <c r="C2236" s="1"/>
      <c r="I2236" s="1"/>
      <c r="J2236" s="1"/>
    </row>
    <row r="2237" spans="1:10" x14ac:dyDescent="0.2">
      <c r="A2237" s="3"/>
      <c r="B2237" s="1"/>
      <c r="C2237" s="1"/>
      <c r="I2237" s="1"/>
      <c r="J2237" s="1"/>
    </row>
    <row r="2238" spans="1:10" x14ac:dyDescent="0.2">
      <c r="A2238" s="3"/>
      <c r="B2238" s="1"/>
      <c r="C2238" s="1"/>
      <c r="I2238" s="1"/>
      <c r="J2238" s="1"/>
    </row>
    <row r="2239" spans="1:10" x14ac:dyDescent="0.2">
      <c r="A2239" s="3"/>
      <c r="B2239" s="1"/>
      <c r="C2239" s="1"/>
      <c r="I2239" s="1"/>
      <c r="J2239" s="1"/>
    </row>
    <row r="2240" spans="1:10" x14ac:dyDescent="0.2">
      <c r="A2240" s="3"/>
      <c r="B2240" s="1"/>
      <c r="C2240" s="1"/>
      <c r="I2240" s="1"/>
      <c r="J2240" s="1"/>
    </row>
    <row r="2241" spans="1:10" x14ac:dyDescent="0.2">
      <c r="A2241" s="3"/>
      <c r="B2241" s="1"/>
      <c r="C2241" s="1"/>
      <c r="I2241" s="1"/>
      <c r="J2241" s="1"/>
    </row>
    <row r="2242" spans="1:10" x14ac:dyDescent="0.2">
      <c r="A2242" s="3"/>
      <c r="B2242" s="1"/>
      <c r="C2242" s="1"/>
      <c r="I2242" s="1"/>
      <c r="J2242" s="1"/>
    </row>
    <row r="2243" spans="1:10" x14ac:dyDescent="0.2">
      <c r="A2243" s="3"/>
      <c r="B2243" s="1"/>
      <c r="C2243" s="1"/>
      <c r="I2243" s="1"/>
      <c r="J2243" s="1"/>
    </row>
    <row r="2244" spans="1:10" x14ac:dyDescent="0.2">
      <c r="A2244" s="3"/>
      <c r="B2244" s="1"/>
      <c r="C2244" s="1"/>
      <c r="I2244" s="1"/>
      <c r="J2244" s="1"/>
    </row>
    <row r="2245" spans="1:10" x14ac:dyDescent="0.2">
      <c r="A2245" s="3"/>
      <c r="B2245" s="1"/>
      <c r="C2245" s="1"/>
      <c r="I2245" s="1"/>
      <c r="J2245" s="1"/>
    </row>
    <row r="2246" spans="1:10" x14ac:dyDescent="0.2">
      <c r="A2246" s="3"/>
      <c r="B2246" s="1"/>
      <c r="C2246" s="1"/>
      <c r="I2246" s="1"/>
      <c r="J2246" s="1"/>
    </row>
    <row r="2247" spans="1:10" x14ac:dyDescent="0.2">
      <c r="A2247" s="3"/>
      <c r="B2247" s="1"/>
      <c r="C2247" s="1"/>
      <c r="I2247" s="1"/>
      <c r="J2247" s="1"/>
    </row>
    <row r="2248" spans="1:10" x14ac:dyDescent="0.2">
      <c r="A2248" s="3"/>
      <c r="B2248" s="1"/>
      <c r="C2248" s="1"/>
      <c r="I2248" s="1"/>
      <c r="J2248" s="1"/>
    </row>
    <row r="2249" spans="1:10" x14ac:dyDescent="0.2">
      <c r="A2249" s="3"/>
      <c r="B2249" s="1"/>
      <c r="C2249" s="1"/>
      <c r="I2249" s="1"/>
      <c r="J2249" s="1"/>
    </row>
    <row r="2250" spans="1:10" x14ac:dyDescent="0.2">
      <c r="A2250" s="3"/>
      <c r="B2250" s="1"/>
      <c r="C2250" s="1"/>
      <c r="I2250" s="1"/>
      <c r="J2250" s="1"/>
    </row>
    <row r="2251" spans="1:10" x14ac:dyDescent="0.2">
      <c r="A2251" s="3"/>
      <c r="B2251" s="1"/>
      <c r="C2251" s="1"/>
      <c r="I2251" s="1"/>
      <c r="J2251" s="1"/>
    </row>
    <row r="2252" spans="1:10" x14ac:dyDescent="0.2">
      <c r="A2252" s="3"/>
      <c r="B2252" s="1"/>
      <c r="C2252" s="1"/>
      <c r="I2252" s="1"/>
      <c r="J2252" s="1"/>
    </row>
    <row r="2253" spans="1:10" x14ac:dyDescent="0.2">
      <c r="A2253" s="3"/>
      <c r="B2253" s="1"/>
      <c r="C2253" s="1"/>
      <c r="I2253" s="1"/>
      <c r="J2253" s="1"/>
    </row>
    <row r="2254" spans="1:10" x14ac:dyDescent="0.2">
      <c r="A2254" s="3"/>
      <c r="B2254" s="1"/>
      <c r="C2254" s="1"/>
      <c r="I2254" s="1"/>
      <c r="J2254" s="1"/>
    </row>
    <row r="2255" spans="1:10" x14ac:dyDescent="0.2">
      <c r="A2255" s="3"/>
      <c r="B2255" s="1"/>
      <c r="C2255" s="1"/>
      <c r="I2255" s="1"/>
      <c r="J2255" s="1"/>
    </row>
    <row r="2256" spans="1:10" x14ac:dyDescent="0.2">
      <c r="A2256" s="3"/>
      <c r="B2256" s="1"/>
      <c r="C2256" s="1"/>
      <c r="I2256" s="1"/>
      <c r="J2256" s="1"/>
    </row>
    <row r="2257" spans="1:10" x14ac:dyDescent="0.2">
      <c r="A2257" s="3"/>
      <c r="B2257" s="1"/>
      <c r="C2257" s="1"/>
      <c r="I2257" s="1"/>
      <c r="J2257" s="1"/>
    </row>
    <row r="2258" spans="1:10" x14ac:dyDescent="0.2">
      <c r="A2258" s="3"/>
      <c r="B2258" s="1"/>
      <c r="C2258" s="1"/>
      <c r="I2258" s="1"/>
      <c r="J2258" s="1"/>
    </row>
    <row r="2259" spans="1:10" x14ac:dyDescent="0.2">
      <c r="A2259" s="3"/>
      <c r="B2259" s="1"/>
      <c r="C2259" s="1"/>
      <c r="I2259" s="1"/>
      <c r="J2259" s="1"/>
    </row>
    <row r="2260" spans="1:10" x14ac:dyDescent="0.2">
      <c r="A2260" s="3"/>
      <c r="B2260" s="1"/>
      <c r="C2260" s="1"/>
      <c r="I2260" s="1"/>
      <c r="J2260" s="1"/>
    </row>
    <row r="2261" spans="1:10" x14ac:dyDescent="0.2">
      <c r="A2261" s="3"/>
      <c r="B2261" s="1"/>
      <c r="C2261" s="1"/>
      <c r="I2261" s="1"/>
      <c r="J2261" s="1"/>
    </row>
    <row r="2262" spans="1:10" x14ac:dyDescent="0.2">
      <c r="A2262" s="3"/>
      <c r="B2262" s="1"/>
      <c r="C2262" s="1"/>
      <c r="I2262" s="1"/>
      <c r="J2262" s="1"/>
    </row>
    <row r="2263" spans="1:10" x14ac:dyDescent="0.2">
      <c r="A2263" s="3"/>
      <c r="B2263" s="1"/>
      <c r="C2263" s="1"/>
      <c r="I2263" s="1"/>
      <c r="J2263" s="1"/>
    </row>
    <row r="2264" spans="1:10" x14ac:dyDescent="0.2">
      <c r="A2264" s="3"/>
      <c r="B2264" s="1"/>
      <c r="C2264" s="1"/>
      <c r="I2264" s="1"/>
      <c r="J2264" s="1"/>
    </row>
    <row r="2265" spans="1:10" x14ac:dyDescent="0.2">
      <c r="A2265" s="3"/>
      <c r="B2265" s="1"/>
      <c r="C2265" s="1"/>
      <c r="I2265" s="1"/>
      <c r="J2265" s="1"/>
    </row>
    <row r="2266" spans="1:10" x14ac:dyDescent="0.2">
      <c r="A2266" s="3"/>
      <c r="B2266" s="1"/>
      <c r="C2266" s="1"/>
      <c r="I2266" s="1"/>
      <c r="J2266" s="1"/>
    </row>
    <row r="2267" spans="1:10" x14ac:dyDescent="0.2">
      <c r="A2267" s="3"/>
      <c r="B2267" s="1"/>
      <c r="C2267" s="1"/>
      <c r="I2267" s="1"/>
      <c r="J2267" s="1"/>
    </row>
    <row r="2268" spans="1:10" x14ac:dyDescent="0.2">
      <c r="A2268" s="3"/>
      <c r="B2268" s="1"/>
      <c r="C2268" s="1"/>
      <c r="I2268" s="1"/>
      <c r="J2268" s="1"/>
    </row>
    <row r="2269" spans="1:10" x14ac:dyDescent="0.2">
      <c r="A2269" s="3"/>
      <c r="B2269" s="1"/>
      <c r="C2269" s="1"/>
      <c r="I2269" s="1"/>
      <c r="J2269" s="1"/>
    </row>
    <row r="2270" spans="1:10" x14ac:dyDescent="0.2">
      <c r="A2270" s="3"/>
      <c r="B2270" s="1"/>
      <c r="C2270" s="1"/>
      <c r="I2270" s="1"/>
      <c r="J2270" s="1"/>
    </row>
    <row r="2271" spans="1:10" x14ac:dyDescent="0.2">
      <c r="A2271" s="3"/>
      <c r="B2271" s="1"/>
      <c r="C2271" s="1"/>
      <c r="I2271" s="1"/>
      <c r="J2271" s="1"/>
    </row>
    <row r="2272" spans="1:10" x14ac:dyDescent="0.2">
      <c r="A2272" s="3"/>
      <c r="B2272" s="1"/>
      <c r="C2272" s="1"/>
      <c r="I2272" s="1"/>
      <c r="J2272" s="1"/>
    </row>
    <row r="2273" spans="1:10" x14ac:dyDescent="0.2">
      <c r="A2273" s="3"/>
      <c r="B2273" s="1"/>
      <c r="C2273" s="1"/>
      <c r="I2273" s="1"/>
      <c r="J2273" s="1"/>
    </row>
    <row r="2274" spans="1:10" x14ac:dyDescent="0.2">
      <c r="A2274" s="3"/>
      <c r="B2274" s="1"/>
      <c r="C2274" s="1"/>
      <c r="I2274" s="1"/>
      <c r="J2274" s="1"/>
    </row>
    <row r="2275" spans="1:10" x14ac:dyDescent="0.2">
      <c r="A2275" s="3"/>
      <c r="B2275" s="1"/>
      <c r="C2275" s="1"/>
      <c r="I2275" s="1"/>
      <c r="J2275" s="1"/>
    </row>
    <row r="2276" spans="1:10" x14ac:dyDescent="0.2">
      <c r="A2276" s="3"/>
      <c r="B2276" s="1"/>
      <c r="C2276" s="1"/>
      <c r="I2276" s="1"/>
      <c r="J2276" s="1"/>
    </row>
    <row r="2277" spans="1:10" x14ac:dyDescent="0.2">
      <c r="A2277" s="3"/>
      <c r="B2277" s="1"/>
      <c r="C2277" s="1"/>
      <c r="I2277" s="1"/>
      <c r="J2277" s="1"/>
    </row>
    <row r="2278" spans="1:10" x14ac:dyDescent="0.2">
      <c r="A2278" s="3"/>
      <c r="B2278" s="1"/>
      <c r="C2278" s="1"/>
      <c r="I2278" s="1"/>
      <c r="J2278" s="1"/>
    </row>
    <row r="2279" spans="1:10" x14ac:dyDescent="0.2">
      <c r="A2279" s="3"/>
      <c r="B2279" s="1"/>
      <c r="C2279" s="1"/>
      <c r="I2279" s="1"/>
      <c r="J2279" s="1"/>
    </row>
    <row r="2280" spans="1:10" x14ac:dyDescent="0.2">
      <c r="A2280" s="3"/>
      <c r="B2280" s="1"/>
      <c r="C2280" s="1"/>
      <c r="I2280" s="1"/>
      <c r="J2280" s="1"/>
    </row>
    <row r="2281" spans="1:10" x14ac:dyDescent="0.2">
      <c r="A2281" s="3"/>
      <c r="B2281" s="1"/>
      <c r="C2281" s="1"/>
      <c r="I2281" s="1"/>
      <c r="J2281" s="1"/>
    </row>
    <row r="2282" spans="1:10" x14ac:dyDescent="0.2">
      <c r="A2282" s="3"/>
      <c r="B2282" s="1"/>
      <c r="C2282" s="1"/>
      <c r="I2282" s="1"/>
      <c r="J2282" s="1"/>
    </row>
    <row r="2283" spans="1:10" x14ac:dyDescent="0.2">
      <c r="A2283" s="3"/>
      <c r="B2283" s="1"/>
      <c r="C2283" s="1"/>
      <c r="I2283" s="1"/>
      <c r="J2283" s="1"/>
    </row>
    <row r="2284" spans="1:10" x14ac:dyDescent="0.2">
      <c r="A2284" s="3"/>
      <c r="B2284" s="1"/>
      <c r="C2284" s="1"/>
      <c r="I2284" s="1"/>
      <c r="J2284" s="1"/>
    </row>
    <row r="2285" spans="1:10" x14ac:dyDescent="0.2">
      <c r="A2285" s="3"/>
      <c r="B2285" s="1"/>
      <c r="C2285" s="1"/>
      <c r="I2285" s="1"/>
      <c r="J2285" s="1"/>
    </row>
    <row r="2286" spans="1:10" x14ac:dyDescent="0.2">
      <c r="A2286" s="3"/>
      <c r="B2286" s="1"/>
      <c r="C2286" s="1"/>
      <c r="I2286" s="1"/>
      <c r="J2286" s="1"/>
    </row>
    <row r="2287" spans="1:10" x14ac:dyDescent="0.2">
      <c r="A2287" s="3"/>
      <c r="B2287" s="1"/>
      <c r="C2287" s="1"/>
      <c r="I2287" s="1"/>
      <c r="J2287" s="1"/>
    </row>
    <row r="2288" spans="1:10" x14ac:dyDescent="0.2">
      <c r="A2288" s="3"/>
      <c r="B2288" s="1"/>
      <c r="C2288" s="1"/>
      <c r="I2288" s="1"/>
      <c r="J2288" s="1"/>
    </row>
    <row r="2289" spans="1:10" x14ac:dyDescent="0.2">
      <c r="A2289" s="3"/>
      <c r="B2289" s="1"/>
      <c r="C2289" s="1"/>
      <c r="I2289" s="1"/>
      <c r="J2289" s="1"/>
    </row>
    <row r="2290" spans="1:10" x14ac:dyDescent="0.2">
      <c r="A2290" s="3"/>
      <c r="B2290" s="1"/>
      <c r="C2290" s="1"/>
      <c r="I2290" s="1"/>
      <c r="J2290" s="1"/>
    </row>
    <row r="2291" spans="1:10" x14ac:dyDescent="0.2">
      <c r="A2291" s="3"/>
      <c r="B2291" s="1"/>
      <c r="C2291" s="1"/>
      <c r="I2291" s="1"/>
      <c r="J2291" s="1"/>
    </row>
    <row r="2292" spans="1:10" x14ac:dyDescent="0.2">
      <c r="A2292" s="3"/>
      <c r="B2292" s="1"/>
      <c r="C2292" s="1"/>
      <c r="I2292" s="1"/>
      <c r="J2292" s="1"/>
    </row>
    <row r="2293" spans="1:10" x14ac:dyDescent="0.2">
      <c r="A2293" s="3"/>
      <c r="B2293" s="1"/>
      <c r="C2293" s="1"/>
      <c r="I2293" s="1"/>
      <c r="J2293" s="1"/>
    </row>
    <row r="2294" spans="1:10" x14ac:dyDescent="0.2">
      <c r="A2294" s="3"/>
      <c r="B2294" s="1"/>
      <c r="C2294" s="1"/>
      <c r="I2294" s="1"/>
      <c r="J2294" s="1"/>
    </row>
    <row r="2295" spans="1:10" x14ac:dyDescent="0.2">
      <c r="A2295" s="3"/>
      <c r="B2295" s="1"/>
      <c r="C2295" s="1"/>
      <c r="I2295" s="1"/>
      <c r="J2295" s="1"/>
    </row>
    <row r="2296" spans="1:10" x14ac:dyDescent="0.2">
      <c r="A2296" s="3"/>
      <c r="B2296" s="1"/>
      <c r="C2296" s="1"/>
      <c r="I2296" s="1"/>
      <c r="J2296" s="1"/>
    </row>
    <row r="2297" spans="1:10" x14ac:dyDescent="0.2">
      <c r="A2297" s="3"/>
      <c r="B2297" s="1"/>
      <c r="C2297" s="1"/>
      <c r="I2297" s="1"/>
      <c r="J2297" s="1"/>
    </row>
    <row r="2298" spans="1:10" x14ac:dyDescent="0.2">
      <c r="A2298" s="3"/>
      <c r="B2298" s="1"/>
      <c r="C2298" s="1"/>
      <c r="I2298" s="1"/>
      <c r="J2298" s="1"/>
    </row>
    <row r="2299" spans="1:10" x14ac:dyDescent="0.2">
      <c r="A2299" s="3"/>
      <c r="B2299" s="1"/>
      <c r="C2299" s="1"/>
      <c r="I2299" s="1"/>
      <c r="J2299" s="1"/>
    </row>
    <row r="2300" spans="1:10" x14ac:dyDescent="0.2">
      <c r="A2300" s="3"/>
      <c r="B2300" s="1"/>
      <c r="C2300" s="1"/>
      <c r="I2300" s="1"/>
      <c r="J2300" s="1"/>
    </row>
    <row r="2301" spans="1:10" x14ac:dyDescent="0.2">
      <c r="A2301" s="3"/>
      <c r="B2301" s="1"/>
      <c r="C2301" s="1"/>
      <c r="I2301" s="1"/>
      <c r="J2301" s="1"/>
    </row>
    <row r="2302" spans="1:10" x14ac:dyDescent="0.2">
      <c r="A2302" s="3"/>
      <c r="B2302" s="1"/>
      <c r="C2302" s="1"/>
      <c r="I2302" s="1"/>
      <c r="J2302" s="1"/>
    </row>
    <row r="2303" spans="1:10" x14ac:dyDescent="0.2">
      <c r="A2303" s="3"/>
      <c r="B2303" s="1"/>
      <c r="C2303" s="1"/>
      <c r="I2303" s="1"/>
      <c r="J2303" s="1"/>
    </row>
    <row r="2304" spans="1:10" x14ac:dyDescent="0.2">
      <c r="A2304" s="3"/>
      <c r="B2304" s="1"/>
      <c r="C2304" s="1"/>
      <c r="I2304" s="1"/>
      <c r="J2304" s="1"/>
    </row>
    <row r="2305" spans="1:10" x14ac:dyDescent="0.2">
      <c r="A2305" s="3"/>
      <c r="B2305" s="1"/>
      <c r="C2305" s="1"/>
      <c r="I2305" s="1"/>
      <c r="J2305" s="1"/>
    </row>
    <row r="2306" spans="1:10" x14ac:dyDescent="0.2">
      <c r="A2306" s="3"/>
      <c r="B2306" s="1"/>
      <c r="C2306" s="1"/>
      <c r="I2306" s="1"/>
      <c r="J2306" s="1"/>
    </row>
    <row r="2307" spans="1:10" x14ac:dyDescent="0.2">
      <c r="A2307" s="3"/>
      <c r="B2307" s="1"/>
      <c r="C2307" s="1"/>
      <c r="I2307" s="1"/>
      <c r="J2307" s="1"/>
    </row>
    <row r="2308" spans="1:10" x14ac:dyDescent="0.2">
      <c r="A2308" s="3"/>
      <c r="B2308" s="1"/>
      <c r="C2308" s="1"/>
      <c r="I2308" s="1"/>
      <c r="J2308" s="1"/>
    </row>
    <row r="2309" spans="1:10" x14ac:dyDescent="0.2">
      <c r="A2309" s="3"/>
      <c r="B2309" s="1"/>
      <c r="C2309" s="1"/>
      <c r="I2309" s="1"/>
      <c r="J2309" s="1"/>
    </row>
    <row r="2310" spans="1:10" x14ac:dyDescent="0.2">
      <c r="A2310" s="3"/>
      <c r="B2310" s="1"/>
      <c r="C2310" s="1"/>
      <c r="I2310" s="1"/>
      <c r="J2310" s="1"/>
    </row>
    <row r="2311" spans="1:10" x14ac:dyDescent="0.2">
      <c r="A2311" s="3"/>
      <c r="B2311" s="1"/>
      <c r="C2311" s="1"/>
      <c r="I2311" s="1"/>
      <c r="J2311" s="1"/>
    </row>
    <row r="2312" spans="1:10" x14ac:dyDescent="0.2">
      <c r="A2312" s="3"/>
      <c r="B2312" s="1"/>
      <c r="C2312" s="1"/>
      <c r="I2312" s="1"/>
      <c r="J2312" s="1"/>
    </row>
    <row r="2313" spans="1:10" x14ac:dyDescent="0.2">
      <c r="A2313" s="3"/>
      <c r="B2313" s="1"/>
      <c r="C2313" s="1"/>
      <c r="I2313" s="1"/>
      <c r="J2313" s="1"/>
    </row>
    <row r="2314" spans="1:10" x14ac:dyDescent="0.2">
      <c r="A2314" s="3"/>
      <c r="B2314" s="1"/>
      <c r="C2314" s="1"/>
      <c r="I2314" s="1"/>
      <c r="J2314" s="1"/>
    </row>
    <row r="2315" spans="1:10" x14ac:dyDescent="0.2">
      <c r="A2315" s="3"/>
      <c r="B2315" s="1"/>
      <c r="C2315" s="1"/>
      <c r="I2315" s="1"/>
      <c r="J2315" s="1"/>
    </row>
    <row r="2316" spans="1:10" x14ac:dyDescent="0.2">
      <c r="A2316" s="3"/>
      <c r="B2316" s="1"/>
      <c r="C2316" s="1"/>
      <c r="I2316" s="1"/>
      <c r="J2316" s="1"/>
    </row>
    <row r="2317" spans="1:10" x14ac:dyDescent="0.2">
      <c r="A2317" s="3"/>
      <c r="B2317" s="1"/>
      <c r="C2317" s="1"/>
      <c r="I2317" s="1"/>
      <c r="J2317" s="1"/>
    </row>
    <row r="2318" spans="1:10" x14ac:dyDescent="0.2">
      <c r="A2318" s="3"/>
      <c r="B2318" s="1"/>
      <c r="C2318" s="1"/>
      <c r="I2318" s="1"/>
      <c r="J2318" s="1"/>
    </row>
    <row r="2319" spans="1:10" x14ac:dyDescent="0.2">
      <c r="A2319" s="3"/>
      <c r="B2319" s="1"/>
      <c r="C2319" s="1"/>
      <c r="I2319" s="1"/>
      <c r="J2319" s="1"/>
    </row>
    <row r="2320" spans="1:10" x14ac:dyDescent="0.2">
      <c r="A2320" s="3"/>
      <c r="B2320" s="1"/>
      <c r="C2320" s="1"/>
      <c r="I2320" s="1"/>
      <c r="J2320" s="1"/>
    </row>
    <row r="2321" spans="1:10" x14ac:dyDescent="0.2">
      <c r="A2321" s="3"/>
      <c r="B2321" s="1"/>
      <c r="C2321" s="1"/>
      <c r="I2321" s="1"/>
      <c r="J2321" s="1"/>
    </row>
    <row r="2322" spans="1:10" x14ac:dyDescent="0.2">
      <c r="A2322" s="3"/>
      <c r="B2322" s="1"/>
      <c r="C2322" s="1"/>
      <c r="I2322" s="1"/>
      <c r="J2322" s="1"/>
    </row>
    <row r="2323" spans="1:10" x14ac:dyDescent="0.2">
      <c r="A2323" s="3"/>
      <c r="B2323" s="1"/>
      <c r="C2323" s="1"/>
      <c r="I2323" s="1"/>
      <c r="J2323" s="1"/>
    </row>
    <row r="2324" spans="1:10" x14ac:dyDescent="0.2">
      <c r="A2324" s="3"/>
      <c r="B2324" s="1"/>
      <c r="C2324" s="1"/>
      <c r="I2324" s="1"/>
      <c r="J2324" s="1"/>
    </row>
    <row r="2325" spans="1:10" x14ac:dyDescent="0.2">
      <c r="A2325" s="3"/>
      <c r="B2325" s="1"/>
      <c r="C2325" s="1"/>
      <c r="I2325" s="1"/>
      <c r="J2325" s="1"/>
    </row>
    <row r="2326" spans="1:10" x14ac:dyDescent="0.2">
      <c r="A2326" s="3"/>
      <c r="B2326" s="1"/>
      <c r="C2326" s="1"/>
      <c r="I2326" s="1"/>
      <c r="J2326" s="1"/>
    </row>
    <row r="2327" spans="1:10" x14ac:dyDescent="0.2">
      <c r="A2327" s="3"/>
      <c r="B2327" s="1"/>
      <c r="C2327" s="1"/>
      <c r="I2327" s="1"/>
      <c r="J2327" s="1"/>
    </row>
    <row r="2328" spans="1:10" x14ac:dyDescent="0.2">
      <c r="A2328" s="3"/>
      <c r="B2328" s="1"/>
      <c r="C2328" s="1"/>
      <c r="I2328" s="1"/>
      <c r="J2328" s="1"/>
    </row>
    <row r="2329" spans="1:10" x14ac:dyDescent="0.2">
      <c r="A2329" s="3"/>
      <c r="B2329" s="1"/>
      <c r="C2329" s="1"/>
      <c r="I2329" s="1"/>
      <c r="J2329" s="1"/>
    </row>
    <row r="2330" spans="1:10" x14ac:dyDescent="0.2">
      <c r="A2330" s="3"/>
      <c r="B2330" s="1"/>
      <c r="C2330" s="1"/>
      <c r="I2330" s="1"/>
      <c r="J2330" s="1"/>
    </row>
    <row r="2331" spans="1:10" x14ac:dyDescent="0.2">
      <c r="A2331" s="3"/>
      <c r="B2331" s="1"/>
      <c r="C2331" s="1"/>
      <c r="I2331" s="1"/>
      <c r="J2331" s="1"/>
    </row>
    <row r="2332" spans="1:10" x14ac:dyDescent="0.2">
      <c r="A2332" s="3"/>
      <c r="B2332" s="1"/>
      <c r="C2332" s="1"/>
      <c r="I2332" s="1"/>
      <c r="J2332" s="1"/>
    </row>
    <row r="2333" spans="1:10" x14ac:dyDescent="0.2">
      <c r="A2333" s="3"/>
      <c r="B2333" s="1"/>
      <c r="C2333" s="1"/>
      <c r="I2333" s="1"/>
      <c r="J2333" s="1"/>
    </row>
    <row r="2334" spans="1:10" x14ac:dyDescent="0.2">
      <c r="A2334" s="3"/>
      <c r="B2334" s="1"/>
      <c r="C2334" s="1"/>
      <c r="I2334" s="1"/>
      <c r="J2334" s="1"/>
    </row>
    <row r="2335" spans="1:10" x14ac:dyDescent="0.2">
      <c r="A2335" s="3"/>
      <c r="B2335" s="1"/>
      <c r="C2335" s="1"/>
      <c r="I2335" s="1"/>
      <c r="J2335" s="1"/>
    </row>
    <row r="2336" spans="1:10" x14ac:dyDescent="0.2">
      <c r="A2336" s="3"/>
      <c r="B2336" s="1"/>
      <c r="C2336" s="1"/>
      <c r="I2336" s="1"/>
      <c r="J2336" s="1"/>
    </row>
    <row r="2337" spans="1:10" x14ac:dyDescent="0.2">
      <c r="A2337" s="3"/>
      <c r="B2337" s="1"/>
      <c r="C2337" s="1"/>
      <c r="I2337" s="1"/>
      <c r="J2337" s="1"/>
    </row>
    <row r="2338" spans="1:10" x14ac:dyDescent="0.2">
      <c r="A2338" s="3"/>
      <c r="B2338" s="1"/>
      <c r="C2338" s="1"/>
      <c r="I2338" s="1"/>
      <c r="J2338" s="1"/>
    </row>
    <row r="2339" spans="1:10" x14ac:dyDescent="0.2">
      <c r="A2339" s="3"/>
      <c r="B2339" s="1"/>
      <c r="C2339" s="1"/>
      <c r="I2339" s="1"/>
      <c r="J2339" s="1"/>
    </row>
    <row r="2340" spans="1:10" x14ac:dyDescent="0.2">
      <c r="A2340" s="3"/>
      <c r="B2340" s="1"/>
      <c r="C2340" s="1"/>
      <c r="I2340" s="1"/>
      <c r="J2340" s="1"/>
    </row>
    <row r="2341" spans="1:10" x14ac:dyDescent="0.2">
      <c r="A2341" s="3"/>
      <c r="B2341" s="1"/>
      <c r="C2341" s="1"/>
      <c r="I2341" s="1"/>
      <c r="J2341" s="1"/>
    </row>
    <row r="2342" spans="1:10" x14ac:dyDescent="0.2">
      <c r="A2342" s="3"/>
      <c r="B2342" s="1"/>
      <c r="C2342" s="1"/>
      <c r="I2342" s="1"/>
      <c r="J2342" s="1"/>
    </row>
    <row r="2343" spans="1:10" x14ac:dyDescent="0.2">
      <c r="A2343" s="3"/>
      <c r="B2343" s="1"/>
      <c r="C2343" s="1"/>
      <c r="I2343" s="1"/>
      <c r="J2343" s="1"/>
    </row>
    <row r="2344" spans="1:10" x14ac:dyDescent="0.2">
      <c r="A2344" s="3"/>
      <c r="B2344" s="1"/>
      <c r="C2344" s="1"/>
      <c r="I2344" s="1"/>
      <c r="J2344" s="1"/>
    </row>
    <row r="2348" spans="1:10" x14ac:dyDescent="0.2">
      <c r="G2348" s="6"/>
    </row>
  </sheetData>
  <pageMargins left="0.75" right="0.75" top="1" bottom="1" header="0.5" footer="0.5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98937-F26A-0443-8F6C-E73323D40BAC}">
  <dimension ref="A1:Q2585"/>
  <sheetViews>
    <sheetView topLeftCell="B1"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4</v>
      </c>
      <c r="B4" s="1" t="s">
        <v>38</v>
      </c>
      <c r="C4" s="1">
        <v>1.55E-2</v>
      </c>
      <c r="D4" s="1">
        <v>2.1006</v>
      </c>
      <c r="E4" s="1">
        <v>100</v>
      </c>
      <c r="F4" s="1">
        <v>5.31</v>
      </c>
      <c r="G4" s="1">
        <v>39.14</v>
      </c>
      <c r="I4" s="1"/>
      <c r="J4" s="1"/>
      <c r="K4">
        <f>F4/1000*G4/1000</f>
        <v>2.0783340000000001E-4</v>
      </c>
    </row>
    <row r="5" spans="1:17" ht="16" x14ac:dyDescent="0.2">
      <c r="A5" s="2"/>
      <c r="B5" s="2"/>
      <c r="C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/>
      <c r="C9" s="1"/>
      <c r="D9">
        <f>$E$4</f>
        <v>100</v>
      </c>
      <c r="E9">
        <f>$F$4</f>
        <v>5.31</v>
      </c>
      <c r="F9">
        <f>$G$4</f>
        <v>39.14</v>
      </c>
      <c r="G9">
        <f>3*C9*D9*1000/(2*F9*E9^2)</f>
        <v>0</v>
      </c>
      <c r="H9">
        <f>6*B9*E9/(D9^2)</f>
        <v>0</v>
      </c>
      <c r="I9" s="1">
        <v>5.3400000000000003E-2</v>
      </c>
      <c r="J9" s="1">
        <v>1E-3</v>
      </c>
      <c r="K9">
        <f>(C10+C9)/2*(B10-B9)</f>
        <v>0</v>
      </c>
      <c r="L9">
        <f>K341/K4</f>
        <v>8.9379281674649036</v>
      </c>
      <c r="M9">
        <f>L9/1000</f>
        <v>8.9379281674649043E-3</v>
      </c>
      <c r="N9">
        <f>SLOPE(C9:C217,B9:B217)</f>
        <v>5.272420909763452E-2</v>
      </c>
      <c r="O9">
        <f>N9*1000</f>
        <v>52.724209097634521</v>
      </c>
      <c r="P9">
        <f>(E4^3*O9)/(4*G4*F4^3)</f>
        <v>2249.2912708569424</v>
      </c>
      <c r="Q9">
        <f>P9/1000</f>
        <v>2.2492912708569426</v>
      </c>
    </row>
    <row r="10" spans="1:17" x14ac:dyDescent="0.2">
      <c r="A10" s="3">
        <v>0.1</v>
      </c>
      <c r="B10" s="1"/>
      <c r="C10" s="1"/>
      <c r="D10">
        <f t="shared" ref="D10:D73" si="0">$E$4</f>
        <v>100</v>
      </c>
      <c r="E10">
        <f t="shared" ref="E10:E73" si="1">$F$4</f>
        <v>5.31</v>
      </c>
      <c r="F10">
        <f t="shared" ref="F10:F73" si="2">$G$4</f>
        <v>39.14</v>
      </c>
      <c r="G10">
        <f t="shared" ref="G10:G73" si="3">3*C10*D10*1000/(2*F10*E10^2)</f>
        <v>0</v>
      </c>
      <c r="H10">
        <f t="shared" ref="H10:H73" si="4">6*B10*E10/(D10^2)</f>
        <v>0</v>
      </c>
      <c r="I10" s="1">
        <v>5.67E-2</v>
      </c>
      <c r="J10" s="1">
        <v>1E-3</v>
      </c>
      <c r="K10">
        <f t="shared" ref="K10:K73" si="5">(C11+C10)/2*(B11-B10)</f>
        <v>0</v>
      </c>
    </row>
    <row r="11" spans="1:17" x14ac:dyDescent="0.2">
      <c r="A11" s="3">
        <v>0.2</v>
      </c>
      <c r="B11" s="1"/>
      <c r="C11" s="1"/>
      <c r="D11">
        <f t="shared" si="0"/>
        <v>100</v>
      </c>
      <c r="E11">
        <f t="shared" si="1"/>
        <v>5.31</v>
      </c>
      <c r="F11">
        <f t="shared" si="2"/>
        <v>39.14</v>
      </c>
      <c r="G11">
        <f t="shared" si="3"/>
        <v>0</v>
      </c>
      <c r="H11">
        <f t="shared" si="4"/>
        <v>0</v>
      </c>
      <c r="I11" s="1">
        <v>5.62E-2</v>
      </c>
      <c r="J11" s="1">
        <v>1E-3</v>
      </c>
      <c r="K11">
        <f t="shared" si="5"/>
        <v>0</v>
      </c>
    </row>
    <row r="12" spans="1:17" x14ac:dyDescent="0.2">
      <c r="A12" s="3">
        <v>0.3</v>
      </c>
      <c r="B12" s="1"/>
      <c r="C12" s="1"/>
      <c r="D12">
        <f t="shared" si="0"/>
        <v>100</v>
      </c>
      <c r="E12">
        <f t="shared" si="1"/>
        <v>5.31</v>
      </c>
      <c r="F12">
        <f t="shared" si="2"/>
        <v>39.14</v>
      </c>
      <c r="G12">
        <f t="shared" si="3"/>
        <v>0</v>
      </c>
      <c r="H12">
        <f t="shared" si="4"/>
        <v>0</v>
      </c>
      <c r="I12" s="1">
        <v>5.6000000000000001E-2</v>
      </c>
      <c r="J12" s="1">
        <v>8.9999999999999998E-4</v>
      </c>
      <c r="K12">
        <f t="shared" si="5"/>
        <v>0</v>
      </c>
    </row>
    <row r="13" spans="1:17" x14ac:dyDescent="0.2">
      <c r="A13" s="3">
        <v>0.4</v>
      </c>
      <c r="B13" s="1"/>
      <c r="C13" s="1"/>
      <c r="D13">
        <f t="shared" si="0"/>
        <v>100</v>
      </c>
      <c r="E13">
        <f t="shared" si="1"/>
        <v>5.31</v>
      </c>
      <c r="F13">
        <f t="shared" si="2"/>
        <v>39.14</v>
      </c>
      <c r="G13">
        <f t="shared" si="3"/>
        <v>0</v>
      </c>
      <c r="H13">
        <f t="shared" si="4"/>
        <v>0</v>
      </c>
      <c r="I13" s="1">
        <v>5.6000000000000001E-2</v>
      </c>
      <c r="J13" s="1">
        <v>8.9999999999999998E-4</v>
      </c>
      <c r="K13">
        <f t="shared" si="5"/>
        <v>0</v>
      </c>
    </row>
    <row r="14" spans="1:17" x14ac:dyDescent="0.2">
      <c r="A14" s="3">
        <v>0.5</v>
      </c>
      <c r="B14" s="1"/>
      <c r="C14" s="1"/>
      <c r="D14">
        <f t="shared" si="0"/>
        <v>100</v>
      </c>
      <c r="E14">
        <f t="shared" si="1"/>
        <v>5.31</v>
      </c>
      <c r="F14">
        <f t="shared" si="2"/>
        <v>39.14</v>
      </c>
      <c r="G14">
        <f t="shared" si="3"/>
        <v>0</v>
      </c>
      <c r="H14">
        <f t="shared" si="4"/>
        <v>0</v>
      </c>
      <c r="I14" s="1">
        <v>5.6099999999999997E-2</v>
      </c>
      <c r="J14" s="1">
        <v>1E-3</v>
      </c>
      <c r="K14">
        <f t="shared" si="5"/>
        <v>0</v>
      </c>
    </row>
    <row r="15" spans="1:17" x14ac:dyDescent="0.2">
      <c r="A15" s="3">
        <v>0.6</v>
      </c>
      <c r="B15" s="1"/>
      <c r="C15" s="1"/>
      <c r="D15">
        <f t="shared" si="0"/>
        <v>100</v>
      </c>
      <c r="E15">
        <f t="shared" si="1"/>
        <v>5.31</v>
      </c>
      <c r="F15">
        <f t="shared" si="2"/>
        <v>39.14</v>
      </c>
      <c r="G15">
        <f t="shared" si="3"/>
        <v>0</v>
      </c>
      <c r="H15">
        <f t="shared" si="4"/>
        <v>0</v>
      </c>
      <c r="I15" s="1">
        <v>5.7000000000000002E-2</v>
      </c>
      <c r="J15" s="1">
        <v>8.9999999999999998E-4</v>
      </c>
      <c r="K15">
        <f t="shared" si="5"/>
        <v>0</v>
      </c>
    </row>
    <row r="16" spans="1:17" x14ac:dyDescent="0.2">
      <c r="A16" s="3">
        <v>0.7</v>
      </c>
      <c r="B16" s="1"/>
      <c r="C16" s="1"/>
      <c r="D16">
        <f t="shared" si="0"/>
        <v>100</v>
      </c>
      <c r="E16">
        <f t="shared" si="1"/>
        <v>5.31</v>
      </c>
      <c r="F16">
        <f t="shared" si="2"/>
        <v>39.14</v>
      </c>
      <c r="G16">
        <f t="shared" si="3"/>
        <v>0</v>
      </c>
      <c r="H16">
        <f t="shared" si="4"/>
        <v>0</v>
      </c>
      <c r="I16" s="1">
        <v>5.8400000000000001E-2</v>
      </c>
      <c r="J16" s="1">
        <v>1.1000000000000001E-3</v>
      </c>
      <c r="K16">
        <f t="shared" si="5"/>
        <v>0</v>
      </c>
    </row>
    <row r="17" spans="1:11" x14ac:dyDescent="0.2">
      <c r="A17" s="3">
        <v>0.8</v>
      </c>
      <c r="B17" s="1"/>
      <c r="C17" s="1"/>
      <c r="D17">
        <f t="shared" si="0"/>
        <v>100</v>
      </c>
      <c r="E17">
        <f t="shared" si="1"/>
        <v>5.31</v>
      </c>
      <c r="F17">
        <f t="shared" si="2"/>
        <v>39.14</v>
      </c>
      <c r="G17">
        <f t="shared" si="3"/>
        <v>0</v>
      </c>
      <c r="H17">
        <f t="shared" si="4"/>
        <v>0</v>
      </c>
      <c r="I17" s="1">
        <v>5.9700000000000003E-2</v>
      </c>
      <c r="J17" s="1">
        <v>1E-3</v>
      </c>
      <c r="K17">
        <f t="shared" si="5"/>
        <v>0</v>
      </c>
    </row>
    <row r="18" spans="1:11" x14ac:dyDescent="0.2">
      <c r="A18" s="3">
        <v>0.9</v>
      </c>
      <c r="B18" s="1">
        <f>I18-$I$18</f>
        <v>0</v>
      </c>
      <c r="C18" s="1">
        <f>J18-$J$18</f>
        <v>0</v>
      </c>
      <c r="D18">
        <f t="shared" si="0"/>
        <v>100</v>
      </c>
      <c r="E18">
        <f t="shared" si="1"/>
        <v>5.31</v>
      </c>
      <c r="F18">
        <f t="shared" si="2"/>
        <v>39.14</v>
      </c>
      <c r="G18">
        <f t="shared" si="3"/>
        <v>0</v>
      </c>
      <c r="H18">
        <f t="shared" si="4"/>
        <v>0</v>
      </c>
      <c r="I18" s="1">
        <v>6.0499999999999998E-2</v>
      </c>
      <c r="J18" s="1">
        <v>1E-3</v>
      </c>
      <c r="K18">
        <f t="shared" si="5"/>
        <v>4.000000000000012E-8</v>
      </c>
    </row>
    <row r="19" spans="1:11" x14ac:dyDescent="0.2">
      <c r="A19" s="3">
        <v>1</v>
      </c>
      <c r="B19" s="1">
        <f t="shared" ref="B19:B82" si="6">I19-$I$18</f>
        <v>8.000000000000021E-4</v>
      </c>
      <c r="C19" s="1">
        <f t="shared" ref="C19:C82" si="7">J19-$J$18</f>
        <v>1.0000000000000005E-4</v>
      </c>
      <c r="D19">
        <f t="shared" si="0"/>
        <v>100</v>
      </c>
      <c r="E19">
        <f t="shared" si="1"/>
        <v>5.31</v>
      </c>
      <c r="F19">
        <f t="shared" si="2"/>
        <v>39.14</v>
      </c>
      <c r="G19">
        <f t="shared" si="3"/>
        <v>1.3591938336485612E-2</v>
      </c>
      <c r="H19">
        <f t="shared" si="4"/>
        <v>2.5488000000000064E-6</v>
      </c>
      <c r="I19" s="1">
        <v>6.13E-2</v>
      </c>
      <c r="J19" s="1">
        <v>1.1000000000000001E-3</v>
      </c>
      <c r="K19">
        <f t="shared" si="5"/>
        <v>1.2000000000000028E-7</v>
      </c>
    </row>
    <row r="20" spans="1:11" x14ac:dyDescent="0.2">
      <c r="A20" s="3">
        <v>1.1000000000000001</v>
      </c>
      <c r="B20" s="1">
        <f t="shared" si="6"/>
        <v>1.6000000000000042E-3</v>
      </c>
      <c r="C20" s="1">
        <f t="shared" si="7"/>
        <v>1.9999999999999987E-4</v>
      </c>
      <c r="D20">
        <f t="shared" si="0"/>
        <v>100</v>
      </c>
      <c r="E20">
        <f t="shared" si="1"/>
        <v>5.31</v>
      </c>
      <c r="F20">
        <f t="shared" si="2"/>
        <v>39.14</v>
      </c>
      <c r="G20">
        <f t="shared" si="3"/>
        <v>2.7183876672971195E-2</v>
      </c>
      <c r="H20">
        <f t="shared" si="4"/>
        <v>5.0976000000000128E-6</v>
      </c>
      <c r="I20" s="1">
        <v>6.2100000000000002E-2</v>
      </c>
      <c r="J20" s="1">
        <v>1.1999999999999999E-3</v>
      </c>
      <c r="K20">
        <f t="shared" si="5"/>
        <v>2.2499999999999941E-7</v>
      </c>
    </row>
    <row r="21" spans="1:11" x14ac:dyDescent="0.2">
      <c r="A21" s="3">
        <v>1.2</v>
      </c>
      <c r="B21" s="1">
        <f t="shared" si="6"/>
        <v>2.5000000000000022E-3</v>
      </c>
      <c r="C21" s="1">
        <f t="shared" si="7"/>
        <v>2.9999999999999992E-4</v>
      </c>
      <c r="D21">
        <f t="shared" si="0"/>
        <v>100</v>
      </c>
      <c r="E21">
        <f t="shared" si="1"/>
        <v>5.31</v>
      </c>
      <c r="F21">
        <f t="shared" si="2"/>
        <v>39.14</v>
      </c>
      <c r="G21">
        <f t="shared" si="3"/>
        <v>4.0775815009456803E-2</v>
      </c>
      <c r="H21">
        <f t="shared" si="4"/>
        <v>7.9650000000000076E-6</v>
      </c>
      <c r="I21" s="1">
        <v>6.3E-2</v>
      </c>
      <c r="J21" s="1">
        <v>1.2999999999999999E-3</v>
      </c>
      <c r="K21">
        <f t="shared" si="5"/>
        <v>2.100000000000018E-7</v>
      </c>
    </row>
    <row r="22" spans="1:11" x14ac:dyDescent="0.2">
      <c r="A22" s="3">
        <v>1.3</v>
      </c>
      <c r="B22" s="1">
        <f t="shared" si="6"/>
        <v>3.2000000000000084E-3</v>
      </c>
      <c r="C22" s="1">
        <f t="shared" si="7"/>
        <v>2.9999999999999992E-4</v>
      </c>
      <c r="D22">
        <f t="shared" si="0"/>
        <v>100</v>
      </c>
      <c r="E22">
        <f t="shared" si="1"/>
        <v>5.31</v>
      </c>
      <c r="F22">
        <f t="shared" si="2"/>
        <v>39.14</v>
      </c>
      <c r="G22">
        <f t="shared" si="3"/>
        <v>4.0775815009456803E-2</v>
      </c>
      <c r="H22">
        <f t="shared" si="4"/>
        <v>1.0195200000000026E-5</v>
      </c>
      <c r="I22" s="1">
        <v>6.3700000000000007E-2</v>
      </c>
      <c r="J22" s="1">
        <v>1.2999999999999999E-3</v>
      </c>
      <c r="K22">
        <f t="shared" si="5"/>
        <v>2.2499999999999941E-7</v>
      </c>
    </row>
    <row r="23" spans="1:11" x14ac:dyDescent="0.2">
      <c r="A23" s="3">
        <v>1.4</v>
      </c>
      <c r="B23" s="1">
        <f t="shared" si="6"/>
        <v>4.1000000000000064E-3</v>
      </c>
      <c r="C23" s="1">
        <f t="shared" si="7"/>
        <v>1.9999999999999987E-4</v>
      </c>
      <c r="D23">
        <f t="shared" si="0"/>
        <v>100</v>
      </c>
      <c r="E23">
        <f t="shared" si="1"/>
        <v>5.31</v>
      </c>
      <c r="F23">
        <f t="shared" si="2"/>
        <v>39.14</v>
      </c>
      <c r="G23">
        <f t="shared" si="3"/>
        <v>2.7183876672971195E-2</v>
      </c>
      <c r="H23">
        <f t="shared" si="4"/>
        <v>1.3062600000000018E-5</v>
      </c>
      <c r="I23" s="1">
        <v>6.4600000000000005E-2</v>
      </c>
      <c r="J23" s="1">
        <v>1.1999999999999999E-3</v>
      </c>
      <c r="K23">
        <f t="shared" si="5"/>
        <v>3.5999999999999772E-7</v>
      </c>
    </row>
    <row r="24" spans="1:11" x14ac:dyDescent="0.2">
      <c r="A24" s="3">
        <v>1.5</v>
      </c>
      <c r="B24" s="1">
        <f t="shared" si="6"/>
        <v>5.2999999999999992E-3</v>
      </c>
      <c r="C24" s="1">
        <f t="shared" si="7"/>
        <v>3.9999999999999996E-4</v>
      </c>
      <c r="D24">
        <f t="shared" si="0"/>
        <v>100</v>
      </c>
      <c r="E24">
        <f t="shared" si="1"/>
        <v>5.31</v>
      </c>
      <c r="F24">
        <f t="shared" si="2"/>
        <v>39.14</v>
      </c>
      <c r="G24">
        <f t="shared" si="3"/>
        <v>5.4367753345942418E-2</v>
      </c>
      <c r="H24">
        <f t="shared" si="4"/>
        <v>1.6885799999999997E-5</v>
      </c>
      <c r="I24" s="1">
        <v>6.5799999999999997E-2</v>
      </c>
      <c r="J24" s="1">
        <v>1.4E-3</v>
      </c>
      <c r="K24">
        <f t="shared" si="5"/>
        <v>2.1000000000000111E-7</v>
      </c>
    </row>
    <row r="25" spans="1:11" x14ac:dyDescent="0.2">
      <c r="A25" s="3">
        <v>1.6</v>
      </c>
      <c r="B25" s="1">
        <f t="shared" si="6"/>
        <v>5.9000000000000025E-3</v>
      </c>
      <c r="C25" s="1">
        <f t="shared" si="7"/>
        <v>2.9999999999999992E-4</v>
      </c>
      <c r="D25">
        <f t="shared" si="0"/>
        <v>100</v>
      </c>
      <c r="E25">
        <f t="shared" si="1"/>
        <v>5.31</v>
      </c>
      <c r="F25">
        <f t="shared" si="2"/>
        <v>39.14</v>
      </c>
      <c r="G25">
        <f t="shared" si="3"/>
        <v>4.0775815009456803E-2</v>
      </c>
      <c r="H25">
        <f t="shared" si="4"/>
        <v>1.8797400000000007E-5</v>
      </c>
      <c r="I25" s="1">
        <v>6.6400000000000001E-2</v>
      </c>
      <c r="J25" s="1">
        <v>1.2999999999999999E-3</v>
      </c>
      <c r="K25">
        <f t="shared" si="5"/>
        <v>1.5000000000000076E-7</v>
      </c>
    </row>
    <row r="26" spans="1:11" x14ac:dyDescent="0.2">
      <c r="A26" s="3">
        <v>1.7</v>
      </c>
      <c r="B26" s="1">
        <f t="shared" si="6"/>
        <v>6.5000000000000058E-3</v>
      </c>
      <c r="C26" s="1">
        <f t="shared" si="7"/>
        <v>1.9999999999999987E-4</v>
      </c>
      <c r="D26">
        <f t="shared" si="0"/>
        <v>100</v>
      </c>
      <c r="E26">
        <f t="shared" si="1"/>
        <v>5.31</v>
      </c>
      <c r="F26">
        <f t="shared" si="2"/>
        <v>39.14</v>
      </c>
      <c r="G26">
        <f t="shared" si="3"/>
        <v>2.7183876672971195E-2</v>
      </c>
      <c r="H26">
        <f t="shared" si="4"/>
        <v>2.0709000000000015E-5</v>
      </c>
      <c r="I26" s="1">
        <v>6.7000000000000004E-2</v>
      </c>
      <c r="J26" s="1">
        <v>1.1999999999999999E-3</v>
      </c>
      <c r="K26">
        <f t="shared" si="5"/>
        <v>2.2499999999999941E-7</v>
      </c>
    </row>
    <row r="27" spans="1:11" x14ac:dyDescent="0.2">
      <c r="A27" s="3">
        <v>1.8</v>
      </c>
      <c r="B27" s="1">
        <f t="shared" si="6"/>
        <v>7.4000000000000038E-3</v>
      </c>
      <c r="C27" s="1">
        <f t="shared" si="7"/>
        <v>2.9999999999999992E-4</v>
      </c>
      <c r="D27">
        <f t="shared" si="0"/>
        <v>100</v>
      </c>
      <c r="E27">
        <f t="shared" si="1"/>
        <v>5.31</v>
      </c>
      <c r="F27">
        <f t="shared" si="2"/>
        <v>39.14</v>
      </c>
      <c r="G27">
        <f t="shared" si="3"/>
        <v>4.0775815009456803E-2</v>
      </c>
      <c r="H27">
        <f t="shared" si="4"/>
        <v>2.357640000000001E-5</v>
      </c>
      <c r="I27" s="1">
        <v>6.7900000000000002E-2</v>
      </c>
      <c r="J27" s="1">
        <v>1.2999999999999999E-3</v>
      </c>
      <c r="K27">
        <f t="shared" si="5"/>
        <v>3.8500000000000124E-7</v>
      </c>
    </row>
    <row r="28" spans="1:11" x14ac:dyDescent="0.2">
      <c r="A28" s="3">
        <v>1.9</v>
      </c>
      <c r="B28" s="1">
        <f t="shared" si="6"/>
        <v>8.5000000000000075E-3</v>
      </c>
      <c r="C28" s="1">
        <f t="shared" si="7"/>
        <v>3.9999999999999996E-4</v>
      </c>
      <c r="D28">
        <f t="shared" si="0"/>
        <v>100</v>
      </c>
      <c r="E28">
        <f t="shared" si="1"/>
        <v>5.31</v>
      </c>
      <c r="F28">
        <f t="shared" si="2"/>
        <v>39.14</v>
      </c>
      <c r="G28">
        <f t="shared" si="3"/>
        <v>5.4367753345942418E-2</v>
      </c>
      <c r="H28">
        <f t="shared" si="4"/>
        <v>2.7081000000000021E-5</v>
      </c>
      <c r="I28" s="1">
        <v>6.9000000000000006E-2</v>
      </c>
      <c r="J28" s="1">
        <v>1.4E-3</v>
      </c>
      <c r="K28">
        <f t="shared" si="5"/>
        <v>3.1499999999999651E-7</v>
      </c>
    </row>
    <row r="29" spans="1:11" x14ac:dyDescent="0.2">
      <c r="A29" s="3">
        <v>2</v>
      </c>
      <c r="B29" s="1">
        <f t="shared" si="6"/>
        <v>9.1999999999999998E-3</v>
      </c>
      <c r="C29" s="1">
        <f t="shared" si="7"/>
        <v>5.0000000000000001E-4</v>
      </c>
      <c r="D29">
        <f t="shared" si="0"/>
        <v>100</v>
      </c>
      <c r="E29">
        <f t="shared" si="1"/>
        <v>5.31</v>
      </c>
      <c r="F29">
        <f t="shared" si="2"/>
        <v>39.14</v>
      </c>
      <c r="G29">
        <f t="shared" si="3"/>
        <v>6.7959691682428019E-2</v>
      </c>
      <c r="H29">
        <f t="shared" si="4"/>
        <v>2.9311199999999998E-5</v>
      </c>
      <c r="I29" s="1">
        <v>6.9699999999999998E-2</v>
      </c>
      <c r="J29" s="1">
        <v>1.5E-3</v>
      </c>
      <c r="K29">
        <f t="shared" si="5"/>
        <v>3.5000000000000311E-7</v>
      </c>
    </row>
    <row r="30" spans="1:11" x14ac:dyDescent="0.2">
      <c r="A30" s="3">
        <v>2.1</v>
      </c>
      <c r="B30" s="1">
        <f t="shared" si="6"/>
        <v>9.900000000000006E-3</v>
      </c>
      <c r="C30" s="1">
        <f t="shared" si="7"/>
        <v>5.0000000000000001E-4</v>
      </c>
      <c r="D30">
        <f t="shared" si="0"/>
        <v>100</v>
      </c>
      <c r="E30">
        <f t="shared" si="1"/>
        <v>5.31</v>
      </c>
      <c r="F30">
        <f t="shared" si="2"/>
        <v>39.14</v>
      </c>
      <c r="G30">
        <f t="shared" si="3"/>
        <v>6.7959691682428019E-2</v>
      </c>
      <c r="H30">
        <f t="shared" si="4"/>
        <v>3.1541400000000016E-5</v>
      </c>
      <c r="I30" s="1">
        <v>7.0400000000000004E-2</v>
      </c>
      <c r="J30" s="1">
        <v>1.5E-3</v>
      </c>
      <c r="K30">
        <f t="shared" si="5"/>
        <v>6.000000000000005E-7</v>
      </c>
    </row>
    <row r="31" spans="1:11" x14ac:dyDescent="0.2">
      <c r="A31" s="3">
        <v>2.2000000000000002</v>
      </c>
      <c r="B31" s="1">
        <f t="shared" si="6"/>
        <v>1.0900000000000007E-2</v>
      </c>
      <c r="C31" s="1">
        <f t="shared" si="7"/>
        <v>6.9999999999999988E-4</v>
      </c>
      <c r="D31">
        <f t="shared" si="0"/>
        <v>100</v>
      </c>
      <c r="E31">
        <f t="shared" si="1"/>
        <v>5.31</v>
      </c>
      <c r="F31">
        <f t="shared" si="2"/>
        <v>39.14</v>
      </c>
      <c r="G31">
        <f t="shared" si="3"/>
        <v>9.5143568355399208E-2</v>
      </c>
      <c r="H31">
        <f t="shared" si="4"/>
        <v>3.4727400000000023E-5</v>
      </c>
      <c r="I31" s="1">
        <v>7.1400000000000005E-2</v>
      </c>
      <c r="J31" s="1">
        <v>1.6999999999999999E-3</v>
      </c>
      <c r="K31">
        <f t="shared" si="5"/>
        <v>5.8499999999999874E-7</v>
      </c>
    </row>
    <row r="32" spans="1:11" x14ac:dyDescent="0.2">
      <c r="A32" s="3">
        <v>2.2999999999999998</v>
      </c>
      <c r="B32" s="1">
        <f t="shared" si="6"/>
        <v>1.1800000000000005E-2</v>
      </c>
      <c r="C32" s="1">
        <f t="shared" si="7"/>
        <v>6.0000000000000006E-4</v>
      </c>
      <c r="D32">
        <f t="shared" si="0"/>
        <v>100</v>
      </c>
      <c r="E32">
        <f t="shared" si="1"/>
        <v>5.31</v>
      </c>
      <c r="F32">
        <f t="shared" si="2"/>
        <v>39.14</v>
      </c>
      <c r="G32">
        <f t="shared" si="3"/>
        <v>8.1551630018913648E-2</v>
      </c>
      <c r="H32">
        <f t="shared" si="4"/>
        <v>3.7594800000000015E-5</v>
      </c>
      <c r="I32" s="1">
        <v>7.2300000000000003E-2</v>
      </c>
      <c r="J32" s="1">
        <v>1.6000000000000001E-3</v>
      </c>
      <c r="K32">
        <f t="shared" si="5"/>
        <v>4.2000000000000233E-7</v>
      </c>
    </row>
    <row r="33" spans="1:11" x14ac:dyDescent="0.2">
      <c r="A33" s="3">
        <v>2.4</v>
      </c>
      <c r="B33" s="1">
        <f t="shared" si="6"/>
        <v>1.2400000000000008E-2</v>
      </c>
      <c r="C33" s="1">
        <f t="shared" si="7"/>
        <v>7.9999999999999993E-4</v>
      </c>
      <c r="D33">
        <f t="shared" si="0"/>
        <v>100</v>
      </c>
      <c r="E33">
        <f t="shared" si="1"/>
        <v>5.31</v>
      </c>
      <c r="F33">
        <f t="shared" si="2"/>
        <v>39.14</v>
      </c>
      <c r="G33">
        <f t="shared" si="3"/>
        <v>0.10873550669188484</v>
      </c>
      <c r="H33">
        <f t="shared" si="4"/>
        <v>3.9506400000000025E-5</v>
      </c>
      <c r="I33" s="1">
        <v>7.2900000000000006E-2</v>
      </c>
      <c r="J33" s="1">
        <v>1.8E-3</v>
      </c>
      <c r="K33">
        <f t="shared" si="5"/>
        <v>4.799999999999971E-7</v>
      </c>
    </row>
    <row r="34" spans="1:11" x14ac:dyDescent="0.2">
      <c r="A34" s="3">
        <v>2.5</v>
      </c>
      <c r="B34" s="1">
        <f t="shared" si="6"/>
        <v>1.3200000000000003E-2</v>
      </c>
      <c r="C34" s="1">
        <f t="shared" si="7"/>
        <v>3.9999999999999996E-4</v>
      </c>
      <c r="D34">
        <f t="shared" si="0"/>
        <v>100</v>
      </c>
      <c r="E34">
        <f t="shared" si="1"/>
        <v>5.31</v>
      </c>
      <c r="F34">
        <f t="shared" si="2"/>
        <v>39.14</v>
      </c>
      <c r="G34">
        <f t="shared" si="3"/>
        <v>5.4367753345942418E-2</v>
      </c>
      <c r="H34">
        <f t="shared" si="4"/>
        <v>4.205520000000001E-5</v>
      </c>
      <c r="I34" s="1">
        <v>7.3700000000000002E-2</v>
      </c>
      <c r="J34" s="1">
        <v>1.4E-3</v>
      </c>
      <c r="K34">
        <f t="shared" si="5"/>
        <v>6.000000000000005E-7</v>
      </c>
    </row>
    <row r="35" spans="1:11" x14ac:dyDescent="0.2">
      <c r="A35" s="3">
        <v>2.6</v>
      </c>
      <c r="B35" s="1">
        <f t="shared" si="6"/>
        <v>1.4200000000000004E-2</v>
      </c>
      <c r="C35" s="1">
        <f t="shared" si="7"/>
        <v>7.9999999999999993E-4</v>
      </c>
      <c r="D35">
        <f t="shared" si="0"/>
        <v>100</v>
      </c>
      <c r="E35">
        <f t="shared" si="1"/>
        <v>5.31</v>
      </c>
      <c r="F35">
        <f t="shared" si="2"/>
        <v>39.14</v>
      </c>
      <c r="G35">
        <f t="shared" si="3"/>
        <v>0.10873550669188484</v>
      </c>
      <c r="H35">
        <f t="shared" si="4"/>
        <v>4.524120000000001E-5</v>
      </c>
      <c r="I35" s="1">
        <v>7.4700000000000003E-2</v>
      </c>
      <c r="J35" s="1">
        <v>1.8E-3</v>
      </c>
      <c r="K35">
        <f t="shared" si="5"/>
        <v>5.5999999999999665E-7</v>
      </c>
    </row>
    <row r="36" spans="1:11" x14ac:dyDescent="0.2">
      <c r="A36" s="3">
        <v>2.7</v>
      </c>
      <c r="B36" s="1">
        <f t="shared" si="6"/>
        <v>1.4999999999999999E-2</v>
      </c>
      <c r="C36" s="1">
        <f t="shared" si="7"/>
        <v>6.0000000000000006E-4</v>
      </c>
      <c r="D36">
        <f t="shared" si="0"/>
        <v>100</v>
      </c>
      <c r="E36">
        <f t="shared" si="1"/>
        <v>5.31</v>
      </c>
      <c r="F36">
        <f t="shared" si="2"/>
        <v>39.14</v>
      </c>
      <c r="G36">
        <f t="shared" si="3"/>
        <v>8.1551630018913648E-2</v>
      </c>
      <c r="H36">
        <f t="shared" si="4"/>
        <v>4.7789999999999995E-5</v>
      </c>
      <c r="I36" s="1">
        <v>7.5499999999999998E-2</v>
      </c>
      <c r="J36" s="1">
        <v>1.6000000000000001E-3</v>
      </c>
      <c r="K36">
        <f t="shared" si="5"/>
        <v>4.8000000000000546E-7</v>
      </c>
    </row>
    <row r="37" spans="1:11" s="6" customFormat="1" x14ac:dyDescent="0.2">
      <c r="A37" s="4">
        <v>2.8</v>
      </c>
      <c r="B37" s="5">
        <f t="shared" si="6"/>
        <v>1.5800000000000008E-2</v>
      </c>
      <c r="C37" s="5">
        <f t="shared" si="7"/>
        <v>6.0000000000000006E-4</v>
      </c>
      <c r="D37" s="6">
        <f t="shared" si="0"/>
        <v>100</v>
      </c>
      <c r="E37" s="6">
        <f t="shared" si="1"/>
        <v>5.31</v>
      </c>
      <c r="F37" s="6">
        <f t="shared" si="2"/>
        <v>39.14</v>
      </c>
      <c r="G37" s="6">
        <f t="shared" si="3"/>
        <v>8.1551630018913648E-2</v>
      </c>
      <c r="H37" s="6">
        <f t="shared" si="4"/>
        <v>5.0338800000000027E-5</v>
      </c>
      <c r="I37" s="5">
        <v>7.6300000000000007E-2</v>
      </c>
      <c r="J37" s="5">
        <v>1.6000000000000001E-3</v>
      </c>
      <c r="K37" s="6">
        <f t="shared" si="5"/>
        <v>6.4999999999999155E-7</v>
      </c>
    </row>
    <row r="38" spans="1:11" x14ac:dyDescent="0.2">
      <c r="A38" s="3">
        <v>2.9</v>
      </c>
      <c r="B38" s="1">
        <f t="shared" si="6"/>
        <v>1.6799999999999995E-2</v>
      </c>
      <c r="C38" s="1">
        <f t="shared" si="7"/>
        <v>6.9999999999999988E-4</v>
      </c>
      <c r="D38">
        <f t="shared" si="0"/>
        <v>100</v>
      </c>
      <c r="E38">
        <f t="shared" si="1"/>
        <v>5.31</v>
      </c>
      <c r="F38">
        <f t="shared" si="2"/>
        <v>39.14</v>
      </c>
      <c r="G38">
        <f t="shared" si="3"/>
        <v>9.5143568355399208E-2</v>
      </c>
      <c r="H38">
        <f t="shared" si="4"/>
        <v>5.3524799999999986E-5</v>
      </c>
      <c r="I38" s="1">
        <v>7.7299999999999994E-2</v>
      </c>
      <c r="J38" s="1">
        <v>1.6999999999999999E-3</v>
      </c>
      <c r="K38">
        <f t="shared" si="5"/>
        <v>6.8000000000000768E-7</v>
      </c>
    </row>
    <row r="39" spans="1:11" x14ac:dyDescent="0.2">
      <c r="A39" s="3">
        <v>3</v>
      </c>
      <c r="B39" s="1">
        <f t="shared" si="6"/>
        <v>1.7600000000000005E-2</v>
      </c>
      <c r="C39" s="1">
        <f t="shared" si="7"/>
        <v>1E-3</v>
      </c>
      <c r="D39">
        <f t="shared" si="0"/>
        <v>100</v>
      </c>
      <c r="E39">
        <f t="shared" si="1"/>
        <v>5.31</v>
      </c>
      <c r="F39">
        <f t="shared" si="2"/>
        <v>39.14</v>
      </c>
      <c r="G39">
        <f t="shared" si="3"/>
        <v>0.13591938336485604</v>
      </c>
      <c r="H39">
        <f t="shared" si="4"/>
        <v>5.6073600000000011E-5</v>
      </c>
      <c r="I39" s="1">
        <v>7.8100000000000003E-2</v>
      </c>
      <c r="J39" s="1">
        <v>2E-3</v>
      </c>
      <c r="K39">
        <f t="shared" si="5"/>
        <v>5.4000000000000298E-7</v>
      </c>
    </row>
    <row r="40" spans="1:11" x14ac:dyDescent="0.2">
      <c r="A40" s="3">
        <v>3.1</v>
      </c>
      <c r="B40" s="1">
        <f t="shared" si="6"/>
        <v>1.8200000000000008E-2</v>
      </c>
      <c r="C40" s="1">
        <f t="shared" si="7"/>
        <v>7.9999999999999993E-4</v>
      </c>
      <c r="D40">
        <f t="shared" si="0"/>
        <v>100</v>
      </c>
      <c r="E40">
        <f t="shared" si="1"/>
        <v>5.31</v>
      </c>
      <c r="F40">
        <f t="shared" si="2"/>
        <v>39.14</v>
      </c>
      <c r="G40">
        <f t="shared" si="3"/>
        <v>0.10873550669188484</v>
      </c>
      <c r="H40">
        <f t="shared" si="4"/>
        <v>5.7985200000000029E-5</v>
      </c>
      <c r="I40" s="1">
        <v>7.8700000000000006E-2</v>
      </c>
      <c r="J40" s="1">
        <v>1.8E-3</v>
      </c>
      <c r="K40">
        <f t="shared" si="5"/>
        <v>8.0999999999999817E-7</v>
      </c>
    </row>
    <row r="41" spans="1:11" x14ac:dyDescent="0.2">
      <c r="A41" s="3">
        <v>3.2</v>
      </c>
      <c r="B41" s="1">
        <f t="shared" si="6"/>
        <v>1.9100000000000006E-2</v>
      </c>
      <c r="C41" s="1">
        <f t="shared" si="7"/>
        <v>1E-3</v>
      </c>
      <c r="D41">
        <f t="shared" si="0"/>
        <v>100</v>
      </c>
      <c r="E41">
        <f t="shared" si="1"/>
        <v>5.31</v>
      </c>
      <c r="F41">
        <f t="shared" si="2"/>
        <v>39.14</v>
      </c>
      <c r="G41">
        <f t="shared" si="3"/>
        <v>0.13591938336485604</v>
      </c>
      <c r="H41">
        <f t="shared" si="4"/>
        <v>6.0852600000000014E-5</v>
      </c>
      <c r="I41" s="1">
        <v>7.9600000000000004E-2</v>
      </c>
      <c r="J41" s="1">
        <v>2E-3</v>
      </c>
      <c r="K41">
        <f t="shared" si="5"/>
        <v>9.0000000000000081E-7</v>
      </c>
    </row>
    <row r="42" spans="1:11" x14ac:dyDescent="0.2">
      <c r="A42" s="3">
        <v>3.3</v>
      </c>
      <c r="B42" s="1">
        <f t="shared" si="6"/>
        <v>2.0100000000000007E-2</v>
      </c>
      <c r="C42" s="1">
        <f t="shared" si="7"/>
        <v>7.9999999999999993E-4</v>
      </c>
      <c r="D42">
        <f t="shared" si="0"/>
        <v>100</v>
      </c>
      <c r="E42">
        <f t="shared" si="1"/>
        <v>5.31</v>
      </c>
      <c r="F42">
        <f t="shared" si="2"/>
        <v>39.14</v>
      </c>
      <c r="G42">
        <f t="shared" si="3"/>
        <v>0.10873550669188484</v>
      </c>
      <c r="H42">
        <f t="shared" si="4"/>
        <v>6.4038600000000014E-5</v>
      </c>
      <c r="I42" s="1">
        <v>8.0600000000000005E-2</v>
      </c>
      <c r="J42" s="1">
        <v>1.8E-3</v>
      </c>
      <c r="K42">
        <f t="shared" si="5"/>
        <v>6.7999999999999582E-7</v>
      </c>
    </row>
    <row r="43" spans="1:11" x14ac:dyDescent="0.2">
      <c r="A43" s="3">
        <v>3.4</v>
      </c>
      <c r="B43" s="1">
        <f t="shared" si="6"/>
        <v>2.0900000000000002E-2</v>
      </c>
      <c r="C43" s="1">
        <f t="shared" si="7"/>
        <v>8.9999999999999998E-4</v>
      </c>
      <c r="D43">
        <f t="shared" si="0"/>
        <v>100</v>
      </c>
      <c r="E43">
        <f t="shared" si="1"/>
        <v>5.31</v>
      </c>
      <c r="F43">
        <f t="shared" si="2"/>
        <v>39.14</v>
      </c>
      <c r="G43">
        <f t="shared" si="3"/>
        <v>0.12232744502837045</v>
      </c>
      <c r="H43">
        <f t="shared" si="4"/>
        <v>6.6587399999999992E-5</v>
      </c>
      <c r="I43" s="1">
        <v>8.14E-2</v>
      </c>
      <c r="J43" s="1">
        <v>1.9E-3</v>
      </c>
      <c r="K43">
        <f t="shared" si="5"/>
        <v>7.5999999999999537E-7</v>
      </c>
    </row>
    <row r="44" spans="1:11" x14ac:dyDescent="0.2">
      <c r="A44" s="3">
        <v>3.5</v>
      </c>
      <c r="B44" s="1">
        <f t="shared" si="6"/>
        <v>2.1699999999999997E-2</v>
      </c>
      <c r="C44" s="1">
        <f t="shared" si="7"/>
        <v>1E-3</v>
      </c>
      <c r="D44">
        <f t="shared" si="0"/>
        <v>100</v>
      </c>
      <c r="E44">
        <f t="shared" si="1"/>
        <v>5.31</v>
      </c>
      <c r="F44">
        <f t="shared" si="2"/>
        <v>39.14</v>
      </c>
      <c r="G44">
        <f t="shared" si="3"/>
        <v>0.13591938336485604</v>
      </c>
      <c r="H44">
        <f t="shared" si="4"/>
        <v>6.9136199999999984E-5</v>
      </c>
      <c r="I44" s="1">
        <v>8.2199999999999995E-2</v>
      </c>
      <c r="J44" s="1">
        <v>2E-3</v>
      </c>
      <c r="K44">
        <f t="shared" si="5"/>
        <v>8.9999999999999805E-7</v>
      </c>
    </row>
    <row r="45" spans="1:11" x14ac:dyDescent="0.2">
      <c r="A45" s="3">
        <v>3.6</v>
      </c>
      <c r="B45" s="1">
        <f t="shared" si="6"/>
        <v>2.2599999999999995E-2</v>
      </c>
      <c r="C45" s="1">
        <f t="shared" si="7"/>
        <v>1E-3</v>
      </c>
      <c r="D45">
        <f t="shared" si="0"/>
        <v>100</v>
      </c>
      <c r="E45">
        <f t="shared" si="1"/>
        <v>5.31</v>
      </c>
      <c r="F45">
        <f t="shared" si="2"/>
        <v>39.14</v>
      </c>
      <c r="G45">
        <f t="shared" si="3"/>
        <v>0.13591938336485604</v>
      </c>
      <c r="H45">
        <f t="shared" si="4"/>
        <v>7.2003599999999983E-5</v>
      </c>
      <c r="I45" s="1">
        <v>8.3099999999999993E-2</v>
      </c>
      <c r="J45" s="1">
        <v>2E-3</v>
      </c>
      <c r="K45">
        <f t="shared" si="5"/>
        <v>8.4000000000000943E-7</v>
      </c>
    </row>
    <row r="46" spans="1:11" x14ac:dyDescent="0.2">
      <c r="A46" s="3">
        <v>3.7</v>
      </c>
      <c r="B46" s="1">
        <f t="shared" si="6"/>
        <v>2.3400000000000004E-2</v>
      </c>
      <c r="C46" s="1">
        <f t="shared" si="7"/>
        <v>1.0999999999999998E-3</v>
      </c>
      <c r="D46">
        <f t="shared" si="0"/>
        <v>100</v>
      </c>
      <c r="E46">
        <f t="shared" si="1"/>
        <v>5.31</v>
      </c>
      <c r="F46">
        <f t="shared" si="2"/>
        <v>39.14</v>
      </c>
      <c r="G46">
        <f t="shared" si="3"/>
        <v>0.14951132170134163</v>
      </c>
      <c r="H46">
        <f t="shared" si="4"/>
        <v>7.4552400000000001E-5</v>
      </c>
      <c r="I46" s="1">
        <v>8.3900000000000002E-2</v>
      </c>
      <c r="J46" s="1">
        <v>2.0999999999999999E-3</v>
      </c>
      <c r="K46">
        <f t="shared" si="5"/>
        <v>8.0499999999999113E-7</v>
      </c>
    </row>
    <row r="47" spans="1:11" x14ac:dyDescent="0.2">
      <c r="A47" s="3">
        <v>3.8</v>
      </c>
      <c r="B47" s="1">
        <f t="shared" si="6"/>
        <v>2.4099999999999996E-2</v>
      </c>
      <c r="C47" s="1">
        <f t="shared" si="7"/>
        <v>1.2000000000000001E-3</v>
      </c>
      <c r="D47">
        <f t="shared" si="0"/>
        <v>100</v>
      </c>
      <c r="E47">
        <f t="shared" si="1"/>
        <v>5.31</v>
      </c>
      <c r="F47">
        <f t="shared" si="2"/>
        <v>39.14</v>
      </c>
      <c r="G47">
        <f t="shared" si="3"/>
        <v>0.1631032600378273</v>
      </c>
      <c r="H47">
        <f t="shared" si="4"/>
        <v>7.6782599999999972E-5</v>
      </c>
      <c r="I47" s="1">
        <v>8.4599999999999995E-2</v>
      </c>
      <c r="J47" s="1">
        <v>2.2000000000000001E-3</v>
      </c>
      <c r="K47">
        <f t="shared" si="5"/>
        <v>9.2000000000001036E-7</v>
      </c>
    </row>
    <row r="48" spans="1:11" x14ac:dyDescent="0.2">
      <c r="A48" s="3">
        <v>3.9</v>
      </c>
      <c r="B48" s="1">
        <f t="shared" si="6"/>
        <v>2.4900000000000005E-2</v>
      </c>
      <c r="C48" s="1">
        <f t="shared" si="7"/>
        <v>1.0999999999999998E-3</v>
      </c>
      <c r="D48">
        <f t="shared" si="0"/>
        <v>100</v>
      </c>
      <c r="E48">
        <f t="shared" si="1"/>
        <v>5.31</v>
      </c>
      <c r="F48">
        <f t="shared" si="2"/>
        <v>39.14</v>
      </c>
      <c r="G48">
        <f t="shared" si="3"/>
        <v>0.14951132170134163</v>
      </c>
      <c r="H48">
        <f t="shared" si="4"/>
        <v>7.9331400000000004E-5</v>
      </c>
      <c r="I48" s="1">
        <v>8.5400000000000004E-2</v>
      </c>
      <c r="J48" s="1">
        <v>2.0999999999999999E-3</v>
      </c>
      <c r="K48">
        <f t="shared" si="5"/>
        <v>1.200000000000001E-6</v>
      </c>
    </row>
    <row r="49" spans="1:11" x14ac:dyDescent="0.2">
      <c r="A49" s="3">
        <v>4</v>
      </c>
      <c r="B49" s="1">
        <f t="shared" si="6"/>
        <v>2.5900000000000006E-2</v>
      </c>
      <c r="C49" s="1">
        <f t="shared" si="7"/>
        <v>1.2999999999999999E-3</v>
      </c>
      <c r="D49">
        <f t="shared" si="0"/>
        <v>100</v>
      </c>
      <c r="E49">
        <f t="shared" si="1"/>
        <v>5.31</v>
      </c>
      <c r="F49">
        <f t="shared" si="2"/>
        <v>39.14</v>
      </c>
      <c r="G49">
        <f t="shared" si="3"/>
        <v>0.17669519837431283</v>
      </c>
      <c r="H49">
        <f t="shared" si="4"/>
        <v>8.2517400000000024E-5</v>
      </c>
      <c r="I49" s="1">
        <v>8.6400000000000005E-2</v>
      </c>
      <c r="J49" s="1">
        <v>2.3E-3</v>
      </c>
      <c r="K49">
        <f t="shared" si="5"/>
        <v>9.0999999999998991E-7</v>
      </c>
    </row>
    <row r="50" spans="1:11" x14ac:dyDescent="0.2">
      <c r="A50" s="3">
        <v>4.0999999999999996</v>
      </c>
      <c r="B50" s="1">
        <f t="shared" si="6"/>
        <v>2.6599999999999999E-2</v>
      </c>
      <c r="C50" s="1">
        <f t="shared" si="7"/>
        <v>1.2999999999999999E-3</v>
      </c>
      <c r="D50">
        <f t="shared" si="0"/>
        <v>100</v>
      </c>
      <c r="E50">
        <f t="shared" si="1"/>
        <v>5.31</v>
      </c>
      <c r="F50">
        <f t="shared" si="2"/>
        <v>39.14</v>
      </c>
      <c r="G50">
        <f t="shared" si="3"/>
        <v>0.17669519837431283</v>
      </c>
      <c r="H50">
        <f t="shared" si="4"/>
        <v>8.4747599999999995E-5</v>
      </c>
      <c r="I50" s="1">
        <v>8.7099999999999997E-2</v>
      </c>
      <c r="J50" s="1">
        <v>2.3E-3</v>
      </c>
      <c r="K50">
        <f t="shared" si="5"/>
        <v>8.7500000000000772E-7</v>
      </c>
    </row>
    <row r="51" spans="1:11" x14ac:dyDescent="0.2">
      <c r="A51" s="3">
        <v>4.2</v>
      </c>
      <c r="B51" s="1">
        <f t="shared" si="6"/>
        <v>2.7300000000000005E-2</v>
      </c>
      <c r="C51" s="1">
        <f t="shared" si="7"/>
        <v>1.2000000000000001E-3</v>
      </c>
      <c r="D51">
        <f t="shared" si="0"/>
        <v>100</v>
      </c>
      <c r="E51">
        <f t="shared" si="1"/>
        <v>5.31</v>
      </c>
      <c r="F51">
        <f t="shared" si="2"/>
        <v>39.14</v>
      </c>
      <c r="G51">
        <f t="shared" si="3"/>
        <v>0.1631032600378273</v>
      </c>
      <c r="H51">
        <f t="shared" si="4"/>
        <v>8.6977800000000006E-5</v>
      </c>
      <c r="I51" s="1">
        <v>8.7800000000000003E-2</v>
      </c>
      <c r="J51" s="1">
        <v>2.2000000000000001E-3</v>
      </c>
      <c r="K51">
        <f t="shared" si="5"/>
        <v>1.2650000000000042E-6</v>
      </c>
    </row>
    <row r="52" spans="1:11" x14ac:dyDescent="0.2">
      <c r="A52" s="3">
        <v>4.3</v>
      </c>
      <c r="B52" s="1">
        <f t="shared" si="6"/>
        <v>2.8400000000000009E-2</v>
      </c>
      <c r="C52" s="1">
        <f t="shared" si="7"/>
        <v>1.0999999999999998E-3</v>
      </c>
      <c r="D52">
        <f t="shared" si="0"/>
        <v>100</v>
      </c>
      <c r="E52">
        <f t="shared" si="1"/>
        <v>5.31</v>
      </c>
      <c r="F52">
        <f t="shared" si="2"/>
        <v>39.14</v>
      </c>
      <c r="G52">
        <f t="shared" si="3"/>
        <v>0.14951132170134163</v>
      </c>
      <c r="H52">
        <f t="shared" si="4"/>
        <v>9.048240000000002E-5</v>
      </c>
      <c r="I52" s="1">
        <v>8.8900000000000007E-2</v>
      </c>
      <c r="J52" s="1">
        <v>2.0999999999999999E-3</v>
      </c>
      <c r="K52">
        <f t="shared" si="5"/>
        <v>1.2499999999999836E-6</v>
      </c>
    </row>
    <row r="53" spans="1:11" x14ac:dyDescent="0.2">
      <c r="A53" s="3">
        <v>4.4000000000000004</v>
      </c>
      <c r="B53" s="1">
        <f t="shared" si="6"/>
        <v>2.9399999999999996E-2</v>
      </c>
      <c r="C53" s="1">
        <f t="shared" si="7"/>
        <v>1.3999999999999998E-3</v>
      </c>
      <c r="D53">
        <f t="shared" si="0"/>
        <v>100</v>
      </c>
      <c r="E53">
        <f t="shared" si="1"/>
        <v>5.31</v>
      </c>
      <c r="F53">
        <f t="shared" si="2"/>
        <v>39.14</v>
      </c>
      <c r="G53">
        <f t="shared" si="3"/>
        <v>0.19028713671079842</v>
      </c>
      <c r="H53">
        <f t="shared" si="4"/>
        <v>9.3668399999999972E-5</v>
      </c>
      <c r="I53" s="1">
        <v>8.9899999999999994E-2</v>
      </c>
      <c r="J53" s="1">
        <v>2.3999999999999998E-3</v>
      </c>
      <c r="K53">
        <f t="shared" si="5"/>
        <v>6.7500000000000053E-7</v>
      </c>
    </row>
    <row r="54" spans="1:11" x14ac:dyDescent="0.2">
      <c r="A54" s="3">
        <v>4.5</v>
      </c>
      <c r="B54" s="1">
        <f t="shared" si="6"/>
        <v>2.9899999999999996E-2</v>
      </c>
      <c r="C54" s="1">
        <f t="shared" si="7"/>
        <v>1.2999999999999999E-3</v>
      </c>
      <c r="D54">
        <f t="shared" si="0"/>
        <v>100</v>
      </c>
      <c r="E54">
        <f t="shared" si="1"/>
        <v>5.31</v>
      </c>
      <c r="F54">
        <f t="shared" si="2"/>
        <v>39.14</v>
      </c>
      <c r="G54">
        <f t="shared" si="3"/>
        <v>0.17669519837431283</v>
      </c>
      <c r="H54">
        <f t="shared" si="4"/>
        <v>9.5261399999999982E-5</v>
      </c>
      <c r="I54" s="1">
        <v>9.0399999999999994E-2</v>
      </c>
      <c r="J54" s="1">
        <v>2.3E-3</v>
      </c>
      <c r="K54">
        <f t="shared" si="5"/>
        <v>9.1000000000000802E-7</v>
      </c>
    </row>
    <row r="55" spans="1:11" x14ac:dyDescent="0.2">
      <c r="A55" s="3">
        <v>4.5999999999999996</v>
      </c>
      <c r="B55" s="1">
        <f t="shared" si="6"/>
        <v>3.0600000000000002E-2</v>
      </c>
      <c r="C55" s="1">
        <f t="shared" si="7"/>
        <v>1.2999999999999999E-3</v>
      </c>
      <c r="D55">
        <f t="shared" si="0"/>
        <v>100</v>
      </c>
      <c r="E55">
        <f t="shared" si="1"/>
        <v>5.31</v>
      </c>
      <c r="F55">
        <f t="shared" si="2"/>
        <v>39.14</v>
      </c>
      <c r="G55">
        <f t="shared" si="3"/>
        <v>0.17669519837431283</v>
      </c>
      <c r="H55">
        <f t="shared" si="4"/>
        <v>9.7491600000000007E-5</v>
      </c>
      <c r="I55" s="1">
        <v>9.11E-2</v>
      </c>
      <c r="J55" s="1">
        <v>2.3E-3</v>
      </c>
      <c r="K55">
        <f t="shared" si="5"/>
        <v>1.4999999999999909E-6</v>
      </c>
    </row>
    <row r="56" spans="1:11" x14ac:dyDescent="0.2">
      <c r="A56" s="3">
        <v>4.7</v>
      </c>
      <c r="B56" s="1">
        <f t="shared" si="6"/>
        <v>3.1799999999999995E-2</v>
      </c>
      <c r="C56" s="1">
        <f t="shared" si="7"/>
        <v>1.2000000000000001E-3</v>
      </c>
      <c r="D56">
        <f t="shared" si="0"/>
        <v>100</v>
      </c>
      <c r="E56">
        <f t="shared" si="1"/>
        <v>5.31</v>
      </c>
      <c r="F56">
        <f t="shared" si="2"/>
        <v>39.14</v>
      </c>
      <c r="G56">
        <f t="shared" si="3"/>
        <v>0.1631032600378273</v>
      </c>
      <c r="H56">
        <f t="shared" si="4"/>
        <v>1.0131479999999997E-4</v>
      </c>
      <c r="I56" s="1">
        <v>9.2299999999999993E-2</v>
      </c>
      <c r="J56" s="1">
        <v>2.2000000000000001E-3</v>
      </c>
      <c r="K56">
        <f t="shared" si="5"/>
        <v>1.0400000000000116E-6</v>
      </c>
    </row>
    <row r="57" spans="1:11" x14ac:dyDescent="0.2">
      <c r="A57" s="3">
        <v>4.8</v>
      </c>
      <c r="B57" s="1">
        <f t="shared" si="6"/>
        <v>3.2600000000000004E-2</v>
      </c>
      <c r="C57" s="1">
        <f t="shared" si="7"/>
        <v>1.3999999999999998E-3</v>
      </c>
      <c r="D57">
        <f t="shared" si="0"/>
        <v>100</v>
      </c>
      <c r="E57">
        <f t="shared" si="1"/>
        <v>5.31</v>
      </c>
      <c r="F57">
        <f t="shared" si="2"/>
        <v>39.14</v>
      </c>
      <c r="G57">
        <f t="shared" si="3"/>
        <v>0.19028713671079842</v>
      </c>
      <c r="H57">
        <f t="shared" si="4"/>
        <v>1.0386360000000001E-4</v>
      </c>
      <c r="I57" s="1">
        <v>9.3100000000000002E-2</v>
      </c>
      <c r="J57" s="1">
        <v>2.3999999999999998E-3</v>
      </c>
      <c r="K57">
        <f t="shared" si="5"/>
        <v>8.7000000000000469E-7</v>
      </c>
    </row>
    <row r="58" spans="1:11" x14ac:dyDescent="0.2">
      <c r="A58" s="3">
        <v>4.9000000000000004</v>
      </c>
      <c r="B58" s="1">
        <f t="shared" si="6"/>
        <v>3.3200000000000007E-2</v>
      </c>
      <c r="C58" s="1">
        <f t="shared" si="7"/>
        <v>1.5E-3</v>
      </c>
      <c r="D58">
        <f t="shared" si="0"/>
        <v>100</v>
      </c>
      <c r="E58">
        <f t="shared" si="1"/>
        <v>5.31</v>
      </c>
      <c r="F58">
        <f t="shared" si="2"/>
        <v>39.14</v>
      </c>
      <c r="G58">
        <f t="shared" si="3"/>
        <v>0.20387907504728411</v>
      </c>
      <c r="H58">
        <f t="shared" si="4"/>
        <v>1.0577520000000002E-4</v>
      </c>
      <c r="I58" s="1">
        <v>9.3700000000000006E-2</v>
      </c>
      <c r="J58" s="1">
        <v>2.5000000000000001E-3</v>
      </c>
      <c r="K58">
        <f t="shared" si="5"/>
        <v>1.5500000000000013E-6</v>
      </c>
    </row>
    <row r="59" spans="1:11" x14ac:dyDescent="0.2">
      <c r="A59" s="3">
        <v>5</v>
      </c>
      <c r="B59" s="1">
        <f t="shared" si="6"/>
        <v>3.4200000000000008E-2</v>
      </c>
      <c r="C59" s="1">
        <f t="shared" si="7"/>
        <v>1.5999999999999999E-3</v>
      </c>
      <c r="D59">
        <f t="shared" si="0"/>
        <v>100</v>
      </c>
      <c r="E59">
        <f t="shared" si="1"/>
        <v>5.31</v>
      </c>
      <c r="F59">
        <f t="shared" si="2"/>
        <v>39.14</v>
      </c>
      <c r="G59">
        <f t="shared" si="3"/>
        <v>0.21747101338376967</v>
      </c>
      <c r="H59">
        <f t="shared" si="4"/>
        <v>1.0896120000000003E-4</v>
      </c>
      <c r="I59" s="1">
        <v>9.4700000000000006E-2</v>
      </c>
      <c r="J59" s="1">
        <v>2.5999999999999999E-3</v>
      </c>
      <c r="K59">
        <f t="shared" si="5"/>
        <v>1.6499999999999785E-6</v>
      </c>
    </row>
    <row r="60" spans="1:11" x14ac:dyDescent="0.2">
      <c r="A60" s="3">
        <v>5.0999999999999996</v>
      </c>
      <c r="B60" s="1">
        <f t="shared" si="6"/>
        <v>3.5199999999999995E-2</v>
      </c>
      <c r="C60" s="1">
        <f t="shared" si="7"/>
        <v>1.7000000000000001E-3</v>
      </c>
      <c r="D60">
        <f t="shared" si="0"/>
        <v>100</v>
      </c>
      <c r="E60">
        <f t="shared" si="1"/>
        <v>5.31</v>
      </c>
      <c r="F60">
        <f t="shared" si="2"/>
        <v>39.14</v>
      </c>
      <c r="G60">
        <f t="shared" si="3"/>
        <v>0.23106295172025529</v>
      </c>
      <c r="H60">
        <f t="shared" si="4"/>
        <v>1.1214719999999998E-4</v>
      </c>
      <c r="I60" s="1">
        <v>9.5699999999999993E-2</v>
      </c>
      <c r="J60" s="1">
        <v>2.7000000000000001E-3</v>
      </c>
      <c r="K60">
        <f t="shared" si="5"/>
        <v>1.0200000000000057E-6</v>
      </c>
    </row>
    <row r="61" spans="1:11" x14ac:dyDescent="0.2">
      <c r="A61" s="3">
        <v>5.2</v>
      </c>
      <c r="B61" s="1">
        <f t="shared" si="6"/>
        <v>3.5799999999999998E-2</v>
      </c>
      <c r="C61" s="1">
        <f t="shared" si="7"/>
        <v>1.7000000000000001E-3</v>
      </c>
      <c r="D61">
        <f t="shared" si="0"/>
        <v>100</v>
      </c>
      <c r="E61">
        <f t="shared" si="1"/>
        <v>5.31</v>
      </c>
      <c r="F61">
        <f t="shared" si="2"/>
        <v>39.14</v>
      </c>
      <c r="G61">
        <f t="shared" si="3"/>
        <v>0.23106295172025529</v>
      </c>
      <c r="H61">
        <f t="shared" si="4"/>
        <v>1.140588E-4</v>
      </c>
      <c r="I61" s="1">
        <v>9.6299999999999997E-2</v>
      </c>
      <c r="J61" s="1">
        <v>2.7000000000000001E-3</v>
      </c>
      <c r="K61">
        <f t="shared" si="5"/>
        <v>1.2800000000000144E-6</v>
      </c>
    </row>
    <row r="62" spans="1:11" x14ac:dyDescent="0.2">
      <c r="A62" s="3">
        <v>5.3</v>
      </c>
      <c r="B62" s="1">
        <f t="shared" si="6"/>
        <v>3.6600000000000008E-2</v>
      </c>
      <c r="C62" s="1">
        <f t="shared" si="7"/>
        <v>1.5E-3</v>
      </c>
      <c r="D62">
        <f t="shared" si="0"/>
        <v>100</v>
      </c>
      <c r="E62">
        <f t="shared" si="1"/>
        <v>5.31</v>
      </c>
      <c r="F62">
        <f t="shared" si="2"/>
        <v>39.14</v>
      </c>
      <c r="G62">
        <f t="shared" si="3"/>
        <v>0.20387907504728411</v>
      </c>
      <c r="H62">
        <f t="shared" si="4"/>
        <v>1.166076E-4</v>
      </c>
      <c r="I62" s="1">
        <v>9.7100000000000006E-2</v>
      </c>
      <c r="J62" s="1">
        <v>2.5000000000000001E-3</v>
      </c>
      <c r="K62">
        <f t="shared" si="5"/>
        <v>1.4849999999999968E-6</v>
      </c>
    </row>
    <row r="63" spans="1:11" x14ac:dyDescent="0.2">
      <c r="A63" s="3">
        <v>5.4</v>
      </c>
      <c r="B63" s="1">
        <f t="shared" si="6"/>
        <v>3.7500000000000006E-2</v>
      </c>
      <c r="C63" s="1">
        <f t="shared" si="7"/>
        <v>1.8E-3</v>
      </c>
      <c r="D63">
        <f t="shared" si="0"/>
        <v>100</v>
      </c>
      <c r="E63">
        <f t="shared" si="1"/>
        <v>5.31</v>
      </c>
      <c r="F63">
        <f t="shared" si="2"/>
        <v>39.14</v>
      </c>
      <c r="G63">
        <f t="shared" si="3"/>
        <v>0.2446548900567409</v>
      </c>
      <c r="H63">
        <f t="shared" si="4"/>
        <v>1.19475E-4</v>
      </c>
      <c r="I63" s="1">
        <v>9.8000000000000004E-2</v>
      </c>
      <c r="J63" s="1">
        <v>2.8E-3</v>
      </c>
      <c r="K63">
        <f t="shared" si="5"/>
        <v>1.6199999999999963E-6</v>
      </c>
    </row>
    <row r="64" spans="1:11" x14ac:dyDescent="0.2">
      <c r="A64" s="3">
        <v>5.5</v>
      </c>
      <c r="B64" s="1">
        <f t="shared" si="6"/>
        <v>3.8400000000000004E-2</v>
      </c>
      <c r="C64" s="1">
        <f t="shared" si="7"/>
        <v>1.8E-3</v>
      </c>
      <c r="D64">
        <f t="shared" si="0"/>
        <v>100</v>
      </c>
      <c r="E64">
        <f t="shared" si="1"/>
        <v>5.31</v>
      </c>
      <c r="F64">
        <f t="shared" si="2"/>
        <v>39.14</v>
      </c>
      <c r="G64">
        <f t="shared" si="3"/>
        <v>0.2446548900567409</v>
      </c>
      <c r="H64">
        <f t="shared" si="4"/>
        <v>1.223424E-4</v>
      </c>
      <c r="I64" s="1">
        <v>9.8900000000000002E-2</v>
      </c>
      <c r="J64" s="1">
        <v>2.8E-3</v>
      </c>
      <c r="K64">
        <f t="shared" si="5"/>
        <v>1.259999999999986E-6</v>
      </c>
    </row>
    <row r="65" spans="1:11" x14ac:dyDescent="0.2">
      <c r="A65" s="3">
        <v>5.6</v>
      </c>
      <c r="B65" s="1">
        <f t="shared" si="6"/>
        <v>3.9099999999999996E-2</v>
      </c>
      <c r="C65" s="1">
        <f t="shared" si="7"/>
        <v>1.8E-3</v>
      </c>
      <c r="D65">
        <f t="shared" si="0"/>
        <v>100</v>
      </c>
      <c r="E65">
        <f t="shared" si="1"/>
        <v>5.31</v>
      </c>
      <c r="F65">
        <f t="shared" si="2"/>
        <v>39.14</v>
      </c>
      <c r="G65">
        <f t="shared" si="3"/>
        <v>0.2446548900567409</v>
      </c>
      <c r="H65">
        <f t="shared" si="4"/>
        <v>1.2457259999999997E-4</v>
      </c>
      <c r="I65" s="1">
        <v>9.9599999999999994E-2</v>
      </c>
      <c r="J65" s="1">
        <v>2.8E-3</v>
      </c>
      <c r="K65">
        <f t="shared" si="5"/>
        <v>1.6200000000000213E-6</v>
      </c>
    </row>
    <row r="66" spans="1:11" x14ac:dyDescent="0.2">
      <c r="A66" s="3">
        <v>5.7</v>
      </c>
      <c r="B66" s="1">
        <f t="shared" si="6"/>
        <v>4.0000000000000008E-2</v>
      </c>
      <c r="C66" s="1">
        <f t="shared" si="7"/>
        <v>1.8E-3</v>
      </c>
      <c r="D66">
        <f t="shared" si="0"/>
        <v>100</v>
      </c>
      <c r="E66">
        <f t="shared" si="1"/>
        <v>5.31</v>
      </c>
      <c r="F66">
        <f t="shared" si="2"/>
        <v>39.14</v>
      </c>
      <c r="G66">
        <f t="shared" si="3"/>
        <v>0.2446548900567409</v>
      </c>
      <c r="H66">
        <f t="shared" si="4"/>
        <v>1.2744000000000001E-4</v>
      </c>
      <c r="I66" s="1">
        <v>0.10050000000000001</v>
      </c>
      <c r="J66" s="1">
        <v>2.8E-3</v>
      </c>
      <c r="K66">
        <f t="shared" si="5"/>
        <v>1.9799999999999819E-6</v>
      </c>
    </row>
    <row r="67" spans="1:11" x14ac:dyDescent="0.2">
      <c r="A67" s="3">
        <v>5.8</v>
      </c>
      <c r="B67" s="1">
        <f t="shared" si="6"/>
        <v>4.1099999999999998E-2</v>
      </c>
      <c r="C67" s="1">
        <f t="shared" si="7"/>
        <v>1.8E-3</v>
      </c>
      <c r="D67">
        <f t="shared" si="0"/>
        <v>100</v>
      </c>
      <c r="E67">
        <f t="shared" si="1"/>
        <v>5.31</v>
      </c>
      <c r="F67">
        <f t="shared" si="2"/>
        <v>39.14</v>
      </c>
      <c r="G67">
        <f t="shared" si="3"/>
        <v>0.2446548900567409</v>
      </c>
      <c r="H67">
        <f t="shared" si="4"/>
        <v>1.3094459999999999E-4</v>
      </c>
      <c r="I67" s="1">
        <v>0.1016</v>
      </c>
      <c r="J67" s="1">
        <v>2.8E-3</v>
      </c>
      <c r="K67">
        <f t="shared" si="5"/>
        <v>1.1100000000000061E-6</v>
      </c>
    </row>
    <row r="68" spans="1:11" x14ac:dyDescent="0.2">
      <c r="A68" s="3">
        <v>5.9</v>
      </c>
      <c r="B68" s="1">
        <f t="shared" si="6"/>
        <v>4.1700000000000001E-2</v>
      </c>
      <c r="C68" s="1">
        <f t="shared" si="7"/>
        <v>1.8999999999999998E-3</v>
      </c>
      <c r="D68">
        <f t="shared" si="0"/>
        <v>100</v>
      </c>
      <c r="E68">
        <f t="shared" si="1"/>
        <v>5.31</v>
      </c>
      <c r="F68">
        <f t="shared" si="2"/>
        <v>39.14</v>
      </c>
      <c r="G68">
        <f t="shared" si="3"/>
        <v>0.25824682839322649</v>
      </c>
      <c r="H68">
        <f t="shared" si="4"/>
        <v>1.3285619999999998E-4</v>
      </c>
      <c r="I68" s="1">
        <v>0.1022</v>
      </c>
      <c r="J68" s="1">
        <v>2.8999999999999998E-3</v>
      </c>
      <c r="K68">
        <f t="shared" si="5"/>
        <v>1.3650000000000119E-6</v>
      </c>
    </row>
    <row r="69" spans="1:11" x14ac:dyDescent="0.2">
      <c r="A69" s="3">
        <v>6</v>
      </c>
      <c r="B69" s="1">
        <f t="shared" si="6"/>
        <v>4.2400000000000007E-2</v>
      </c>
      <c r="C69" s="1">
        <f t="shared" si="7"/>
        <v>2E-3</v>
      </c>
      <c r="D69">
        <f t="shared" si="0"/>
        <v>100</v>
      </c>
      <c r="E69">
        <f t="shared" si="1"/>
        <v>5.31</v>
      </c>
      <c r="F69">
        <f t="shared" si="2"/>
        <v>39.14</v>
      </c>
      <c r="G69">
        <f t="shared" si="3"/>
        <v>0.27183876672971208</v>
      </c>
      <c r="H69">
        <f t="shared" si="4"/>
        <v>1.3508640000000003E-4</v>
      </c>
      <c r="I69" s="1">
        <v>0.10290000000000001</v>
      </c>
      <c r="J69" s="1">
        <v>3.0000000000000001E-3</v>
      </c>
      <c r="K69">
        <f t="shared" si="5"/>
        <v>1.7999999999999961E-6</v>
      </c>
    </row>
    <row r="70" spans="1:11" x14ac:dyDescent="0.2">
      <c r="A70" s="3">
        <v>6.1</v>
      </c>
      <c r="B70" s="1">
        <f t="shared" si="6"/>
        <v>4.3300000000000005E-2</v>
      </c>
      <c r="C70" s="1">
        <f t="shared" si="7"/>
        <v>2E-3</v>
      </c>
      <c r="D70">
        <f t="shared" si="0"/>
        <v>100</v>
      </c>
      <c r="E70">
        <f t="shared" si="1"/>
        <v>5.31</v>
      </c>
      <c r="F70">
        <f t="shared" si="2"/>
        <v>39.14</v>
      </c>
      <c r="G70">
        <f t="shared" si="3"/>
        <v>0.27183876672971208</v>
      </c>
      <c r="H70">
        <f t="shared" si="4"/>
        <v>1.3795380000000001E-4</v>
      </c>
      <c r="I70" s="1">
        <v>0.1038</v>
      </c>
      <c r="J70" s="1">
        <v>3.0000000000000001E-3</v>
      </c>
      <c r="K70">
        <f t="shared" si="5"/>
        <v>2.000000000000002E-6</v>
      </c>
    </row>
    <row r="71" spans="1:11" x14ac:dyDescent="0.2">
      <c r="A71" s="3">
        <v>6.2</v>
      </c>
      <c r="B71" s="1">
        <f t="shared" si="6"/>
        <v>4.4300000000000006E-2</v>
      </c>
      <c r="C71" s="1">
        <f t="shared" si="7"/>
        <v>2E-3</v>
      </c>
      <c r="D71">
        <f t="shared" si="0"/>
        <v>100</v>
      </c>
      <c r="E71">
        <f t="shared" si="1"/>
        <v>5.31</v>
      </c>
      <c r="F71">
        <f t="shared" si="2"/>
        <v>39.14</v>
      </c>
      <c r="G71">
        <f t="shared" si="3"/>
        <v>0.27183876672971208</v>
      </c>
      <c r="H71">
        <f t="shared" si="4"/>
        <v>1.4113980000000001E-4</v>
      </c>
      <c r="I71" s="1">
        <v>0.1048</v>
      </c>
      <c r="J71" s="1">
        <v>3.0000000000000001E-3</v>
      </c>
      <c r="K71">
        <f t="shared" si="5"/>
        <v>1.4349999999999839E-6</v>
      </c>
    </row>
    <row r="72" spans="1:11" x14ac:dyDescent="0.2">
      <c r="A72" s="3">
        <v>6.3</v>
      </c>
      <c r="B72" s="1">
        <f t="shared" si="6"/>
        <v>4.4999999999999998E-2</v>
      </c>
      <c r="C72" s="1">
        <f t="shared" si="7"/>
        <v>2.0999999999999999E-3</v>
      </c>
      <c r="D72">
        <f t="shared" si="0"/>
        <v>100</v>
      </c>
      <c r="E72">
        <f t="shared" si="1"/>
        <v>5.31</v>
      </c>
      <c r="F72">
        <f t="shared" si="2"/>
        <v>39.14</v>
      </c>
      <c r="G72">
        <f t="shared" si="3"/>
        <v>0.28543070506619772</v>
      </c>
      <c r="H72">
        <f t="shared" si="4"/>
        <v>1.4337E-4</v>
      </c>
      <c r="I72" s="1">
        <v>0.1055</v>
      </c>
      <c r="J72" s="1">
        <v>3.0999999999999999E-3</v>
      </c>
      <c r="K72">
        <f t="shared" si="5"/>
        <v>1.6800000000000189E-6</v>
      </c>
    </row>
    <row r="73" spans="1:11" x14ac:dyDescent="0.2">
      <c r="A73" s="3">
        <v>6.4</v>
      </c>
      <c r="B73" s="1">
        <f t="shared" si="6"/>
        <v>4.5800000000000007E-2</v>
      </c>
      <c r="C73" s="1">
        <f t="shared" si="7"/>
        <v>2.0999999999999999E-3</v>
      </c>
      <c r="D73">
        <f t="shared" si="0"/>
        <v>100</v>
      </c>
      <c r="E73">
        <f t="shared" si="1"/>
        <v>5.31</v>
      </c>
      <c r="F73">
        <f t="shared" si="2"/>
        <v>39.14</v>
      </c>
      <c r="G73">
        <f t="shared" si="3"/>
        <v>0.28543070506619772</v>
      </c>
      <c r="H73">
        <f t="shared" si="4"/>
        <v>1.4591880000000001E-4</v>
      </c>
      <c r="I73" s="1">
        <v>0.10630000000000001</v>
      </c>
      <c r="J73" s="1">
        <v>3.0999999999999999E-3</v>
      </c>
      <c r="K73">
        <f t="shared" si="5"/>
        <v>2.3099999999999787E-6</v>
      </c>
    </row>
    <row r="74" spans="1:11" x14ac:dyDescent="0.2">
      <c r="A74" s="3">
        <v>6.5</v>
      </c>
      <c r="B74" s="1">
        <f t="shared" si="6"/>
        <v>4.6899999999999997E-2</v>
      </c>
      <c r="C74" s="1">
        <f t="shared" si="7"/>
        <v>2.0999999999999999E-3</v>
      </c>
      <c r="D74">
        <f t="shared" ref="D74:D137" si="8">$E$4</f>
        <v>100</v>
      </c>
      <c r="E74">
        <f t="shared" ref="E74:E137" si="9">$F$4</f>
        <v>5.31</v>
      </c>
      <c r="F74">
        <f t="shared" ref="F74:F137" si="10">$G$4</f>
        <v>39.14</v>
      </c>
      <c r="G74">
        <f t="shared" ref="G74:G137" si="11">3*C74*D74*1000/(2*F74*E74^2)</f>
        <v>0.28543070506619772</v>
      </c>
      <c r="H74">
        <f t="shared" ref="H74:H137" si="12">6*B74*E74/(D74^2)</f>
        <v>1.4942339999999998E-4</v>
      </c>
      <c r="I74" s="1">
        <v>0.1074</v>
      </c>
      <c r="J74" s="1">
        <v>3.0999999999999999E-3</v>
      </c>
      <c r="K74">
        <f t="shared" ref="K74:K137" si="13">(C75+C74)/2*(B75-B74)</f>
        <v>1.5050000000000133E-6</v>
      </c>
    </row>
    <row r="75" spans="1:11" x14ac:dyDescent="0.2">
      <c r="A75" s="3">
        <v>6.6</v>
      </c>
      <c r="B75" s="1">
        <f t="shared" si="6"/>
        <v>4.7600000000000003E-2</v>
      </c>
      <c r="C75" s="1">
        <f t="shared" si="7"/>
        <v>2.2000000000000001E-3</v>
      </c>
      <c r="D75">
        <f t="shared" si="8"/>
        <v>100</v>
      </c>
      <c r="E75">
        <f t="shared" si="9"/>
        <v>5.31</v>
      </c>
      <c r="F75">
        <f t="shared" si="10"/>
        <v>39.14</v>
      </c>
      <c r="G75">
        <f t="shared" si="11"/>
        <v>0.29902264340268331</v>
      </c>
      <c r="H75">
        <f t="shared" si="12"/>
        <v>1.5165360000000001E-4</v>
      </c>
      <c r="I75" s="1">
        <v>0.1081</v>
      </c>
      <c r="J75" s="1">
        <v>3.2000000000000002E-3</v>
      </c>
      <c r="K75">
        <f t="shared" si="13"/>
        <v>1.6099999999999823E-6</v>
      </c>
    </row>
    <row r="76" spans="1:11" x14ac:dyDescent="0.2">
      <c r="A76" s="3">
        <v>6.7</v>
      </c>
      <c r="B76" s="1">
        <f t="shared" si="6"/>
        <v>4.8299999999999996E-2</v>
      </c>
      <c r="C76" s="1">
        <f t="shared" si="7"/>
        <v>2.3999999999999998E-3</v>
      </c>
      <c r="D76">
        <f t="shared" si="8"/>
        <v>100</v>
      </c>
      <c r="E76">
        <f t="shared" si="9"/>
        <v>5.31</v>
      </c>
      <c r="F76">
        <f t="shared" si="10"/>
        <v>39.14</v>
      </c>
      <c r="G76">
        <f t="shared" si="11"/>
        <v>0.32620652007565454</v>
      </c>
      <c r="H76">
        <f t="shared" si="12"/>
        <v>1.5388379999999998E-4</v>
      </c>
      <c r="I76" s="1">
        <v>0.10879999999999999</v>
      </c>
      <c r="J76" s="1">
        <v>3.3999999999999998E-3</v>
      </c>
      <c r="K76">
        <f t="shared" si="13"/>
        <v>1.9200000000000214E-6</v>
      </c>
    </row>
    <row r="77" spans="1:11" x14ac:dyDescent="0.2">
      <c r="A77" s="3">
        <v>6.8</v>
      </c>
      <c r="B77" s="1">
        <f t="shared" si="6"/>
        <v>4.9100000000000005E-2</v>
      </c>
      <c r="C77" s="1">
        <f t="shared" si="7"/>
        <v>2.3999999999999998E-3</v>
      </c>
      <c r="D77">
        <f t="shared" si="8"/>
        <v>100</v>
      </c>
      <c r="E77">
        <f t="shared" si="9"/>
        <v>5.31</v>
      </c>
      <c r="F77">
        <f t="shared" si="10"/>
        <v>39.14</v>
      </c>
      <c r="G77">
        <f t="shared" si="11"/>
        <v>0.32620652007565454</v>
      </c>
      <c r="H77">
        <f t="shared" si="12"/>
        <v>1.5643260000000001E-4</v>
      </c>
      <c r="I77" s="1">
        <v>0.1096</v>
      </c>
      <c r="J77" s="1">
        <v>3.3999999999999998E-3</v>
      </c>
      <c r="K77">
        <f t="shared" si="13"/>
        <v>2.3000000000000021E-6</v>
      </c>
    </row>
    <row r="78" spans="1:11" x14ac:dyDescent="0.2">
      <c r="A78" s="3">
        <v>6.9</v>
      </c>
      <c r="B78" s="1">
        <f t="shared" si="6"/>
        <v>5.0100000000000006E-2</v>
      </c>
      <c r="C78" s="1">
        <f t="shared" si="7"/>
        <v>2.2000000000000001E-3</v>
      </c>
      <c r="D78">
        <f t="shared" si="8"/>
        <v>100</v>
      </c>
      <c r="E78">
        <f t="shared" si="9"/>
        <v>5.31</v>
      </c>
      <c r="F78">
        <f t="shared" si="10"/>
        <v>39.14</v>
      </c>
      <c r="G78">
        <f t="shared" si="11"/>
        <v>0.29902264340268331</v>
      </c>
      <c r="H78">
        <f t="shared" si="12"/>
        <v>1.596186E-4</v>
      </c>
      <c r="I78" s="1">
        <v>0.1106</v>
      </c>
      <c r="J78" s="1">
        <v>3.2000000000000002E-3</v>
      </c>
      <c r="K78">
        <f t="shared" si="13"/>
        <v>1.6799999999999816E-6</v>
      </c>
    </row>
    <row r="79" spans="1:11" x14ac:dyDescent="0.2">
      <c r="A79" s="3">
        <v>7</v>
      </c>
      <c r="B79" s="1">
        <f t="shared" si="6"/>
        <v>5.0799999999999998E-2</v>
      </c>
      <c r="C79" s="1">
        <f t="shared" si="7"/>
        <v>2.5999999999999999E-3</v>
      </c>
      <c r="D79">
        <f t="shared" si="8"/>
        <v>100</v>
      </c>
      <c r="E79">
        <f t="shared" si="9"/>
        <v>5.31</v>
      </c>
      <c r="F79">
        <f t="shared" si="10"/>
        <v>39.14</v>
      </c>
      <c r="G79">
        <f t="shared" si="11"/>
        <v>0.35339039674862566</v>
      </c>
      <c r="H79">
        <f t="shared" si="12"/>
        <v>1.6184879999999997E-4</v>
      </c>
      <c r="I79" s="1">
        <v>0.1113</v>
      </c>
      <c r="J79" s="1">
        <v>3.5999999999999999E-3</v>
      </c>
      <c r="K79">
        <f t="shared" si="13"/>
        <v>1.9600000000000219E-6</v>
      </c>
    </row>
    <row r="80" spans="1:11" x14ac:dyDescent="0.2">
      <c r="A80" s="3">
        <v>7.1</v>
      </c>
      <c r="B80" s="1">
        <f t="shared" si="6"/>
        <v>5.1600000000000007E-2</v>
      </c>
      <c r="C80" s="1">
        <f t="shared" si="7"/>
        <v>2.3E-3</v>
      </c>
      <c r="D80">
        <f t="shared" si="8"/>
        <v>100</v>
      </c>
      <c r="E80">
        <f t="shared" si="9"/>
        <v>5.31</v>
      </c>
      <c r="F80">
        <f t="shared" si="10"/>
        <v>39.14</v>
      </c>
      <c r="G80">
        <f t="shared" si="11"/>
        <v>0.3126145817391689</v>
      </c>
      <c r="H80">
        <f t="shared" si="12"/>
        <v>1.6439760000000001E-4</v>
      </c>
      <c r="I80" s="1">
        <v>0.11210000000000001</v>
      </c>
      <c r="J80" s="1">
        <v>3.3E-3</v>
      </c>
      <c r="K80">
        <f t="shared" si="13"/>
        <v>2.5849999999999757E-6</v>
      </c>
    </row>
    <row r="81" spans="1:11" x14ac:dyDescent="0.2">
      <c r="A81" s="3">
        <v>7.2</v>
      </c>
      <c r="B81" s="1">
        <f t="shared" si="6"/>
        <v>5.2699999999999997E-2</v>
      </c>
      <c r="C81" s="1">
        <f t="shared" si="7"/>
        <v>2.3999999999999998E-3</v>
      </c>
      <c r="D81">
        <f t="shared" si="8"/>
        <v>100</v>
      </c>
      <c r="E81">
        <f t="shared" si="9"/>
        <v>5.31</v>
      </c>
      <c r="F81">
        <f t="shared" si="10"/>
        <v>39.14</v>
      </c>
      <c r="G81">
        <f t="shared" si="11"/>
        <v>0.32620652007565454</v>
      </c>
      <c r="H81">
        <f t="shared" si="12"/>
        <v>1.6790219999999998E-4</v>
      </c>
      <c r="I81" s="1">
        <v>0.1132</v>
      </c>
      <c r="J81" s="1">
        <v>3.3999999999999998E-3</v>
      </c>
      <c r="K81">
        <f t="shared" si="13"/>
        <v>1.7500000000000152E-6</v>
      </c>
    </row>
    <row r="82" spans="1:11" x14ac:dyDescent="0.2">
      <c r="A82" s="3">
        <v>7.3</v>
      </c>
      <c r="B82" s="1">
        <f t="shared" si="6"/>
        <v>5.3400000000000003E-2</v>
      </c>
      <c r="C82" s="1">
        <f t="shared" si="7"/>
        <v>2.5999999999999999E-3</v>
      </c>
      <c r="D82">
        <f t="shared" si="8"/>
        <v>100</v>
      </c>
      <c r="E82">
        <f t="shared" si="9"/>
        <v>5.31</v>
      </c>
      <c r="F82">
        <f t="shared" si="10"/>
        <v>39.14</v>
      </c>
      <c r="G82">
        <f t="shared" si="11"/>
        <v>0.35339039674862566</v>
      </c>
      <c r="H82">
        <f t="shared" si="12"/>
        <v>1.701324E-4</v>
      </c>
      <c r="I82" s="1">
        <v>0.1139</v>
      </c>
      <c r="J82" s="1">
        <v>3.5999999999999999E-3</v>
      </c>
      <c r="K82">
        <f t="shared" si="13"/>
        <v>1.5600000000000086E-6</v>
      </c>
    </row>
    <row r="83" spans="1:11" x14ac:dyDescent="0.2">
      <c r="A83" s="3">
        <v>7.4</v>
      </c>
      <c r="B83" s="1">
        <f t="shared" ref="B83:B146" si="14">I83-$I$18</f>
        <v>5.4000000000000006E-2</v>
      </c>
      <c r="C83" s="1">
        <f t="shared" ref="C83:C146" si="15">J83-$J$18</f>
        <v>2.5999999999999999E-3</v>
      </c>
      <c r="D83">
        <f t="shared" si="8"/>
        <v>100</v>
      </c>
      <c r="E83">
        <f t="shared" si="9"/>
        <v>5.31</v>
      </c>
      <c r="F83">
        <f t="shared" si="10"/>
        <v>39.14</v>
      </c>
      <c r="G83">
        <f t="shared" si="11"/>
        <v>0.35339039674862566</v>
      </c>
      <c r="H83">
        <f t="shared" si="12"/>
        <v>1.7204400000000002E-4</v>
      </c>
      <c r="I83" s="1">
        <v>0.1145</v>
      </c>
      <c r="J83" s="1">
        <v>3.5999999999999999E-3</v>
      </c>
      <c r="K83">
        <f t="shared" si="13"/>
        <v>2.294999999999995E-6</v>
      </c>
    </row>
    <row r="84" spans="1:11" x14ac:dyDescent="0.2">
      <c r="A84" s="3">
        <v>7.5</v>
      </c>
      <c r="B84" s="1">
        <f t="shared" si="14"/>
        <v>5.4900000000000004E-2</v>
      </c>
      <c r="C84" s="1">
        <f t="shared" si="15"/>
        <v>2.5000000000000001E-3</v>
      </c>
      <c r="D84">
        <f t="shared" si="8"/>
        <v>100</v>
      </c>
      <c r="E84">
        <f t="shared" si="9"/>
        <v>5.31</v>
      </c>
      <c r="F84">
        <f t="shared" si="10"/>
        <v>39.14</v>
      </c>
      <c r="G84">
        <f t="shared" si="11"/>
        <v>0.33979845841214013</v>
      </c>
      <c r="H84">
        <f t="shared" si="12"/>
        <v>1.7491140000000001E-4</v>
      </c>
      <c r="I84" s="1">
        <v>0.1154</v>
      </c>
      <c r="J84" s="1">
        <v>3.5000000000000001E-3</v>
      </c>
      <c r="K84">
        <f t="shared" si="13"/>
        <v>2.8050000000000096E-6</v>
      </c>
    </row>
    <row r="85" spans="1:11" x14ac:dyDescent="0.2">
      <c r="A85" s="3">
        <v>7.6</v>
      </c>
      <c r="B85" s="1">
        <f t="shared" si="14"/>
        <v>5.6000000000000008E-2</v>
      </c>
      <c r="C85" s="1">
        <f t="shared" si="15"/>
        <v>2.5999999999999999E-3</v>
      </c>
      <c r="D85">
        <f t="shared" si="8"/>
        <v>100</v>
      </c>
      <c r="E85">
        <f t="shared" si="9"/>
        <v>5.31</v>
      </c>
      <c r="F85">
        <f t="shared" si="10"/>
        <v>39.14</v>
      </c>
      <c r="G85">
        <f t="shared" si="11"/>
        <v>0.35339039674862566</v>
      </c>
      <c r="H85">
        <f t="shared" si="12"/>
        <v>1.7841600000000001E-4</v>
      </c>
      <c r="I85" s="1">
        <v>0.11650000000000001</v>
      </c>
      <c r="J85" s="1">
        <v>3.5999999999999999E-3</v>
      </c>
      <c r="K85">
        <f t="shared" si="13"/>
        <v>1.7849999999999806E-6</v>
      </c>
    </row>
    <row r="86" spans="1:11" x14ac:dyDescent="0.2">
      <c r="A86" s="3">
        <v>7.7</v>
      </c>
      <c r="B86" s="1">
        <f t="shared" si="14"/>
        <v>5.67E-2</v>
      </c>
      <c r="C86" s="1">
        <f t="shared" si="15"/>
        <v>2.5000000000000001E-3</v>
      </c>
      <c r="D86">
        <f t="shared" si="8"/>
        <v>100</v>
      </c>
      <c r="E86">
        <f t="shared" si="9"/>
        <v>5.31</v>
      </c>
      <c r="F86">
        <f t="shared" si="10"/>
        <v>39.14</v>
      </c>
      <c r="G86">
        <f t="shared" si="11"/>
        <v>0.33979845841214013</v>
      </c>
      <c r="H86">
        <f t="shared" si="12"/>
        <v>1.8064619999999998E-4</v>
      </c>
      <c r="I86" s="1">
        <v>0.1172</v>
      </c>
      <c r="J86" s="1">
        <v>3.5000000000000001E-3</v>
      </c>
      <c r="K86">
        <f t="shared" si="13"/>
        <v>1.8900000000000168E-6</v>
      </c>
    </row>
    <row r="87" spans="1:11" x14ac:dyDescent="0.2">
      <c r="A87" s="3">
        <v>7.8</v>
      </c>
      <c r="B87" s="1">
        <f t="shared" si="14"/>
        <v>5.7400000000000007E-2</v>
      </c>
      <c r="C87" s="1">
        <f t="shared" si="15"/>
        <v>2.8999999999999998E-3</v>
      </c>
      <c r="D87">
        <f t="shared" si="8"/>
        <v>100</v>
      </c>
      <c r="E87">
        <f t="shared" si="9"/>
        <v>5.31</v>
      </c>
      <c r="F87">
        <f t="shared" si="10"/>
        <v>39.14</v>
      </c>
      <c r="G87">
        <f t="shared" si="11"/>
        <v>0.39416621175808247</v>
      </c>
      <c r="H87">
        <f t="shared" si="12"/>
        <v>1.828764E-4</v>
      </c>
      <c r="I87" s="1">
        <v>0.1179</v>
      </c>
      <c r="J87" s="1">
        <v>3.8999999999999998E-3</v>
      </c>
      <c r="K87">
        <f t="shared" si="13"/>
        <v>3.1349999999999713E-6</v>
      </c>
    </row>
    <row r="88" spans="1:11" x14ac:dyDescent="0.2">
      <c r="A88" s="3">
        <v>7.9</v>
      </c>
      <c r="B88" s="1">
        <f t="shared" si="14"/>
        <v>5.8499999999999996E-2</v>
      </c>
      <c r="C88" s="1">
        <f t="shared" si="15"/>
        <v>2.8E-3</v>
      </c>
      <c r="D88">
        <f t="shared" si="8"/>
        <v>100</v>
      </c>
      <c r="E88">
        <f t="shared" si="9"/>
        <v>5.31</v>
      </c>
      <c r="F88">
        <f t="shared" si="10"/>
        <v>39.14</v>
      </c>
      <c r="G88">
        <f t="shared" si="11"/>
        <v>0.38057427342159694</v>
      </c>
      <c r="H88">
        <f t="shared" si="12"/>
        <v>1.8638099999999998E-4</v>
      </c>
      <c r="I88" s="1">
        <v>0.11899999999999999</v>
      </c>
      <c r="J88" s="1">
        <v>3.8E-3</v>
      </c>
      <c r="K88">
        <f t="shared" si="13"/>
        <v>2.1600000000000246E-6</v>
      </c>
    </row>
    <row r="89" spans="1:11" x14ac:dyDescent="0.2">
      <c r="A89" s="3">
        <v>8</v>
      </c>
      <c r="B89" s="1">
        <f t="shared" si="14"/>
        <v>5.9300000000000005E-2</v>
      </c>
      <c r="C89" s="1">
        <f t="shared" si="15"/>
        <v>2.5999999999999999E-3</v>
      </c>
      <c r="D89">
        <f t="shared" si="8"/>
        <v>100</v>
      </c>
      <c r="E89">
        <f t="shared" si="9"/>
        <v>5.31</v>
      </c>
      <c r="F89">
        <f t="shared" si="10"/>
        <v>39.14</v>
      </c>
      <c r="G89">
        <f t="shared" si="11"/>
        <v>0.35339039674862566</v>
      </c>
      <c r="H89">
        <f t="shared" si="12"/>
        <v>1.8892979999999998E-4</v>
      </c>
      <c r="I89" s="1">
        <v>0.1198</v>
      </c>
      <c r="J89" s="1">
        <v>3.5999999999999999E-3</v>
      </c>
      <c r="K89">
        <f t="shared" si="13"/>
        <v>1.8899999999999794E-6</v>
      </c>
    </row>
    <row r="90" spans="1:11" x14ac:dyDescent="0.2">
      <c r="A90" s="3">
        <v>8.1</v>
      </c>
      <c r="B90" s="1">
        <f t="shared" si="14"/>
        <v>0.06</v>
      </c>
      <c r="C90" s="1">
        <f t="shared" si="15"/>
        <v>2.8E-3</v>
      </c>
      <c r="D90">
        <f t="shared" si="8"/>
        <v>100</v>
      </c>
      <c r="E90">
        <f t="shared" si="9"/>
        <v>5.31</v>
      </c>
      <c r="F90">
        <f t="shared" si="10"/>
        <v>39.14</v>
      </c>
      <c r="G90">
        <f t="shared" si="11"/>
        <v>0.38057427342159694</v>
      </c>
      <c r="H90">
        <f t="shared" si="12"/>
        <v>1.9115999999999998E-4</v>
      </c>
      <c r="I90" s="1">
        <v>0.1205</v>
      </c>
      <c r="J90" s="1">
        <v>3.8E-3</v>
      </c>
      <c r="K90">
        <f t="shared" si="13"/>
        <v>2.2000000000000247E-6</v>
      </c>
    </row>
    <row r="91" spans="1:11" x14ac:dyDescent="0.2">
      <c r="A91" s="3">
        <v>8.1999999999999993</v>
      </c>
      <c r="B91" s="1">
        <f t="shared" si="14"/>
        <v>6.0800000000000007E-2</v>
      </c>
      <c r="C91" s="1">
        <f t="shared" si="15"/>
        <v>2.7000000000000001E-3</v>
      </c>
      <c r="D91">
        <f t="shared" si="8"/>
        <v>100</v>
      </c>
      <c r="E91">
        <f t="shared" si="9"/>
        <v>5.31</v>
      </c>
      <c r="F91">
        <f t="shared" si="10"/>
        <v>39.14</v>
      </c>
      <c r="G91">
        <f t="shared" si="11"/>
        <v>0.3669823350851113</v>
      </c>
      <c r="H91">
        <f t="shared" si="12"/>
        <v>1.9370879999999998E-4</v>
      </c>
      <c r="I91" s="1">
        <v>0.12130000000000001</v>
      </c>
      <c r="J91" s="1">
        <v>3.7000000000000002E-3</v>
      </c>
      <c r="K91">
        <f t="shared" si="13"/>
        <v>2.4749999999999945E-6</v>
      </c>
    </row>
    <row r="92" spans="1:11" x14ac:dyDescent="0.2">
      <c r="A92" s="3">
        <v>8.3000000000000007</v>
      </c>
      <c r="B92" s="1">
        <f t="shared" si="14"/>
        <v>6.1700000000000005E-2</v>
      </c>
      <c r="C92" s="1">
        <f t="shared" si="15"/>
        <v>2.8E-3</v>
      </c>
      <c r="D92">
        <f t="shared" si="8"/>
        <v>100</v>
      </c>
      <c r="E92">
        <f t="shared" si="9"/>
        <v>5.31</v>
      </c>
      <c r="F92">
        <f t="shared" si="10"/>
        <v>39.14</v>
      </c>
      <c r="G92">
        <f t="shared" si="11"/>
        <v>0.38057427342159694</v>
      </c>
      <c r="H92">
        <f t="shared" si="12"/>
        <v>1.965762E-4</v>
      </c>
      <c r="I92" s="1">
        <v>0.1222</v>
      </c>
      <c r="J92" s="1">
        <v>3.8E-3</v>
      </c>
      <c r="K92">
        <f t="shared" si="13"/>
        <v>2.2399999999999866E-6</v>
      </c>
    </row>
    <row r="93" spans="1:11" x14ac:dyDescent="0.2">
      <c r="A93" s="3">
        <v>8.4</v>
      </c>
      <c r="B93" s="1">
        <f t="shared" si="14"/>
        <v>6.25E-2</v>
      </c>
      <c r="C93" s="1">
        <f t="shared" si="15"/>
        <v>2.8E-3</v>
      </c>
      <c r="D93">
        <f t="shared" si="8"/>
        <v>100</v>
      </c>
      <c r="E93">
        <f t="shared" si="9"/>
        <v>5.31</v>
      </c>
      <c r="F93">
        <f t="shared" si="10"/>
        <v>39.14</v>
      </c>
      <c r="G93">
        <f t="shared" si="11"/>
        <v>0.38057427342159694</v>
      </c>
      <c r="H93">
        <f t="shared" si="12"/>
        <v>1.99125E-4</v>
      </c>
      <c r="I93" s="1">
        <v>0.123</v>
      </c>
      <c r="J93" s="1">
        <v>3.8E-3</v>
      </c>
      <c r="K93">
        <f t="shared" si="13"/>
        <v>2.3199999999999858E-6</v>
      </c>
    </row>
    <row r="94" spans="1:11" x14ac:dyDescent="0.2">
      <c r="A94" s="3">
        <v>8.5</v>
      </c>
      <c r="B94" s="1">
        <f t="shared" si="14"/>
        <v>6.3299999999999995E-2</v>
      </c>
      <c r="C94" s="1">
        <f t="shared" si="15"/>
        <v>3.0000000000000001E-3</v>
      </c>
      <c r="D94">
        <f t="shared" si="8"/>
        <v>100</v>
      </c>
      <c r="E94">
        <f t="shared" si="9"/>
        <v>5.31</v>
      </c>
      <c r="F94">
        <f t="shared" si="10"/>
        <v>39.14</v>
      </c>
      <c r="G94">
        <f t="shared" si="11"/>
        <v>0.40775815009456823</v>
      </c>
      <c r="H94">
        <f t="shared" si="12"/>
        <v>2.0167379999999998E-4</v>
      </c>
      <c r="I94" s="1">
        <v>0.12379999999999999</v>
      </c>
      <c r="J94" s="1">
        <v>4.0000000000000001E-3</v>
      </c>
      <c r="K94">
        <f t="shared" si="13"/>
        <v>2.6550000000000351E-6</v>
      </c>
    </row>
    <row r="95" spans="1:11" x14ac:dyDescent="0.2">
      <c r="A95" s="3">
        <v>8.6</v>
      </c>
      <c r="B95" s="1">
        <f t="shared" si="14"/>
        <v>6.4200000000000007E-2</v>
      </c>
      <c r="C95" s="1">
        <f t="shared" si="15"/>
        <v>2.8999999999999998E-3</v>
      </c>
      <c r="D95">
        <f t="shared" si="8"/>
        <v>100</v>
      </c>
      <c r="E95">
        <f t="shared" si="9"/>
        <v>5.31</v>
      </c>
      <c r="F95">
        <f t="shared" si="10"/>
        <v>39.14</v>
      </c>
      <c r="G95">
        <f t="shared" si="11"/>
        <v>0.39416621175808247</v>
      </c>
      <c r="H95">
        <f t="shared" si="12"/>
        <v>2.0454120000000002E-4</v>
      </c>
      <c r="I95" s="1">
        <v>0.12470000000000001</v>
      </c>
      <c r="J95" s="1">
        <v>3.8999999999999998E-3</v>
      </c>
      <c r="K95">
        <f t="shared" si="13"/>
        <v>2.6999999999999525E-6</v>
      </c>
    </row>
    <row r="96" spans="1:11" x14ac:dyDescent="0.2">
      <c r="A96" s="3">
        <v>8.6999999999999993</v>
      </c>
      <c r="B96" s="1">
        <f t="shared" si="14"/>
        <v>6.5099999999999991E-2</v>
      </c>
      <c r="C96" s="1">
        <f t="shared" si="15"/>
        <v>3.1000000000000003E-3</v>
      </c>
      <c r="D96">
        <f t="shared" si="8"/>
        <v>100</v>
      </c>
      <c r="E96">
        <f t="shared" si="9"/>
        <v>5.31</v>
      </c>
      <c r="F96">
        <f t="shared" si="10"/>
        <v>39.14</v>
      </c>
      <c r="G96">
        <f t="shared" si="11"/>
        <v>0.42135008843105376</v>
      </c>
      <c r="H96">
        <f t="shared" si="12"/>
        <v>2.0740859999999995E-4</v>
      </c>
      <c r="I96" s="1">
        <v>0.12559999999999999</v>
      </c>
      <c r="J96" s="1">
        <v>4.1000000000000003E-3</v>
      </c>
      <c r="K96">
        <f t="shared" si="13"/>
        <v>2.1700000000000195E-6</v>
      </c>
    </row>
    <row r="97" spans="1:11" x14ac:dyDescent="0.2">
      <c r="A97" s="3">
        <v>8.8000000000000007</v>
      </c>
      <c r="B97" s="1">
        <f t="shared" si="14"/>
        <v>6.5799999999999997E-2</v>
      </c>
      <c r="C97" s="1">
        <f t="shared" si="15"/>
        <v>3.1000000000000003E-3</v>
      </c>
      <c r="D97">
        <f t="shared" si="8"/>
        <v>100</v>
      </c>
      <c r="E97">
        <f t="shared" si="9"/>
        <v>5.31</v>
      </c>
      <c r="F97">
        <f t="shared" si="10"/>
        <v>39.14</v>
      </c>
      <c r="G97">
        <f t="shared" si="11"/>
        <v>0.42135008843105376</v>
      </c>
      <c r="H97">
        <f t="shared" si="12"/>
        <v>2.0963879999999998E-4</v>
      </c>
      <c r="I97" s="1">
        <v>0.1263</v>
      </c>
      <c r="J97" s="1">
        <v>4.1000000000000003E-3</v>
      </c>
      <c r="K97">
        <f t="shared" si="13"/>
        <v>2.4799999999999851E-6</v>
      </c>
    </row>
    <row r="98" spans="1:11" x14ac:dyDescent="0.2">
      <c r="A98" s="3">
        <v>8.9</v>
      </c>
      <c r="B98" s="1">
        <f t="shared" si="14"/>
        <v>6.6599999999999993E-2</v>
      </c>
      <c r="C98" s="1">
        <f t="shared" si="15"/>
        <v>3.1000000000000003E-3</v>
      </c>
      <c r="D98">
        <f t="shared" si="8"/>
        <v>100</v>
      </c>
      <c r="E98">
        <f t="shared" si="9"/>
        <v>5.31</v>
      </c>
      <c r="F98">
        <f t="shared" si="10"/>
        <v>39.14</v>
      </c>
      <c r="G98">
        <f t="shared" si="11"/>
        <v>0.42135008843105376</v>
      </c>
      <c r="H98">
        <f t="shared" si="12"/>
        <v>2.1218759999999995E-4</v>
      </c>
      <c r="I98" s="1">
        <v>0.12709999999999999</v>
      </c>
      <c r="J98" s="1">
        <v>4.1000000000000003E-3</v>
      </c>
      <c r="K98">
        <f t="shared" si="13"/>
        <v>3.4650000000000558E-6</v>
      </c>
    </row>
    <row r="99" spans="1:11" x14ac:dyDescent="0.2">
      <c r="A99" s="3">
        <v>9</v>
      </c>
      <c r="B99" s="1">
        <f t="shared" si="14"/>
        <v>6.770000000000001E-2</v>
      </c>
      <c r="C99" s="1">
        <f t="shared" si="15"/>
        <v>3.1999999999999997E-3</v>
      </c>
      <c r="D99">
        <f t="shared" si="8"/>
        <v>100</v>
      </c>
      <c r="E99">
        <f t="shared" si="9"/>
        <v>5.31</v>
      </c>
      <c r="F99">
        <f t="shared" si="10"/>
        <v>39.14</v>
      </c>
      <c r="G99">
        <f t="shared" si="11"/>
        <v>0.43494202676753935</v>
      </c>
      <c r="H99">
        <f t="shared" si="12"/>
        <v>2.1569220000000004E-4</v>
      </c>
      <c r="I99" s="1">
        <v>0.12820000000000001</v>
      </c>
      <c r="J99" s="1">
        <v>4.1999999999999997E-3</v>
      </c>
      <c r="K99">
        <f t="shared" si="13"/>
        <v>2.5599999999999844E-6</v>
      </c>
    </row>
    <row r="100" spans="1:11" x14ac:dyDescent="0.2">
      <c r="A100" s="3">
        <v>9.1</v>
      </c>
      <c r="B100" s="1">
        <f t="shared" si="14"/>
        <v>6.8500000000000005E-2</v>
      </c>
      <c r="C100" s="1">
        <f t="shared" si="15"/>
        <v>3.1999999999999997E-3</v>
      </c>
      <c r="D100">
        <f t="shared" si="8"/>
        <v>100</v>
      </c>
      <c r="E100">
        <f t="shared" si="9"/>
        <v>5.31</v>
      </c>
      <c r="F100">
        <f t="shared" si="10"/>
        <v>39.14</v>
      </c>
      <c r="G100">
        <f t="shared" si="11"/>
        <v>0.43494202676753935</v>
      </c>
      <c r="H100">
        <f t="shared" si="12"/>
        <v>2.1824099999999999E-4</v>
      </c>
      <c r="I100" s="1">
        <v>0.129</v>
      </c>
      <c r="J100" s="1">
        <v>4.1999999999999997E-3</v>
      </c>
      <c r="K100">
        <f t="shared" si="13"/>
        <v>1.9199999999999659E-6</v>
      </c>
    </row>
    <row r="101" spans="1:11" x14ac:dyDescent="0.2">
      <c r="A101" s="3">
        <v>9.1999999999999993</v>
      </c>
      <c r="B101" s="1">
        <f t="shared" si="14"/>
        <v>6.9099999999999995E-2</v>
      </c>
      <c r="C101" s="1">
        <f t="shared" si="15"/>
        <v>3.1999999999999997E-3</v>
      </c>
      <c r="D101">
        <f t="shared" si="8"/>
        <v>100</v>
      </c>
      <c r="E101">
        <f t="shared" si="9"/>
        <v>5.31</v>
      </c>
      <c r="F101">
        <f t="shared" si="10"/>
        <v>39.14</v>
      </c>
      <c r="G101">
        <f t="shared" si="11"/>
        <v>0.43494202676753935</v>
      </c>
      <c r="H101">
        <f t="shared" si="12"/>
        <v>2.2015259999999998E-4</v>
      </c>
      <c r="I101" s="1">
        <v>0.12959999999999999</v>
      </c>
      <c r="J101" s="1">
        <v>4.1999999999999997E-3</v>
      </c>
      <c r="K101">
        <f t="shared" si="13"/>
        <v>3.2500000000000028E-6</v>
      </c>
    </row>
    <row r="102" spans="1:11" x14ac:dyDescent="0.2">
      <c r="A102" s="3">
        <v>9.3000000000000007</v>
      </c>
      <c r="B102" s="1">
        <f t="shared" si="14"/>
        <v>7.0099999999999996E-2</v>
      </c>
      <c r="C102" s="1">
        <f t="shared" si="15"/>
        <v>3.3E-3</v>
      </c>
      <c r="D102">
        <f t="shared" si="8"/>
        <v>100</v>
      </c>
      <c r="E102">
        <f t="shared" si="9"/>
        <v>5.31</v>
      </c>
      <c r="F102">
        <f t="shared" si="10"/>
        <v>39.14</v>
      </c>
      <c r="G102">
        <f t="shared" si="11"/>
        <v>0.44853396510402493</v>
      </c>
      <c r="H102">
        <f t="shared" si="12"/>
        <v>2.233386E-4</v>
      </c>
      <c r="I102" s="1">
        <v>0.13059999999999999</v>
      </c>
      <c r="J102" s="1">
        <v>4.3E-3</v>
      </c>
      <c r="K102">
        <f t="shared" si="13"/>
        <v>3.0600000000000402E-6</v>
      </c>
    </row>
    <row r="103" spans="1:11" x14ac:dyDescent="0.2">
      <c r="A103" s="3">
        <v>9.4</v>
      </c>
      <c r="B103" s="1">
        <f t="shared" si="14"/>
        <v>7.1000000000000008E-2</v>
      </c>
      <c r="C103" s="1">
        <f t="shared" si="15"/>
        <v>3.4999999999999996E-3</v>
      </c>
      <c r="D103">
        <f t="shared" si="8"/>
        <v>100</v>
      </c>
      <c r="E103">
        <f t="shared" si="9"/>
        <v>5.31</v>
      </c>
      <c r="F103">
        <f t="shared" si="10"/>
        <v>39.14</v>
      </c>
      <c r="G103">
        <f t="shared" si="11"/>
        <v>0.47571784177699605</v>
      </c>
      <c r="H103">
        <f t="shared" si="12"/>
        <v>2.2620600000000001E-4</v>
      </c>
      <c r="I103" s="1">
        <v>0.13150000000000001</v>
      </c>
      <c r="J103" s="1">
        <v>4.4999999999999997E-3</v>
      </c>
      <c r="K103">
        <f t="shared" si="13"/>
        <v>2.3800000000000208E-6</v>
      </c>
    </row>
    <row r="104" spans="1:11" x14ac:dyDescent="0.2">
      <c r="A104" s="3">
        <v>9.5</v>
      </c>
      <c r="B104" s="1">
        <f t="shared" si="14"/>
        <v>7.1700000000000014E-2</v>
      </c>
      <c r="C104" s="1">
        <f t="shared" si="15"/>
        <v>3.3E-3</v>
      </c>
      <c r="D104">
        <f t="shared" si="8"/>
        <v>100</v>
      </c>
      <c r="E104">
        <f t="shared" si="9"/>
        <v>5.31</v>
      </c>
      <c r="F104">
        <f t="shared" si="10"/>
        <v>39.14</v>
      </c>
      <c r="G104">
        <f t="shared" si="11"/>
        <v>0.44853396510402493</v>
      </c>
      <c r="H104">
        <f t="shared" si="12"/>
        <v>2.2843620000000003E-4</v>
      </c>
      <c r="I104" s="1">
        <v>0.13220000000000001</v>
      </c>
      <c r="J104" s="1">
        <v>4.3E-3</v>
      </c>
      <c r="K104">
        <f t="shared" si="13"/>
        <v>2.3099999999999288E-6</v>
      </c>
    </row>
    <row r="105" spans="1:11" x14ac:dyDescent="0.2">
      <c r="A105" s="3">
        <v>9.6</v>
      </c>
      <c r="B105" s="1">
        <f t="shared" si="14"/>
        <v>7.2399999999999992E-2</v>
      </c>
      <c r="C105" s="1">
        <f t="shared" si="15"/>
        <v>3.3E-3</v>
      </c>
      <c r="D105">
        <f t="shared" si="8"/>
        <v>100</v>
      </c>
      <c r="E105">
        <f t="shared" si="9"/>
        <v>5.31</v>
      </c>
      <c r="F105">
        <f t="shared" si="10"/>
        <v>39.14</v>
      </c>
      <c r="G105">
        <f t="shared" si="11"/>
        <v>0.44853396510402493</v>
      </c>
      <c r="H105">
        <f t="shared" si="12"/>
        <v>2.3066639999999995E-4</v>
      </c>
      <c r="I105" s="1">
        <v>0.13289999999999999</v>
      </c>
      <c r="J105" s="1">
        <v>4.3E-3</v>
      </c>
      <c r="K105">
        <f t="shared" si="13"/>
        <v>3.400000000000003E-6</v>
      </c>
    </row>
    <row r="106" spans="1:11" x14ac:dyDescent="0.2">
      <c r="A106" s="3">
        <v>9.6999999999999993</v>
      </c>
      <c r="B106" s="1">
        <f t="shared" si="14"/>
        <v>7.3399999999999993E-2</v>
      </c>
      <c r="C106" s="1">
        <f t="shared" si="15"/>
        <v>3.4999999999999996E-3</v>
      </c>
      <c r="D106">
        <f t="shared" si="8"/>
        <v>100</v>
      </c>
      <c r="E106">
        <f t="shared" si="9"/>
        <v>5.31</v>
      </c>
      <c r="F106">
        <f t="shared" si="10"/>
        <v>39.14</v>
      </c>
      <c r="G106">
        <f t="shared" si="11"/>
        <v>0.47571784177699605</v>
      </c>
      <c r="H106">
        <f t="shared" si="12"/>
        <v>2.3385239999999997E-4</v>
      </c>
      <c r="I106" s="1">
        <v>0.13389999999999999</v>
      </c>
      <c r="J106" s="1">
        <v>4.4999999999999997E-3</v>
      </c>
      <c r="K106">
        <f t="shared" si="13"/>
        <v>2.7599999999999833E-6</v>
      </c>
    </row>
    <row r="107" spans="1:11" x14ac:dyDescent="0.2">
      <c r="A107" s="3">
        <v>9.8000000000000007</v>
      </c>
      <c r="B107" s="1">
        <f t="shared" si="14"/>
        <v>7.4199999999999988E-2</v>
      </c>
      <c r="C107" s="1">
        <f t="shared" si="15"/>
        <v>3.4000000000000002E-3</v>
      </c>
      <c r="D107">
        <f t="shared" si="8"/>
        <v>100</v>
      </c>
      <c r="E107">
        <f t="shared" si="9"/>
        <v>5.31</v>
      </c>
      <c r="F107">
        <f t="shared" si="10"/>
        <v>39.14</v>
      </c>
      <c r="G107">
        <f t="shared" si="11"/>
        <v>0.46212590344051058</v>
      </c>
      <c r="H107">
        <f t="shared" si="12"/>
        <v>2.3640119999999992E-4</v>
      </c>
      <c r="I107" s="1">
        <v>0.13469999999999999</v>
      </c>
      <c r="J107" s="1">
        <v>4.4000000000000003E-3</v>
      </c>
      <c r="K107">
        <f t="shared" si="13"/>
        <v>2.4500000000000219E-6</v>
      </c>
    </row>
    <row r="108" spans="1:11" x14ac:dyDescent="0.2">
      <c r="A108" s="3">
        <v>9.9</v>
      </c>
      <c r="B108" s="1">
        <f t="shared" si="14"/>
        <v>7.4899999999999994E-2</v>
      </c>
      <c r="C108" s="1">
        <f t="shared" si="15"/>
        <v>3.5999999999999999E-3</v>
      </c>
      <c r="D108">
        <f t="shared" si="8"/>
        <v>100</v>
      </c>
      <c r="E108">
        <f t="shared" si="9"/>
        <v>5.31</v>
      </c>
      <c r="F108">
        <f t="shared" si="10"/>
        <v>39.14</v>
      </c>
      <c r="G108">
        <f t="shared" si="11"/>
        <v>0.48930978011348181</v>
      </c>
      <c r="H108">
        <f t="shared" si="12"/>
        <v>2.3863139999999997E-4</v>
      </c>
      <c r="I108" s="1">
        <v>0.13539999999999999</v>
      </c>
      <c r="J108" s="1">
        <v>4.5999999999999999E-3</v>
      </c>
      <c r="K108">
        <f t="shared" si="13"/>
        <v>3.2400000000000427E-6</v>
      </c>
    </row>
    <row r="109" spans="1:11" x14ac:dyDescent="0.2">
      <c r="A109" s="3">
        <v>10</v>
      </c>
      <c r="B109" s="1">
        <f t="shared" si="14"/>
        <v>7.5800000000000006E-2</v>
      </c>
      <c r="C109" s="1">
        <f t="shared" si="15"/>
        <v>3.5999999999999999E-3</v>
      </c>
      <c r="D109">
        <f t="shared" si="8"/>
        <v>100</v>
      </c>
      <c r="E109">
        <f t="shared" si="9"/>
        <v>5.31</v>
      </c>
      <c r="F109">
        <f t="shared" si="10"/>
        <v>39.14</v>
      </c>
      <c r="G109">
        <f t="shared" si="11"/>
        <v>0.48930978011348181</v>
      </c>
      <c r="H109">
        <f t="shared" si="12"/>
        <v>2.4149880000000001E-4</v>
      </c>
      <c r="I109" s="1">
        <v>0.1363</v>
      </c>
      <c r="J109" s="1">
        <v>4.5999999999999999E-3</v>
      </c>
      <c r="K109">
        <f t="shared" si="13"/>
        <v>3.6500000000000032E-6</v>
      </c>
    </row>
    <row r="110" spans="1:11" x14ac:dyDescent="0.2">
      <c r="A110" s="3">
        <v>10.1</v>
      </c>
      <c r="B110" s="1">
        <f t="shared" si="14"/>
        <v>7.6800000000000007E-2</v>
      </c>
      <c r="C110" s="1">
        <f t="shared" si="15"/>
        <v>3.7000000000000002E-3</v>
      </c>
      <c r="D110">
        <f t="shared" si="8"/>
        <v>100</v>
      </c>
      <c r="E110">
        <f t="shared" si="9"/>
        <v>5.31</v>
      </c>
      <c r="F110">
        <f t="shared" si="10"/>
        <v>39.14</v>
      </c>
      <c r="G110">
        <f t="shared" si="11"/>
        <v>0.50290171844996734</v>
      </c>
      <c r="H110">
        <f t="shared" si="12"/>
        <v>2.4468480000000001E-4</v>
      </c>
      <c r="I110" s="1">
        <v>0.13730000000000001</v>
      </c>
      <c r="J110" s="1">
        <v>4.7000000000000002E-3</v>
      </c>
      <c r="K110">
        <f t="shared" si="13"/>
        <v>2.6250000000000231E-6</v>
      </c>
    </row>
    <row r="111" spans="1:11" x14ac:dyDescent="0.2">
      <c r="A111" s="3">
        <v>10.199999999999999</v>
      </c>
      <c r="B111" s="1">
        <f t="shared" si="14"/>
        <v>7.7500000000000013E-2</v>
      </c>
      <c r="C111" s="1">
        <f t="shared" si="15"/>
        <v>3.7999999999999996E-3</v>
      </c>
      <c r="D111">
        <f t="shared" si="8"/>
        <v>100</v>
      </c>
      <c r="E111">
        <f t="shared" si="9"/>
        <v>5.31</v>
      </c>
      <c r="F111">
        <f t="shared" si="10"/>
        <v>39.14</v>
      </c>
      <c r="G111">
        <f t="shared" si="11"/>
        <v>0.51649365678645298</v>
      </c>
      <c r="H111">
        <f t="shared" si="12"/>
        <v>2.4691500000000006E-4</v>
      </c>
      <c r="I111" s="1">
        <v>0.13800000000000001</v>
      </c>
      <c r="J111" s="1">
        <v>4.7999999999999996E-3</v>
      </c>
      <c r="K111">
        <f t="shared" si="13"/>
        <v>2.624999999999919E-6</v>
      </c>
    </row>
    <row r="112" spans="1:11" x14ac:dyDescent="0.2">
      <c r="A112" s="3">
        <v>10.3</v>
      </c>
      <c r="B112" s="1">
        <f t="shared" si="14"/>
        <v>7.8199999999999992E-2</v>
      </c>
      <c r="C112" s="1">
        <f t="shared" si="15"/>
        <v>3.7000000000000002E-3</v>
      </c>
      <c r="D112">
        <f t="shared" si="8"/>
        <v>100</v>
      </c>
      <c r="E112">
        <f t="shared" si="9"/>
        <v>5.31</v>
      </c>
      <c r="F112">
        <f t="shared" si="10"/>
        <v>39.14</v>
      </c>
      <c r="G112">
        <f t="shared" si="11"/>
        <v>0.50290171844996734</v>
      </c>
      <c r="H112">
        <f t="shared" si="12"/>
        <v>2.4914519999999995E-4</v>
      </c>
      <c r="I112" s="1">
        <v>0.13869999999999999</v>
      </c>
      <c r="J112" s="1">
        <v>4.7000000000000002E-3</v>
      </c>
      <c r="K112">
        <f t="shared" si="13"/>
        <v>3.8000000000000034E-6</v>
      </c>
    </row>
    <row r="113" spans="1:11" x14ac:dyDescent="0.2">
      <c r="A113" s="3">
        <v>10.4</v>
      </c>
      <c r="B113" s="1">
        <f t="shared" si="14"/>
        <v>7.9199999999999993E-2</v>
      </c>
      <c r="C113" s="1">
        <f t="shared" si="15"/>
        <v>3.8999999999999998E-3</v>
      </c>
      <c r="D113">
        <f t="shared" si="8"/>
        <v>100</v>
      </c>
      <c r="E113">
        <f t="shared" si="9"/>
        <v>5.31</v>
      </c>
      <c r="F113">
        <f t="shared" si="10"/>
        <v>39.14</v>
      </c>
      <c r="G113">
        <f t="shared" si="11"/>
        <v>0.53008559512293862</v>
      </c>
      <c r="H113">
        <f t="shared" si="12"/>
        <v>2.5233119999999997E-4</v>
      </c>
      <c r="I113" s="1">
        <v>0.13969999999999999</v>
      </c>
      <c r="J113" s="1">
        <v>4.8999999999999998E-3</v>
      </c>
      <c r="K113">
        <f t="shared" si="13"/>
        <v>3.5550000000000473E-6</v>
      </c>
    </row>
    <row r="114" spans="1:11" x14ac:dyDescent="0.2">
      <c r="A114" s="3">
        <v>10.5</v>
      </c>
      <c r="B114" s="1">
        <f t="shared" si="14"/>
        <v>8.0100000000000005E-2</v>
      </c>
      <c r="C114" s="1">
        <f t="shared" si="15"/>
        <v>4.0000000000000001E-3</v>
      </c>
      <c r="D114">
        <f t="shared" si="8"/>
        <v>100</v>
      </c>
      <c r="E114">
        <f t="shared" si="9"/>
        <v>5.31</v>
      </c>
      <c r="F114">
        <f t="shared" si="10"/>
        <v>39.14</v>
      </c>
      <c r="G114">
        <f t="shared" si="11"/>
        <v>0.54367753345942416</v>
      </c>
      <c r="H114">
        <f t="shared" si="12"/>
        <v>2.5519859999999998E-4</v>
      </c>
      <c r="I114" s="1">
        <v>0.1406</v>
      </c>
      <c r="J114" s="1">
        <v>5.0000000000000001E-3</v>
      </c>
      <c r="K114">
        <f t="shared" si="13"/>
        <v>2.8350000000000249E-6</v>
      </c>
    </row>
    <row r="115" spans="1:11" x14ac:dyDescent="0.2">
      <c r="A115" s="3">
        <v>10.6</v>
      </c>
      <c r="B115" s="1">
        <f t="shared" si="14"/>
        <v>8.0800000000000011E-2</v>
      </c>
      <c r="C115" s="1">
        <f t="shared" si="15"/>
        <v>4.1000000000000003E-3</v>
      </c>
      <c r="D115">
        <f t="shared" si="8"/>
        <v>100</v>
      </c>
      <c r="E115">
        <f t="shared" si="9"/>
        <v>5.31</v>
      </c>
      <c r="F115">
        <f t="shared" si="10"/>
        <v>39.14</v>
      </c>
      <c r="G115">
        <f t="shared" si="11"/>
        <v>0.55726947179590991</v>
      </c>
      <c r="H115">
        <f t="shared" si="12"/>
        <v>2.5742880000000003E-4</v>
      </c>
      <c r="I115" s="1">
        <v>0.14130000000000001</v>
      </c>
      <c r="J115" s="1">
        <v>5.1000000000000004E-3</v>
      </c>
      <c r="K115">
        <f t="shared" si="13"/>
        <v>3.1999999999999808E-6</v>
      </c>
    </row>
    <row r="116" spans="1:11" x14ac:dyDescent="0.2">
      <c r="A116" s="3">
        <v>10.7</v>
      </c>
      <c r="B116" s="1">
        <f t="shared" si="14"/>
        <v>8.1600000000000006E-2</v>
      </c>
      <c r="C116" s="1">
        <f t="shared" si="15"/>
        <v>3.8999999999999998E-3</v>
      </c>
      <c r="D116">
        <f t="shared" si="8"/>
        <v>100</v>
      </c>
      <c r="E116">
        <f t="shared" si="9"/>
        <v>5.31</v>
      </c>
      <c r="F116">
        <f t="shared" si="10"/>
        <v>39.14</v>
      </c>
      <c r="G116">
        <f t="shared" si="11"/>
        <v>0.53008559512293862</v>
      </c>
      <c r="H116">
        <f t="shared" si="12"/>
        <v>2.5997759999999998E-4</v>
      </c>
      <c r="I116" s="1">
        <v>0.1421</v>
      </c>
      <c r="J116" s="1">
        <v>4.8999999999999998E-3</v>
      </c>
      <c r="K116">
        <f t="shared" si="13"/>
        <v>3.9000000000000033E-6</v>
      </c>
    </row>
    <row r="117" spans="1:11" x14ac:dyDescent="0.2">
      <c r="A117" s="3">
        <v>10.8</v>
      </c>
      <c r="B117" s="1">
        <f t="shared" si="14"/>
        <v>8.2600000000000007E-2</v>
      </c>
      <c r="C117" s="1">
        <f t="shared" si="15"/>
        <v>3.8999999999999998E-3</v>
      </c>
      <c r="D117">
        <f t="shared" si="8"/>
        <v>100</v>
      </c>
      <c r="E117">
        <f t="shared" si="9"/>
        <v>5.31</v>
      </c>
      <c r="F117">
        <f t="shared" si="10"/>
        <v>39.14</v>
      </c>
      <c r="G117">
        <f t="shared" si="11"/>
        <v>0.53008559512293862</v>
      </c>
      <c r="H117">
        <f t="shared" si="12"/>
        <v>2.631636E-4</v>
      </c>
      <c r="I117" s="1">
        <v>0.1431</v>
      </c>
      <c r="J117" s="1">
        <v>4.8999999999999998E-3</v>
      </c>
      <c r="K117">
        <f t="shared" si="13"/>
        <v>3.1599999999999812E-6</v>
      </c>
    </row>
    <row r="118" spans="1:11" x14ac:dyDescent="0.2">
      <c r="A118" s="3">
        <v>10.9</v>
      </c>
      <c r="B118" s="1">
        <f t="shared" si="14"/>
        <v>8.3400000000000002E-2</v>
      </c>
      <c r="C118" s="1">
        <f t="shared" si="15"/>
        <v>4.0000000000000001E-3</v>
      </c>
      <c r="D118">
        <f t="shared" si="8"/>
        <v>100</v>
      </c>
      <c r="E118">
        <f t="shared" si="9"/>
        <v>5.31</v>
      </c>
      <c r="F118">
        <f t="shared" si="10"/>
        <v>39.14</v>
      </c>
      <c r="G118">
        <f t="shared" si="11"/>
        <v>0.54367753345942416</v>
      </c>
      <c r="H118">
        <f t="shared" si="12"/>
        <v>2.6571239999999995E-4</v>
      </c>
      <c r="I118" s="1">
        <v>0.1439</v>
      </c>
      <c r="J118" s="1">
        <v>5.0000000000000001E-3</v>
      </c>
      <c r="K118">
        <f t="shared" si="13"/>
        <v>2.870000000000025E-6</v>
      </c>
    </row>
    <row r="119" spans="1:11" x14ac:dyDescent="0.2">
      <c r="A119" s="3">
        <v>11</v>
      </c>
      <c r="B119" s="1">
        <f t="shared" si="14"/>
        <v>8.4100000000000008E-2</v>
      </c>
      <c r="C119" s="1">
        <f t="shared" si="15"/>
        <v>4.1999999999999997E-3</v>
      </c>
      <c r="D119">
        <f t="shared" si="8"/>
        <v>100</v>
      </c>
      <c r="E119">
        <f t="shared" si="9"/>
        <v>5.31</v>
      </c>
      <c r="F119">
        <f t="shared" si="10"/>
        <v>39.14</v>
      </c>
      <c r="G119">
        <f t="shared" si="11"/>
        <v>0.57086141013239544</v>
      </c>
      <c r="H119">
        <f t="shared" si="12"/>
        <v>2.6794260000000001E-4</v>
      </c>
      <c r="I119" s="1">
        <v>0.14460000000000001</v>
      </c>
      <c r="J119" s="1">
        <v>5.1999999999999998E-3</v>
      </c>
      <c r="K119">
        <f t="shared" si="13"/>
        <v>3.7799999999999333E-6</v>
      </c>
    </row>
    <row r="120" spans="1:11" x14ac:dyDescent="0.2">
      <c r="A120" s="3">
        <v>11.1</v>
      </c>
      <c r="B120" s="1">
        <f t="shared" si="14"/>
        <v>8.4999999999999992E-2</v>
      </c>
      <c r="C120" s="1">
        <f t="shared" si="15"/>
        <v>4.1999999999999997E-3</v>
      </c>
      <c r="D120">
        <f t="shared" si="8"/>
        <v>100</v>
      </c>
      <c r="E120">
        <f t="shared" si="9"/>
        <v>5.31</v>
      </c>
      <c r="F120">
        <f t="shared" si="10"/>
        <v>39.14</v>
      </c>
      <c r="G120">
        <f t="shared" si="11"/>
        <v>0.57086141013239544</v>
      </c>
      <c r="H120">
        <f t="shared" si="12"/>
        <v>2.7081000000000002E-4</v>
      </c>
      <c r="I120" s="1">
        <v>0.14549999999999999</v>
      </c>
      <c r="J120" s="1">
        <v>5.1999999999999998E-3</v>
      </c>
      <c r="K120">
        <f t="shared" si="13"/>
        <v>3.7800000000000498E-6</v>
      </c>
    </row>
    <row r="121" spans="1:11" x14ac:dyDescent="0.2">
      <c r="A121" s="3">
        <v>11.2</v>
      </c>
      <c r="B121" s="1">
        <f t="shared" si="14"/>
        <v>8.5900000000000004E-2</v>
      </c>
      <c r="C121" s="1">
        <f t="shared" si="15"/>
        <v>4.1999999999999997E-3</v>
      </c>
      <c r="D121">
        <f t="shared" si="8"/>
        <v>100</v>
      </c>
      <c r="E121">
        <f t="shared" si="9"/>
        <v>5.31</v>
      </c>
      <c r="F121">
        <f t="shared" si="10"/>
        <v>39.14</v>
      </c>
      <c r="G121">
        <f t="shared" si="11"/>
        <v>0.57086141013239544</v>
      </c>
      <c r="H121">
        <f t="shared" si="12"/>
        <v>2.7367740000000003E-4</v>
      </c>
      <c r="I121" s="1">
        <v>0.1464</v>
      </c>
      <c r="J121" s="1">
        <v>5.1999999999999998E-3</v>
      </c>
      <c r="K121">
        <f t="shared" si="13"/>
        <v>2.9750000000000266E-6</v>
      </c>
    </row>
    <row r="122" spans="1:11" x14ac:dyDescent="0.2">
      <c r="A122" s="3">
        <v>11.3</v>
      </c>
      <c r="B122" s="1">
        <f t="shared" si="14"/>
        <v>8.660000000000001E-2</v>
      </c>
      <c r="C122" s="1">
        <f t="shared" si="15"/>
        <v>4.3E-3</v>
      </c>
      <c r="D122">
        <f t="shared" si="8"/>
        <v>100</v>
      </c>
      <c r="E122">
        <f t="shared" si="9"/>
        <v>5.31</v>
      </c>
      <c r="F122">
        <f t="shared" si="10"/>
        <v>39.14</v>
      </c>
      <c r="G122">
        <f t="shared" si="11"/>
        <v>0.58445334846888097</v>
      </c>
      <c r="H122">
        <f t="shared" si="12"/>
        <v>2.7590760000000003E-4</v>
      </c>
      <c r="I122" s="1">
        <v>0.14710000000000001</v>
      </c>
      <c r="J122" s="1">
        <v>5.3E-3</v>
      </c>
      <c r="K122">
        <f t="shared" si="13"/>
        <v>3.4799999999999785E-6</v>
      </c>
    </row>
    <row r="123" spans="1:11" x14ac:dyDescent="0.2">
      <c r="A123" s="3">
        <v>11.4</v>
      </c>
      <c r="B123" s="1">
        <f t="shared" si="14"/>
        <v>8.7400000000000005E-2</v>
      </c>
      <c r="C123" s="1">
        <f t="shared" si="15"/>
        <v>4.4000000000000003E-3</v>
      </c>
      <c r="D123">
        <f t="shared" si="8"/>
        <v>100</v>
      </c>
      <c r="E123">
        <f t="shared" si="9"/>
        <v>5.31</v>
      </c>
      <c r="F123">
        <f t="shared" si="10"/>
        <v>39.14</v>
      </c>
      <c r="G123">
        <f t="shared" si="11"/>
        <v>0.59804528680536662</v>
      </c>
      <c r="H123">
        <f t="shared" si="12"/>
        <v>2.7845639999999998E-4</v>
      </c>
      <c r="I123" s="1">
        <v>0.1479</v>
      </c>
      <c r="J123" s="1">
        <v>5.4000000000000003E-3</v>
      </c>
      <c r="K123">
        <f t="shared" si="13"/>
        <v>4.3500000000000032E-6</v>
      </c>
    </row>
    <row r="124" spans="1:11" x14ac:dyDescent="0.2">
      <c r="A124" s="3">
        <v>11.5</v>
      </c>
      <c r="B124" s="1">
        <f t="shared" si="14"/>
        <v>8.8400000000000006E-2</v>
      </c>
      <c r="C124" s="1">
        <f t="shared" si="15"/>
        <v>4.3E-3</v>
      </c>
      <c r="D124">
        <f t="shared" si="8"/>
        <v>100</v>
      </c>
      <c r="E124">
        <f t="shared" si="9"/>
        <v>5.31</v>
      </c>
      <c r="F124">
        <f t="shared" si="10"/>
        <v>39.14</v>
      </c>
      <c r="G124">
        <f t="shared" si="11"/>
        <v>0.58445334846888097</v>
      </c>
      <c r="H124">
        <f t="shared" si="12"/>
        <v>2.8164239999999994E-4</v>
      </c>
      <c r="I124" s="1">
        <v>0.1489</v>
      </c>
      <c r="J124" s="1">
        <v>5.3E-3</v>
      </c>
      <c r="K124">
        <f t="shared" si="13"/>
        <v>3.5599999999999786E-6</v>
      </c>
    </row>
    <row r="125" spans="1:11" x14ac:dyDescent="0.2">
      <c r="A125" s="3">
        <v>11.6</v>
      </c>
      <c r="B125" s="1">
        <f t="shared" si="14"/>
        <v>8.9200000000000002E-2</v>
      </c>
      <c r="C125" s="1">
        <f t="shared" si="15"/>
        <v>4.5999999999999999E-3</v>
      </c>
      <c r="D125">
        <f t="shared" si="8"/>
        <v>100</v>
      </c>
      <c r="E125">
        <f t="shared" si="9"/>
        <v>5.31</v>
      </c>
      <c r="F125">
        <f t="shared" si="10"/>
        <v>39.14</v>
      </c>
      <c r="G125">
        <f t="shared" si="11"/>
        <v>0.62522916347833779</v>
      </c>
      <c r="H125">
        <f t="shared" si="12"/>
        <v>2.841912E-4</v>
      </c>
      <c r="I125" s="1">
        <v>0.1497</v>
      </c>
      <c r="J125" s="1">
        <v>5.5999999999999999E-3</v>
      </c>
      <c r="K125">
        <f t="shared" si="13"/>
        <v>3.1850000000000284E-6</v>
      </c>
    </row>
    <row r="126" spans="1:11" x14ac:dyDescent="0.2">
      <c r="A126" s="3">
        <v>11.7</v>
      </c>
      <c r="B126" s="1">
        <f t="shared" si="14"/>
        <v>8.9900000000000008E-2</v>
      </c>
      <c r="C126" s="1">
        <f t="shared" si="15"/>
        <v>4.4999999999999997E-3</v>
      </c>
      <c r="D126">
        <f t="shared" si="8"/>
        <v>100</v>
      </c>
      <c r="E126">
        <f t="shared" si="9"/>
        <v>5.31</v>
      </c>
      <c r="F126">
        <f t="shared" si="10"/>
        <v>39.14</v>
      </c>
      <c r="G126">
        <f t="shared" si="11"/>
        <v>0.61163722514185215</v>
      </c>
      <c r="H126">
        <f t="shared" si="12"/>
        <v>2.8642140000000006E-4</v>
      </c>
      <c r="I126" s="1">
        <v>0.15040000000000001</v>
      </c>
      <c r="J126" s="1">
        <v>5.4999999999999997E-3</v>
      </c>
      <c r="K126">
        <f t="shared" si="13"/>
        <v>4.0499999999999282E-6</v>
      </c>
    </row>
    <row r="127" spans="1:11" x14ac:dyDescent="0.2">
      <c r="A127" s="3">
        <v>11.8</v>
      </c>
      <c r="B127" s="1">
        <f t="shared" si="14"/>
        <v>9.0799999999999992E-2</v>
      </c>
      <c r="C127" s="1">
        <f t="shared" si="15"/>
        <v>4.4999999999999997E-3</v>
      </c>
      <c r="D127">
        <f t="shared" si="8"/>
        <v>100</v>
      </c>
      <c r="E127">
        <f t="shared" si="9"/>
        <v>5.31</v>
      </c>
      <c r="F127">
        <f t="shared" si="10"/>
        <v>39.14</v>
      </c>
      <c r="G127">
        <f t="shared" si="11"/>
        <v>0.61163722514185215</v>
      </c>
      <c r="H127">
        <f t="shared" si="12"/>
        <v>2.8928879999999996E-4</v>
      </c>
      <c r="I127" s="1">
        <v>0.15129999999999999</v>
      </c>
      <c r="J127" s="1">
        <v>5.4999999999999997E-3</v>
      </c>
      <c r="K127">
        <f t="shared" si="13"/>
        <v>4.5500000000000039E-6</v>
      </c>
    </row>
    <row r="128" spans="1:11" x14ac:dyDescent="0.2">
      <c r="A128" s="3">
        <v>11.9</v>
      </c>
      <c r="B128" s="1">
        <f t="shared" si="14"/>
        <v>9.1799999999999993E-2</v>
      </c>
      <c r="C128" s="1">
        <f t="shared" si="15"/>
        <v>4.5999999999999999E-3</v>
      </c>
      <c r="D128">
        <f t="shared" si="8"/>
        <v>100</v>
      </c>
      <c r="E128">
        <f t="shared" si="9"/>
        <v>5.31</v>
      </c>
      <c r="F128">
        <f t="shared" si="10"/>
        <v>39.14</v>
      </c>
      <c r="G128">
        <f t="shared" si="11"/>
        <v>0.62522916347833779</v>
      </c>
      <c r="H128">
        <f t="shared" si="12"/>
        <v>2.9247479999999998E-4</v>
      </c>
      <c r="I128" s="1">
        <v>0.15229999999999999</v>
      </c>
      <c r="J128" s="1">
        <v>5.5999999999999999E-3</v>
      </c>
      <c r="K128">
        <f t="shared" si="13"/>
        <v>3.2550000000000286E-6</v>
      </c>
    </row>
    <row r="129" spans="1:11" x14ac:dyDescent="0.2">
      <c r="A129" s="3">
        <v>12</v>
      </c>
      <c r="B129" s="1">
        <f t="shared" si="14"/>
        <v>9.2499999999999999E-2</v>
      </c>
      <c r="C129" s="1">
        <f t="shared" si="15"/>
        <v>4.7000000000000002E-3</v>
      </c>
      <c r="D129">
        <f t="shared" si="8"/>
        <v>100</v>
      </c>
      <c r="E129">
        <f t="shared" si="9"/>
        <v>5.31</v>
      </c>
      <c r="F129">
        <f t="shared" si="10"/>
        <v>39.14</v>
      </c>
      <c r="G129">
        <f t="shared" si="11"/>
        <v>0.63882110181482354</v>
      </c>
      <c r="H129">
        <f t="shared" si="12"/>
        <v>2.9470499999999992E-4</v>
      </c>
      <c r="I129" s="1">
        <v>0.153</v>
      </c>
      <c r="J129" s="1">
        <v>5.7000000000000002E-3</v>
      </c>
      <c r="K129">
        <f t="shared" si="13"/>
        <v>3.6799999999999775E-6</v>
      </c>
    </row>
    <row r="130" spans="1:11" x14ac:dyDescent="0.2">
      <c r="A130" s="3">
        <v>12.1</v>
      </c>
      <c r="B130" s="1">
        <f t="shared" si="14"/>
        <v>9.3299999999999994E-2</v>
      </c>
      <c r="C130" s="1">
        <f t="shared" si="15"/>
        <v>4.4999999999999997E-3</v>
      </c>
      <c r="D130">
        <f t="shared" si="8"/>
        <v>100</v>
      </c>
      <c r="E130">
        <f t="shared" si="9"/>
        <v>5.31</v>
      </c>
      <c r="F130">
        <f t="shared" si="10"/>
        <v>39.14</v>
      </c>
      <c r="G130">
        <f t="shared" si="11"/>
        <v>0.61163722514185215</v>
      </c>
      <c r="H130">
        <f t="shared" si="12"/>
        <v>2.9725379999999998E-4</v>
      </c>
      <c r="I130" s="1">
        <v>0.15379999999999999</v>
      </c>
      <c r="J130" s="1">
        <v>5.4999999999999997E-3</v>
      </c>
      <c r="K130">
        <f t="shared" si="13"/>
        <v>4.5500000000000039E-6</v>
      </c>
    </row>
    <row r="131" spans="1:11" x14ac:dyDescent="0.2">
      <c r="A131" s="3">
        <v>12.2</v>
      </c>
      <c r="B131" s="1">
        <f t="shared" si="14"/>
        <v>9.4299999999999995E-2</v>
      </c>
      <c r="C131" s="1">
        <f t="shared" si="15"/>
        <v>4.5999999999999999E-3</v>
      </c>
      <c r="D131">
        <f t="shared" si="8"/>
        <v>100</v>
      </c>
      <c r="E131">
        <f t="shared" si="9"/>
        <v>5.31</v>
      </c>
      <c r="F131">
        <f t="shared" si="10"/>
        <v>39.14</v>
      </c>
      <c r="G131">
        <f t="shared" si="11"/>
        <v>0.62522916347833779</v>
      </c>
      <c r="H131">
        <f t="shared" si="12"/>
        <v>3.0043979999999995E-4</v>
      </c>
      <c r="I131" s="1">
        <v>0.15479999999999999</v>
      </c>
      <c r="J131" s="1">
        <v>5.5999999999999999E-3</v>
      </c>
      <c r="K131">
        <f t="shared" si="13"/>
        <v>3.7199999999999771E-6</v>
      </c>
    </row>
    <row r="132" spans="1:11" x14ac:dyDescent="0.2">
      <c r="A132" s="3">
        <v>12.3</v>
      </c>
      <c r="B132" s="1">
        <f t="shared" si="14"/>
        <v>9.509999999999999E-2</v>
      </c>
      <c r="C132" s="1">
        <f t="shared" si="15"/>
        <v>4.7000000000000002E-3</v>
      </c>
      <c r="D132">
        <f t="shared" si="8"/>
        <v>100</v>
      </c>
      <c r="E132">
        <f t="shared" si="9"/>
        <v>5.31</v>
      </c>
      <c r="F132">
        <f t="shared" si="10"/>
        <v>39.14</v>
      </c>
      <c r="G132">
        <f t="shared" si="11"/>
        <v>0.63882110181482354</v>
      </c>
      <c r="H132">
        <f t="shared" si="12"/>
        <v>3.0298860000000001E-4</v>
      </c>
      <c r="I132" s="1">
        <v>0.15559999999999999</v>
      </c>
      <c r="J132" s="1">
        <v>5.7000000000000002E-3</v>
      </c>
      <c r="K132">
        <f t="shared" si="13"/>
        <v>3.2900000000000291E-6</v>
      </c>
    </row>
    <row r="133" spans="1:11" x14ac:dyDescent="0.2">
      <c r="A133" s="3">
        <v>12.4</v>
      </c>
      <c r="B133" s="1">
        <f t="shared" si="14"/>
        <v>9.5799999999999996E-2</v>
      </c>
      <c r="C133" s="1">
        <f t="shared" si="15"/>
        <v>4.7000000000000002E-3</v>
      </c>
      <c r="D133">
        <f t="shared" si="8"/>
        <v>100</v>
      </c>
      <c r="E133">
        <f t="shared" si="9"/>
        <v>5.31</v>
      </c>
      <c r="F133">
        <f t="shared" si="10"/>
        <v>39.14</v>
      </c>
      <c r="G133">
        <f t="shared" si="11"/>
        <v>0.63882110181482354</v>
      </c>
      <c r="H133">
        <f t="shared" si="12"/>
        <v>3.0521879999999995E-4</v>
      </c>
      <c r="I133" s="1">
        <v>0.15629999999999999</v>
      </c>
      <c r="J133" s="1">
        <v>5.7000000000000002E-3</v>
      </c>
      <c r="K133">
        <f t="shared" si="13"/>
        <v>3.8799999999999764E-6</v>
      </c>
    </row>
    <row r="134" spans="1:11" x14ac:dyDescent="0.2">
      <c r="A134" s="3">
        <v>12.5</v>
      </c>
      <c r="B134" s="1">
        <f t="shared" si="14"/>
        <v>9.6599999999999991E-2</v>
      </c>
      <c r="C134" s="1">
        <f t="shared" si="15"/>
        <v>5.0000000000000001E-3</v>
      </c>
      <c r="D134">
        <f t="shared" si="8"/>
        <v>100</v>
      </c>
      <c r="E134">
        <f t="shared" si="9"/>
        <v>5.31</v>
      </c>
      <c r="F134">
        <f t="shared" si="10"/>
        <v>39.14</v>
      </c>
      <c r="G134">
        <f t="shared" si="11"/>
        <v>0.67959691682428025</v>
      </c>
      <c r="H134">
        <f t="shared" si="12"/>
        <v>3.0776759999999996E-4</v>
      </c>
      <c r="I134" s="1">
        <v>0.15709999999999999</v>
      </c>
      <c r="J134" s="1">
        <v>6.0000000000000001E-3</v>
      </c>
      <c r="K134">
        <f t="shared" si="13"/>
        <v>4.9500000000000043E-6</v>
      </c>
    </row>
    <row r="135" spans="1:11" x14ac:dyDescent="0.2">
      <c r="A135" s="3">
        <v>12.6</v>
      </c>
      <c r="B135" s="1">
        <f t="shared" si="14"/>
        <v>9.7599999999999992E-2</v>
      </c>
      <c r="C135" s="1">
        <f t="shared" si="15"/>
        <v>4.8999999999999998E-3</v>
      </c>
      <c r="D135">
        <f t="shared" si="8"/>
        <v>100</v>
      </c>
      <c r="E135">
        <f t="shared" si="9"/>
        <v>5.31</v>
      </c>
      <c r="F135">
        <f t="shared" si="10"/>
        <v>39.14</v>
      </c>
      <c r="G135">
        <f t="shared" si="11"/>
        <v>0.66600497848779461</v>
      </c>
      <c r="H135">
        <f t="shared" si="12"/>
        <v>3.1095359999999992E-4</v>
      </c>
      <c r="I135" s="1">
        <v>0.15809999999999999</v>
      </c>
      <c r="J135" s="1">
        <v>5.8999999999999999E-3</v>
      </c>
      <c r="K135">
        <f t="shared" si="13"/>
        <v>3.4650000000000304E-6</v>
      </c>
    </row>
    <row r="136" spans="1:11" x14ac:dyDescent="0.2">
      <c r="A136" s="3">
        <v>12.7</v>
      </c>
      <c r="B136" s="1">
        <f t="shared" si="14"/>
        <v>9.8299999999999998E-2</v>
      </c>
      <c r="C136" s="1">
        <f t="shared" si="15"/>
        <v>5.0000000000000001E-3</v>
      </c>
      <c r="D136">
        <f t="shared" si="8"/>
        <v>100</v>
      </c>
      <c r="E136">
        <f t="shared" si="9"/>
        <v>5.31</v>
      </c>
      <c r="F136">
        <f t="shared" si="10"/>
        <v>39.14</v>
      </c>
      <c r="G136">
        <f t="shared" si="11"/>
        <v>0.67959691682428025</v>
      </c>
      <c r="H136">
        <f t="shared" si="12"/>
        <v>3.1318379999999997E-4</v>
      </c>
      <c r="I136" s="1">
        <v>0.1588</v>
      </c>
      <c r="J136" s="1">
        <v>6.0000000000000001E-3</v>
      </c>
      <c r="K136">
        <f t="shared" si="13"/>
        <v>3.4650000000000304E-6</v>
      </c>
    </row>
    <row r="137" spans="1:11" x14ac:dyDescent="0.2">
      <c r="A137" s="3">
        <v>12.8</v>
      </c>
      <c r="B137" s="1">
        <f t="shared" si="14"/>
        <v>9.9000000000000005E-2</v>
      </c>
      <c r="C137" s="1">
        <f t="shared" si="15"/>
        <v>4.8999999999999998E-3</v>
      </c>
      <c r="D137">
        <f t="shared" si="8"/>
        <v>100</v>
      </c>
      <c r="E137">
        <f t="shared" si="9"/>
        <v>5.31</v>
      </c>
      <c r="F137">
        <f t="shared" si="10"/>
        <v>39.14</v>
      </c>
      <c r="G137">
        <f t="shared" si="11"/>
        <v>0.66600497848779461</v>
      </c>
      <c r="H137">
        <f t="shared" si="12"/>
        <v>3.1541400000000003E-4</v>
      </c>
      <c r="I137" s="1">
        <v>0.1595</v>
      </c>
      <c r="J137" s="1">
        <v>5.8999999999999999E-3</v>
      </c>
      <c r="K137">
        <f t="shared" si="13"/>
        <v>5.4999999999999499E-6</v>
      </c>
    </row>
    <row r="138" spans="1:11" x14ac:dyDescent="0.2">
      <c r="A138" s="3">
        <v>12.9</v>
      </c>
      <c r="B138" s="1">
        <f t="shared" si="14"/>
        <v>0.10009999999999999</v>
      </c>
      <c r="C138" s="1">
        <f t="shared" si="15"/>
        <v>5.1000000000000004E-3</v>
      </c>
      <c r="D138">
        <f t="shared" ref="D138:D201" si="16">$E$4</f>
        <v>100</v>
      </c>
      <c r="E138">
        <f t="shared" ref="E138:E201" si="17">$F$4</f>
        <v>5.31</v>
      </c>
      <c r="F138">
        <f t="shared" ref="F138:F201" si="18">$G$4</f>
        <v>39.14</v>
      </c>
      <c r="G138">
        <f t="shared" ref="G138:G201" si="19">3*C138*D138*1000/(2*F138*E138^2)</f>
        <v>0.69318885516076589</v>
      </c>
      <c r="H138">
        <f t="shared" ref="H138:H201" si="20">6*B138*E138/(D138^2)</f>
        <v>3.189186E-4</v>
      </c>
      <c r="I138" s="1">
        <v>0.16059999999999999</v>
      </c>
      <c r="J138" s="1">
        <v>6.1000000000000004E-3</v>
      </c>
      <c r="K138">
        <f t="shared" ref="K138:K201" si="21">(C139+C138)/2*(B139-B138)</f>
        <v>4.1599999999999746E-6</v>
      </c>
    </row>
    <row r="139" spans="1:11" x14ac:dyDescent="0.2">
      <c r="A139" s="3">
        <v>13</v>
      </c>
      <c r="B139" s="1">
        <f t="shared" si="14"/>
        <v>0.10089999999999999</v>
      </c>
      <c r="C139" s="1">
        <f t="shared" si="15"/>
        <v>5.3E-3</v>
      </c>
      <c r="D139">
        <f t="shared" si="16"/>
        <v>100</v>
      </c>
      <c r="E139">
        <f t="shared" si="17"/>
        <v>5.31</v>
      </c>
      <c r="F139">
        <f t="shared" si="18"/>
        <v>39.14</v>
      </c>
      <c r="G139">
        <f t="shared" si="19"/>
        <v>0.72037273183373707</v>
      </c>
      <c r="H139">
        <f t="shared" si="20"/>
        <v>3.2146739999999995E-4</v>
      </c>
      <c r="I139" s="1">
        <v>0.16139999999999999</v>
      </c>
      <c r="J139" s="1">
        <v>6.3E-3</v>
      </c>
      <c r="K139">
        <f t="shared" si="21"/>
        <v>3.6400000000000321E-6</v>
      </c>
    </row>
    <row r="140" spans="1:11" x14ac:dyDescent="0.2">
      <c r="A140" s="3">
        <v>13.1</v>
      </c>
      <c r="B140" s="1">
        <f t="shared" si="14"/>
        <v>0.1016</v>
      </c>
      <c r="C140" s="1">
        <f t="shared" si="15"/>
        <v>5.1000000000000004E-3</v>
      </c>
      <c r="D140">
        <f t="shared" si="16"/>
        <v>100</v>
      </c>
      <c r="E140">
        <f t="shared" si="17"/>
        <v>5.31</v>
      </c>
      <c r="F140">
        <f t="shared" si="18"/>
        <v>39.14</v>
      </c>
      <c r="G140">
        <f t="shared" si="19"/>
        <v>0.69318885516076589</v>
      </c>
      <c r="H140">
        <f t="shared" si="20"/>
        <v>3.2369759999999995E-4</v>
      </c>
      <c r="I140" s="1">
        <v>0.16209999999999999</v>
      </c>
      <c r="J140" s="1">
        <v>6.1000000000000004E-3</v>
      </c>
      <c r="K140">
        <f t="shared" si="21"/>
        <v>4.0399999999999757E-6</v>
      </c>
    </row>
    <row r="141" spans="1:11" x14ac:dyDescent="0.2">
      <c r="A141" s="3">
        <v>13.2</v>
      </c>
      <c r="B141" s="1">
        <f t="shared" si="14"/>
        <v>0.10239999999999999</v>
      </c>
      <c r="C141" s="1">
        <f t="shared" si="15"/>
        <v>5.0000000000000001E-3</v>
      </c>
      <c r="D141">
        <f t="shared" si="16"/>
        <v>100</v>
      </c>
      <c r="E141">
        <f t="shared" si="17"/>
        <v>5.31</v>
      </c>
      <c r="F141">
        <f t="shared" si="18"/>
        <v>39.14</v>
      </c>
      <c r="G141">
        <f t="shared" si="19"/>
        <v>0.67959691682428025</v>
      </c>
      <c r="H141">
        <f t="shared" si="20"/>
        <v>3.2624639999999995E-4</v>
      </c>
      <c r="I141" s="1">
        <v>0.16289999999999999</v>
      </c>
      <c r="J141" s="1">
        <v>6.0000000000000001E-3</v>
      </c>
      <c r="K141">
        <f t="shared" si="21"/>
        <v>5.55500000000009E-6</v>
      </c>
    </row>
    <row r="142" spans="1:11" x14ac:dyDescent="0.2">
      <c r="A142" s="3">
        <v>13.3</v>
      </c>
      <c r="B142" s="1">
        <f t="shared" si="14"/>
        <v>0.10350000000000001</v>
      </c>
      <c r="C142" s="1">
        <f t="shared" si="15"/>
        <v>5.1000000000000004E-3</v>
      </c>
      <c r="D142">
        <f t="shared" si="16"/>
        <v>100</v>
      </c>
      <c r="E142">
        <f t="shared" si="17"/>
        <v>5.31</v>
      </c>
      <c r="F142">
        <f t="shared" si="18"/>
        <v>39.14</v>
      </c>
      <c r="G142">
        <f t="shared" si="19"/>
        <v>0.69318885516076589</v>
      </c>
      <c r="H142">
        <f t="shared" si="20"/>
        <v>3.2975099999999998E-4</v>
      </c>
      <c r="I142" s="1">
        <v>0.16400000000000001</v>
      </c>
      <c r="J142" s="1">
        <v>6.1000000000000004E-3</v>
      </c>
      <c r="K142">
        <f t="shared" si="21"/>
        <v>4.1599999999999746E-6</v>
      </c>
    </row>
    <row r="143" spans="1:11" x14ac:dyDescent="0.2">
      <c r="A143" s="3">
        <v>13.4</v>
      </c>
      <c r="B143" s="1">
        <f t="shared" si="14"/>
        <v>0.1043</v>
      </c>
      <c r="C143" s="1">
        <f t="shared" si="15"/>
        <v>5.3E-3</v>
      </c>
      <c r="D143">
        <f t="shared" si="16"/>
        <v>100</v>
      </c>
      <c r="E143">
        <f t="shared" si="17"/>
        <v>5.31</v>
      </c>
      <c r="F143">
        <f t="shared" si="18"/>
        <v>39.14</v>
      </c>
      <c r="G143">
        <f t="shared" si="19"/>
        <v>0.72037273183373707</v>
      </c>
      <c r="H143">
        <f t="shared" si="20"/>
        <v>3.3229979999999999E-4</v>
      </c>
      <c r="I143" s="1">
        <v>0.1648</v>
      </c>
      <c r="J143" s="1">
        <v>6.3E-3</v>
      </c>
      <c r="K143">
        <f t="shared" si="21"/>
        <v>3.149999999999944E-6</v>
      </c>
    </row>
    <row r="144" spans="1:11" x14ac:dyDescent="0.2">
      <c r="A144" s="3">
        <v>13.5</v>
      </c>
      <c r="B144" s="1">
        <f t="shared" si="14"/>
        <v>0.10489999999999999</v>
      </c>
      <c r="C144" s="1">
        <f t="shared" si="15"/>
        <v>5.1999999999999998E-3</v>
      </c>
      <c r="D144">
        <f t="shared" si="16"/>
        <v>100</v>
      </c>
      <c r="E144">
        <f t="shared" si="17"/>
        <v>5.31</v>
      </c>
      <c r="F144">
        <f t="shared" si="18"/>
        <v>39.14</v>
      </c>
      <c r="G144">
        <f t="shared" si="19"/>
        <v>0.70678079349725131</v>
      </c>
      <c r="H144">
        <f t="shared" si="20"/>
        <v>3.3421139999999998E-4</v>
      </c>
      <c r="I144" s="1">
        <v>0.16539999999999999</v>
      </c>
      <c r="J144" s="1">
        <v>6.1999999999999998E-3</v>
      </c>
      <c r="K144">
        <f t="shared" si="21"/>
        <v>5.1500000000000049E-6</v>
      </c>
    </row>
    <row r="145" spans="1:11" x14ac:dyDescent="0.2">
      <c r="A145" s="3">
        <v>13.6</v>
      </c>
      <c r="B145" s="1">
        <f t="shared" si="14"/>
        <v>0.10589999999999999</v>
      </c>
      <c r="C145" s="1">
        <f t="shared" si="15"/>
        <v>5.1000000000000004E-3</v>
      </c>
      <c r="D145">
        <f t="shared" si="16"/>
        <v>100</v>
      </c>
      <c r="E145">
        <f t="shared" si="17"/>
        <v>5.31</v>
      </c>
      <c r="F145">
        <f t="shared" si="18"/>
        <v>39.14</v>
      </c>
      <c r="G145">
        <f t="shared" si="19"/>
        <v>0.69318885516076589</v>
      </c>
      <c r="H145">
        <f t="shared" si="20"/>
        <v>3.3739739999999994E-4</v>
      </c>
      <c r="I145" s="1">
        <v>0.16639999999999999</v>
      </c>
      <c r="J145" s="1">
        <v>6.1000000000000004E-3</v>
      </c>
      <c r="K145">
        <f t="shared" si="21"/>
        <v>4.7250000000000632E-6</v>
      </c>
    </row>
    <row r="146" spans="1:11" x14ac:dyDescent="0.2">
      <c r="A146" s="3">
        <v>13.7</v>
      </c>
      <c r="B146" s="1">
        <f t="shared" si="14"/>
        <v>0.10680000000000001</v>
      </c>
      <c r="C146" s="1">
        <f t="shared" si="15"/>
        <v>5.4000000000000003E-3</v>
      </c>
      <c r="D146">
        <f t="shared" si="16"/>
        <v>100</v>
      </c>
      <c r="E146">
        <f t="shared" si="17"/>
        <v>5.31</v>
      </c>
      <c r="F146">
        <f t="shared" si="18"/>
        <v>39.14</v>
      </c>
      <c r="G146">
        <f t="shared" si="19"/>
        <v>0.7339646701702226</v>
      </c>
      <c r="H146">
        <f t="shared" si="20"/>
        <v>3.4026480000000001E-4</v>
      </c>
      <c r="I146" s="1">
        <v>0.1673</v>
      </c>
      <c r="J146" s="1">
        <v>6.4000000000000003E-3</v>
      </c>
      <c r="K146">
        <f t="shared" si="21"/>
        <v>3.7800000000000337E-6</v>
      </c>
    </row>
    <row r="147" spans="1:11" x14ac:dyDescent="0.2">
      <c r="A147" s="3">
        <v>13.8</v>
      </c>
      <c r="B147" s="1">
        <f t="shared" ref="B147:B210" si="22">I147-$I$18</f>
        <v>0.10750000000000001</v>
      </c>
      <c r="C147" s="1">
        <f t="shared" ref="C147:C210" si="23">J147-$J$18</f>
        <v>5.4000000000000003E-3</v>
      </c>
      <c r="D147">
        <f t="shared" si="16"/>
        <v>100</v>
      </c>
      <c r="E147">
        <f t="shared" si="17"/>
        <v>5.31</v>
      </c>
      <c r="F147">
        <f t="shared" si="18"/>
        <v>39.14</v>
      </c>
      <c r="G147">
        <f t="shared" si="19"/>
        <v>0.7339646701702226</v>
      </c>
      <c r="H147">
        <f t="shared" si="20"/>
        <v>3.4249500000000001E-4</v>
      </c>
      <c r="I147" s="1">
        <v>0.16800000000000001</v>
      </c>
      <c r="J147" s="1">
        <v>6.4000000000000003E-3</v>
      </c>
      <c r="K147">
        <f t="shared" si="21"/>
        <v>3.8149999999998822E-6</v>
      </c>
    </row>
    <row r="148" spans="1:11" x14ac:dyDescent="0.2">
      <c r="A148" s="3">
        <v>13.9</v>
      </c>
      <c r="B148" s="1">
        <f t="shared" si="22"/>
        <v>0.10819999999999999</v>
      </c>
      <c r="C148" s="1">
        <f t="shared" si="23"/>
        <v>5.4999999999999997E-3</v>
      </c>
      <c r="D148">
        <f t="shared" si="16"/>
        <v>100</v>
      </c>
      <c r="E148">
        <f t="shared" si="17"/>
        <v>5.31</v>
      </c>
      <c r="F148">
        <f t="shared" si="18"/>
        <v>39.14</v>
      </c>
      <c r="G148">
        <f t="shared" si="19"/>
        <v>0.74755660850670835</v>
      </c>
      <c r="H148">
        <f t="shared" si="20"/>
        <v>3.4472519999999995E-4</v>
      </c>
      <c r="I148" s="1">
        <v>0.16869999999999999</v>
      </c>
      <c r="J148" s="1">
        <v>6.4999999999999997E-3</v>
      </c>
      <c r="K148">
        <f t="shared" si="21"/>
        <v>5.9950000000000959E-6</v>
      </c>
    </row>
    <row r="149" spans="1:11" x14ac:dyDescent="0.2">
      <c r="A149" s="3">
        <v>14</v>
      </c>
      <c r="B149" s="1">
        <f t="shared" si="22"/>
        <v>0.10930000000000001</v>
      </c>
      <c r="C149" s="1">
        <f t="shared" si="23"/>
        <v>5.4000000000000003E-3</v>
      </c>
      <c r="D149">
        <f t="shared" si="16"/>
        <v>100</v>
      </c>
      <c r="E149">
        <f t="shared" si="17"/>
        <v>5.31</v>
      </c>
      <c r="F149">
        <f t="shared" si="18"/>
        <v>39.14</v>
      </c>
      <c r="G149">
        <f t="shared" si="19"/>
        <v>0.7339646701702226</v>
      </c>
      <c r="H149">
        <f t="shared" si="20"/>
        <v>3.4822980000000003E-4</v>
      </c>
      <c r="I149" s="1">
        <v>0.16980000000000001</v>
      </c>
      <c r="J149" s="1">
        <v>6.4000000000000003E-3</v>
      </c>
      <c r="K149">
        <f t="shared" si="21"/>
        <v>3.8150000000000338E-6</v>
      </c>
    </row>
    <row r="150" spans="1:11" x14ac:dyDescent="0.2">
      <c r="A150" s="3">
        <v>14.1</v>
      </c>
      <c r="B150" s="1">
        <f t="shared" si="22"/>
        <v>0.11000000000000001</v>
      </c>
      <c r="C150" s="1">
        <f t="shared" si="23"/>
        <v>5.4999999999999997E-3</v>
      </c>
      <c r="D150">
        <f t="shared" si="16"/>
        <v>100</v>
      </c>
      <c r="E150">
        <f t="shared" si="17"/>
        <v>5.31</v>
      </c>
      <c r="F150">
        <f t="shared" si="18"/>
        <v>39.14</v>
      </c>
      <c r="G150">
        <f t="shared" si="19"/>
        <v>0.74755660850670835</v>
      </c>
      <c r="H150">
        <f t="shared" si="20"/>
        <v>3.5046000000000003E-4</v>
      </c>
      <c r="I150" s="1">
        <v>0.17050000000000001</v>
      </c>
      <c r="J150" s="1">
        <v>6.4999999999999997E-3</v>
      </c>
      <c r="K150">
        <f t="shared" si="21"/>
        <v>3.8849999999998798E-6</v>
      </c>
    </row>
    <row r="151" spans="1:11" x14ac:dyDescent="0.2">
      <c r="A151" s="3">
        <v>14.2</v>
      </c>
      <c r="B151" s="1">
        <f t="shared" si="22"/>
        <v>0.11069999999999999</v>
      </c>
      <c r="C151" s="1">
        <f t="shared" si="23"/>
        <v>5.5999999999999999E-3</v>
      </c>
      <c r="D151">
        <f t="shared" si="16"/>
        <v>100</v>
      </c>
      <c r="E151">
        <f t="shared" si="17"/>
        <v>5.31</v>
      </c>
      <c r="F151">
        <f t="shared" si="18"/>
        <v>39.14</v>
      </c>
      <c r="G151">
        <f t="shared" si="19"/>
        <v>0.76114854684319389</v>
      </c>
      <c r="H151">
        <f t="shared" si="20"/>
        <v>3.5269019999999992E-4</v>
      </c>
      <c r="I151" s="1">
        <v>0.17119999999999999</v>
      </c>
      <c r="J151" s="1">
        <v>6.6E-3</v>
      </c>
      <c r="K151">
        <f t="shared" si="21"/>
        <v>5.0850000000000674E-6</v>
      </c>
    </row>
    <row r="152" spans="1:11" x14ac:dyDescent="0.2">
      <c r="A152" s="3">
        <v>14.3</v>
      </c>
      <c r="B152" s="1">
        <f t="shared" si="22"/>
        <v>0.1116</v>
      </c>
      <c r="C152" s="1">
        <f t="shared" si="23"/>
        <v>5.7000000000000002E-3</v>
      </c>
      <c r="D152">
        <f t="shared" si="16"/>
        <v>100</v>
      </c>
      <c r="E152">
        <f t="shared" si="17"/>
        <v>5.31</v>
      </c>
      <c r="F152">
        <f t="shared" si="18"/>
        <v>39.14</v>
      </c>
      <c r="G152">
        <f t="shared" si="19"/>
        <v>0.77474048517967953</v>
      </c>
      <c r="H152">
        <f t="shared" si="20"/>
        <v>3.5555759999999993E-4</v>
      </c>
      <c r="I152" s="1">
        <v>0.1721</v>
      </c>
      <c r="J152" s="1">
        <v>6.7000000000000002E-3</v>
      </c>
      <c r="K152">
        <f t="shared" si="21"/>
        <v>5.7500000000000051E-6</v>
      </c>
    </row>
    <row r="153" spans="1:11" x14ac:dyDescent="0.2">
      <c r="A153" s="3">
        <v>14.4</v>
      </c>
      <c r="B153" s="1">
        <f t="shared" si="22"/>
        <v>0.11260000000000001</v>
      </c>
      <c r="C153" s="1">
        <f t="shared" si="23"/>
        <v>5.7999999999999996E-3</v>
      </c>
      <c r="D153">
        <f t="shared" si="16"/>
        <v>100</v>
      </c>
      <c r="E153">
        <f t="shared" si="17"/>
        <v>5.31</v>
      </c>
      <c r="F153">
        <f t="shared" si="18"/>
        <v>39.14</v>
      </c>
      <c r="G153">
        <f t="shared" si="19"/>
        <v>0.78833242351616495</v>
      </c>
      <c r="H153">
        <f t="shared" si="20"/>
        <v>3.5874359999999995E-4</v>
      </c>
      <c r="I153" s="1">
        <v>0.1731</v>
      </c>
      <c r="J153" s="1">
        <v>6.7999999999999996E-3</v>
      </c>
      <c r="K153">
        <f t="shared" si="21"/>
        <v>4.0600000000000357E-6</v>
      </c>
    </row>
    <row r="154" spans="1:11" x14ac:dyDescent="0.2">
      <c r="A154" s="3">
        <v>14.5</v>
      </c>
      <c r="B154" s="1">
        <f t="shared" si="22"/>
        <v>0.11330000000000001</v>
      </c>
      <c r="C154" s="1">
        <f t="shared" si="23"/>
        <v>5.7999999999999996E-3</v>
      </c>
      <c r="D154">
        <f t="shared" si="16"/>
        <v>100</v>
      </c>
      <c r="E154">
        <f t="shared" si="17"/>
        <v>5.31</v>
      </c>
      <c r="F154">
        <f t="shared" si="18"/>
        <v>39.14</v>
      </c>
      <c r="G154">
        <f t="shared" si="19"/>
        <v>0.78833242351616495</v>
      </c>
      <c r="H154">
        <f t="shared" si="20"/>
        <v>3.609738E-4</v>
      </c>
      <c r="I154" s="1">
        <v>0.17380000000000001</v>
      </c>
      <c r="J154" s="1">
        <v>6.7999999999999996E-3</v>
      </c>
      <c r="K154">
        <f t="shared" si="21"/>
        <v>4.5999999999999721E-6</v>
      </c>
    </row>
    <row r="155" spans="1:11" x14ac:dyDescent="0.2">
      <c r="A155" s="3">
        <v>14.6</v>
      </c>
      <c r="B155" s="1">
        <f t="shared" si="22"/>
        <v>0.11410000000000001</v>
      </c>
      <c r="C155" s="1">
        <f t="shared" si="23"/>
        <v>5.7000000000000002E-3</v>
      </c>
      <c r="D155">
        <f t="shared" si="16"/>
        <v>100</v>
      </c>
      <c r="E155">
        <f t="shared" si="17"/>
        <v>5.31</v>
      </c>
      <c r="F155">
        <f t="shared" si="18"/>
        <v>39.14</v>
      </c>
      <c r="G155">
        <f t="shared" si="19"/>
        <v>0.77474048517967953</v>
      </c>
      <c r="H155">
        <f t="shared" si="20"/>
        <v>3.6352260000000001E-4</v>
      </c>
      <c r="I155" s="1">
        <v>0.17460000000000001</v>
      </c>
      <c r="J155" s="1">
        <v>6.7000000000000002E-3</v>
      </c>
      <c r="K155">
        <f t="shared" si="21"/>
        <v>5.8000000000000046E-6</v>
      </c>
    </row>
    <row r="156" spans="1:11" x14ac:dyDescent="0.2">
      <c r="A156" s="3">
        <v>14.7</v>
      </c>
      <c r="B156" s="1">
        <f t="shared" si="22"/>
        <v>0.11510000000000001</v>
      </c>
      <c r="C156" s="1">
        <f t="shared" si="23"/>
        <v>5.8999999999999999E-3</v>
      </c>
      <c r="D156">
        <f t="shared" si="16"/>
        <v>100</v>
      </c>
      <c r="E156">
        <f t="shared" si="17"/>
        <v>5.31</v>
      </c>
      <c r="F156">
        <f t="shared" si="18"/>
        <v>39.14</v>
      </c>
      <c r="G156">
        <f t="shared" si="19"/>
        <v>0.8019243618526507</v>
      </c>
      <c r="H156">
        <f t="shared" si="20"/>
        <v>3.6670860000000003E-4</v>
      </c>
      <c r="I156" s="1">
        <v>0.17560000000000001</v>
      </c>
      <c r="J156" s="1">
        <v>6.8999999999999999E-3</v>
      </c>
      <c r="K156">
        <f t="shared" si="21"/>
        <v>4.6799999999999713E-6</v>
      </c>
    </row>
    <row r="157" spans="1:11" x14ac:dyDescent="0.2">
      <c r="A157" s="3">
        <v>14.8</v>
      </c>
      <c r="B157" s="1">
        <f t="shared" si="22"/>
        <v>0.1159</v>
      </c>
      <c r="C157" s="1">
        <f t="shared" si="23"/>
        <v>5.7999999999999996E-3</v>
      </c>
      <c r="D157">
        <f t="shared" si="16"/>
        <v>100</v>
      </c>
      <c r="E157">
        <f t="shared" si="17"/>
        <v>5.31</v>
      </c>
      <c r="F157">
        <f t="shared" si="18"/>
        <v>39.14</v>
      </c>
      <c r="G157">
        <f t="shared" si="19"/>
        <v>0.78833242351616495</v>
      </c>
      <c r="H157">
        <f t="shared" si="20"/>
        <v>3.6925739999999998E-4</v>
      </c>
      <c r="I157" s="1">
        <v>0.1764</v>
      </c>
      <c r="J157" s="1">
        <v>6.7999999999999996E-3</v>
      </c>
      <c r="K157">
        <f t="shared" si="21"/>
        <v>4.0250000000000352E-6</v>
      </c>
    </row>
    <row r="158" spans="1:11" x14ac:dyDescent="0.2">
      <c r="A158" s="3">
        <v>14.9</v>
      </c>
      <c r="B158" s="1">
        <f t="shared" si="22"/>
        <v>0.11660000000000001</v>
      </c>
      <c r="C158" s="1">
        <f t="shared" si="23"/>
        <v>5.7000000000000002E-3</v>
      </c>
      <c r="D158">
        <f t="shared" si="16"/>
        <v>100</v>
      </c>
      <c r="E158">
        <f t="shared" si="17"/>
        <v>5.31</v>
      </c>
      <c r="F158">
        <f t="shared" si="18"/>
        <v>39.14</v>
      </c>
      <c r="G158">
        <f t="shared" si="19"/>
        <v>0.77474048517967953</v>
      </c>
      <c r="H158">
        <f t="shared" si="20"/>
        <v>3.7148759999999998E-4</v>
      </c>
      <c r="I158" s="1">
        <v>0.17710000000000001</v>
      </c>
      <c r="J158" s="1">
        <v>6.7000000000000002E-3</v>
      </c>
      <c r="K158">
        <f t="shared" si="21"/>
        <v>5.2649999999999072E-6</v>
      </c>
    </row>
    <row r="159" spans="1:11" x14ac:dyDescent="0.2">
      <c r="A159" s="3">
        <v>15</v>
      </c>
      <c r="B159" s="1">
        <f t="shared" si="22"/>
        <v>0.11749999999999999</v>
      </c>
      <c r="C159" s="1">
        <f t="shared" si="23"/>
        <v>6.0000000000000001E-3</v>
      </c>
      <c r="D159">
        <f t="shared" si="16"/>
        <v>100</v>
      </c>
      <c r="E159">
        <f t="shared" si="17"/>
        <v>5.31</v>
      </c>
      <c r="F159">
        <f t="shared" si="18"/>
        <v>39.14</v>
      </c>
      <c r="G159">
        <f t="shared" si="19"/>
        <v>0.81551630018913646</v>
      </c>
      <c r="H159">
        <f t="shared" si="20"/>
        <v>3.7435499999999994E-4</v>
      </c>
      <c r="I159" s="1">
        <v>0.17799999999999999</v>
      </c>
      <c r="J159" s="1">
        <v>7.0000000000000001E-3</v>
      </c>
      <c r="K159">
        <f t="shared" si="21"/>
        <v>6.1000000000000051E-6</v>
      </c>
    </row>
    <row r="160" spans="1:11" x14ac:dyDescent="0.2">
      <c r="A160" s="3">
        <v>15.1</v>
      </c>
      <c r="B160" s="1">
        <f t="shared" si="22"/>
        <v>0.11849999999999999</v>
      </c>
      <c r="C160" s="1">
        <f t="shared" si="23"/>
        <v>6.1999999999999998E-3</v>
      </c>
      <c r="D160">
        <f t="shared" si="16"/>
        <v>100</v>
      </c>
      <c r="E160">
        <f t="shared" si="17"/>
        <v>5.31</v>
      </c>
      <c r="F160">
        <f t="shared" si="18"/>
        <v>39.14</v>
      </c>
      <c r="G160">
        <f t="shared" si="19"/>
        <v>0.84270017686210741</v>
      </c>
      <c r="H160">
        <f t="shared" si="20"/>
        <v>3.7754099999999996E-4</v>
      </c>
      <c r="I160" s="1">
        <v>0.17899999999999999</v>
      </c>
      <c r="J160" s="1">
        <v>7.1999999999999998E-3</v>
      </c>
      <c r="K160">
        <f t="shared" si="21"/>
        <v>4.3050000000000384E-6</v>
      </c>
    </row>
    <row r="161" spans="1:11" x14ac:dyDescent="0.2">
      <c r="A161" s="3">
        <v>15.2</v>
      </c>
      <c r="B161" s="1">
        <f t="shared" si="22"/>
        <v>0.1192</v>
      </c>
      <c r="C161" s="1">
        <f t="shared" si="23"/>
        <v>6.1000000000000004E-3</v>
      </c>
      <c r="D161">
        <f t="shared" si="16"/>
        <v>100</v>
      </c>
      <c r="E161">
        <f t="shared" si="17"/>
        <v>5.31</v>
      </c>
      <c r="F161">
        <f t="shared" si="18"/>
        <v>39.14</v>
      </c>
      <c r="G161">
        <f t="shared" si="19"/>
        <v>0.82910823852562188</v>
      </c>
      <c r="H161">
        <f t="shared" si="20"/>
        <v>3.7977120000000001E-4</v>
      </c>
      <c r="I161" s="1">
        <v>0.1797</v>
      </c>
      <c r="J161" s="1">
        <v>7.1000000000000004E-3</v>
      </c>
      <c r="K161">
        <f t="shared" si="21"/>
        <v>4.3050000000000384E-6</v>
      </c>
    </row>
    <row r="162" spans="1:11" x14ac:dyDescent="0.2">
      <c r="A162" s="3">
        <v>15.3</v>
      </c>
      <c r="B162" s="1">
        <f t="shared" si="22"/>
        <v>0.11990000000000001</v>
      </c>
      <c r="C162" s="1">
        <f t="shared" si="23"/>
        <v>6.1999999999999998E-3</v>
      </c>
      <c r="D162">
        <f t="shared" si="16"/>
        <v>100</v>
      </c>
      <c r="E162">
        <f t="shared" si="17"/>
        <v>5.31</v>
      </c>
      <c r="F162">
        <f t="shared" si="18"/>
        <v>39.14</v>
      </c>
      <c r="G162">
        <f t="shared" si="19"/>
        <v>0.84270017686210741</v>
      </c>
      <c r="H162">
        <f t="shared" si="20"/>
        <v>3.820014E-4</v>
      </c>
      <c r="I162" s="1">
        <v>0.1804</v>
      </c>
      <c r="J162" s="1">
        <v>7.1999999999999998E-3</v>
      </c>
      <c r="K162">
        <f t="shared" si="21"/>
        <v>6.2500000000000062E-6</v>
      </c>
    </row>
    <row r="163" spans="1:11" x14ac:dyDescent="0.2">
      <c r="A163" s="3">
        <v>15.4</v>
      </c>
      <c r="B163" s="1">
        <f t="shared" si="22"/>
        <v>0.12090000000000001</v>
      </c>
      <c r="C163" s="1">
        <f t="shared" si="23"/>
        <v>6.3E-3</v>
      </c>
      <c r="D163">
        <f t="shared" si="16"/>
        <v>100</v>
      </c>
      <c r="E163">
        <f t="shared" si="17"/>
        <v>5.31</v>
      </c>
      <c r="F163">
        <f t="shared" si="18"/>
        <v>39.14</v>
      </c>
      <c r="G163">
        <f t="shared" si="19"/>
        <v>0.85629211519859327</v>
      </c>
      <c r="H163">
        <f t="shared" si="20"/>
        <v>3.8518740000000002E-4</v>
      </c>
      <c r="I163" s="1">
        <v>0.18140000000000001</v>
      </c>
      <c r="J163" s="1">
        <v>7.3000000000000001E-3</v>
      </c>
      <c r="K163">
        <f t="shared" si="21"/>
        <v>5.5799999999999025E-6</v>
      </c>
    </row>
    <row r="164" spans="1:11" x14ac:dyDescent="0.2">
      <c r="A164" s="3">
        <v>15.5</v>
      </c>
      <c r="B164" s="1">
        <f t="shared" si="22"/>
        <v>0.12179999999999999</v>
      </c>
      <c r="C164" s="1">
        <f t="shared" si="23"/>
        <v>6.1000000000000004E-3</v>
      </c>
      <c r="D164">
        <f t="shared" si="16"/>
        <v>100</v>
      </c>
      <c r="E164">
        <f t="shared" si="17"/>
        <v>5.31</v>
      </c>
      <c r="F164">
        <f t="shared" si="18"/>
        <v>39.14</v>
      </c>
      <c r="G164">
        <f t="shared" si="19"/>
        <v>0.82910823852562188</v>
      </c>
      <c r="H164">
        <f t="shared" si="20"/>
        <v>3.8805479999999993E-4</v>
      </c>
      <c r="I164" s="1">
        <v>0.18229999999999999</v>
      </c>
      <c r="J164" s="1">
        <v>7.1000000000000004E-3</v>
      </c>
      <c r="K164">
        <f t="shared" si="21"/>
        <v>3.7200000000001071E-6</v>
      </c>
    </row>
    <row r="165" spans="1:11" x14ac:dyDescent="0.2">
      <c r="A165" s="3">
        <v>15.6</v>
      </c>
      <c r="B165" s="1">
        <f t="shared" si="22"/>
        <v>0.12240000000000001</v>
      </c>
      <c r="C165" s="1">
        <f t="shared" si="23"/>
        <v>6.3E-3</v>
      </c>
      <c r="D165">
        <f t="shared" si="16"/>
        <v>100</v>
      </c>
      <c r="E165">
        <f t="shared" si="17"/>
        <v>5.31</v>
      </c>
      <c r="F165">
        <f t="shared" si="18"/>
        <v>39.14</v>
      </c>
      <c r="G165">
        <f t="shared" si="19"/>
        <v>0.85629211519859327</v>
      </c>
      <c r="H165">
        <f t="shared" si="20"/>
        <v>3.8996640000000003E-4</v>
      </c>
      <c r="I165" s="1">
        <v>0.18290000000000001</v>
      </c>
      <c r="J165" s="1">
        <v>7.3000000000000001E-3</v>
      </c>
      <c r="K165">
        <f t="shared" si="21"/>
        <v>5.6699999999999E-6</v>
      </c>
    </row>
    <row r="166" spans="1:11" x14ac:dyDescent="0.2">
      <c r="A166" s="3">
        <v>15.7</v>
      </c>
      <c r="B166" s="1">
        <f t="shared" si="22"/>
        <v>0.12329999999999999</v>
      </c>
      <c r="C166" s="1">
        <f t="shared" si="23"/>
        <v>6.3E-3</v>
      </c>
      <c r="D166">
        <f t="shared" si="16"/>
        <v>100</v>
      </c>
      <c r="E166">
        <f t="shared" si="17"/>
        <v>5.31</v>
      </c>
      <c r="F166">
        <f t="shared" si="18"/>
        <v>39.14</v>
      </c>
      <c r="G166">
        <f t="shared" si="19"/>
        <v>0.85629211519859327</v>
      </c>
      <c r="H166">
        <f t="shared" si="20"/>
        <v>3.9283379999999999E-4</v>
      </c>
      <c r="I166" s="1">
        <v>0.18379999999999999</v>
      </c>
      <c r="J166" s="1">
        <v>7.3000000000000001E-3</v>
      </c>
      <c r="K166">
        <f t="shared" si="21"/>
        <v>6.4000000000000048E-6</v>
      </c>
    </row>
    <row r="167" spans="1:11" x14ac:dyDescent="0.2">
      <c r="A167" s="3">
        <v>15.8</v>
      </c>
      <c r="B167" s="1">
        <f t="shared" si="22"/>
        <v>0.12429999999999999</v>
      </c>
      <c r="C167" s="1">
        <f t="shared" si="23"/>
        <v>6.4999999999999997E-3</v>
      </c>
      <c r="D167">
        <f t="shared" si="16"/>
        <v>100</v>
      </c>
      <c r="E167">
        <f t="shared" si="17"/>
        <v>5.31</v>
      </c>
      <c r="F167">
        <f t="shared" si="18"/>
        <v>39.14</v>
      </c>
      <c r="G167">
        <f t="shared" si="19"/>
        <v>0.88347599187156434</v>
      </c>
      <c r="H167">
        <f t="shared" si="20"/>
        <v>3.9601979999999995E-4</v>
      </c>
      <c r="I167" s="1">
        <v>0.18479999999999999</v>
      </c>
      <c r="J167" s="1">
        <v>7.4999999999999997E-3</v>
      </c>
      <c r="K167">
        <f t="shared" si="21"/>
        <v>4.5150000000000398E-6</v>
      </c>
    </row>
    <row r="168" spans="1:11" x14ac:dyDescent="0.2">
      <c r="A168" s="3">
        <v>15.9</v>
      </c>
      <c r="B168" s="1">
        <f t="shared" si="22"/>
        <v>0.125</v>
      </c>
      <c r="C168" s="1">
        <f t="shared" si="23"/>
        <v>6.4000000000000003E-3</v>
      </c>
      <c r="D168">
        <f t="shared" si="16"/>
        <v>100</v>
      </c>
      <c r="E168">
        <f t="shared" si="17"/>
        <v>5.31</v>
      </c>
      <c r="F168">
        <f t="shared" si="18"/>
        <v>39.14</v>
      </c>
      <c r="G168">
        <f t="shared" si="19"/>
        <v>0.86988405353507881</v>
      </c>
      <c r="H168">
        <f t="shared" si="20"/>
        <v>3.9825E-4</v>
      </c>
      <c r="I168" s="1">
        <v>0.1855</v>
      </c>
      <c r="J168" s="1">
        <v>7.4000000000000003E-3</v>
      </c>
      <c r="K168">
        <f t="shared" si="21"/>
        <v>4.4450000000000388E-6</v>
      </c>
    </row>
    <row r="169" spans="1:11" x14ac:dyDescent="0.2">
      <c r="A169" s="3">
        <v>16</v>
      </c>
      <c r="B169" s="1">
        <f t="shared" si="22"/>
        <v>0.12570000000000001</v>
      </c>
      <c r="C169" s="1">
        <f t="shared" si="23"/>
        <v>6.3E-3</v>
      </c>
      <c r="D169">
        <f t="shared" si="16"/>
        <v>100</v>
      </c>
      <c r="E169">
        <f t="shared" si="17"/>
        <v>5.31</v>
      </c>
      <c r="F169">
        <f t="shared" si="18"/>
        <v>39.14</v>
      </c>
      <c r="G169">
        <f t="shared" si="19"/>
        <v>0.85629211519859327</v>
      </c>
      <c r="H169">
        <f t="shared" si="20"/>
        <v>4.004802E-4</v>
      </c>
      <c r="I169" s="1">
        <v>0.1862</v>
      </c>
      <c r="J169" s="1">
        <v>7.3000000000000001E-3</v>
      </c>
      <c r="K169">
        <f t="shared" si="21"/>
        <v>5.7599999999998983E-6</v>
      </c>
    </row>
    <row r="170" spans="1:11" x14ac:dyDescent="0.2">
      <c r="A170" s="3">
        <v>16.100000000000001</v>
      </c>
      <c r="B170" s="1">
        <f t="shared" si="22"/>
        <v>0.12659999999999999</v>
      </c>
      <c r="C170" s="1">
        <f t="shared" si="23"/>
        <v>6.4999999999999997E-3</v>
      </c>
      <c r="D170">
        <f t="shared" si="16"/>
        <v>100</v>
      </c>
      <c r="E170">
        <f t="shared" si="17"/>
        <v>5.31</v>
      </c>
      <c r="F170">
        <f t="shared" si="18"/>
        <v>39.14</v>
      </c>
      <c r="G170">
        <f t="shared" si="19"/>
        <v>0.88347599187156434</v>
      </c>
      <c r="H170">
        <f t="shared" si="20"/>
        <v>4.0334759999999996E-4</v>
      </c>
      <c r="I170" s="1">
        <v>0.18709999999999999</v>
      </c>
      <c r="J170" s="1">
        <v>7.4999999999999997E-3</v>
      </c>
      <c r="K170">
        <f t="shared" si="21"/>
        <v>6.5500000000000059E-6</v>
      </c>
    </row>
    <row r="171" spans="1:11" x14ac:dyDescent="0.2">
      <c r="A171" s="3">
        <v>16.2</v>
      </c>
      <c r="B171" s="1">
        <f t="shared" si="22"/>
        <v>0.12759999999999999</v>
      </c>
      <c r="C171" s="1">
        <f t="shared" si="23"/>
        <v>6.6E-3</v>
      </c>
      <c r="D171">
        <f t="shared" si="16"/>
        <v>100</v>
      </c>
      <c r="E171">
        <f t="shared" si="17"/>
        <v>5.31</v>
      </c>
      <c r="F171">
        <f t="shared" si="18"/>
        <v>39.14</v>
      </c>
      <c r="G171">
        <f t="shared" si="19"/>
        <v>0.89706793020804987</v>
      </c>
      <c r="H171">
        <f t="shared" si="20"/>
        <v>4.0653359999999993E-4</v>
      </c>
      <c r="I171" s="1">
        <v>0.18809999999999999</v>
      </c>
      <c r="J171" s="1">
        <v>7.6E-3</v>
      </c>
      <c r="K171">
        <f t="shared" si="21"/>
        <v>5.2400000000001506E-6</v>
      </c>
    </row>
    <row r="172" spans="1:11" x14ac:dyDescent="0.2">
      <c r="A172" s="3">
        <v>16.3</v>
      </c>
      <c r="B172" s="1">
        <f t="shared" si="22"/>
        <v>0.12840000000000001</v>
      </c>
      <c r="C172" s="1">
        <f t="shared" si="23"/>
        <v>6.4999999999999997E-3</v>
      </c>
      <c r="D172">
        <f t="shared" si="16"/>
        <v>100</v>
      </c>
      <c r="E172">
        <f t="shared" si="17"/>
        <v>5.31</v>
      </c>
      <c r="F172">
        <f t="shared" si="18"/>
        <v>39.14</v>
      </c>
      <c r="G172">
        <f t="shared" si="19"/>
        <v>0.88347599187156434</v>
      </c>
      <c r="H172">
        <f t="shared" si="20"/>
        <v>4.0908240000000004E-4</v>
      </c>
      <c r="I172" s="1">
        <v>0.18890000000000001</v>
      </c>
      <c r="J172" s="1">
        <v>7.4999999999999997E-3</v>
      </c>
      <c r="K172">
        <f t="shared" si="21"/>
        <v>5.2799999999999681E-6</v>
      </c>
    </row>
    <row r="173" spans="1:11" x14ac:dyDescent="0.2">
      <c r="A173" s="3">
        <v>16.399999999999999</v>
      </c>
      <c r="B173" s="1">
        <f t="shared" si="22"/>
        <v>0.12920000000000001</v>
      </c>
      <c r="C173" s="1">
        <f t="shared" si="23"/>
        <v>6.7000000000000002E-3</v>
      </c>
      <c r="D173">
        <f t="shared" si="16"/>
        <v>100</v>
      </c>
      <c r="E173">
        <f t="shared" si="17"/>
        <v>5.31</v>
      </c>
      <c r="F173">
        <f t="shared" si="18"/>
        <v>39.14</v>
      </c>
      <c r="G173">
        <f t="shared" si="19"/>
        <v>0.9106598685445354</v>
      </c>
      <c r="H173">
        <f t="shared" si="20"/>
        <v>4.1163120000000004E-4</v>
      </c>
      <c r="I173" s="1">
        <v>0.18970000000000001</v>
      </c>
      <c r="J173" s="1">
        <v>7.7000000000000002E-3</v>
      </c>
      <c r="K173">
        <f t="shared" si="21"/>
        <v>7.259999999999933E-6</v>
      </c>
    </row>
    <row r="174" spans="1:11" x14ac:dyDescent="0.2">
      <c r="A174" s="3">
        <v>16.5</v>
      </c>
      <c r="B174" s="1">
        <f t="shared" si="22"/>
        <v>0.1303</v>
      </c>
      <c r="C174" s="1">
        <f t="shared" si="23"/>
        <v>6.4999999999999997E-3</v>
      </c>
      <c r="D174">
        <f t="shared" si="16"/>
        <v>100</v>
      </c>
      <c r="E174">
        <f t="shared" si="17"/>
        <v>5.31</v>
      </c>
      <c r="F174">
        <f t="shared" si="18"/>
        <v>39.14</v>
      </c>
      <c r="G174">
        <f t="shared" si="19"/>
        <v>0.88347599187156434</v>
      </c>
      <c r="H174">
        <f t="shared" si="20"/>
        <v>4.1513580000000002E-4</v>
      </c>
      <c r="I174" s="1">
        <v>0.1908</v>
      </c>
      <c r="J174" s="1">
        <v>7.4999999999999997E-3</v>
      </c>
      <c r="K174">
        <f t="shared" si="21"/>
        <v>3.9899999999999296E-6</v>
      </c>
    </row>
    <row r="175" spans="1:11" x14ac:dyDescent="0.2">
      <c r="A175" s="3">
        <v>16.600000000000001</v>
      </c>
      <c r="B175" s="1">
        <f t="shared" si="22"/>
        <v>0.13089999999999999</v>
      </c>
      <c r="C175" s="1">
        <f t="shared" si="23"/>
        <v>6.7999999999999996E-3</v>
      </c>
      <c r="D175">
        <f t="shared" si="16"/>
        <v>100</v>
      </c>
      <c r="E175">
        <f t="shared" si="17"/>
        <v>5.31</v>
      </c>
      <c r="F175">
        <f t="shared" si="18"/>
        <v>39.14</v>
      </c>
      <c r="G175">
        <f t="shared" si="19"/>
        <v>0.92425180688102093</v>
      </c>
      <c r="H175">
        <f t="shared" si="20"/>
        <v>4.1704739999999985E-4</v>
      </c>
      <c r="I175" s="1">
        <v>0.19139999999999999</v>
      </c>
      <c r="J175" s="1">
        <v>7.7999999999999996E-3</v>
      </c>
      <c r="K175">
        <f t="shared" si="21"/>
        <v>4.7600000000000417E-6</v>
      </c>
    </row>
    <row r="176" spans="1:11" x14ac:dyDescent="0.2">
      <c r="A176" s="3">
        <v>16.7</v>
      </c>
      <c r="B176" s="1">
        <f t="shared" si="22"/>
        <v>0.13159999999999999</v>
      </c>
      <c r="C176" s="1">
        <f t="shared" si="23"/>
        <v>6.7999999999999996E-3</v>
      </c>
      <c r="D176">
        <f t="shared" si="16"/>
        <v>100</v>
      </c>
      <c r="E176">
        <f t="shared" si="17"/>
        <v>5.31</v>
      </c>
      <c r="F176">
        <f t="shared" si="18"/>
        <v>39.14</v>
      </c>
      <c r="G176">
        <f t="shared" si="19"/>
        <v>0.92425180688102093</v>
      </c>
      <c r="H176">
        <f t="shared" si="20"/>
        <v>4.1927759999999995E-4</v>
      </c>
      <c r="I176" s="1">
        <v>0.19209999999999999</v>
      </c>
      <c r="J176" s="1">
        <v>7.7999999999999996E-3</v>
      </c>
      <c r="K176">
        <f t="shared" si="21"/>
        <v>6.0750000000000799E-6</v>
      </c>
    </row>
    <row r="177" spans="1:11" x14ac:dyDescent="0.2">
      <c r="A177" s="3">
        <v>16.8</v>
      </c>
      <c r="B177" s="1">
        <f t="shared" si="22"/>
        <v>0.13250000000000001</v>
      </c>
      <c r="C177" s="1">
        <f t="shared" si="23"/>
        <v>6.7000000000000002E-3</v>
      </c>
      <c r="D177">
        <f t="shared" si="16"/>
        <v>100</v>
      </c>
      <c r="E177">
        <f t="shared" si="17"/>
        <v>5.31</v>
      </c>
      <c r="F177">
        <f t="shared" si="18"/>
        <v>39.14</v>
      </c>
      <c r="G177">
        <f t="shared" si="19"/>
        <v>0.9106598685445354</v>
      </c>
      <c r="H177">
        <f t="shared" si="20"/>
        <v>4.2214500000000002E-4</v>
      </c>
      <c r="I177" s="1">
        <v>0.193</v>
      </c>
      <c r="J177" s="1">
        <v>7.7000000000000002E-3</v>
      </c>
      <c r="K177">
        <f t="shared" si="21"/>
        <v>5.9849999999998944E-6</v>
      </c>
    </row>
    <row r="178" spans="1:11" x14ac:dyDescent="0.2">
      <c r="A178" s="3">
        <v>16.899999999999999</v>
      </c>
      <c r="B178" s="1">
        <f t="shared" si="22"/>
        <v>0.13339999999999999</v>
      </c>
      <c r="C178" s="1">
        <f t="shared" si="23"/>
        <v>6.6E-3</v>
      </c>
      <c r="D178">
        <f t="shared" si="16"/>
        <v>100</v>
      </c>
      <c r="E178">
        <f t="shared" si="17"/>
        <v>5.31</v>
      </c>
      <c r="F178">
        <f t="shared" si="18"/>
        <v>39.14</v>
      </c>
      <c r="G178">
        <f t="shared" si="19"/>
        <v>0.89706793020804987</v>
      </c>
      <c r="H178">
        <f t="shared" si="20"/>
        <v>4.2501239999999998E-4</v>
      </c>
      <c r="I178" s="1">
        <v>0.19389999999999999</v>
      </c>
      <c r="J178" s="1">
        <v>7.6E-3</v>
      </c>
      <c r="K178">
        <f t="shared" si="21"/>
        <v>4.655000000000041E-6</v>
      </c>
    </row>
    <row r="179" spans="1:11" x14ac:dyDescent="0.2">
      <c r="A179" s="3">
        <v>17</v>
      </c>
      <c r="B179" s="1">
        <f t="shared" si="22"/>
        <v>0.1341</v>
      </c>
      <c r="C179" s="1">
        <f t="shared" si="23"/>
        <v>6.7000000000000002E-3</v>
      </c>
      <c r="D179">
        <f t="shared" si="16"/>
        <v>100</v>
      </c>
      <c r="E179">
        <f t="shared" si="17"/>
        <v>5.31</v>
      </c>
      <c r="F179">
        <f t="shared" si="18"/>
        <v>39.14</v>
      </c>
      <c r="G179">
        <f t="shared" si="19"/>
        <v>0.9106598685445354</v>
      </c>
      <c r="H179">
        <f t="shared" si="20"/>
        <v>4.2724259999999992E-4</v>
      </c>
      <c r="I179" s="1">
        <v>0.1946</v>
      </c>
      <c r="J179" s="1">
        <v>7.7000000000000002E-3</v>
      </c>
      <c r="K179">
        <f t="shared" si="21"/>
        <v>5.3599999999999682E-6</v>
      </c>
    </row>
    <row r="180" spans="1:11" x14ac:dyDescent="0.2">
      <c r="A180" s="3">
        <v>17.100000000000001</v>
      </c>
      <c r="B180" s="1">
        <f t="shared" si="22"/>
        <v>0.13489999999999999</v>
      </c>
      <c r="C180" s="1">
        <f t="shared" si="23"/>
        <v>6.7000000000000002E-3</v>
      </c>
      <c r="D180">
        <f t="shared" si="16"/>
        <v>100</v>
      </c>
      <c r="E180">
        <f t="shared" si="17"/>
        <v>5.31</v>
      </c>
      <c r="F180">
        <f t="shared" si="18"/>
        <v>39.14</v>
      </c>
      <c r="G180">
        <f t="shared" si="19"/>
        <v>0.9106598685445354</v>
      </c>
      <c r="H180">
        <f t="shared" si="20"/>
        <v>4.2979139999999998E-4</v>
      </c>
      <c r="I180" s="1">
        <v>0.19539999999999999</v>
      </c>
      <c r="J180" s="1">
        <v>7.7000000000000002E-3</v>
      </c>
      <c r="K180">
        <f t="shared" si="21"/>
        <v>6.8500000000000064E-6</v>
      </c>
    </row>
    <row r="181" spans="1:11" x14ac:dyDescent="0.2">
      <c r="A181" s="3">
        <v>17.2</v>
      </c>
      <c r="B181" s="1">
        <f t="shared" si="22"/>
        <v>0.13589999999999999</v>
      </c>
      <c r="C181" s="1">
        <f t="shared" si="23"/>
        <v>7.0000000000000001E-3</v>
      </c>
      <c r="D181">
        <f t="shared" si="16"/>
        <v>100</v>
      </c>
      <c r="E181">
        <f t="shared" si="17"/>
        <v>5.31</v>
      </c>
      <c r="F181">
        <f t="shared" si="18"/>
        <v>39.14</v>
      </c>
      <c r="G181">
        <f t="shared" si="19"/>
        <v>0.95143568355399233</v>
      </c>
      <c r="H181">
        <f t="shared" si="20"/>
        <v>4.3297739999999995E-4</v>
      </c>
      <c r="I181" s="1">
        <v>0.19639999999999999</v>
      </c>
      <c r="J181" s="1">
        <v>8.0000000000000002E-3</v>
      </c>
      <c r="K181">
        <f t="shared" si="21"/>
        <v>5.6399999999999655E-6</v>
      </c>
    </row>
    <row r="182" spans="1:11" x14ac:dyDescent="0.2">
      <c r="A182" s="3">
        <v>17.3</v>
      </c>
      <c r="B182" s="1">
        <f t="shared" si="22"/>
        <v>0.13669999999999999</v>
      </c>
      <c r="C182" s="1">
        <f t="shared" si="23"/>
        <v>7.0999999999999995E-3</v>
      </c>
      <c r="D182">
        <f t="shared" si="16"/>
        <v>100</v>
      </c>
      <c r="E182">
        <f t="shared" si="17"/>
        <v>5.31</v>
      </c>
      <c r="F182">
        <f t="shared" si="18"/>
        <v>39.14</v>
      </c>
      <c r="G182">
        <f t="shared" si="19"/>
        <v>0.96502762189047797</v>
      </c>
      <c r="H182">
        <f t="shared" si="20"/>
        <v>4.3552619999999995E-4</v>
      </c>
      <c r="I182" s="1">
        <v>0.19719999999999999</v>
      </c>
      <c r="J182" s="1">
        <v>8.0999999999999996E-3</v>
      </c>
      <c r="K182">
        <f t="shared" si="21"/>
        <v>4.9350000000000434E-6</v>
      </c>
    </row>
    <row r="183" spans="1:11" x14ac:dyDescent="0.2">
      <c r="A183" s="3">
        <v>17.399999999999999</v>
      </c>
      <c r="B183" s="1">
        <f t="shared" si="22"/>
        <v>0.13739999999999999</v>
      </c>
      <c r="C183" s="1">
        <f t="shared" si="23"/>
        <v>7.0000000000000001E-3</v>
      </c>
      <c r="D183">
        <f t="shared" si="16"/>
        <v>100</v>
      </c>
      <c r="E183">
        <f t="shared" si="17"/>
        <v>5.31</v>
      </c>
      <c r="F183">
        <f t="shared" si="18"/>
        <v>39.14</v>
      </c>
      <c r="G183">
        <f t="shared" si="19"/>
        <v>0.95143568355399233</v>
      </c>
      <c r="H183">
        <f t="shared" si="20"/>
        <v>4.3775639999999995E-4</v>
      </c>
      <c r="I183" s="1">
        <v>0.19789999999999999</v>
      </c>
      <c r="J183" s="1">
        <v>8.0000000000000002E-3</v>
      </c>
      <c r="K183">
        <f t="shared" si="21"/>
        <v>6.3450000000000841E-6</v>
      </c>
    </row>
    <row r="184" spans="1:11" x14ac:dyDescent="0.2">
      <c r="A184" s="3">
        <v>17.5</v>
      </c>
      <c r="B184" s="1">
        <f t="shared" si="22"/>
        <v>0.13830000000000001</v>
      </c>
      <c r="C184" s="1">
        <f t="shared" si="23"/>
        <v>7.0999999999999995E-3</v>
      </c>
      <c r="D184">
        <f t="shared" si="16"/>
        <v>100</v>
      </c>
      <c r="E184">
        <f t="shared" si="17"/>
        <v>5.31</v>
      </c>
      <c r="F184">
        <f t="shared" si="18"/>
        <v>39.14</v>
      </c>
      <c r="G184">
        <f t="shared" si="19"/>
        <v>0.96502762189047797</v>
      </c>
      <c r="H184">
        <f t="shared" si="20"/>
        <v>4.4062380000000001E-4</v>
      </c>
      <c r="I184" s="1">
        <v>0.1988</v>
      </c>
      <c r="J184" s="1">
        <v>8.0999999999999996E-3</v>
      </c>
      <c r="K184">
        <f t="shared" si="21"/>
        <v>7.2000000000000065E-6</v>
      </c>
    </row>
    <row r="185" spans="1:11" x14ac:dyDescent="0.2">
      <c r="A185" s="3">
        <v>17.600000000000001</v>
      </c>
      <c r="B185" s="1">
        <f t="shared" si="22"/>
        <v>0.13930000000000001</v>
      </c>
      <c r="C185" s="1">
        <f t="shared" si="23"/>
        <v>7.3000000000000001E-3</v>
      </c>
      <c r="D185">
        <f t="shared" si="16"/>
        <v>100</v>
      </c>
      <c r="E185">
        <f t="shared" si="17"/>
        <v>5.31</v>
      </c>
      <c r="F185">
        <f t="shared" si="18"/>
        <v>39.14</v>
      </c>
      <c r="G185">
        <f t="shared" si="19"/>
        <v>0.99221149856344915</v>
      </c>
      <c r="H185">
        <f t="shared" si="20"/>
        <v>4.4380980000000003E-4</v>
      </c>
      <c r="I185" s="1">
        <v>0.19980000000000001</v>
      </c>
      <c r="J185" s="1">
        <v>8.3000000000000001E-3</v>
      </c>
      <c r="K185">
        <f t="shared" si="21"/>
        <v>5.8399999999999644E-6</v>
      </c>
    </row>
    <row r="186" spans="1:11" x14ac:dyDescent="0.2">
      <c r="A186" s="3">
        <v>17.7</v>
      </c>
      <c r="B186" s="1">
        <f t="shared" si="22"/>
        <v>0.1401</v>
      </c>
      <c r="C186" s="1">
        <f t="shared" si="23"/>
        <v>7.3000000000000001E-3</v>
      </c>
      <c r="D186">
        <f t="shared" si="16"/>
        <v>100</v>
      </c>
      <c r="E186">
        <f t="shared" si="17"/>
        <v>5.31</v>
      </c>
      <c r="F186">
        <f t="shared" si="18"/>
        <v>39.14</v>
      </c>
      <c r="G186">
        <f t="shared" si="19"/>
        <v>0.99221149856344915</v>
      </c>
      <c r="H186">
        <f t="shared" si="20"/>
        <v>4.4635859999999993E-4</v>
      </c>
      <c r="I186" s="1">
        <v>0.2006</v>
      </c>
      <c r="J186" s="1">
        <v>8.3000000000000001E-3</v>
      </c>
      <c r="K186">
        <f t="shared" si="21"/>
        <v>5.1100000000000451E-6</v>
      </c>
    </row>
    <row r="187" spans="1:11" x14ac:dyDescent="0.2">
      <c r="A187" s="3">
        <v>17.8</v>
      </c>
      <c r="B187" s="1">
        <f t="shared" si="22"/>
        <v>0.14080000000000001</v>
      </c>
      <c r="C187" s="1">
        <f t="shared" si="23"/>
        <v>7.3000000000000001E-3</v>
      </c>
      <c r="D187">
        <f t="shared" si="16"/>
        <v>100</v>
      </c>
      <c r="E187">
        <f t="shared" si="17"/>
        <v>5.31</v>
      </c>
      <c r="F187">
        <f t="shared" si="18"/>
        <v>39.14</v>
      </c>
      <c r="G187">
        <f t="shared" si="19"/>
        <v>0.99221149856344915</v>
      </c>
      <c r="H187">
        <f t="shared" si="20"/>
        <v>4.4858879999999993E-4</v>
      </c>
      <c r="I187" s="1">
        <v>0.20130000000000001</v>
      </c>
      <c r="J187" s="1">
        <v>8.3000000000000001E-3</v>
      </c>
      <c r="K187">
        <f t="shared" si="21"/>
        <v>7.3500000000000067E-6</v>
      </c>
    </row>
    <row r="188" spans="1:11" x14ac:dyDescent="0.2">
      <c r="A188" s="3">
        <v>17.899999999999999</v>
      </c>
      <c r="B188" s="1">
        <f t="shared" si="22"/>
        <v>0.14180000000000001</v>
      </c>
      <c r="C188" s="1">
        <f t="shared" si="23"/>
        <v>7.3999999999999995E-3</v>
      </c>
      <c r="D188">
        <f t="shared" si="16"/>
        <v>100</v>
      </c>
      <c r="E188">
        <f t="shared" si="17"/>
        <v>5.31</v>
      </c>
      <c r="F188">
        <f t="shared" si="18"/>
        <v>39.14</v>
      </c>
      <c r="G188">
        <f t="shared" si="19"/>
        <v>1.0058034368999347</v>
      </c>
      <c r="H188">
        <f t="shared" si="20"/>
        <v>4.517748E-4</v>
      </c>
      <c r="I188" s="1">
        <v>0.20230000000000001</v>
      </c>
      <c r="J188" s="1">
        <v>8.3999999999999995E-3</v>
      </c>
      <c r="K188">
        <f t="shared" si="21"/>
        <v>5.9199999999999636E-6</v>
      </c>
    </row>
    <row r="189" spans="1:11" x14ac:dyDescent="0.2">
      <c r="A189" s="3">
        <v>18</v>
      </c>
      <c r="B189" s="1">
        <f t="shared" si="22"/>
        <v>0.1426</v>
      </c>
      <c r="C189" s="1">
        <f t="shared" si="23"/>
        <v>7.3999999999999995E-3</v>
      </c>
      <c r="D189">
        <f t="shared" si="16"/>
        <v>100</v>
      </c>
      <c r="E189">
        <f t="shared" si="17"/>
        <v>5.31</v>
      </c>
      <c r="F189">
        <f t="shared" si="18"/>
        <v>39.14</v>
      </c>
      <c r="G189">
        <f t="shared" si="19"/>
        <v>1.0058034368999347</v>
      </c>
      <c r="H189">
        <f t="shared" si="20"/>
        <v>4.5432359999999995E-4</v>
      </c>
      <c r="I189" s="1">
        <v>0.2031</v>
      </c>
      <c r="J189" s="1">
        <v>8.3999999999999995E-3</v>
      </c>
      <c r="K189">
        <f t="shared" si="21"/>
        <v>5.1800000000000453E-6</v>
      </c>
    </row>
    <row r="190" spans="1:11" x14ac:dyDescent="0.2">
      <c r="A190" s="3">
        <v>18.100000000000001</v>
      </c>
      <c r="B190" s="1">
        <f t="shared" si="22"/>
        <v>0.14330000000000001</v>
      </c>
      <c r="C190" s="1">
        <f t="shared" si="23"/>
        <v>7.3999999999999995E-3</v>
      </c>
      <c r="D190">
        <f t="shared" si="16"/>
        <v>100</v>
      </c>
      <c r="E190">
        <f t="shared" si="17"/>
        <v>5.31</v>
      </c>
      <c r="F190">
        <f t="shared" si="18"/>
        <v>39.14</v>
      </c>
      <c r="G190">
        <f t="shared" si="19"/>
        <v>1.0058034368999347</v>
      </c>
      <c r="H190">
        <f t="shared" si="20"/>
        <v>4.5655380000000001E-4</v>
      </c>
      <c r="I190" s="1">
        <v>0.20380000000000001</v>
      </c>
      <c r="J190" s="1">
        <v>8.3999999999999995E-3</v>
      </c>
      <c r="K190">
        <f t="shared" si="21"/>
        <v>5.879999999999964E-6</v>
      </c>
    </row>
    <row r="191" spans="1:11" x14ac:dyDescent="0.2">
      <c r="A191" s="3">
        <v>18.2</v>
      </c>
      <c r="B191" s="1">
        <f t="shared" si="22"/>
        <v>0.14410000000000001</v>
      </c>
      <c r="C191" s="1">
        <f t="shared" si="23"/>
        <v>7.3000000000000001E-3</v>
      </c>
      <c r="D191">
        <f t="shared" si="16"/>
        <v>100</v>
      </c>
      <c r="E191">
        <f t="shared" si="17"/>
        <v>5.31</v>
      </c>
      <c r="F191">
        <f t="shared" si="18"/>
        <v>39.14</v>
      </c>
      <c r="G191">
        <f t="shared" si="19"/>
        <v>0.99221149856344915</v>
      </c>
      <c r="H191">
        <f t="shared" si="20"/>
        <v>4.5910260000000001E-4</v>
      </c>
      <c r="I191" s="1">
        <v>0.2046</v>
      </c>
      <c r="J191" s="1">
        <v>8.3000000000000001E-3</v>
      </c>
      <c r="K191">
        <f t="shared" si="21"/>
        <v>7.4500000000000066E-6</v>
      </c>
    </row>
    <row r="192" spans="1:11" x14ac:dyDescent="0.2">
      <c r="A192" s="3">
        <v>18.3</v>
      </c>
      <c r="B192" s="1">
        <f t="shared" si="22"/>
        <v>0.14510000000000001</v>
      </c>
      <c r="C192" s="1">
        <f t="shared" si="23"/>
        <v>7.6E-3</v>
      </c>
      <c r="D192">
        <f t="shared" si="16"/>
        <v>100</v>
      </c>
      <c r="E192">
        <f t="shared" si="17"/>
        <v>5.31</v>
      </c>
      <c r="F192">
        <f t="shared" si="18"/>
        <v>39.14</v>
      </c>
      <c r="G192">
        <f t="shared" si="19"/>
        <v>1.0329873135729062</v>
      </c>
      <c r="H192">
        <f t="shared" si="20"/>
        <v>4.6228860000000003E-4</v>
      </c>
      <c r="I192" s="1">
        <v>0.2056</v>
      </c>
      <c r="J192" s="1">
        <v>8.6E-3</v>
      </c>
      <c r="K192">
        <f t="shared" si="21"/>
        <v>6.0399999999999633E-6</v>
      </c>
    </row>
    <row r="193" spans="1:11" x14ac:dyDescent="0.2">
      <c r="A193" s="3">
        <v>18.399999999999999</v>
      </c>
      <c r="B193" s="1">
        <f t="shared" si="22"/>
        <v>0.1459</v>
      </c>
      <c r="C193" s="1">
        <f t="shared" si="23"/>
        <v>7.5000000000000006E-3</v>
      </c>
      <c r="D193">
        <f t="shared" si="16"/>
        <v>100</v>
      </c>
      <c r="E193">
        <f t="shared" si="17"/>
        <v>5.31</v>
      </c>
      <c r="F193">
        <f t="shared" si="18"/>
        <v>39.14</v>
      </c>
      <c r="G193">
        <f t="shared" si="19"/>
        <v>1.0193953752364207</v>
      </c>
      <c r="H193">
        <f t="shared" si="20"/>
        <v>4.6483739999999998E-4</v>
      </c>
      <c r="I193" s="1">
        <v>0.2064</v>
      </c>
      <c r="J193" s="1">
        <v>8.5000000000000006E-3</v>
      </c>
      <c r="K193">
        <f t="shared" si="21"/>
        <v>5.2850000000000468E-6</v>
      </c>
    </row>
    <row r="194" spans="1:11" x14ac:dyDescent="0.2">
      <c r="A194" s="3">
        <v>18.5</v>
      </c>
      <c r="B194" s="1">
        <f t="shared" si="22"/>
        <v>0.14660000000000001</v>
      </c>
      <c r="C194" s="1">
        <f t="shared" si="23"/>
        <v>7.6E-3</v>
      </c>
      <c r="D194">
        <f t="shared" si="16"/>
        <v>100</v>
      </c>
      <c r="E194">
        <f t="shared" si="17"/>
        <v>5.31</v>
      </c>
      <c r="F194">
        <f t="shared" si="18"/>
        <v>39.14</v>
      </c>
      <c r="G194">
        <f t="shared" si="19"/>
        <v>1.0329873135729062</v>
      </c>
      <c r="H194">
        <f t="shared" si="20"/>
        <v>4.6706760000000003E-4</v>
      </c>
      <c r="I194" s="1">
        <v>0.20710000000000001</v>
      </c>
      <c r="J194" s="1">
        <v>8.6E-3</v>
      </c>
      <c r="K194">
        <f t="shared" si="21"/>
        <v>7.6000000000000069E-6</v>
      </c>
    </row>
    <row r="195" spans="1:11" x14ac:dyDescent="0.2">
      <c r="A195" s="3">
        <v>18.600000000000001</v>
      </c>
      <c r="B195" s="1">
        <f t="shared" si="22"/>
        <v>0.14760000000000001</v>
      </c>
      <c r="C195" s="1">
        <f t="shared" si="23"/>
        <v>7.6E-3</v>
      </c>
      <c r="D195">
        <f t="shared" si="16"/>
        <v>100</v>
      </c>
      <c r="E195">
        <f t="shared" si="17"/>
        <v>5.31</v>
      </c>
      <c r="F195">
        <f t="shared" si="18"/>
        <v>39.14</v>
      </c>
      <c r="G195">
        <f t="shared" si="19"/>
        <v>1.0329873135729062</v>
      </c>
      <c r="H195">
        <f t="shared" si="20"/>
        <v>4.7025360000000005E-4</v>
      </c>
      <c r="I195" s="1">
        <v>0.20810000000000001</v>
      </c>
      <c r="J195" s="1">
        <v>8.6E-3</v>
      </c>
      <c r="K195">
        <f t="shared" si="21"/>
        <v>6.8399999999998795E-6</v>
      </c>
    </row>
    <row r="196" spans="1:11" x14ac:dyDescent="0.2">
      <c r="A196" s="3">
        <v>18.7</v>
      </c>
      <c r="B196" s="1">
        <f t="shared" si="22"/>
        <v>0.14849999999999999</v>
      </c>
      <c r="C196" s="1">
        <f t="shared" si="23"/>
        <v>7.6E-3</v>
      </c>
      <c r="D196">
        <f t="shared" si="16"/>
        <v>100</v>
      </c>
      <c r="E196">
        <f t="shared" si="17"/>
        <v>5.31</v>
      </c>
      <c r="F196">
        <f t="shared" si="18"/>
        <v>39.14</v>
      </c>
      <c r="G196">
        <f t="shared" si="19"/>
        <v>1.0329873135729062</v>
      </c>
      <c r="H196">
        <f t="shared" si="20"/>
        <v>4.7312100000000001E-4</v>
      </c>
      <c r="I196" s="1">
        <v>0.20899999999999999</v>
      </c>
      <c r="J196" s="1">
        <v>8.6E-3</v>
      </c>
      <c r="K196">
        <f t="shared" si="21"/>
        <v>4.6200000000001328E-6</v>
      </c>
    </row>
    <row r="197" spans="1:11" x14ac:dyDescent="0.2">
      <c r="A197" s="3">
        <v>18.8</v>
      </c>
      <c r="B197" s="1">
        <f t="shared" si="22"/>
        <v>0.14910000000000001</v>
      </c>
      <c r="C197" s="1">
        <f t="shared" si="23"/>
        <v>7.8000000000000005E-3</v>
      </c>
      <c r="D197">
        <f t="shared" si="16"/>
        <v>100</v>
      </c>
      <c r="E197">
        <f t="shared" si="17"/>
        <v>5.31</v>
      </c>
      <c r="F197">
        <f t="shared" si="18"/>
        <v>39.14</v>
      </c>
      <c r="G197">
        <f t="shared" si="19"/>
        <v>1.0601711902458772</v>
      </c>
      <c r="H197">
        <f t="shared" si="20"/>
        <v>4.750326E-4</v>
      </c>
      <c r="I197" s="1">
        <v>0.20960000000000001</v>
      </c>
      <c r="J197" s="1">
        <v>8.8000000000000005E-3</v>
      </c>
      <c r="K197">
        <f t="shared" si="21"/>
        <v>6.1999999999999627E-6</v>
      </c>
    </row>
    <row r="198" spans="1:11" x14ac:dyDescent="0.2">
      <c r="A198" s="3">
        <v>18.899999999999999</v>
      </c>
      <c r="B198" s="1">
        <f t="shared" si="22"/>
        <v>0.14990000000000001</v>
      </c>
      <c r="C198" s="1">
        <f t="shared" si="23"/>
        <v>7.6999999999999994E-3</v>
      </c>
      <c r="D198">
        <f t="shared" si="16"/>
        <v>100</v>
      </c>
      <c r="E198">
        <f t="shared" si="17"/>
        <v>5.31</v>
      </c>
      <c r="F198">
        <f t="shared" si="18"/>
        <v>39.14</v>
      </c>
      <c r="G198">
        <f t="shared" si="19"/>
        <v>1.0465792519093915</v>
      </c>
      <c r="H198">
        <f t="shared" si="20"/>
        <v>4.7758139999999995E-4</v>
      </c>
      <c r="I198" s="1">
        <v>0.2104</v>
      </c>
      <c r="J198" s="1">
        <v>8.6999999999999994E-3</v>
      </c>
      <c r="K198">
        <f t="shared" si="21"/>
        <v>7.6500000000000064E-6</v>
      </c>
    </row>
    <row r="199" spans="1:11" x14ac:dyDescent="0.2">
      <c r="A199" s="3">
        <v>19</v>
      </c>
      <c r="B199" s="1">
        <f t="shared" si="22"/>
        <v>0.15090000000000001</v>
      </c>
      <c r="C199" s="1">
        <f t="shared" si="23"/>
        <v>7.6E-3</v>
      </c>
      <c r="D199">
        <f t="shared" si="16"/>
        <v>100</v>
      </c>
      <c r="E199">
        <f t="shared" si="17"/>
        <v>5.31</v>
      </c>
      <c r="F199">
        <f t="shared" si="18"/>
        <v>39.14</v>
      </c>
      <c r="G199">
        <f t="shared" si="19"/>
        <v>1.0329873135729062</v>
      </c>
      <c r="H199">
        <f t="shared" si="20"/>
        <v>4.8076739999999997E-4</v>
      </c>
      <c r="I199" s="1">
        <v>0.2114</v>
      </c>
      <c r="J199" s="1">
        <v>8.6E-3</v>
      </c>
      <c r="K199">
        <f t="shared" si="21"/>
        <v>6.1999999999999627E-6</v>
      </c>
    </row>
    <row r="200" spans="1:11" x14ac:dyDescent="0.2">
      <c r="A200" s="3">
        <v>19.100000000000001</v>
      </c>
      <c r="B200" s="1">
        <f t="shared" si="22"/>
        <v>0.1517</v>
      </c>
      <c r="C200" s="1">
        <f t="shared" si="23"/>
        <v>7.9000000000000008E-3</v>
      </c>
      <c r="D200">
        <f t="shared" si="16"/>
        <v>100</v>
      </c>
      <c r="E200">
        <f t="shared" si="17"/>
        <v>5.31</v>
      </c>
      <c r="F200">
        <f t="shared" si="18"/>
        <v>39.14</v>
      </c>
      <c r="G200">
        <f t="shared" si="19"/>
        <v>1.0737631285823628</v>
      </c>
      <c r="H200">
        <f t="shared" si="20"/>
        <v>4.8331619999999998E-4</v>
      </c>
      <c r="I200" s="1">
        <v>0.2122</v>
      </c>
      <c r="J200" s="1">
        <v>8.8999999999999999E-3</v>
      </c>
      <c r="K200">
        <f t="shared" si="21"/>
        <v>5.495000000000049E-6</v>
      </c>
    </row>
    <row r="201" spans="1:11" x14ac:dyDescent="0.2">
      <c r="A201" s="3">
        <v>19.2</v>
      </c>
      <c r="B201" s="1">
        <f t="shared" si="22"/>
        <v>0.15240000000000001</v>
      </c>
      <c r="C201" s="1">
        <f t="shared" si="23"/>
        <v>7.8000000000000005E-3</v>
      </c>
      <c r="D201">
        <f t="shared" si="16"/>
        <v>100</v>
      </c>
      <c r="E201">
        <f t="shared" si="17"/>
        <v>5.31</v>
      </c>
      <c r="F201">
        <f t="shared" si="18"/>
        <v>39.14</v>
      </c>
      <c r="G201">
        <f t="shared" si="19"/>
        <v>1.0601711902458772</v>
      </c>
      <c r="H201">
        <f t="shared" si="20"/>
        <v>4.8554640000000003E-4</v>
      </c>
      <c r="I201" s="1">
        <v>0.21290000000000001</v>
      </c>
      <c r="J201" s="1">
        <v>8.8000000000000005E-3</v>
      </c>
      <c r="K201">
        <f t="shared" si="21"/>
        <v>7.9500000000000069E-6</v>
      </c>
    </row>
    <row r="202" spans="1:11" x14ac:dyDescent="0.2">
      <c r="A202" s="3">
        <v>19.3</v>
      </c>
      <c r="B202" s="1">
        <f t="shared" si="22"/>
        <v>0.15340000000000001</v>
      </c>
      <c r="C202" s="1">
        <f t="shared" si="23"/>
        <v>8.0999999999999996E-3</v>
      </c>
      <c r="D202">
        <f t="shared" ref="D202:D265" si="24">$E$4</f>
        <v>100</v>
      </c>
      <c r="E202">
        <f t="shared" ref="E202:E265" si="25">$F$4</f>
        <v>5.31</v>
      </c>
      <c r="F202">
        <f t="shared" ref="F202:F265" si="26">$G$4</f>
        <v>39.14</v>
      </c>
      <c r="G202">
        <f t="shared" ref="G202:G265" si="27">3*C202*D202*1000/(2*F202*E202^2)</f>
        <v>1.1009470052553338</v>
      </c>
      <c r="H202">
        <f t="shared" ref="H202:H265" si="28">6*B202*E202/(D202^2)</f>
        <v>4.887324E-4</v>
      </c>
      <c r="I202" s="1">
        <v>0.21390000000000001</v>
      </c>
      <c r="J202" s="1">
        <v>9.1000000000000004E-3</v>
      </c>
      <c r="K202">
        <f t="shared" ref="K202:K265" si="29">(C203+C202)/2*(B203-B202)</f>
        <v>7.2449999999998722E-6</v>
      </c>
    </row>
    <row r="203" spans="1:11" x14ac:dyDescent="0.2">
      <c r="A203" s="3">
        <v>19.399999999999999</v>
      </c>
      <c r="B203" s="1">
        <f t="shared" si="22"/>
        <v>0.15429999999999999</v>
      </c>
      <c r="C203" s="1">
        <f t="shared" si="23"/>
        <v>8.0000000000000002E-3</v>
      </c>
      <c r="D203">
        <f t="shared" si="24"/>
        <v>100</v>
      </c>
      <c r="E203">
        <f t="shared" si="25"/>
        <v>5.31</v>
      </c>
      <c r="F203">
        <f t="shared" si="26"/>
        <v>39.14</v>
      </c>
      <c r="G203">
        <f t="shared" si="27"/>
        <v>1.0873550669188483</v>
      </c>
      <c r="H203">
        <f t="shared" si="28"/>
        <v>4.9159979999999995E-4</v>
      </c>
      <c r="I203" s="1">
        <v>0.21479999999999999</v>
      </c>
      <c r="J203" s="1">
        <v>8.9999999999999993E-3</v>
      </c>
      <c r="K203">
        <f t="shared" si="29"/>
        <v>5.6000000000000497E-6</v>
      </c>
    </row>
    <row r="204" spans="1:11" x14ac:dyDescent="0.2">
      <c r="A204" s="3">
        <v>19.5</v>
      </c>
      <c r="B204" s="1">
        <f t="shared" si="22"/>
        <v>0.155</v>
      </c>
      <c r="C204" s="1">
        <f t="shared" si="23"/>
        <v>8.0000000000000002E-3</v>
      </c>
      <c r="D204">
        <f t="shared" si="24"/>
        <v>100</v>
      </c>
      <c r="E204">
        <f t="shared" si="25"/>
        <v>5.31</v>
      </c>
      <c r="F204">
        <f t="shared" si="26"/>
        <v>39.14</v>
      </c>
      <c r="G204">
        <f t="shared" si="27"/>
        <v>1.0873550669188483</v>
      </c>
      <c r="H204">
        <f t="shared" si="28"/>
        <v>4.938299999999999E-4</v>
      </c>
      <c r="I204" s="1">
        <v>0.2155</v>
      </c>
      <c r="J204" s="1">
        <v>8.9999999999999993E-3</v>
      </c>
      <c r="K204">
        <f t="shared" si="29"/>
        <v>5.7050000000000496E-6</v>
      </c>
    </row>
    <row r="205" spans="1:11" x14ac:dyDescent="0.2">
      <c r="A205" s="3">
        <v>19.600000000000001</v>
      </c>
      <c r="B205" s="1">
        <f t="shared" si="22"/>
        <v>0.15570000000000001</v>
      </c>
      <c r="C205" s="1">
        <f t="shared" si="23"/>
        <v>8.2999999999999984E-3</v>
      </c>
      <c r="D205">
        <f t="shared" si="24"/>
        <v>100</v>
      </c>
      <c r="E205">
        <f t="shared" si="25"/>
        <v>5.31</v>
      </c>
      <c r="F205">
        <f t="shared" si="26"/>
        <v>39.14</v>
      </c>
      <c r="G205">
        <f t="shared" si="27"/>
        <v>1.1281308819283051</v>
      </c>
      <c r="H205">
        <f t="shared" si="28"/>
        <v>4.9606019999999995E-4</v>
      </c>
      <c r="I205" s="1">
        <v>0.2162</v>
      </c>
      <c r="J205" s="1">
        <v>9.2999999999999992E-3</v>
      </c>
      <c r="K205">
        <f t="shared" si="29"/>
        <v>8.3500000000000065E-6</v>
      </c>
    </row>
    <row r="206" spans="1:11" x14ac:dyDescent="0.2">
      <c r="A206" s="3">
        <v>19.7</v>
      </c>
      <c r="B206" s="1">
        <f t="shared" si="22"/>
        <v>0.15670000000000001</v>
      </c>
      <c r="C206" s="1">
        <f t="shared" si="23"/>
        <v>8.4000000000000012E-3</v>
      </c>
      <c r="D206">
        <f t="shared" si="24"/>
        <v>100</v>
      </c>
      <c r="E206">
        <f t="shared" si="25"/>
        <v>5.31</v>
      </c>
      <c r="F206">
        <f t="shared" si="26"/>
        <v>39.14</v>
      </c>
      <c r="G206">
        <f t="shared" si="27"/>
        <v>1.1417228202647911</v>
      </c>
      <c r="H206">
        <f t="shared" si="28"/>
        <v>4.9924620000000002E-4</v>
      </c>
      <c r="I206" s="1">
        <v>0.2172</v>
      </c>
      <c r="J206" s="1">
        <v>9.4000000000000004E-3</v>
      </c>
      <c r="K206">
        <f t="shared" si="29"/>
        <v>7.4699999999998683E-6</v>
      </c>
    </row>
    <row r="207" spans="1:11" x14ac:dyDescent="0.2">
      <c r="A207" s="3">
        <v>19.8</v>
      </c>
      <c r="B207" s="1">
        <f t="shared" si="22"/>
        <v>0.15759999999999999</v>
      </c>
      <c r="C207" s="1">
        <f t="shared" si="23"/>
        <v>8.199999999999999E-3</v>
      </c>
      <c r="D207">
        <f t="shared" si="24"/>
        <v>100</v>
      </c>
      <c r="E207">
        <f t="shared" si="25"/>
        <v>5.31</v>
      </c>
      <c r="F207">
        <f t="shared" si="26"/>
        <v>39.14</v>
      </c>
      <c r="G207">
        <f t="shared" si="27"/>
        <v>1.1145389435918194</v>
      </c>
      <c r="H207">
        <f t="shared" si="28"/>
        <v>5.0211359999999998E-4</v>
      </c>
      <c r="I207" s="1">
        <v>0.21809999999999999</v>
      </c>
      <c r="J207" s="1">
        <v>9.1999999999999998E-3</v>
      </c>
      <c r="K207">
        <f t="shared" si="29"/>
        <v>5.8100000000000511E-6</v>
      </c>
    </row>
    <row r="208" spans="1:11" x14ac:dyDescent="0.2">
      <c r="A208" s="3">
        <v>19.899999999999999</v>
      </c>
      <c r="B208" s="1">
        <f t="shared" si="22"/>
        <v>0.1583</v>
      </c>
      <c r="C208" s="1">
        <f t="shared" si="23"/>
        <v>8.4000000000000012E-3</v>
      </c>
      <c r="D208">
        <f t="shared" si="24"/>
        <v>100</v>
      </c>
      <c r="E208">
        <f t="shared" si="25"/>
        <v>5.31</v>
      </c>
      <c r="F208">
        <f t="shared" si="26"/>
        <v>39.14</v>
      </c>
      <c r="G208">
        <f t="shared" si="27"/>
        <v>1.1417228202647911</v>
      </c>
      <c r="H208">
        <f t="shared" si="28"/>
        <v>5.0434379999999993E-4</v>
      </c>
      <c r="I208" s="1">
        <v>0.21879999999999999</v>
      </c>
      <c r="J208" s="1">
        <v>9.4000000000000004E-3</v>
      </c>
      <c r="K208">
        <f t="shared" si="29"/>
        <v>6.6399999999999601E-6</v>
      </c>
    </row>
    <row r="209" spans="1:11" x14ac:dyDescent="0.2">
      <c r="A209" s="3">
        <v>20</v>
      </c>
      <c r="B209" s="1">
        <f t="shared" si="22"/>
        <v>0.15909999999999999</v>
      </c>
      <c r="C209" s="1">
        <f t="shared" si="23"/>
        <v>8.199999999999999E-3</v>
      </c>
      <c r="D209">
        <f t="shared" si="24"/>
        <v>100</v>
      </c>
      <c r="E209">
        <f t="shared" si="25"/>
        <v>5.31</v>
      </c>
      <c r="F209">
        <f t="shared" si="26"/>
        <v>39.14</v>
      </c>
      <c r="G209">
        <f t="shared" si="27"/>
        <v>1.1145389435918194</v>
      </c>
      <c r="H209">
        <f t="shared" si="28"/>
        <v>5.0689259999999999E-4</v>
      </c>
      <c r="I209" s="1">
        <v>0.21959999999999999</v>
      </c>
      <c r="J209" s="1">
        <v>9.1999999999999998E-3</v>
      </c>
      <c r="K209">
        <f t="shared" si="29"/>
        <v>9.1300000000001464E-6</v>
      </c>
    </row>
    <row r="210" spans="1:11" x14ac:dyDescent="0.2">
      <c r="A210" s="3">
        <v>20.100000000000001</v>
      </c>
      <c r="B210" s="1">
        <f t="shared" si="22"/>
        <v>0.16020000000000001</v>
      </c>
      <c r="C210" s="1">
        <f t="shared" si="23"/>
        <v>8.4000000000000012E-3</v>
      </c>
      <c r="D210">
        <f t="shared" si="24"/>
        <v>100</v>
      </c>
      <c r="E210">
        <f t="shared" si="25"/>
        <v>5.31</v>
      </c>
      <c r="F210">
        <f t="shared" si="26"/>
        <v>39.14</v>
      </c>
      <c r="G210">
        <f t="shared" si="27"/>
        <v>1.1417228202647911</v>
      </c>
      <c r="H210">
        <f t="shared" si="28"/>
        <v>5.1039719999999996E-4</v>
      </c>
      <c r="I210" s="1">
        <v>0.22070000000000001</v>
      </c>
      <c r="J210" s="1">
        <v>9.4000000000000004E-3</v>
      </c>
      <c r="K210">
        <f t="shared" si="29"/>
        <v>5.0399999999999119E-6</v>
      </c>
    </row>
    <row r="211" spans="1:11" x14ac:dyDescent="0.2">
      <c r="A211" s="3">
        <v>20.2</v>
      </c>
      <c r="B211" s="1">
        <f t="shared" ref="B211:B274" si="30">I211-$I$18</f>
        <v>0.1608</v>
      </c>
      <c r="C211" s="1">
        <f t="shared" ref="C211:C274" si="31">J211-$J$18</f>
        <v>8.4000000000000012E-3</v>
      </c>
      <c r="D211">
        <f t="shared" si="24"/>
        <v>100</v>
      </c>
      <c r="E211">
        <f t="shared" si="25"/>
        <v>5.31</v>
      </c>
      <c r="F211">
        <f t="shared" si="26"/>
        <v>39.14</v>
      </c>
      <c r="G211">
        <f t="shared" si="27"/>
        <v>1.1417228202647911</v>
      </c>
      <c r="H211">
        <f t="shared" si="28"/>
        <v>5.1230879999999989E-4</v>
      </c>
      <c r="I211" s="1">
        <v>0.2213</v>
      </c>
      <c r="J211" s="1">
        <v>9.4000000000000004E-3</v>
      </c>
      <c r="K211">
        <f t="shared" si="29"/>
        <v>5.8450000000000516E-6</v>
      </c>
    </row>
    <row r="212" spans="1:11" x14ac:dyDescent="0.2">
      <c r="A212" s="3">
        <v>20.3</v>
      </c>
      <c r="B212" s="1">
        <f t="shared" si="30"/>
        <v>0.1615</v>
      </c>
      <c r="C212" s="1">
        <f t="shared" si="31"/>
        <v>8.2999999999999984E-3</v>
      </c>
      <c r="D212">
        <f t="shared" si="24"/>
        <v>100</v>
      </c>
      <c r="E212">
        <f t="shared" si="25"/>
        <v>5.31</v>
      </c>
      <c r="F212">
        <f t="shared" si="26"/>
        <v>39.14</v>
      </c>
      <c r="G212">
        <f t="shared" si="27"/>
        <v>1.1281308819283051</v>
      </c>
      <c r="H212">
        <f t="shared" si="28"/>
        <v>5.1453899999999995E-4</v>
      </c>
      <c r="I212" s="1">
        <v>0.222</v>
      </c>
      <c r="J212" s="1">
        <v>9.2999999999999992E-3</v>
      </c>
      <c r="K212">
        <f t="shared" si="29"/>
        <v>8.4000000000000077E-6</v>
      </c>
    </row>
    <row r="213" spans="1:11" x14ac:dyDescent="0.2">
      <c r="A213" s="3">
        <v>20.399999999999999</v>
      </c>
      <c r="B213" s="1">
        <f t="shared" si="30"/>
        <v>0.16250000000000001</v>
      </c>
      <c r="C213" s="1">
        <f t="shared" si="31"/>
        <v>8.5000000000000006E-3</v>
      </c>
      <c r="D213">
        <f t="shared" si="24"/>
        <v>100</v>
      </c>
      <c r="E213">
        <f t="shared" si="25"/>
        <v>5.31</v>
      </c>
      <c r="F213">
        <f t="shared" si="26"/>
        <v>39.14</v>
      </c>
      <c r="G213">
        <f t="shared" si="27"/>
        <v>1.1553147586012766</v>
      </c>
      <c r="H213">
        <f t="shared" si="28"/>
        <v>5.1772500000000002E-4</v>
      </c>
      <c r="I213" s="1">
        <v>0.223</v>
      </c>
      <c r="J213" s="1">
        <v>9.4999999999999998E-3</v>
      </c>
      <c r="K213">
        <f t="shared" si="29"/>
        <v>7.6499999999998658E-6</v>
      </c>
    </row>
    <row r="214" spans="1:11" x14ac:dyDescent="0.2">
      <c r="A214" s="3">
        <v>20.5</v>
      </c>
      <c r="B214" s="1">
        <f t="shared" si="30"/>
        <v>0.16339999999999999</v>
      </c>
      <c r="C214" s="1">
        <f t="shared" si="31"/>
        <v>8.5000000000000006E-3</v>
      </c>
      <c r="D214">
        <f t="shared" si="24"/>
        <v>100</v>
      </c>
      <c r="E214">
        <f t="shared" si="25"/>
        <v>5.31</v>
      </c>
      <c r="F214">
        <f t="shared" si="26"/>
        <v>39.14</v>
      </c>
      <c r="G214">
        <f t="shared" si="27"/>
        <v>1.1553147586012766</v>
      </c>
      <c r="H214">
        <f t="shared" si="28"/>
        <v>5.2059239999999998E-4</v>
      </c>
      <c r="I214" s="1">
        <v>0.22389999999999999</v>
      </c>
      <c r="J214" s="1">
        <v>9.4999999999999998E-3</v>
      </c>
      <c r="K214">
        <f t="shared" si="29"/>
        <v>5.9850000000000528E-6</v>
      </c>
    </row>
    <row r="215" spans="1:11" x14ac:dyDescent="0.2">
      <c r="A215" s="3">
        <v>20.6</v>
      </c>
      <c r="B215" s="1">
        <f t="shared" si="30"/>
        <v>0.1641</v>
      </c>
      <c r="C215" s="1">
        <f t="shared" si="31"/>
        <v>8.6E-3</v>
      </c>
      <c r="D215">
        <f t="shared" si="24"/>
        <v>100</v>
      </c>
      <c r="E215">
        <f t="shared" si="25"/>
        <v>5.31</v>
      </c>
      <c r="F215">
        <f t="shared" si="26"/>
        <v>39.14</v>
      </c>
      <c r="G215">
        <f t="shared" si="27"/>
        <v>1.1689066969377619</v>
      </c>
      <c r="H215">
        <f t="shared" si="28"/>
        <v>5.2282259999999992E-4</v>
      </c>
      <c r="I215" s="1">
        <v>0.22459999999999999</v>
      </c>
      <c r="J215" s="1">
        <v>9.5999999999999992E-3</v>
      </c>
      <c r="K215">
        <f t="shared" si="29"/>
        <v>7.7400000000001021E-6</v>
      </c>
    </row>
    <row r="216" spans="1:11" x14ac:dyDescent="0.2">
      <c r="A216" s="3">
        <v>20.7</v>
      </c>
      <c r="B216" s="1">
        <f t="shared" si="30"/>
        <v>0.16500000000000001</v>
      </c>
      <c r="C216" s="1">
        <f t="shared" si="31"/>
        <v>8.6E-3</v>
      </c>
      <c r="D216">
        <f t="shared" si="24"/>
        <v>100</v>
      </c>
      <c r="E216">
        <f t="shared" si="25"/>
        <v>5.31</v>
      </c>
      <c r="F216">
        <f t="shared" si="26"/>
        <v>39.14</v>
      </c>
      <c r="G216">
        <f t="shared" si="27"/>
        <v>1.1689066969377619</v>
      </c>
      <c r="H216">
        <f t="shared" si="28"/>
        <v>5.2568999999999999E-4</v>
      </c>
      <c r="I216" s="1">
        <v>0.22550000000000001</v>
      </c>
      <c r="J216" s="1">
        <v>9.5999999999999992E-3</v>
      </c>
      <c r="K216">
        <f t="shared" si="29"/>
        <v>8.650000000000007E-6</v>
      </c>
    </row>
    <row r="217" spans="1:11" s="9" customFormat="1" x14ac:dyDescent="0.2">
      <c r="A217" s="7">
        <v>20.8</v>
      </c>
      <c r="B217" s="8">
        <f t="shared" si="30"/>
        <v>0.16600000000000001</v>
      </c>
      <c r="C217" s="8">
        <f t="shared" si="31"/>
        <v>8.6999999999999994E-3</v>
      </c>
      <c r="D217" s="9">
        <f t="shared" si="24"/>
        <v>100</v>
      </c>
      <c r="E217" s="9">
        <f t="shared" si="25"/>
        <v>5.31</v>
      </c>
      <c r="F217" s="9">
        <f t="shared" si="26"/>
        <v>39.14</v>
      </c>
      <c r="G217" s="9">
        <f t="shared" si="27"/>
        <v>1.1824986352742477</v>
      </c>
      <c r="H217" s="9">
        <f t="shared" si="28"/>
        <v>5.2887599999999996E-4</v>
      </c>
      <c r="I217" s="8">
        <v>0.22650000000000001</v>
      </c>
      <c r="J217" s="8">
        <v>9.7000000000000003E-3</v>
      </c>
      <c r="K217" s="9">
        <f t="shared" si="29"/>
        <v>6.0900000000000535E-6</v>
      </c>
    </row>
    <row r="218" spans="1:11" x14ac:dyDescent="0.2">
      <c r="A218" s="3">
        <v>20.9</v>
      </c>
      <c r="B218" s="1">
        <f t="shared" si="30"/>
        <v>0.16670000000000001</v>
      </c>
      <c r="C218" s="1">
        <f t="shared" si="31"/>
        <v>8.6999999999999994E-3</v>
      </c>
      <c r="D218">
        <f t="shared" si="24"/>
        <v>100</v>
      </c>
      <c r="E218">
        <f t="shared" si="25"/>
        <v>5.31</v>
      </c>
      <c r="F218">
        <f t="shared" si="26"/>
        <v>39.14</v>
      </c>
      <c r="G218">
        <f t="shared" si="27"/>
        <v>1.1824986352742477</v>
      </c>
      <c r="H218">
        <f t="shared" si="28"/>
        <v>5.3110620000000001E-4</v>
      </c>
      <c r="I218" s="1">
        <v>0.22720000000000001</v>
      </c>
      <c r="J218" s="1">
        <v>9.7000000000000003E-3</v>
      </c>
      <c r="K218">
        <f t="shared" si="29"/>
        <v>6.1599999999998106E-6</v>
      </c>
    </row>
    <row r="219" spans="1:11" x14ac:dyDescent="0.2">
      <c r="A219" s="3">
        <v>21</v>
      </c>
      <c r="B219" s="1">
        <f t="shared" si="30"/>
        <v>0.16739999999999999</v>
      </c>
      <c r="C219" s="1">
        <f t="shared" si="31"/>
        <v>8.9000000000000017E-3</v>
      </c>
      <c r="D219">
        <f t="shared" si="24"/>
        <v>100</v>
      </c>
      <c r="E219">
        <f t="shared" si="25"/>
        <v>5.31</v>
      </c>
      <c r="F219">
        <f t="shared" si="26"/>
        <v>39.14</v>
      </c>
      <c r="G219">
        <f t="shared" si="27"/>
        <v>1.209682511947219</v>
      </c>
      <c r="H219">
        <f t="shared" si="28"/>
        <v>5.3333639999999995E-4</v>
      </c>
      <c r="I219" s="1">
        <v>0.22789999999999999</v>
      </c>
      <c r="J219" s="1">
        <v>9.9000000000000008E-3</v>
      </c>
      <c r="K219">
        <f t="shared" si="29"/>
        <v>7.875000000000105E-6</v>
      </c>
    </row>
    <row r="220" spans="1:11" x14ac:dyDescent="0.2">
      <c r="A220" s="3">
        <v>21.1</v>
      </c>
      <c r="B220" s="1">
        <f t="shared" si="30"/>
        <v>0.16830000000000001</v>
      </c>
      <c r="C220" s="1">
        <f t="shared" si="31"/>
        <v>8.6E-3</v>
      </c>
      <c r="D220">
        <f t="shared" si="24"/>
        <v>100</v>
      </c>
      <c r="E220">
        <f t="shared" si="25"/>
        <v>5.31</v>
      </c>
      <c r="F220">
        <f t="shared" si="26"/>
        <v>39.14</v>
      </c>
      <c r="G220">
        <f t="shared" si="27"/>
        <v>1.1689066969377619</v>
      </c>
      <c r="H220">
        <f t="shared" si="28"/>
        <v>5.3620380000000002E-4</v>
      </c>
      <c r="I220" s="1">
        <v>0.2288</v>
      </c>
      <c r="J220" s="1">
        <v>9.5999999999999992E-3</v>
      </c>
      <c r="K220">
        <f t="shared" si="29"/>
        <v>8.650000000000007E-6</v>
      </c>
    </row>
    <row r="221" spans="1:11" x14ac:dyDescent="0.2">
      <c r="A221" s="3">
        <v>21.2</v>
      </c>
      <c r="B221" s="1">
        <f t="shared" si="30"/>
        <v>0.16930000000000001</v>
      </c>
      <c r="C221" s="1">
        <f t="shared" si="31"/>
        <v>8.6999999999999994E-3</v>
      </c>
      <c r="D221">
        <f t="shared" si="24"/>
        <v>100</v>
      </c>
      <c r="E221">
        <f t="shared" si="25"/>
        <v>5.31</v>
      </c>
      <c r="F221">
        <f t="shared" si="26"/>
        <v>39.14</v>
      </c>
      <c r="G221">
        <f t="shared" si="27"/>
        <v>1.1824986352742477</v>
      </c>
      <c r="H221">
        <f t="shared" si="28"/>
        <v>5.3938979999999998E-4</v>
      </c>
      <c r="I221" s="1">
        <v>0.2298</v>
      </c>
      <c r="J221" s="1">
        <v>9.7000000000000003E-3</v>
      </c>
      <c r="K221">
        <f t="shared" si="29"/>
        <v>5.3099999999999068E-6</v>
      </c>
    </row>
    <row r="222" spans="1:11" x14ac:dyDescent="0.2">
      <c r="A222" s="3">
        <v>21.3</v>
      </c>
      <c r="B222" s="1">
        <f t="shared" si="30"/>
        <v>0.1699</v>
      </c>
      <c r="C222" s="1">
        <f t="shared" si="31"/>
        <v>9.0000000000000011E-3</v>
      </c>
      <c r="D222">
        <f t="shared" si="24"/>
        <v>100</v>
      </c>
      <c r="E222">
        <f t="shared" si="25"/>
        <v>5.31</v>
      </c>
      <c r="F222">
        <f t="shared" si="26"/>
        <v>39.14</v>
      </c>
      <c r="G222">
        <f t="shared" si="27"/>
        <v>1.2232744502837045</v>
      </c>
      <c r="H222">
        <f t="shared" si="28"/>
        <v>5.4130140000000003E-4</v>
      </c>
      <c r="I222" s="1">
        <v>0.23039999999999999</v>
      </c>
      <c r="J222" s="1">
        <v>0.01</v>
      </c>
      <c r="K222">
        <f t="shared" si="29"/>
        <v>8.1000000000001088E-6</v>
      </c>
    </row>
    <row r="223" spans="1:11" x14ac:dyDescent="0.2">
      <c r="A223" s="3">
        <v>21.4</v>
      </c>
      <c r="B223" s="1">
        <f t="shared" si="30"/>
        <v>0.17080000000000001</v>
      </c>
      <c r="C223" s="1">
        <f t="shared" si="31"/>
        <v>9.0000000000000011E-3</v>
      </c>
      <c r="D223">
        <f t="shared" si="24"/>
        <v>100</v>
      </c>
      <c r="E223">
        <f t="shared" si="25"/>
        <v>5.31</v>
      </c>
      <c r="F223">
        <f t="shared" si="26"/>
        <v>39.14</v>
      </c>
      <c r="G223">
        <f t="shared" si="27"/>
        <v>1.2232744502837045</v>
      </c>
      <c r="H223">
        <f t="shared" si="28"/>
        <v>5.4416879999999988E-4</v>
      </c>
      <c r="I223" s="1">
        <v>0.23130000000000001</v>
      </c>
      <c r="J223" s="1">
        <v>0.01</v>
      </c>
      <c r="K223">
        <f t="shared" si="29"/>
        <v>8.9500000000000092E-6</v>
      </c>
    </row>
    <row r="224" spans="1:11" x14ac:dyDescent="0.2">
      <c r="A224" s="3">
        <v>21.5</v>
      </c>
      <c r="B224" s="1">
        <f t="shared" si="30"/>
        <v>0.17180000000000001</v>
      </c>
      <c r="C224" s="1">
        <f t="shared" si="31"/>
        <v>8.9000000000000017E-3</v>
      </c>
      <c r="D224">
        <f t="shared" si="24"/>
        <v>100</v>
      </c>
      <c r="E224">
        <f t="shared" si="25"/>
        <v>5.31</v>
      </c>
      <c r="F224">
        <f t="shared" si="26"/>
        <v>39.14</v>
      </c>
      <c r="G224">
        <f t="shared" si="27"/>
        <v>1.209682511947219</v>
      </c>
      <c r="H224">
        <f t="shared" si="28"/>
        <v>5.4735480000000006E-4</v>
      </c>
      <c r="I224" s="1">
        <v>0.23230000000000001</v>
      </c>
      <c r="J224" s="1">
        <v>9.9000000000000008E-3</v>
      </c>
      <c r="K224">
        <f t="shared" si="29"/>
        <v>6.3350000000000562E-6</v>
      </c>
    </row>
    <row r="225" spans="1:11" x14ac:dyDescent="0.2">
      <c r="A225" s="3">
        <v>21.6</v>
      </c>
      <c r="B225" s="1">
        <f t="shared" si="30"/>
        <v>0.17250000000000001</v>
      </c>
      <c r="C225" s="1">
        <f t="shared" si="31"/>
        <v>9.1999999999999998E-3</v>
      </c>
      <c r="D225">
        <f t="shared" si="24"/>
        <v>100</v>
      </c>
      <c r="E225">
        <f t="shared" si="25"/>
        <v>5.31</v>
      </c>
      <c r="F225">
        <f t="shared" si="26"/>
        <v>39.14</v>
      </c>
      <c r="G225">
        <f t="shared" si="27"/>
        <v>1.2504583269566756</v>
      </c>
      <c r="H225">
        <f t="shared" si="28"/>
        <v>5.4958500000000011E-4</v>
      </c>
      <c r="I225" s="1">
        <v>0.23300000000000001</v>
      </c>
      <c r="J225" s="1">
        <v>1.0200000000000001E-2</v>
      </c>
      <c r="K225">
        <f t="shared" si="29"/>
        <v>6.4399999999998011E-6</v>
      </c>
    </row>
    <row r="226" spans="1:11" x14ac:dyDescent="0.2">
      <c r="A226" s="3">
        <v>21.7</v>
      </c>
      <c r="B226" s="1">
        <f t="shared" si="30"/>
        <v>0.17319999999999999</v>
      </c>
      <c r="C226" s="1">
        <f t="shared" si="31"/>
        <v>9.1999999999999998E-3</v>
      </c>
      <c r="D226">
        <f t="shared" si="24"/>
        <v>100</v>
      </c>
      <c r="E226">
        <f t="shared" si="25"/>
        <v>5.31</v>
      </c>
      <c r="F226">
        <f t="shared" si="26"/>
        <v>39.14</v>
      </c>
      <c r="G226">
        <f t="shared" si="27"/>
        <v>1.2504583269566756</v>
      </c>
      <c r="H226">
        <f t="shared" si="28"/>
        <v>5.5181519999999984E-4</v>
      </c>
      <c r="I226" s="1">
        <v>0.23369999999999999</v>
      </c>
      <c r="J226" s="1">
        <v>1.0200000000000001E-2</v>
      </c>
      <c r="K226">
        <f t="shared" si="29"/>
        <v>8.2800000000001088E-6</v>
      </c>
    </row>
    <row r="227" spans="1:11" x14ac:dyDescent="0.2">
      <c r="A227" s="3">
        <v>21.8</v>
      </c>
      <c r="B227" s="1">
        <f t="shared" si="30"/>
        <v>0.1741</v>
      </c>
      <c r="C227" s="1">
        <f t="shared" si="31"/>
        <v>9.1999999999999998E-3</v>
      </c>
      <c r="D227">
        <f t="shared" si="24"/>
        <v>100</v>
      </c>
      <c r="E227">
        <f t="shared" si="25"/>
        <v>5.31</v>
      </c>
      <c r="F227">
        <f t="shared" si="26"/>
        <v>39.14</v>
      </c>
      <c r="G227">
        <f t="shared" si="27"/>
        <v>1.2504583269566756</v>
      </c>
      <c r="H227">
        <f t="shared" si="28"/>
        <v>5.5468259999999991E-4</v>
      </c>
      <c r="I227" s="1">
        <v>0.2346</v>
      </c>
      <c r="J227" s="1">
        <v>1.0200000000000001E-2</v>
      </c>
      <c r="K227">
        <f t="shared" si="29"/>
        <v>9.1000000000000077E-6</v>
      </c>
    </row>
    <row r="228" spans="1:11" x14ac:dyDescent="0.2">
      <c r="A228" s="3">
        <v>21.9</v>
      </c>
      <c r="B228" s="1">
        <f t="shared" si="30"/>
        <v>0.17510000000000001</v>
      </c>
      <c r="C228" s="1">
        <f t="shared" si="31"/>
        <v>9.0000000000000011E-3</v>
      </c>
      <c r="D228">
        <f t="shared" si="24"/>
        <v>100</v>
      </c>
      <c r="E228">
        <f t="shared" si="25"/>
        <v>5.31</v>
      </c>
      <c r="F228">
        <f t="shared" si="26"/>
        <v>39.14</v>
      </c>
      <c r="G228">
        <f t="shared" si="27"/>
        <v>1.2232744502837045</v>
      </c>
      <c r="H228">
        <f t="shared" si="28"/>
        <v>5.5786859999999998E-4</v>
      </c>
      <c r="I228" s="1">
        <v>0.2356</v>
      </c>
      <c r="J228" s="1">
        <v>0.01</v>
      </c>
      <c r="K228">
        <f t="shared" si="29"/>
        <v>7.3599999999999549E-6</v>
      </c>
    </row>
    <row r="229" spans="1:11" x14ac:dyDescent="0.2">
      <c r="A229" s="3">
        <v>22</v>
      </c>
      <c r="B229" s="1">
        <f t="shared" si="30"/>
        <v>0.1759</v>
      </c>
      <c r="C229" s="1">
        <f t="shared" si="31"/>
        <v>9.3999999999999986E-3</v>
      </c>
      <c r="D229">
        <f t="shared" si="24"/>
        <v>100</v>
      </c>
      <c r="E229">
        <f t="shared" si="25"/>
        <v>5.31</v>
      </c>
      <c r="F229">
        <f t="shared" si="26"/>
        <v>39.14</v>
      </c>
      <c r="G229">
        <f t="shared" si="27"/>
        <v>1.2776422036296466</v>
      </c>
      <c r="H229">
        <f t="shared" si="28"/>
        <v>5.6041740000000004E-4</v>
      </c>
      <c r="I229" s="1">
        <v>0.2364</v>
      </c>
      <c r="J229" s="1">
        <v>1.04E-2</v>
      </c>
      <c r="K229">
        <f t="shared" si="29"/>
        <v>7.5199999999999534E-6</v>
      </c>
    </row>
    <row r="230" spans="1:11" x14ac:dyDescent="0.2">
      <c r="A230" s="3">
        <v>22.1</v>
      </c>
      <c r="B230" s="1">
        <f t="shared" si="30"/>
        <v>0.1767</v>
      </c>
      <c r="C230" s="1">
        <f t="shared" si="31"/>
        <v>9.3999999999999986E-3</v>
      </c>
      <c r="D230">
        <f t="shared" si="24"/>
        <v>100</v>
      </c>
      <c r="E230">
        <f t="shared" si="25"/>
        <v>5.31</v>
      </c>
      <c r="F230">
        <f t="shared" si="26"/>
        <v>39.14</v>
      </c>
      <c r="G230">
        <f t="shared" si="27"/>
        <v>1.2776422036296466</v>
      </c>
      <c r="H230">
        <f t="shared" si="28"/>
        <v>5.6296619999999999E-4</v>
      </c>
      <c r="I230" s="1">
        <v>0.23719999999999999</v>
      </c>
      <c r="J230" s="1">
        <v>1.04E-2</v>
      </c>
      <c r="K230">
        <f t="shared" si="29"/>
        <v>9.4000000000000066E-6</v>
      </c>
    </row>
    <row r="231" spans="1:11" x14ac:dyDescent="0.2">
      <c r="A231" s="3">
        <v>22.2</v>
      </c>
      <c r="B231" s="1">
        <f t="shared" si="30"/>
        <v>0.1777</v>
      </c>
      <c r="C231" s="1">
        <f t="shared" si="31"/>
        <v>9.3999999999999986E-3</v>
      </c>
      <c r="D231">
        <f t="shared" si="24"/>
        <v>100</v>
      </c>
      <c r="E231">
        <f t="shared" si="25"/>
        <v>5.31</v>
      </c>
      <c r="F231">
        <f t="shared" si="26"/>
        <v>39.14</v>
      </c>
      <c r="G231">
        <f t="shared" si="27"/>
        <v>1.2776422036296466</v>
      </c>
      <c r="H231">
        <f t="shared" si="28"/>
        <v>5.6615219999999996E-4</v>
      </c>
      <c r="I231" s="1">
        <v>0.2382</v>
      </c>
      <c r="J231" s="1">
        <v>1.04E-2</v>
      </c>
      <c r="K231">
        <f t="shared" si="29"/>
        <v>6.4750000000000566E-6</v>
      </c>
    </row>
    <row r="232" spans="1:11" x14ac:dyDescent="0.2">
      <c r="A232" s="3">
        <v>22.3</v>
      </c>
      <c r="B232" s="1">
        <f t="shared" si="30"/>
        <v>0.1784</v>
      </c>
      <c r="C232" s="1">
        <f t="shared" si="31"/>
        <v>9.1000000000000004E-3</v>
      </c>
      <c r="D232">
        <f t="shared" si="24"/>
        <v>100</v>
      </c>
      <c r="E232">
        <f t="shared" si="25"/>
        <v>5.31</v>
      </c>
      <c r="F232">
        <f t="shared" si="26"/>
        <v>39.14</v>
      </c>
      <c r="G232">
        <f t="shared" si="27"/>
        <v>1.23686638862019</v>
      </c>
      <c r="H232">
        <f t="shared" si="28"/>
        <v>5.6838240000000001E-4</v>
      </c>
      <c r="I232" s="1">
        <v>0.2389</v>
      </c>
      <c r="J232" s="1">
        <v>1.01E-2</v>
      </c>
      <c r="K232">
        <f t="shared" si="29"/>
        <v>6.4750000000000566E-6</v>
      </c>
    </row>
    <row r="233" spans="1:11" x14ac:dyDescent="0.2">
      <c r="A233" s="3">
        <v>22.4</v>
      </c>
      <c r="B233" s="1">
        <f t="shared" si="30"/>
        <v>0.17910000000000001</v>
      </c>
      <c r="C233" s="1">
        <f t="shared" si="31"/>
        <v>9.3999999999999986E-3</v>
      </c>
      <c r="D233">
        <f t="shared" si="24"/>
        <v>100</v>
      </c>
      <c r="E233">
        <f t="shared" si="25"/>
        <v>5.31</v>
      </c>
      <c r="F233">
        <f t="shared" si="26"/>
        <v>39.14</v>
      </c>
      <c r="G233">
        <f t="shared" si="27"/>
        <v>1.2776422036296466</v>
      </c>
      <c r="H233">
        <f t="shared" si="28"/>
        <v>5.7061259999999995E-4</v>
      </c>
      <c r="I233" s="1">
        <v>0.23960000000000001</v>
      </c>
      <c r="J233" s="1">
        <v>1.04E-2</v>
      </c>
      <c r="K233">
        <f t="shared" si="29"/>
        <v>7.5199999999999534E-6</v>
      </c>
    </row>
    <row r="234" spans="1:11" x14ac:dyDescent="0.2">
      <c r="A234" s="3">
        <v>22.5</v>
      </c>
      <c r="B234" s="1">
        <f t="shared" si="30"/>
        <v>0.1799</v>
      </c>
      <c r="C234" s="1">
        <f t="shared" si="31"/>
        <v>9.3999999999999986E-3</v>
      </c>
      <c r="D234">
        <f t="shared" si="24"/>
        <v>100</v>
      </c>
      <c r="E234">
        <f t="shared" si="25"/>
        <v>5.31</v>
      </c>
      <c r="F234">
        <f t="shared" si="26"/>
        <v>39.14</v>
      </c>
      <c r="G234">
        <f t="shared" si="27"/>
        <v>1.2776422036296466</v>
      </c>
      <c r="H234">
        <f t="shared" si="28"/>
        <v>5.7316140000000001E-4</v>
      </c>
      <c r="I234" s="1">
        <v>0.2404</v>
      </c>
      <c r="J234" s="1">
        <v>1.04E-2</v>
      </c>
      <c r="K234">
        <f t="shared" si="29"/>
        <v>9.350000000000007E-6</v>
      </c>
    </row>
    <row r="235" spans="1:11" x14ac:dyDescent="0.2">
      <c r="A235" s="3">
        <v>22.6</v>
      </c>
      <c r="B235" s="1">
        <f t="shared" si="30"/>
        <v>0.18090000000000001</v>
      </c>
      <c r="C235" s="1">
        <f t="shared" si="31"/>
        <v>9.2999999999999992E-3</v>
      </c>
      <c r="D235">
        <f t="shared" si="24"/>
        <v>100</v>
      </c>
      <c r="E235">
        <f t="shared" si="25"/>
        <v>5.31</v>
      </c>
      <c r="F235">
        <f t="shared" si="26"/>
        <v>39.14</v>
      </c>
      <c r="G235">
        <f t="shared" si="27"/>
        <v>1.2640502652931611</v>
      </c>
      <c r="H235">
        <f t="shared" si="28"/>
        <v>5.7634739999999998E-4</v>
      </c>
      <c r="I235" s="1">
        <v>0.2414</v>
      </c>
      <c r="J235" s="1">
        <v>1.03E-2</v>
      </c>
      <c r="K235">
        <f t="shared" si="29"/>
        <v>6.6150000000000586E-6</v>
      </c>
    </row>
    <row r="236" spans="1:11" x14ac:dyDescent="0.2">
      <c r="A236" s="3">
        <v>22.7</v>
      </c>
      <c r="B236" s="1">
        <f t="shared" si="30"/>
        <v>0.18160000000000001</v>
      </c>
      <c r="C236" s="1">
        <f t="shared" si="31"/>
        <v>9.6000000000000009E-3</v>
      </c>
      <c r="D236">
        <f t="shared" si="24"/>
        <v>100</v>
      </c>
      <c r="E236">
        <f t="shared" si="25"/>
        <v>5.31</v>
      </c>
      <c r="F236">
        <f t="shared" si="26"/>
        <v>39.14</v>
      </c>
      <c r="G236">
        <f t="shared" si="27"/>
        <v>1.3048260803026184</v>
      </c>
      <c r="H236">
        <f t="shared" si="28"/>
        <v>5.7857760000000003E-4</v>
      </c>
      <c r="I236" s="1">
        <v>0.24210000000000001</v>
      </c>
      <c r="J236" s="1">
        <v>1.06E-2</v>
      </c>
      <c r="K236">
        <f t="shared" si="29"/>
        <v>7.7599999999999528E-6</v>
      </c>
    </row>
    <row r="237" spans="1:11" x14ac:dyDescent="0.2">
      <c r="A237" s="3">
        <v>22.8</v>
      </c>
      <c r="B237" s="1">
        <f t="shared" si="30"/>
        <v>0.18240000000000001</v>
      </c>
      <c r="C237" s="1">
        <f t="shared" si="31"/>
        <v>9.7999999999999997E-3</v>
      </c>
      <c r="D237">
        <f t="shared" si="24"/>
        <v>100</v>
      </c>
      <c r="E237">
        <f t="shared" si="25"/>
        <v>5.31</v>
      </c>
      <c r="F237">
        <f t="shared" si="26"/>
        <v>39.14</v>
      </c>
      <c r="G237">
        <f t="shared" si="27"/>
        <v>1.3320099569755892</v>
      </c>
      <c r="H237">
        <f t="shared" si="28"/>
        <v>5.8112639999999998E-4</v>
      </c>
      <c r="I237" s="1">
        <v>0.2429</v>
      </c>
      <c r="J237" s="1">
        <v>1.0800000000000001E-2</v>
      </c>
      <c r="K237">
        <f t="shared" si="29"/>
        <v>9.7500000000000083E-6</v>
      </c>
    </row>
    <row r="238" spans="1:11" x14ac:dyDescent="0.2">
      <c r="A238" s="3">
        <v>22.9</v>
      </c>
      <c r="B238" s="1">
        <f t="shared" si="30"/>
        <v>0.18340000000000001</v>
      </c>
      <c r="C238" s="1">
        <f t="shared" si="31"/>
        <v>9.7000000000000003E-3</v>
      </c>
      <c r="D238">
        <f t="shared" si="24"/>
        <v>100</v>
      </c>
      <c r="E238">
        <f t="shared" si="25"/>
        <v>5.31</v>
      </c>
      <c r="F238">
        <f t="shared" si="26"/>
        <v>39.14</v>
      </c>
      <c r="G238">
        <f t="shared" si="27"/>
        <v>1.3184180186391037</v>
      </c>
      <c r="H238">
        <f t="shared" si="28"/>
        <v>5.8431239999999995E-4</v>
      </c>
      <c r="I238" s="1">
        <v>0.24390000000000001</v>
      </c>
      <c r="J238" s="1">
        <v>1.0699999999999999E-2</v>
      </c>
      <c r="K238">
        <f t="shared" si="29"/>
        <v>8.729999999999847E-6</v>
      </c>
    </row>
    <row r="239" spans="1:11" x14ac:dyDescent="0.2">
      <c r="A239" s="3">
        <v>23</v>
      </c>
      <c r="B239" s="1">
        <f t="shared" si="30"/>
        <v>0.18429999999999999</v>
      </c>
      <c r="C239" s="1">
        <f t="shared" si="31"/>
        <v>9.7000000000000003E-3</v>
      </c>
      <c r="D239">
        <f t="shared" si="24"/>
        <v>100</v>
      </c>
      <c r="E239">
        <f t="shared" si="25"/>
        <v>5.31</v>
      </c>
      <c r="F239">
        <f t="shared" si="26"/>
        <v>39.14</v>
      </c>
      <c r="G239">
        <f t="shared" si="27"/>
        <v>1.3184180186391037</v>
      </c>
      <c r="H239">
        <f t="shared" si="28"/>
        <v>5.871797999999999E-4</v>
      </c>
      <c r="I239" s="1">
        <v>0.24479999999999999</v>
      </c>
      <c r="J239" s="1">
        <v>1.0699999999999999E-2</v>
      </c>
      <c r="K239">
        <f t="shared" si="29"/>
        <v>5.7900000000001665E-6</v>
      </c>
    </row>
    <row r="240" spans="1:11" x14ac:dyDescent="0.2">
      <c r="A240" s="3">
        <v>23.1</v>
      </c>
      <c r="B240" s="1">
        <f t="shared" si="30"/>
        <v>0.18490000000000001</v>
      </c>
      <c r="C240" s="1">
        <f t="shared" si="31"/>
        <v>9.6000000000000009E-3</v>
      </c>
      <c r="D240">
        <f t="shared" si="24"/>
        <v>100</v>
      </c>
      <c r="E240">
        <f t="shared" si="25"/>
        <v>5.31</v>
      </c>
      <c r="F240">
        <f t="shared" si="26"/>
        <v>39.14</v>
      </c>
      <c r="G240">
        <f t="shared" si="27"/>
        <v>1.3048260803026184</v>
      </c>
      <c r="H240">
        <f t="shared" si="28"/>
        <v>5.8909139999999995E-4</v>
      </c>
      <c r="I240" s="1">
        <v>0.24540000000000001</v>
      </c>
      <c r="J240" s="1">
        <v>1.06E-2</v>
      </c>
      <c r="K240">
        <f t="shared" si="29"/>
        <v>8.7749999999998457E-6</v>
      </c>
    </row>
    <row r="241" spans="1:11" x14ac:dyDescent="0.2">
      <c r="A241" s="3">
        <v>23.2</v>
      </c>
      <c r="B241" s="1">
        <f t="shared" si="30"/>
        <v>0.18579999999999999</v>
      </c>
      <c r="C241" s="1">
        <f t="shared" si="31"/>
        <v>9.8999999999999991E-3</v>
      </c>
      <c r="D241">
        <f t="shared" si="24"/>
        <v>100</v>
      </c>
      <c r="E241">
        <f t="shared" si="25"/>
        <v>5.31</v>
      </c>
      <c r="F241">
        <f t="shared" si="26"/>
        <v>39.14</v>
      </c>
      <c r="G241">
        <f t="shared" si="27"/>
        <v>1.3456018953120747</v>
      </c>
      <c r="H241">
        <f t="shared" si="28"/>
        <v>5.9195880000000002E-4</v>
      </c>
      <c r="I241" s="1">
        <v>0.24629999999999999</v>
      </c>
      <c r="J241" s="1">
        <v>1.09E-2</v>
      </c>
      <c r="K241">
        <f t="shared" si="29"/>
        <v>9.8500000000000073E-6</v>
      </c>
    </row>
    <row r="242" spans="1:11" x14ac:dyDescent="0.2">
      <c r="A242" s="3">
        <v>23.3</v>
      </c>
      <c r="B242" s="1">
        <f t="shared" si="30"/>
        <v>0.18679999999999999</v>
      </c>
      <c r="C242" s="1">
        <f t="shared" si="31"/>
        <v>9.7999999999999997E-3</v>
      </c>
      <c r="D242">
        <f t="shared" si="24"/>
        <v>100</v>
      </c>
      <c r="E242">
        <f t="shared" si="25"/>
        <v>5.31</v>
      </c>
      <c r="F242">
        <f t="shared" si="26"/>
        <v>39.14</v>
      </c>
      <c r="G242">
        <f t="shared" si="27"/>
        <v>1.3320099569755892</v>
      </c>
      <c r="H242">
        <f t="shared" si="28"/>
        <v>5.9514479999999998E-4</v>
      </c>
      <c r="I242" s="1">
        <v>0.24729999999999999</v>
      </c>
      <c r="J242" s="1">
        <v>1.0800000000000001E-2</v>
      </c>
      <c r="K242">
        <f t="shared" si="29"/>
        <v>7.839999999999952E-6</v>
      </c>
    </row>
    <row r="243" spans="1:11" x14ac:dyDescent="0.2">
      <c r="A243" s="3">
        <v>23.4</v>
      </c>
      <c r="B243" s="1">
        <f t="shared" si="30"/>
        <v>0.18759999999999999</v>
      </c>
      <c r="C243" s="1">
        <f t="shared" si="31"/>
        <v>9.7999999999999997E-3</v>
      </c>
      <c r="D243">
        <f t="shared" si="24"/>
        <v>100</v>
      </c>
      <c r="E243">
        <f t="shared" si="25"/>
        <v>5.31</v>
      </c>
      <c r="F243">
        <f t="shared" si="26"/>
        <v>39.14</v>
      </c>
      <c r="G243">
        <f t="shared" si="27"/>
        <v>1.3320099569755892</v>
      </c>
      <c r="H243">
        <f t="shared" si="28"/>
        <v>5.9769359999999993E-4</v>
      </c>
      <c r="I243" s="1">
        <v>0.24809999999999999</v>
      </c>
      <c r="J243" s="1">
        <v>1.0800000000000001E-2</v>
      </c>
      <c r="K243">
        <f t="shared" si="29"/>
        <v>6.8950000000000602E-6</v>
      </c>
    </row>
    <row r="244" spans="1:11" x14ac:dyDescent="0.2">
      <c r="A244" s="3">
        <v>23.5</v>
      </c>
      <c r="B244" s="1">
        <f t="shared" si="30"/>
        <v>0.1883</v>
      </c>
      <c r="C244" s="1">
        <f t="shared" si="31"/>
        <v>9.8999999999999991E-3</v>
      </c>
      <c r="D244">
        <f t="shared" si="24"/>
        <v>100</v>
      </c>
      <c r="E244">
        <f t="shared" si="25"/>
        <v>5.31</v>
      </c>
      <c r="F244">
        <f t="shared" si="26"/>
        <v>39.14</v>
      </c>
      <c r="G244">
        <f t="shared" si="27"/>
        <v>1.3456018953120747</v>
      </c>
      <c r="H244">
        <f t="shared" si="28"/>
        <v>5.9992379999999988E-4</v>
      </c>
      <c r="I244" s="1">
        <v>0.24879999999999999</v>
      </c>
      <c r="J244" s="1">
        <v>1.09E-2</v>
      </c>
      <c r="K244">
        <f t="shared" si="29"/>
        <v>9.0000000000001188E-6</v>
      </c>
    </row>
    <row r="245" spans="1:11" x14ac:dyDescent="0.2">
      <c r="A245" s="3">
        <v>23.6</v>
      </c>
      <c r="B245" s="1">
        <f t="shared" si="30"/>
        <v>0.18920000000000001</v>
      </c>
      <c r="C245" s="1">
        <f t="shared" si="31"/>
        <v>1.0100000000000001E-2</v>
      </c>
      <c r="D245">
        <f t="shared" si="24"/>
        <v>100</v>
      </c>
      <c r="E245">
        <f t="shared" si="25"/>
        <v>5.31</v>
      </c>
      <c r="F245">
        <f t="shared" si="26"/>
        <v>39.14</v>
      </c>
      <c r="G245">
        <f t="shared" si="27"/>
        <v>1.3727857719850463</v>
      </c>
      <c r="H245">
        <f t="shared" si="28"/>
        <v>6.0279119999999994E-4</v>
      </c>
      <c r="I245" s="1">
        <v>0.24970000000000001</v>
      </c>
      <c r="J245" s="1">
        <v>1.11E-2</v>
      </c>
      <c r="K245">
        <f t="shared" si="29"/>
        <v>9.0449999999998414E-6</v>
      </c>
    </row>
    <row r="246" spans="1:11" x14ac:dyDescent="0.2">
      <c r="A246" s="3">
        <v>23.7</v>
      </c>
      <c r="B246" s="1">
        <f t="shared" si="30"/>
        <v>0.19009999999999999</v>
      </c>
      <c r="C246" s="1">
        <f t="shared" si="31"/>
        <v>9.9999999999999985E-3</v>
      </c>
      <c r="D246">
        <f t="shared" si="24"/>
        <v>100</v>
      </c>
      <c r="E246">
        <f t="shared" si="25"/>
        <v>5.31</v>
      </c>
      <c r="F246">
        <f t="shared" si="26"/>
        <v>39.14</v>
      </c>
      <c r="G246">
        <f t="shared" si="27"/>
        <v>1.3591938336485603</v>
      </c>
      <c r="H246">
        <f t="shared" si="28"/>
        <v>6.0565860000000001E-4</v>
      </c>
      <c r="I246" s="1">
        <v>0.25059999999999999</v>
      </c>
      <c r="J246" s="1">
        <v>1.0999999999999999E-2</v>
      </c>
      <c r="K246">
        <f t="shared" si="29"/>
        <v>7.0000000000003379E-6</v>
      </c>
    </row>
    <row r="247" spans="1:11" x14ac:dyDescent="0.2">
      <c r="A247" s="3">
        <v>23.8</v>
      </c>
      <c r="B247" s="1">
        <f t="shared" si="30"/>
        <v>0.19080000000000003</v>
      </c>
      <c r="C247" s="1">
        <f t="shared" si="31"/>
        <v>9.9999999999999985E-3</v>
      </c>
      <c r="D247">
        <f t="shared" si="24"/>
        <v>100</v>
      </c>
      <c r="E247">
        <f t="shared" si="25"/>
        <v>5.31</v>
      </c>
      <c r="F247">
        <f t="shared" si="26"/>
        <v>39.14</v>
      </c>
      <c r="G247">
        <f t="shared" si="27"/>
        <v>1.3591938336485603</v>
      </c>
      <c r="H247">
        <f t="shared" si="28"/>
        <v>6.0788880000000006E-4</v>
      </c>
      <c r="I247" s="1">
        <v>0.25130000000000002</v>
      </c>
      <c r="J247" s="1">
        <v>1.0999999999999999E-2</v>
      </c>
      <c r="K247">
        <f t="shared" si="29"/>
        <v>7.9599999999996748E-6</v>
      </c>
    </row>
    <row r="248" spans="1:11" x14ac:dyDescent="0.2">
      <c r="A248" s="3">
        <v>23.9</v>
      </c>
      <c r="B248" s="1">
        <f t="shared" si="30"/>
        <v>0.19159999999999999</v>
      </c>
      <c r="C248" s="1">
        <f t="shared" si="31"/>
        <v>9.8999999999999991E-3</v>
      </c>
      <c r="D248">
        <f t="shared" si="24"/>
        <v>100</v>
      </c>
      <c r="E248">
        <f t="shared" si="25"/>
        <v>5.31</v>
      </c>
      <c r="F248">
        <f t="shared" si="26"/>
        <v>39.14</v>
      </c>
      <c r="G248">
        <f t="shared" si="27"/>
        <v>1.3456018953120747</v>
      </c>
      <c r="H248">
        <f t="shared" si="28"/>
        <v>6.104375999999999E-4</v>
      </c>
      <c r="I248" s="1">
        <v>0.25209999999999999</v>
      </c>
      <c r="J248" s="1">
        <v>1.09E-2</v>
      </c>
      <c r="K248">
        <f t="shared" si="29"/>
        <v>1.0150000000000008E-5</v>
      </c>
    </row>
    <row r="249" spans="1:11" x14ac:dyDescent="0.2">
      <c r="A249" s="3">
        <v>24</v>
      </c>
      <c r="B249" s="1">
        <f t="shared" si="30"/>
        <v>0.19259999999999999</v>
      </c>
      <c r="C249" s="1">
        <f t="shared" si="31"/>
        <v>1.04E-2</v>
      </c>
      <c r="D249">
        <f t="shared" si="24"/>
        <v>100</v>
      </c>
      <c r="E249">
        <f t="shared" si="25"/>
        <v>5.31</v>
      </c>
      <c r="F249">
        <f t="shared" si="26"/>
        <v>39.14</v>
      </c>
      <c r="G249">
        <f t="shared" si="27"/>
        <v>1.4135615869945026</v>
      </c>
      <c r="H249">
        <f t="shared" si="28"/>
        <v>6.1362359999999998E-4</v>
      </c>
      <c r="I249" s="1">
        <v>0.25309999999999999</v>
      </c>
      <c r="J249" s="1">
        <v>1.14E-2</v>
      </c>
      <c r="K249">
        <f t="shared" si="29"/>
        <v>8.2800000000002375E-6</v>
      </c>
    </row>
    <row r="250" spans="1:11" x14ac:dyDescent="0.2">
      <c r="A250" s="3">
        <v>24.1</v>
      </c>
      <c r="B250" s="1">
        <f t="shared" si="30"/>
        <v>0.19340000000000002</v>
      </c>
      <c r="C250" s="1">
        <f t="shared" si="31"/>
        <v>1.03E-2</v>
      </c>
      <c r="D250">
        <f t="shared" si="24"/>
        <v>100</v>
      </c>
      <c r="E250">
        <f t="shared" si="25"/>
        <v>5.31</v>
      </c>
      <c r="F250">
        <f t="shared" si="26"/>
        <v>39.14</v>
      </c>
      <c r="G250">
        <f t="shared" si="27"/>
        <v>1.3999696486580173</v>
      </c>
      <c r="H250">
        <f t="shared" si="28"/>
        <v>6.1617240000000004E-4</v>
      </c>
      <c r="I250" s="1">
        <v>0.25390000000000001</v>
      </c>
      <c r="J250" s="1">
        <v>1.1299999999999999E-2</v>
      </c>
      <c r="K250">
        <f t="shared" si="29"/>
        <v>7.2099999999997777E-6</v>
      </c>
    </row>
    <row r="251" spans="1:11" x14ac:dyDescent="0.2">
      <c r="A251" s="3">
        <v>24.2</v>
      </c>
      <c r="B251" s="1">
        <f t="shared" si="30"/>
        <v>0.19409999999999999</v>
      </c>
      <c r="C251" s="1">
        <f t="shared" si="31"/>
        <v>1.03E-2</v>
      </c>
      <c r="D251">
        <f t="shared" si="24"/>
        <v>100</v>
      </c>
      <c r="E251">
        <f t="shared" si="25"/>
        <v>5.31</v>
      </c>
      <c r="F251">
        <f t="shared" si="26"/>
        <v>39.14</v>
      </c>
      <c r="G251">
        <f t="shared" si="27"/>
        <v>1.3999696486580173</v>
      </c>
      <c r="H251">
        <f t="shared" si="28"/>
        <v>6.1840259999999998E-4</v>
      </c>
      <c r="I251" s="1">
        <v>0.25459999999999999</v>
      </c>
      <c r="J251" s="1">
        <v>1.1299999999999999E-2</v>
      </c>
      <c r="K251">
        <f t="shared" si="29"/>
        <v>9.2250000000001226E-6</v>
      </c>
    </row>
    <row r="252" spans="1:11" x14ac:dyDescent="0.2">
      <c r="A252" s="3">
        <v>24.3</v>
      </c>
      <c r="B252" s="1">
        <f t="shared" si="30"/>
        <v>0.19500000000000001</v>
      </c>
      <c r="C252" s="1">
        <f t="shared" si="31"/>
        <v>1.0200000000000001E-2</v>
      </c>
      <c r="D252">
        <f t="shared" si="24"/>
        <v>100</v>
      </c>
      <c r="E252">
        <f t="shared" si="25"/>
        <v>5.31</v>
      </c>
      <c r="F252">
        <f t="shared" si="26"/>
        <v>39.14</v>
      </c>
      <c r="G252">
        <f t="shared" si="27"/>
        <v>1.3863777103215318</v>
      </c>
      <c r="H252">
        <f t="shared" si="28"/>
        <v>6.2126999999999994E-4</v>
      </c>
      <c r="I252" s="1">
        <v>0.2555</v>
      </c>
      <c r="J252" s="1">
        <v>1.12E-2</v>
      </c>
      <c r="K252">
        <f t="shared" si="29"/>
        <v>1.0200000000000009E-5</v>
      </c>
    </row>
    <row r="253" spans="1:11" x14ac:dyDescent="0.2">
      <c r="A253" s="3">
        <v>24.4</v>
      </c>
      <c r="B253" s="1">
        <f t="shared" si="30"/>
        <v>0.19600000000000001</v>
      </c>
      <c r="C253" s="1">
        <f t="shared" si="31"/>
        <v>1.0200000000000001E-2</v>
      </c>
      <c r="D253">
        <f t="shared" si="24"/>
        <v>100</v>
      </c>
      <c r="E253">
        <f t="shared" si="25"/>
        <v>5.31</v>
      </c>
      <c r="F253">
        <f t="shared" si="26"/>
        <v>39.14</v>
      </c>
      <c r="G253">
        <f t="shared" si="27"/>
        <v>1.3863777103215318</v>
      </c>
      <c r="H253">
        <f t="shared" si="28"/>
        <v>6.2445600000000012E-4</v>
      </c>
      <c r="I253" s="1">
        <v>0.25650000000000001</v>
      </c>
      <c r="J253" s="1">
        <v>1.12E-2</v>
      </c>
      <c r="K253">
        <f t="shared" si="29"/>
        <v>6.2399999999998894E-6</v>
      </c>
    </row>
    <row r="254" spans="1:11" x14ac:dyDescent="0.2">
      <c r="A254" s="3">
        <v>24.5</v>
      </c>
      <c r="B254" s="1">
        <f t="shared" si="30"/>
        <v>0.1966</v>
      </c>
      <c r="C254" s="1">
        <f t="shared" si="31"/>
        <v>1.0599999999999998E-2</v>
      </c>
      <c r="D254">
        <f t="shared" si="24"/>
        <v>100</v>
      </c>
      <c r="E254">
        <f t="shared" si="25"/>
        <v>5.31</v>
      </c>
      <c r="F254">
        <f t="shared" si="26"/>
        <v>39.14</v>
      </c>
      <c r="G254">
        <f t="shared" si="27"/>
        <v>1.4407454636674739</v>
      </c>
      <c r="H254">
        <f t="shared" si="28"/>
        <v>6.2636759999999995E-4</v>
      </c>
      <c r="I254" s="1">
        <v>0.2571</v>
      </c>
      <c r="J254" s="1">
        <v>1.1599999999999999E-2</v>
      </c>
      <c r="K254">
        <f t="shared" si="29"/>
        <v>7.3849999999997717E-6</v>
      </c>
    </row>
    <row r="255" spans="1:11" x14ac:dyDescent="0.2">
      <c r="A255" s="3">
        <v>24.6</v>
      </c>
      <c r="B255" s="1">
        <f t="shared" si="30"/>
        <v>0.19729999999999998</v>
      </c>
      <c r="C255" s="1">
        <f t="shared" si="31"/>
        <v>1.0499999999999999E-2</v>
      </c>
      <c r="D255">
        <f t="shared" si="24"/>
        <v>100</v>
      </c>
      <c r="E255">
        <f t="shared" si="25"/>
        <v>5.31</v>
      </c>
      <c r="F255">
        <f t="shared" si="26"/>
        <v>39.14</v>
      </c>
      <c r="G255">
        <f t="shared" si="27"/>
        <v>1.4271535253309886</v>
      </c>
      <c r="H255">
        <f t="shared" si="28"/>
        <v>6.2859779999999978E-4</v>
      </c>
      <c r="I255" s="1">
        <v>0.25779999999999997</v>
      </c>
      <c r="J255" s="1">
        <v>1.15E-2</v>
      </c>
      <c r="K255">
        <f t="shared" si="29"/>
        <v>1.0500000000000008E-5</v>
      </c>
    </row>
    <row r="256" spans="1:11" x14ac:dyDescent="0.2">
      <c r="A256" s="3">
        <v>24.7</v>
      </c>
      <c r="B256" s="1">
        <f t="shared" si="30"/>
        <v>0.19829999999999998</v>
      </c>
      <c r="C256" s="1">
        <f t="shared" si="31"/>
        <v>1.0499999999999999E-2</v>
      </c>
      <c r="D256">
        <f t="shared" si="24"/>
        <v>100</v>
      </c>
      <c r="E256">
        <f t="shared" si="25"/>
        <v>5.31</v>
      </c>
      <c r="F256">
        <f t="shared" si="26"/>
        <v>39.14</v>
      </c>
      <c r="G256">
        <f t="shared" si="27"/>
        <v>1.4271535253309886</v>
      </c>
      <c r="H256">
        <f t="shared" si="28"/>
        <v>6.3178379999999997E-4</v>
      </c>
      <c r="I256" s="1">
        <v>0.25879999999999997</v>
      </c>
      <c r="J256" s="1">
        <v>1.15E-2</v>
      </c>
      <c r="K256">
        <f t="shared" si="29"/>
        <v>1.0550000000000007E-5</v>
      </c>
    </row>
    <row r="257" spans="1:11" x14ac:dyDescent="0.2">
      <c r="A257" s="3">
        <v>24.8</v>
      </c>
      <c r="B257" s="1">
        <f t="shared" si="30"/>
        <v>0.19929999999999998</v>
      </c>
      <c r="C257" s="1">
        <f t="shared" si="31"/>
        <v>1.0599999999999998E-2</v>
      </c>
      <c r="D257">
        <f t="shared" si="24"/>
        <v>100</v>
      </c>
      <c r="E257">
        <f t="shared" si="25"/>
        <v>5.31</v>
      </c>
      <c r="F257">
        <f t="shared" si="26"/>
        <v>39.14</v>
      </c>
      <c r="G257">
        <f t="shared" si="27"/>
        <v>1.4407454636674739</v>
      </c>
      <c r="H257">
        <f t="shared" si="28"/>
        <v>6.3496979999999982E-4</v>
      </c>
      <c r="I257" s="1">
        <v>0.25979999999999998</v>
      </c>
      <c r="J257" s="1">
        <v>1.1599999999999999E-2</v>
      </c>
      <c r="K257">
        <f t="shared" si="29"/>
        <v>7.4550000000003615E-6</v>
      </c>
    </row>
    <row r="258" spans="1:11" x14ac:dyDescent="0.2">
      <c r="A258" s="3">
        <v>24.9</v>
      </c>
      <c r="B258" s="1">
        <f t="shared" si="30"/>
        <v>0.2</v>
      </c>
      <c r="C258" s="1">
        <f t="shared" si="31"/>
        <v>1.0700000000000001E-2</v>
      </c>
      <c r="D258">
        <f t="shared" si="24"/>
        <v>100</v>
      </c>
      <c r="E258">
        <f t="shared" si="25"/>
        <v>5.31</v>
      </c>
      <c r="F258">
        <f t="shared" si="26"/>
        <v>39.14</v>
      </c>
      <c r="G258">
        <f t="shared" si="27"/>
        <v>1.4543374020039599</v>
      </c>
      <c r="H258">
        <f t="shared" si="28"/>
        <v>6.3720000000000009E-4</v>
      </c>
      <c r="I258" s="1">
        <v>0.26050000000000001</v>
      </c>
      <c r="J258" s="1">
        <v>1.17E-2</v>
      </c>
      <c r="K258">
        <f t="shared" si="29"/>
        <v>9.630000000000128E-6</v>
      </c>
    </row>
    <row r="259" spans="1:11" x14ac:dyDescent="0.2">
      <c r="A259" s="3">
        <v>25</v>
      </c>
      <c r="B259" s="1">
        <f t="shared" si="30"/>
        <v>0.20090000000000002</v>
      </c>
      <c r="C259" s="1">
        <f t="shared" si="31"/>
        <v>1.0700000000000001E-2</v>
      </c>
      <c r="D259">
        <f t="shared" si="24"/>
        <v>100</v>
      </c>
      <c r="E259">
        <f t="shared" si="25"/>
        <v>5.31</v>
      </c>
      <c r="F259">
        <f t="shared" si="26"/>
        <v>39.14</v>
      </c>
      <c r="G259">
        <f t="shared" si="27"/>
        <v>1.4543374020039599</v>
      </c>
      <c r="H259">
        <f t="shared" si="28"/>
        <v>6.4006739999999994E-4</v>
      </c>
      <c r="I259" s="1">
        <v>0.26140000000000002</v>
      </c>
      <c r="J259" s="1">
        <v>1.17E-2</v>
      </c>
      <c r="K259">
        <f t="shared" si="29"/>
        <v>9.5849999999995347E-6</v>
      </c>
    </row>
    <row r="260" spans="1:11" x14ac:dyDescent="0.2">
      <c r="A260" s="3">
        <v>25.1</v>
      </c>
      <c r="B260" s="1">
        <f t="shared" si="30"/>
        <v>0.20179999999999998</v>
      </c>
      <c r="C260" s="1">
        <f t="shared" si="31"/>
        <v>1.0599999999999998E-2</v>
      </c>
      <c r="D260">
        <f t="shared" si="24"/>
        <v>100</v>
      </c>
      <c r="E260">
        <f t="shared" si="25"/>
        <v>5.31</v>
      </c>
      <c r="F260">
        <f t="shared" si="26"/>
        <v>39.14</v>
      </c>
      <c r="G260">
        <f t="shared" si="27"/>
        <v>1.4407454636674739</v>
      </c>
      <c r="H260">
        <f t="shared" si="28"/>
        <v>6.429347999999999E-4</v>
      </c>
      <c r="I260" s="1">
        <v>0.26229999999999998</v>
      </c>
      <c r="J260" s="1">
        <v>1.1599999999999999E-2</v>
      </c>
      <c r="K260">
        <f t="shared" si="29"/>
        <v>7.4550000000003615E-6</v>
      </c>
    </row>
    <row r="261" spans="1:11" x14ac:dyDescent="0.2">
      <c r="A261" s="3">
        <v>25.2</v>
      </c>
      <c r="B261" s="1">
        <f t="shared" si="30"/>
        <v>0.20250000000000001</v>
      </c>
      <c r="C261" s="1">
        <f t="shared" si="31"/>
        <v>1.0700000000000001E-2</v>
      </c>
      <c r="D261">
        <f t="shared" si="24"/>
        <v>100</v>
      </c>
      <c r="E261">
        <f t="shared" si="25"/>
        <v>5.31</v>
      </c>
      <c r="F261">
        <f t="shared" si="26"/>
        <v>39.14</v>
      </c>
      <c r="G261">
        <f t="shared" si="27"/>
        <v>1.4543374020039599</v>
      </c>
      <c r="H261">
        <f t="shared" si="28"/>
        <v>6.4516499999999995E-4</v>
      </c>
      <c r="I261" s="1">
        <v>0.26300000000000001</v>
      </c>
      <c r="J261" s="1">
        <v>1.17E-2</v>
      </c>
      <c r="K261">
        <f t="shared" si="29"/>
        <v>7.4899999999997699E-6</v>
      </c>
    </row>
    <row r="262" spans="1:11" x14ac:dyDescent="0.2">
      <c r="A262" s="3">
        <v>25.3</v>
      </c>
      <c r="B262" s="1">
        <f t="shared" si="30"/>
        <v>0.20319999999999999</v>
      </c>
      <c r="C262" s="1">
        <f t="shared" si="31"/>
        <v>1.0700000000000001E-2</v>
      </c>
      <c r="D262">
        <f t="shared" si="24"/>
        <v>100</v>
      </c>
      <c r="E262">
        <f t="shared" si="25"/>
        <v>5.31</v>
      </c>
      <c r="F262">
        <f t="shared" si="26"/>
        <v>39.14</v>
      </c>
      <c r="G262">
        <f t="shared" si="27"/>
        <v>1.4543374020039599</v>
      </c>
      <c r="H262">
        <f t="shared" si="28"/>
        <v>6.473951999999999E-4</v>
      </c>
      <c r="I262" s="1">
        <v>0.26369999999999999</v>
      </c>
      <c r="J262" s="1">
        <v>1.17E-2</v>
      </c>
      <c r="K262">
        <f t="shared" si="29"/>
        <v>1.080000000000001E-5</v>
      </c>
    </row>
    <row r="263" spans="1:11" x14ac:dyDescent="0.2">
      <c r="A263" s="3">
        <v>25.4</v>
      </c>
      <c r="B263" s="1">
        <f t="shared" si="30"/>
        <v>0.20419999999999999</v>
      </c>
      <c r="C263" s="1">
        <f t="shared" si="31"/>
        <v>1.09E-2</v>
      </c>
      <c r="D263">
        <f t="shared" si="24"/>
        <v>100</v>
      </c>
      <c r="E263">
        <f t="shared" si="25"/>
        <v>5.31</v>
      </c>
      <c r="F263">
        <f t="shared" si="26"/>
        <v>39.14</v>
      </c>
      <c r="G263">
        <f t="shared" si="27"/>
        <v>1.481521278676931</v>
      </c>
      <c r="H263">
        <f t="shared" si="28"/>
        <v>6.5058119999999997E-4</v>
      </c>
      <c r="I263" s="1">
        <v>0.26469999999999999</v>
      </c>
      <c r="J263" s="1">
        <v>1.1900000000000001E-2</v>
      </c>
      <c r="K263">
        <f t="shared" si="29"/>
        <v>9.8550000000001301E-6</v>
      </c>
    </row>
    <row r="264" spans="1:11" x14ac:dyDescent="0.2">
      <c r="A264" s="3">
        <v>25.5</v>
      </c>
      <c r="B264" s="1">
        <f t="shared" si="30"/>
        <v>0.2051</v>
      </c>
      <c r="C264" s="1">
        <f t="shared" si="31"/>
        <v>1.0999999999999999E-2</v>
      </c>
      <c r="D264">
        <f t="shared" si="24"/>
        <v>100</v>
      </c>
      <c r="E264">
        <f t="shared" si="25"/>
        <v>5.31</v>
      </c>
      <c r="F264">
        <f t="shared" si="26"/>
        <v>39.14</v>
      </c>
      <c r="G264">
        <f t="shared" si="27"/>
        <v>1.4951132170134167</v>
      </c>
      <c r="H264">
        <f t="shared" si="28"/>
        <v>6.5344859999999993E-4</v>
      </c>
      <c r="I264" s="1">
        <v>0.2656</v>
      </c>
      <c r="J264" s="1">
        <v>1.2E-2</v>
      </c>
      <c r="K264">
        <f t="shared" si="29"/>
        <v>6.5999999999998834E-6</v>
      </c>
    </row>
    <row r="265" spans="1:11" x14ac:dyDescent="0.2">
      <c r="A265" s="3">
        <v>25.6</v>
      </c>
      <c r="B265" s="1">
        <f t="shared" si="30"/>
        <v>0.20569999999999999</v>
      </c>
      <c r="C265" s="1">
        <f t="shared" si="31"/>
        <v>1.0999999999999999E-2</v>
      </c>
      <c r="D265">
        <f t="shared" si="24"/>
        <v>100</v>
      </c>
      <c r="E265">
        <f t="shared" si="25"/>
        <v>5.31</v>
      </c>
      <c r="F265">
        <f t="shared" si="26"/>
        <v>39.14</v>
      </c>
      <c r="G265">
        <f t="shared" si="27"/>
        <v>1.4951132170134167</v>
      </c>
      <c r="H265">
        <f t="shared" si="28"/>
        <v>6.5536019999999997E-4</v>
      </c>
      <c r="I265" s="1">
        <v>0.26619999999999999</v>
      </c>
      <c r="J265" s="1">
        <v>1.2E-2</v>
      </c>
      <c r="K265">
        <f t="shared" si="29"/>
        <v>9.7650000000001293E-6</v>
      </c>
    </row>
    <row r="266" spans="1:11" x14ac:dyDescent="0.2">
      <c r="A266" s="3">
        <v>25.7</v>
      </c>
      <c r="B266" s="1">
        <f t="shared" si="30"/>
        <v>0.20660000000000001</v>
      </c>
      <c r="C266" s="1">
        <f t="shared" si="31"/>
        <v>1.0700000000000001E-2</v>
      </c>
      <c r="D266">
        <f t="shared" ref="D266:D329" si="32">$E$4</f>
        <v>100</v>
      </c>
      <c r="E266">
        <f t="shared" ref="E266:E329" si="33">$F$4</f>
        <v>5.31</v>
      </c>
      <c r="F266">
        <f t="shared" ref="F266:F329" si="34">$G$4</f>
        <v>39.14</v>
      </c>
      <c r="G266">
        <f t="shared" ref="G266:G329" si="35">3*C266*D266*1000/(2*F266*E266^2)</f>
        <v>1.4543374020039599</v>
      </c>
      <c r="H266">
        <f t="shared" ref="H266:H329" si="36">6*B266*E266/(D266^2)</f>
        <v>6.5822759999999993E-4</v>
      </c>
      <c r="I266" s="1">
        <v>0.2671</v>
      </c>
      <c r="J266" s="1">
        <v>1.17E-2</v>
      </c>
      <c r="K266">
        <f t="shared" ref="K266:K329" si="37">(C267+C266)/2*(B267-B266)</f>
        <v>1.2044999999999891E-5</v>
      </c>
    </row>
    <row r="267" spans="1:11" x14ac:dyDescent="0.2">
      <c r="A267" s="3">
        <v>25.8</v>
      </c>
      <c r="B267" s="1">
        <f t="shared" si="30"/>
        <v>0.2077</v>
      </c>
      <c r="C267" s="1">
        <f t="shared" si="31"/>
        <v>1.1200000000000002E-2</v>
      </c>
      <c r="D267">
        <f t="shared" si="32"/>
        <v>100</v>
      </c>
      <c r="E267">
        <f t="shared" si="33"/>
        <v>5.31</v>
      </c>
      <c r="F267">
        <f t="shared" si="34"/>
        <v>39.14</v>
      </c>
      <c r="G267">
        <f t="shared" si="35"/>
        <v>1.522297093686388</v>
      </c>
      <c r="H267">
        <f t="shared" si="36"/>
        <v>6.6173220000000001E-4</v>
      </c>
      <c r="I267" s="1">
        <v>0.26819999999999999</v>
      </c>
      <c r="J267" s="1">
        <v>1.2200000000000001E-2</v>
      </c>
      <c r="K267">
        <f t="shared" si="37"/>
        <v>7.7349999999997625E-6</v>
      </c>
    </row>
    <row r="268" spans="1:11" x14ac:dyDescent="0.2">
      <c r="A268" s="3">
        <v>25.9</v>
      </c>
      <c r="B268" s="1">
        <f t="shared" si="30"/>
        <v>0.20839999999999997</v>
      </c>
      <c r="C268" s="1">
        <f t="shared" si="31"/>
        <v>1.09E-2</v>
      </c>
      <c r="D268">
        <f t="shared" si="32"/>
        <v>100</v>
      </c>
      <c r="E268">
        <f t="shared" si="33"/>
        <v>5.31</v>
      </c>
      <c r="F268">
        <f t="shared" si="34"/>
        <v>39.14</v>
      </c>
      <c r="G268">
        <f t="shared" si="35"/>
        <v>1.481521278676931</v>
      </c>
      <c r="H268">
        <f t="shared" si="36"/>
        <v>6.6396239999999996E-4</v>
      </c>
      <c r="I268" s="1">
        <v>0.26889999999999997</v>
      </c>
      <c r="J268" s="1">
        <v>1.1900000000000001E-2</v>
      </c>
      <c r="K268">
        <f t="shared" si="37"/>
        <v>6.6000000000004942E-6</v>
      </c>
    </row>
    <row r="269" spans="1:11" x14ac:dyDescent="0.2">
      <c r="A269" s="3">
        <v>26</v>
      </c>
      <c r="B269" s="1">
        <f t="shared" si="30"/>
        <v>0.20900000000000002</v>
      </c>
      <c r="C269" s="1">
        <f t="shared" si="31"/>
        <v>1.1099999999999999E-2</v>
      </c>
      <c r="D269">
        <f t="shared" si="32"/>
        <v>100</v>
      </c>
      <c r="E269">
        <f t="shared" si="33"/>
        <v>5.31</v>
      </c>
      <c r="F269">
        <f t="shared" si="34"/>
        <v>39.14</v>
      </c>
      <c r="G269">
        <f t="shared" si="35"/>
        <v>1.508705155349902</v>
      </c>
      <c r="H269">
        <f t="shared" si="36"/>
        <v>6.65874E-4</v>
      </c>
      <c r="I269" s="1">
        <v>0.26950000000000002</v>
      </c>
      <c r="J269" s="1">
        <v>1.21E-2</v>
      </c>
      <c r="K269">
        <f t="shared" si="37"/>
        <v>1.0034999999999513E-5</v>
      </c>
    </row>
    <row r="270" spans="1:11" x14ac:dyDescent="0.2">
      <c r="A270" s="3">
        <v>26.1</v>
      </c>
      <c r="B270" s="1">
        <f t="shared" si="30"/>
        <v>0.20989999999999998</v>
      </c>
      <c r="C270" s="1">
        <f t="shared" si="31"/>
        <v>1.1200000000000002E-2</v>
      </c>
      <c r="D270">
        <f t="shared" si="32"/>
        <v>100</v>
      </c>
      <c r="E270">
        <f t="shared" si="33"/>
        <v>5.31</v>
      </c>
      <c r="F270">
        <f t="shared" si="34"/>
        <v>39.14</v>
      </c>
      <c r="G270">
        <f t="shared" si="35"/>
        <v>1.522297093686388</v>
      </c>
      <c r="H270">
        <f t="shared" si="36"/>
        <v>6.6874139999999985E-4</v>
      </c>
      <c r="I270" s="1">
        <v>0.27039999999999997</v>
      </c>
      <c r="J270" s="1">
        <v>1.2200000000000001E-2</v>
      </c>
      <c r="K270">
        <f t="shared" si="37"/>
        <v>1.2320000000000511E-5</v>
      </c>
    </row>
    <row r="271" spans="1:11" x14ac:dyDescent="0.2">
      <c r="A271" s="3">
        <v>26.2</v>
      </c>
      <c r="B271" s="1">
        <f t="shared" si="30"/>
        <v>0.21100000000000002</v>
      </c>
      <c r="C271" s="1">
        <f t="shared" si="31"/>
        <v>1.1200000000000002E-2</v>
      </c>
      <c r="D271">
        <f t="shared" si="32"/>
        <v>100</v>
      </c>
      <c r="E271">
        <f t="shared" si="33"/>
        <v>5.31</v>
      </c>
      <c r="F271">
        <f t="shared" si="34"/>
        <v>39.14</v>
      </c>
      <c r="G271">
        <f t="shared" si="35"/>
        <v>1.522297093686388</v>
      </c>
      <c r="H271">
        <f t="shared" si="36"/>
        <v>6.7224600000000004E-4</v>
      </c>
      <c r="I271" s="1">
        <v>0.27150000000000002</v>
      </c>
      <c r="J271" s="1">
        <v>1.2200000000000001E-2</v>
      </c>
      <c r="K271">
        <f t="shared" si="37"/>
        <v>7.8749999999997577E-6</v>
      </c>
    </row>
    <row r="272" spans="1:11" x14ac:dyDescent="0.2">
      <c r="A272" s="3">
        <v>26.3</v>
      </c>
      <c r="B272" s="1">
        <f t="shared" si="30"/>
        <v>0.2117</v>
      </c>
      <c r="C272" s="1">
        <f t="shared" si="31"/>
        <v>1.1300000000000001E-2</v>
      </c>
      <c r="D272">
        <f t="shared" si="32"/>
        <v>100</v>
      </c>
      <c r="E272">
        <f t="shared" si="33"/>
        <v>5.31</v>
      </c>
      <c r="F272">
        <f t="shared" si="34"/>
        <v>39.14</v>
      </c>
      <c r="G272">
        <f t="shared" si="35"/>
        <v>1.5358890320228733</v>
      </c>
      <c r="H272">
        <f t="shared" si="36"/>
        <v>6.7447619999999998E-4</v>
      </c>
      <c r="I272" s="1">
        <v>0.2722</v>
      </c>
      <c r="J272" s="1">
        <v>1.23E-2</v>
      </c>
      <c r="K272">
        <f t="shared" si="37"/>
        <v>9.040000000000259E-6</v>
      </c>
    </row>
    <row r="273" spans="1:11" x14ac:dyDescent="0.2">
      <c r="A273" s="3">
        <v>26.4</v>
      </c>
      <c r="B273" s="1">
        <f t="shared" si="30"/>
        <v>0.21250000000000002</v>
      </c>
      <c r="C273" s="1">
        <f t="shared" si="31"/>
        <v>1.1300000000000001E-2</v>
      </c>
      <c r="D273">
        <f t="shared" si="32"/>
        <v>100</v>
      </c>
      <c r="E273">
        <f t="shared" si="33"/>
        <v>5.31</v>
      </c>
      <c r="F273">
        <f t="shared" si="34"/>
        <v>39.14</v>
      </c>
      <c r="G273">
        <f t="shared" si="35"/>
        <v>1.5358890320228733</v>
      </c>
      <c r="H273">
        <f t="shared" si="36"/>
        <v>6.7702499999999994E-4</v>
      </c>
      <c r="I273" s="1">
        <v>0.27300000000000002</v>
      </c>
      <c r="J273" s="1">
        <v>1.23E-2</v>
      </c>
      <c r="K273">
        <f t="shared" si="37"/>
        <v>1.0214999999999505E-5</v>
      </c>
    </row>
    <row r="274" spans="1:11" x14ac:dyDescent="0.2">
      <c r="A274" s="3">
        <v>26.5</v>
      </c>
      <c r="B274" s="1">
        <f t="shared" si="30"/>
        <v>0.21339999999999998</v>
      </c>
      <c r="C274" s="1">
        <f t="shared" si="31"/>
        <v>1.14E-2</v>
      </c>
      <c r="D274">
        <f t="shared" si="32"/>
        <v>100</v>
      </c>
      <c r="E274">
        <f t="shared" si="33"/>
        <v>5.31</v>
      </c>
      <c r="F274">
        <f t="shared" si="34"/>
        <v>39.14</v>
      </c>
      <c r="G274">
        <f t="shared" si="35"/>
        <v>1.5494809703593591</v>
      </c>
      <c r="H274">
        <f t="shared" si="36"/>
        <v>6.7989239999999989E-4</v>
      </c>
      <c r="I274" s="1">
        <v>0.27389999999999998</v>
      </c>
      <c r="J274" s="1">
        <v>1.24E-2</v>
      </c>
      <c r="K274">
        <f t="shared" si="37"/>
        <v>9.160000000000263E-6</v>
      </c>
    </row>
    <row r="275" spans="1:11" x14ac:dyDescent="0.2">
      <c r="A275" s="3">
        <v>26.6</v>
      </c>
      <c r="B275" s="1">
        <f t="shared" ref="B275:B338" si="38">I275-$I$18</f>
        <v>0.2142</v>
      </c>
      <c r="C275" s="1">
        <f t="shared" ref="C275:C338" si="39">J275-$J$18</f>
        <v>1.15E-2</v>
      </c>
      <c r="D275">
        <f t="shared" si="32"/>
        <v>100</v>
      </c>
      <c r="E275">
        <f t="shared" si="33"/>
        <v>5.31</v>
      </c>
      <c r="F275">
        <f t="shared" si="34"/>
        <v>39.14</v>
      </c>
      <c r="G275">
        <f t="shared" si="35"/>
        <v>1.5630729086958446</v>
      </c>
      <c r="H275">
        <f t="shared" si="36"/>
        <v>6.8244119999999995E-4</v>
      </c>
      <c r="I275" s="1">
        <v>0.2747</v>
      </c>
      <c r="J275" s="1">
        <v>1.2500000000000001E-2</v>
      </c>
      <c r="K275">
        <f t="shared" si="37"/>
        <v>8.0499999999997518E-6</v>
      </c>
    </row>
    <row r="276" spans="1:11" x14ac:dyDescent="0.2">
      <c r="A276" s="3">
        <v>26.7</v>
      </c>
      <c r="B276" s="1">
        <f t="shared" si="38"/>
        <v>0.21489999999999998</v>
      </c>
      <c r="C276" s="1">
        <f t="shared" si="39"/>
        <v>1.15E-2</v>
      </c>
      <c r="D276">
        <f t="shared" si="32"/>
        <v>100</v>
      </c>
      <c r="E276">
        <f t="shared" si="33"/>
        <v>5.31</v>
      </c>
      <c r="F276">
        <f t="shared" si="34"/>
        <v>39.14</v>
      </c>
      <c r="G276">
        <f t="shared" si="35"/>
        <v>1.5630729086958446</v>
      </c>
      <c r="H276">
        <f t="shared" si="36"/>
        <v>6.846713999999999E-4</v>
      </c>
      <c r="I276" s="1">
        <v>0.27539999999999998</v>
      </c>
      <c r="J276" s="1">
        <v>1.2500000000000001E-2</v>
      </c>
      <c r="K276">
        <f t="shared" si="37"/>
        <v>1.0350000000000136E-5</v>
      </c>
    </row>
    <row r="277" spans="1:11" x14ac:dyDescent="0.2">
      <c r="A277" s="3">
        <v>26.8</v>
      </c>
      <c r="B277" s="1">
        <f t="shared" si="38"/>
        <v>0.21579999999999999</v>
      </c>
      <c r="C277" s="1">
        <f t="shared" si="39"/>
        <v>1.15E-2</v>
      </c>
      <c r="D277">
        <f t="shared" si="32"/>
        <v>100</v>
      </c>
      <c r="E277">
        <f t="shared" si="33"/>
        <v>5.31</v>
      </c>
      <c r="F277">
        <f t="shared" si="34"/>
        <v>39.14</v>
      </c>
      <c r="G277">
        <f t="shared" si="35"/>
        <v>1.5630729086958446</v>
      </c>
      <c r="H277">
        <f t="shared" si="36"/>
        <v>6.8753879999999996E-4</v>
      </c>
      <c r="I277" s="1">
        <v>0.27629999999999999</v>
      </c>
      <c r="J277" s="1">
        <v>1.2500000000000001E-2</v>
      </c>
      <c r="K277">
        <f t="shared" si="37"/>
        <v>1.155000000000001E-5</v>
      </c>
    </row>
    <row r="278" spans="1:11" x14ac:dyDescent="0.2">
      <c r="A278" s="3">
        <v>26.9</v>
      </c>
      <c r="B278" s="1">
        <f t="shared" si="38"/>
        <v>0.21679999999999999</v>
      </c>
      <c r="C278" s="1">
        <f t="shared" si="39"/>
        <v>1.1599999999999999E-2</v>
      </c>
      <c r="D278">
        <f t="shared" si="32"/>
        <v>100</v>
      </c>
      <c r="E278">
        <f t="shared" si="33"/>
        <v>5.31</v>
      </c>
      <c r="F278">
        <f t="shared" si="34"/>
        <v>39.14</v>
      </c>
      <c r="G278">
        <f t="shared" si="35"/>
        <v>1.5766648470323299</v>
      </c>
      <c r="H278">
        <f t="shared" si="36"/>
        <v>6.9072479999999993E-4</v>
      </c>
      <c r="I278" s="1">
        <v>0.27729999999999999</v>
      </c>
      <c r="J278" s="1">
        <v>1.26E-2</v>
      </c>
      <c r="K278">
        <f t="shared" si="37"/>
        <v>6.9299999999998777E-6</v>
      </c>
    </row>
    <row r="279" spans="1:11" x14ac:dyDescent="0.2">
      <c r="A279" s="3">
        <v>27</v>
      </c>
      <c r="B279" s="1">
        <f t="shared" si="38"/>
        <v>0.21739999999999998</v>
      </c>
      <c r="C279" s="1">
        <f t="shared" si="39"/>
        <v>1.15E-2</v>
      </c>
      <c r="D279">
        <f t="shared" si="32"/>
        <v>100</v>
      </c>
      <c r="E279">
        <f t="shared" si="33"/>
        <v>5.31</v>
      </c>
      <c r="F279">
        <f t="shared" si="34"/>
        <v>39.14</v>
      </c>
      <c r="G279">
        <f t="shared" si="35"/>
        <v>1.5630729086958446</v>
      </c>
      <c r="H279">
        <f t="shared" si="36"/>
        <v>6.9263639999999987E-4</v>
      </c>
      <c r="I279" s="1">
        <v>0.27789999999999998</v>
      </c>
      <c r="J279" s="1">
        <v>1.2500000000000001E-2</v>
      </c>
      <c r="K279">
        <f t="shared" si="37"/>
        <v>1.0350000000000136E-5</v>
      </c>
    </row>
    <row r="280" spans="1:11" s="6" customFormat="1" x14ac:dyDescent="0.2">
      <c r="A280" s="3">
        <v>27.1</v>
      </c>
      <c r="B280" s="1">
        <f t="shared" si="38"/>
        <v>0.21829999999999999</v>
      </c>
      <c r="C280" s="1">
        <f t="shared" si="39"/>
        <v>1.15E-2</v>
      </c>
      <c r="D280" s="6">
        <f t="shared" si="32"/>
        <v>100</v>
      </c>
      <c r="E280" s="6">
        <f t="shared" si="33"/>
        <v>5.31</v>
      </c>
      <c r="F280" s="6">
        <f t="shared" si="34"/>
        <v>39.14</v>
      </c>
      <c r="G280" s="6">
        <f t="shared" si="35"/>
        <v>1.5630729086958446</v>
      </c>
      <c r="H280" s="6">
        <f t="shared" si="36"/>
        <v>6.9550380000000004E-4</v>
      </c>
      <c r="I280" s="1">
        <v>0.27879999999999999</v>
      </c>
      <c r="J280" s="1">
        <v>1.2500000000000001E-2</v>
      </c>
      <c r="K280" s="6">
        <f t="shared" si="37"/>
        <v>1.2759999999999881E-5</v>
      </c>
    </row>
    <row r="281" spans="1:11" s="6" customFormat="1" x14ac:dyDescent="0.2">
      <c r="A281" s="3">
        <v>27.2</v>
      </c>
      <c r="B281" s="1">
        <f t="shared" si="38"/>
        <v>0.21939999999999998</v>
      </c>
      <c r="C281" s="1">
        <f t="shared" si="39"/>
        <v>1.1699999999999999E-2</v>
      </c>
      <c r="D281" s="6">
        <f t="shared" si="32"/>
        <v>100</v>
      </c>
      <c r="E281" s="6">
        <f t="shared" si="33"/>
        <v>5.31</v>
      </c>
      <c r="F281" s="6">
        <f t="shared" si="34"/>
        <v>39.14</v>
      </c>
      <c r="G281" s="6">
        <f t="shared" si="35"/>
        <v>1.5902567853688157</v>
      </c>
      <c r="H281" s="6">
        <f t="shared" si="36"/>
        <v>6.9900839999999991E-4</v>
      </c>
      <c r="I281" s="1">
        <v>0.27989999999999998</v>
      </c>
      <c r="J281" s="1">
        <v>1.2699999999999999E-2</v>
      </c>
      <c r="K281" s="6">
        <f t="shared" si="37"/>
        <v>8.2250000000003981E-6</v>
      </c>
    </row>
    <row r="282" spans="1:11" s="6" customFormat="1" x14ac:dyDescent="0.2">
      <c r="A282" s="3">
        <v>27.3</v>
      </c>
      <c r="B282" s="1">
        <f t="shared" si="38"/>
        <v>0.22010000000000002</v>
      </c>
      <c r="C282" s="1">
        <f t="shared" si="39"/>
        <v>1.1800000000000001E-2</v>
      </c>
      <c r="D282" s="6">
        <f t="shared" si="32"/>
        <v>100</v>
      </c>
      <c r="E282" s="6">
        <f t="shared" si="33"/>
        <v>5.31</v>
      </c>
      <c r="F282" s="6">
        <f t="shared" si="34"/>
        <v>39.14</v>
      </c>
      <c r="G282" s="6">
        <f t="shared" si="35"/>
        <v>1.6038487237053014</v>
      </c>
      <c r="H282" s="6">
        <f t="shared" si="36"/>
        <v>7.0123860000000007E-4</v>
      </c>
      <c r="I282" s="1">
        <v>0.28060000000000002</v>
      </c>
      <c r="J282" s="1">
        <v>1.2800000000000001E-2</v>
      </c>
      <c r="K282" s="6">
        <f t="shared" si="37"/>
        <v>7.1099999999998752E-6</v>
      </c>
    </row>
    <row r="283" spans="1:11" s="6" customFormat="1" x14ac:dyDescent="0.2">
      <c r="A283" s="3">
        <v>27.4</v>
      </c>
      <c r="B283" s="1">
        <f t="shared" si="38"/>
        <v>0.22070000000000001</v>
      </c>
      <c r="C283" s="1">
        <f t="shared" si="39"/>
        <v>1.1900000000000001E-2</v>
      </c>
      <c r="D283" s="6">
        <f t="shared" si="32"/>
        <v>100</v>
      </c>
      <c r="E283" s="6">
        <f t="shared" si="33"/>
        <v>5.31</v>
      </c>
      <c r="F283" s="6">
        <f t="shared" si="34"/>
        <v>39.14</v>
      </c>
      <c r="G283" s="6">
        <f t="shared" si="35"/>
        <v>1.6174406620417872</v>
      </c>
      <c r="H283" s="6">
        <f t="shared" si="36"/>
        <v>7.031502E-4</v>
      </c>
      <c r="I283" s="1">
        <v>0.28120000000000001</v>
      </c>
      <c r="J283" s="1">
        <v>1.29E-2</v>
      </c>
      <c r="K283" s="6">
        <f t="shared" si="37"/>
        <v>1.0800000000000142E-5</v>
      </c>
    </row>
    <row r="284" spans="1:11" s="6" customFormat="1" x14ac:dyDescent="0.2">
      <c r="A284" s="3">
        <v>27.5</v>
      </c>
      <c r="B284" s="1">
        <f t="shared" si="38"/>
        <v>0.22160000000000002</v>
      </c>
      <c r="C284" s="1">
        <f t="shared" si="39"/>
        <v>1.21E-2</v>
      </c>
      <c r="D284" s="6">
        <f t="shared" si="32"/>
        <v>100</v>
      </c>
      <c r="E284" s="6">
        <f t="shared" si="33"/>
        <v>5.31</v>
      </c>
      <c r="F284" s="6">
        <f t="shared" si="34"/>
        <v>39.14</v>
      </c>
      <c r="G284" s="6">
        <f t="shared" si="35"/>
        <v>1.6446245387147582</v>
      </c>
      <c r="H284" s="6">
        <f t="shared" si="36"/>
        <v>7.0601760000000007E-4</v>
      </c>
      <c r="I284" s="1">
        <v>0.28210000000000002</v>
      </c>
      <c r="J284" s="1">
        <v>1.3100000000000001E-2</v>
      </c>
      <c r="K284" s="6">
        <f t="shared" si="37"/>
        <v>1.200000000000001E-5</v>
      </c>
    </row>
    <row r="285" spans="1:11" s="6" customFormat="1" x14ac:dyDescent="0.2">
      <c r="A285" s="3">
        <v>27.6</v>
      </c>
      <c r="B285" s="1">
        <f t="shared" si="38"/>
        <v>0.22260000000000002</v>
      </c>
      <c r="C285" s="1">
        <f t="shared" si="39"/>
        <v>1.1900000000000001E-2</v>
      </c>
      <c r="D285" s="6">
        <f t="shared" si="32"/>
        <v>100</v>
      </c>
      <c r="E285" s="6">
        <f t="shared" si="33"/>
        <v>5.31</v>
      </c>
      <c r="F285" s="6">
        <f t="shared" si="34"/>
        <v>39.14</v>
      </c>
      <c r="G285" s="6">
        <f t="shared" si="35"/>
        <v>1.6174406620417872</v>
      </c>
      <c r="H285" s="6">
        <f t="shared" si="36"/>
        <v>7.0920360000000003E-4</v>
      </c>
      <c r="I285" s="1">
        <v>0.28310000000000002</v>
      </c>
      <c r="J285" s="1">
        <v>1.29E-2</v>
      </c>
      <c r="K285" s="6">
        <f t="shared" si="37"/>
        <v>9.5599999999996103E-6</v>
      </c>
    </row>
    <row r="286" spans="1:11" s="6" customFormat="1" x14ac:dyDescent="0.2">
      <c r="A286" s="3">
        <v>27.7</v>
      </c>
      <c r="B286" s="1">
        <f t="shared" si="38"/>
        <v>0.22339999999999999</v>
      </c>
      <c r="C286" s="1">
        <f t="shared" si="39"/>
        <v>1.2E-2</v>
      </c>
      <c r="D286" s="6">
        <f t="shared" si="32"/>
        <v>100</v>
      </c>
      <c r="E286" s="6">
        <f t="shared" si="33"/>
        <v>5.31</v>
      </c>
      <c r="F286" s="6">
        <f t="shared" si="34"/>
        <v>39.14</v>
      </c>
      <c r="G286" s="6">
        <f t="shared" si="35"/>
        <v>1.6310326003782729</v>
      </c>
      <c r="H286" s="6">
        <f t="shared" si="36"/>
        <v>7.1175239999999988E-4</v>
      </c>
      <c r="I286" s="1">
        <v>0.28389999999999999</v>
      </c>
      <c r="J286" s="1">
        <v>1.2999999999999999E-2</v>
      </c>
      <c r="K286" s="6">
        <f t="shared" si="37"/>
        <v>8.2950000000004008E-6</v>
      </c>
    </row>
    <row r="287" spans="1:11" s="6" customFormat="1" x14ac:dyDescent="0.2">
      <c r="A287" s="3">
        <v>27.8</v>
      </c>
      <c r="B287" s="1">
        <f t="shared" si="38"/>
        <v>0.22410000000000002</v>
      </c>
      <c r="C287" s="1">
        <f t="shared" si="39"/>
        <v>1.1699999999999999E-2</v>
      </c>
      <c r="D287" s="6">
        <f t="shared" si="32"/>
        <v>100</v>
      </c>
      <c r="E287" s="6">
        <f t="shared" si="33"/>
        <v>5.31</v>
      </c>
      <c r="F287" s="6">
        <f t="shared" si="34"/>
        <v>39.14</v>
      </c>
      <c r="G287" s="6">
        <f t="shared" si="35"/>
        <v>1.5902567853688157</v>
      </c>
      <c r="H287" s="6">
        <f t="shared" si="36"/>
        <v>7.1398260000000015E-4</v>
      </c>
      <c r="I287" s="1">
        <v>0.28460000000000002</v>
      </c>
      <c r="J287" s="1">
        <v>1.2699999999999999E-2</v>
      </c>
      <c r="K287" s="6">
        <f t="shared" si="37"/>
        <v>1.185000000000001E-5</v>
      </c>
    </row>
    <row r="288" spans="1:11" s="6" customFormat="1" x14ac:dyDescent="0.2">
      <c r="A288" s="3">
        <v>27.9</v>
      </c>
      <c r="B288" s="1">
        <f t="shared" si="38"/>
        <v>0.22510000000000002</v>
      </c>
      <c r="C288" s="1">
        <f t="shared" si="39"/>
        <v>1.2E-2</v>
      </c>
      <c r="D288" s="6">
        <f t="shared" si="32"/>
        <v>100</v>
      </c>
      <c r="E288" s="6">
        <f t="shared" si="33"/>
        <v>5.31</v>
      </c>
      <c r="F288" s="6">
        <f t="shared" si="34"/>
        <v>39.14</v>
      </c>
      <c r="G288" s="6">
        <f t="shared" si="35"/>
        <v>1.6310326003782729</v>
      </c>
      <c r="H288" s="6">
        <f t="shared" si="36"/>
        <v>7.1716859999999989E-4</v>
      </c>
      <c r="I288" s="1">
        <v>0.28560000000000002</v>
      </c>
      <c r="J288" s="1">
        <v>1.2999999999999999E-2</v>
      </c>
      <c r="K288" s="6">
        <f t="shared" si="37"/>
        <v>9.5999999999996082E-6</v>
      </c>
    </row>
    <row r="289" spans="1:11" s="6" customFormat="1" x14ac:dyDescent="0.2">
      <c r="A289" s="3">
        <v>28</v>
      </c>
      <c r="B289" s="1">
        <f t="shared" si="38"/>
        <v>0.22589999999999999</v>
      </c>
      <c r="C289" s="1">
        <f t="shared" si="39"/>
        <v>1.2E-2</v>
      </c>
      <c r="D289" s="6">
        <f t="shared" si="32"/>
        <v>100</v>
      </c>
      <c r="E289" s="6">
        <f t="shared" si="33"/>
        <v>5.31</v>
      </c>
      <c r="F289" s="6">
        <f t="shared" si="34"/>
        <v>39.14</v>
      </c>
      <c r="G289" s="6">
        <f t="shared" si="35"/>
        <v>1.6310326003782729</v>
      </c>
      <c r="H289" s="6">
        <f t="shared" si="36"/>
        <v>7.1971739999999995E-4</v>
      </c>
      <c r="I289" s="1">
        <v>0.28639999999999999</v>
      </c>
      <c r="J289" s="1">
        <v>1.2999999999999999E-2</v>
      </c>
      <c r="K289" s="6">
        <f t="shared" si="37"/>
        <v>8.5050000000004124E-6</v>
      </c>
    </row>
    <row r="290" spans="1:11" s="6" customFormat="1" x14ac:dyDescent="0.2">
      <c r="A290" s="3">
        <v>28.1</v>
      </c>
      <c r="B290" s="1">
        <f t="shared" si="38"/>
        <v>0.22660000000000002</v>
      </c>
      <c r="C290" s="1">
        <f t="shared" si="39"/>
        <v>1.2299999999999998E-2</v>
      </c>
      <c r="D290" s="6">
        <f t="shared" si="32"/>
        <v>100</v>
      </c>
      <c r="E290" s="6">
        <f t="shared" si="33"/>
        <v>5.31</v>
      </c>
      <c r="F290" s="6">
        <f t="shared" si="34"/>
        <v>39.14</v>
      </c>
      <c r="G290" s="6">
        <f t="shared" si="35"/>
        <v>1.6718084153877293</v>
      </c>
      <c r="H290" s="6">
        <f t="shared" si="36"/>
        <v>7.2194760000000001E-4</v>
      </c>
      <c r="I290" s="1">
        <v>0.28710000000000002</v>
      </c>
      <c r="J290" s="1">
        <v>1.3299999999999999E-2</v>
      </c>
      <c r="K290" s="6">
        <f t="shared" si="37"/>
        <v>9.7599999999996016E-6</v>
      </c>
    </row>
    <row r="291" spans="1:11" s="6" customFormat="1" x14ac:dyDescent="0.2">
      <c r="A291" s="3">
        <v>28.2</v>
      </c>
      <c r="B291" s="1">
        <f t="shared" si="38"/>
        <v>0.22739999999999999</v>
      </c>
      <c r="C291" s="1">
        <f t="shared" si="39"/>
        <v>1.21E-2</v>
      </c>
      <c r="D291" s="6">
        <f t="shared" si="32"/>
        <v>100</v>
      </c>
      <c r="E291" s="6">
        <f t="shared" si="33"/>
        <v>5.31</v>
      </c>
      <c r="F291" s="6">
        <f t="shared" si="34"/>
        <v>39.14</v>
      </c>
      <c r="G291" s="6">
        <f t="shared" si="35"/>
        <v>1.6446245387147582</v>
      </c>
      <c r="H291" s="6">
        <f t="shared" si="36"/>
        <v>7.2449639999999985E-4</v>
      </c>
      <c r="I291" s="1">
        <v>0.28789999999999999</v>
      </c>
      <c r="J291" s="1">
        <v>1.3100000000000001E-2</v>
      </c>
      <c r="K291" s="6">
        <f t="shared" si="37"/>
        <v>1.2150000000000011E-5</v>
      </c>
    </row>
    <row r="292" spans="1:11" s="6" customFormat="1" x14ac:dyDescent="0.2">
      <c r="A292" s="3">
        <v>28.3</v>
      </c>
      <c r="B292" s="1">
        <f t="shared" si="38"/>
        <v>0.22839999999999999</v>
      </c>
      <c r="C292" s="1">
        <f t="shared" si="39"/>
        <v>1.2199999999999999E-2</v>
      </c>
      <c r="D292" s="6">
        <f t="shared" si="32"/>
        <v>100</v>
      </c>
      <c r="E292" s="6">
        <f t="shared" si="33"/>
        <v>5.31</v>
      </c>
      <c r="F292" s="6">
        <f t="shared" si="34"/>
        <v>39.14</v>
      </c>
      <c r="G292" s="6">
        <f t="shared" si="35"/>
        <v>1.6582164770512433</v>
      </c>
      <c r="H292" s="6">
        <f t="shared" si="36"/>
        <v>7.2768239999999992E-4</v>
      </c>
      <c r="I292" s="1">
        <v>0.28889999999999999</v>
      </c>
      <c r="J292" s="1">
        <v>1.32E-2</v>
      </c>
      <c r="K292" s="6">
        <f t="shared" si="37"/>
        <v>8.5750000000004151E-6</v>
      </c>
    </row>
    <row r="293" spans="1:11" s="6" customFormat="1" x14ac:dyDescent="0.2">
      <c r="A293" s="3">
        <v>28.4</v>
      </c>
      <c r="B293" s="1">
        <f t="shared" si="38"/>
        <v>0.22910000000000003</v>
      </c>
      <c r="C293" s="1">
        <f t="shared" si="39"/>
        <v>1.2299999999999998E-2</v>
      </c>
      <c r="D293" s="6">
        <f t="shared" si="32"/>
        <v>100</v>
      </c>
      <c r="E293" s="6">
        <f t="shared" si="33"/>
        <v>5.31</v>
      </c>
      <c r="F293" s="6">
        <f t="shared" si="34"/>
        <v>39.14</v>
      </c>
      <c r="G293" s="6">
        <f t="shared" si="35"/>
        <v>1.6718084153877293</v>
      </c>
      <c r="H293" s="6">
        <f t="shared" si="36"/>
        <v>7.2991259999999997E-4</v>
      </c>
      <c r="I293" s="1">
        <v>0.28960000000000002</v>
      </c>
      <c r="J293" s="1">
        <v>1.3299999999999999E-2</v>
      </c>
      <c r="K293" s="6">
        <f t="shared" si="37"/>
        <v>9.8799999999995971E-6</v>
      </c>
    </row>
    <row r="294" spans="1:11" s="6" customFormat="1" x14ac:dyDescent="0.2">
      <c r="A294" s="3">
        <v>28.5</v>
      </c>
      <c r="B294" s="1">
        <f t="shared" si="38"/>
        <v>0.22989999999999999</v>
      </c>
      <c r="C294" s="1">
        <f t="shared" si="39"/>
        <v>1.2400000000000001E-2</v>
      </c>
      <c r="D294" s="6">
        <f t="shared" si="32"/>
        <v>100</v>
      </c>
      <c r="E294" s="6">
        <f t="shared" si="33"/>
        <v>5.31</v>
      </c>
      <c r="F294" s="6">
        <f t="shared" si="34"/>
        <v>39.14</v>
      </c>
      <c r="G294" s="6">
        <f t="shared" si="35"/>
        <v>1.685400353724215</v>
      </c>
      <c r="H294" s="6">
        <f t="shared" si="36"/>
        <v>7.3246139999999993E-4</v>
      </c>
      <c r="I294" s="1">
        <v>0.29039999999999999</v>
      </c>
      <c r="J294" s="1">
        <v>1.34E-2</v>
      </c>
      <c r="K294" s="6">
        <f t="shared" si="37"/>
        <v>1.2450000000000011E-5</v>
      </c>
    </row>
    <row r="295" spans="1:11" s="6" customFormat="1" x14ac:dyDescent="0.2">
      <c r="A295" s="3">
        <v>28.6</v>
      </c>
      <c r="B295" s="1">
        <f t="shared" si="38"/>
        <v>0.23089999999999999</v>
      </c>
      <c r="C295" s="1">
        <f t="shared" si="39"/>
        <v>1.2500000000000001E-2</v>
      </c>
      <c r="D295" s="6">
        <f t="shared" si="32"/>
        <v>100</v>
      </c>
      <c r="E295" s="6">
        <f t="shared" si="33"/>
        <v>5.31</v>
      </c>
      <c r="F295" s="6">
        <f t="shared" si="34"/>
        <v>39.14</v>
      </c>
      <c r="G295" s="6">
        <f t="shared" si="35"/>
        <v>1.6989922920607008</v>
      </c>
      <c r="H295" s="6">
        <f t="shared" si="36"/>
        <v>7.356474E-4</v>
      </c>
      <c r="I295" s="1">
        <v>0.29139999999999999</v>
      </c>
      <c r="J295" s="1">
        <v>1.35E-2</v>
      </c>
      <c r="K295" s="6">
        <f t="shared" si="37"/>
        <v>1.1205000000000149E-5</v>
      </c>
    </row>
    <row r="296" spans="1:11" s="6" customFormat="1" x14ac:dyDescent="0.2">
      <c r="A296" s="3">
        <v>28.7</v>
      </c>
      <c r="B296" s="1">
        <f t="shared" si="38"/>
        <v>0.23180000000000001</v>
      </c>
      <c r="C296" s="1">
        <f t="shared" si="39"/>
        <v>1.2400000000000001E-2</v>
      </c>
      <c r="D296" s="6">
        <f t="shared" si="32"/>
        <v>100</v>
      </c>
      <c r="E296" s="6">
        <f t="shared" si="33"/>
        <v>5.31</v>
      </c>
      <c r="F296" s="6">
        <f t="shared" si="34"/>
        <v>39.14</v>
      </c>
      <c r="G296" s="6">
        <f t="shared" si="35"/>
        <v>1.685400353724215</v>
      </c>
      <c r="H296" s="6">
        <f t="shared" si="36"/>
        <v>7.3851479999999996E-4</v>
      </c>
      <c r="I296" s="1">
        <v>0.2923</v>
      </c>
      <c r="J296" s="1">
        <v>1.34E-2</v>
      </c>
      <c r="K296" s="6">
        <f t="shared" si="37"/>
        <v>7.4699999999998692E-6</v>
      </c>
    </row>
    <row r="297" spans="1:11" s="6" customFormat="1" x14ac:dyDescent="0.2">
      <c r="A297" s="3">
        <v>28.8</v>
      </c>
      <c r="B297" s="1">
        <f t="shared" si="38"/>
        <v>0.2324</v>
      </c>
      <c r="C297" s="1">
        <f t="shared" si="39"/>
        <v>1.2500000000000001E-2</v>
      </c>
      <c r="D297" s="6">
        <f t="shared" si="32"/>
        <v>100</v>
      </c>
      <c r="E297" s="6">
        <f t="shared" si="33"/>
        <v>5.31</v>
      </c>
      <c r="F297" s="6">
        <f t="shared" si="34"/>
        <v>39.14</v>
      </c>
      <c r="G297" s="6">
        <f t="shared" si="35"/>
        <v>1.6989922920607008</v>
      </c>
      <c r="H297" s="6">
        <f t="shared" si="36"/>
        <v>7.404264E-4</v>
      </c>
      <c r="I297" s="1">
        <v>0.29289999999999999</v>
      </c>
      <c r="J297" s="1">
        <v>1.35E-2</v>
      </c>
      <c r="K297" s="6">
        <f t="shared" si="37"/>
        <v>1.0040000000000288E-5</v>
      </c>
    </row>
    <row r="298" spans="1:11" s="6" customFormat="1" x14ac:dyDescent="0.2">
      <c r="A298" s="3">
        <v>28.9</v>
      </c>
      <c r="B298" s="1">
        <f t="shared" si="38"/>
        <v>0.23320000000000002</v>
      </c>
      <c r="C298" s="1">
        <f t="shared" si="39"/>
        <v>1.26E-2</v>
      </c>
      <c r="D298" s="6">
        <f t="shared" si="32"/>
        <v>100</v>
      </c>
      <c r="E298" s="6">
        <f t="shared" si="33"/>
        <v>5.31</v>
      </c>
      <c r="F298" s="6">
        <f t="shared" si="34"/>
        <v>39.14</v>
      </c>
      <c r="G298" s="6">
        <f t="shared" si="35"/>
        <v>1.7125842303971865</v>
      </c>
      <c r="H298" s="6">
        <f t="shared" si="36"/>
        <v>7.4297519999999995E-4</v>
      </c>
      <c r="I298" s="1">
        <v>0.29370000000000002</v>
      </c>
      <c r="J298" s="1">
        <v>1.3599999999999999E-2</v>
      </c>
      <c r="K298" s="6">
        <f t="shared" si="37"/>
        <v>1.3804999999999874E-5</v>
      </c>
    </row>
    <row r="299" spans="1:11" s="6" customFormat="1" x14ac:dyDescent="0.2">
      <c r="A299" s="3">
        <v>29</v>
      </c>
      <c r="B299" s="1">
        <f t="shared" si="38"/>
        <v>0.23430000000000001</v>
      </c>
      <c r="C299" s="1">
        <f t="shared" si="39"/>
        <v>1.2500000000000001E-2</v>
      </c>
      <c r="D299" s="6">
        <f t="shared" si="32"/>
        <v>100</v>
      </c>
      <c r="E299" s="6">
        <f t="shared" si="33"/>
        <v>5.31</v>
      </c>
      <c r="F299" s="6">
        <f t="shared" si="34"/>
        <v>39.14</v>
      </c>
      <c r="G299" s="6">
        <f t="shared" si="35"/>
        <v>1.6989922920607008</v>
      </c>
      <c r="H299" s="6">
        <f t="shared" si="36"/>
        <v>7.4647980000000004E-4</v>
      </c>
      <c r="I299" s="1">
        <v>0.29480000000000001</v>
      </c>
      <c r="J299" s="1">
        <v>1.35E-2</v>
      </c>
      <c r="K299" s="6">
        <f t="shared" si="37"/>
        <v>1.003999999999959E-5</v>
      </c>
    </row>
    <row r="300" spans="1:11" s="6" customFormat="1" x14ac:dyDescent="0.2">
      <c r="A300" s="3">
        <v>29.1</v>
      </c>
      <c r="B300" s="1">
        <f t="shared" si="38"/>
        <v>0.23509999999999998</v>
      </c>
      <c r="C300" s="1">
        <f t="shared" si="39"/>
        <v>1.26E-2</v>
      </c>
      <c r="D300" s="6">
        <f t="shared" si="32"/>
        <v>100</v>
      </c>
      <c r="E300" s="6">
        <f t="shared" si="33"/>
        <v>5.31</v>
      </c>
      <c r="F300" s="6">
        <f t="shared" si="34"/>
        <v>39.14</v>
      </c>
      <c r="G300" s="6">
        <f t="shared" si="35"/>
        <v>1.7125842303971865</v>
      </c>
      <c r="H300" s="6">
        <f t="shared" si="36"/>
        <v>7.4902859999999988E-4</v>
      </c>
      <c r="I300" s="1">
        <v>0.29559999999999997</v>
      </c>
      <c r="J300" s="1">
        <v>1.3599999999999999E-2</v>
      </c>
      <c r="K300" s="6">
        <f t="shared" si="37"/>
        <v>7.530000000000564E-6</v>
      </c>
    </row>
    <row r="301" spans="1:11" s="6" customFormat="1" x14ac:dyDescent="0.2">
      <c r="A301" s="3">
        <v>29.2</v>
      </c>
      <c r="B301" s="1">
        <f t="shared" si="38"/>
        <v>0.23570000000000002</v>
      </c>
      <c r="C301" s="1">
        <f t="shared" si="39"/>
        <v>1.2500000000000001E-2</v>
      </c>
      <c r="D301" s="6">
        <f t="shared" si="32"/>
        <v>100</v>
      </c>
      <c r="E301" s="6">
        <f t="shared" si="33"/>
        <v>5.31</v>
      </c>
      <c r="F301" s="6">
        <f t="shared" si="34"/>
        <v>39.14</v>
      </c>
      <c r="G301" s="6">
        <f t="shared" si="35"/>
        <v>1.6989922920607008</v>
      </c>
      <c r="H301" s="6">
        <f t="shared" si="36"/>
        <v>7.5094019999999992E-4</v>
      </c>
      <c r="I301" s="1">
        <v>0.29620000000000002</v>
      </c>
      <c r="J301" s="1">
        <v>1.35E-2</v>
      </c>
      <c r="K301" s="6">
        <f t="shared" si="37"/>
        <v>1.1294999999999452E-5</v>
      </c>
    </row>
    <row r="302" spans="1:11" s="6" customFormat="1" x14ac:dyDescent="0.2">
      <c r="A302" s="3">
        <v>29.3</v>
      </c>
      <c r="B302" s="1">
        <f t="shared" si="38"/>
        <v>0.23659999999999998</v>
      </c>
      <c r="C302" s="1">
        <f t="shared" si="39"/>
        <v>1.26E-2</v>
      </c>
      <c r="D302" s="6">
        <f t="shared" si="32"/>
        <v>100</v>
      </c>
      <c r="E302" s="6">
        <f t="shared" si="33"/>
        <v>5.31</v>
      </c>
      <c r="F302" s="6">
        <f t="shared" si="34"/>
        <v>39.14</v>
      </c>
      <c r="G302" s="6">
        <f t="shared" si="35"/>
        <v>1.7125842303971865</v>
      </c>
      <c r="H302" s="6">
        <f t="shared" si="36"/>
        <v>7.5380759999999988E-4</v>
      </c>
      <c r="I302" s="1">
        <v>0.29709999999999998</v>
      </c>
      <c r="J302" s="1">
        <v>1.3599999999999999E-2</v>
      </c>
      <c r="K302" s="6">
        <f t="shared" si="37"/>
        <v>1.2650000000000011E-5</v>
      </c>
    </row>
    <row r="303" spans="1:11" s="6" customFormat="1" x14ac:dyDescent="0.2">
      <c r="A303" s="3">
        <v>29.4</v>
      </c>
      <c r="B303" s="1">
        <f t="shared" si="38"/>
        <v>0.23759999999999998</v>
      </c>
      <c r="C303" s="1">
        <f t="shared" si="39"/>
        <v>1.2699999999999999E-2</v>
      </c>
      <c r="D303" s="6">
        <f t="shared" si="32"/>
        <v>100</v>
      </c>
      <c r="E303" s="6">
        <f t="shared" si="33"/>
        <v>5.31</v>
      </c>
      <c r="F303" s="6">
        <f t="shared" si="34"/>
        <v>39.14</v>
      </c>
      <c r="G303" s="6">
        <f t="shared" si="35"/>
        <v>1.7261761687336716</v>
      </c>
      <c r="H303" s="6">
        <f t="shared" si="36"/>
        <v>7.5699359999999985E-4</v>
      </c>
      <c r="I303" s="1">
        <v>0.29809999999999998</v>
      </c>
      <c r="J303" s="1">
        <v>1.37E-2</v>
      </c>
      <c r="K303" s="6">
        <f t="shared" si="37"/>
        <v>1.0200000000000292E-5</v>
      </c>
    </row>
    <row r="304" spans="1:11" s="6" customFormat="1" x14ac:dyDescent="0.2">
      <c r="A304" s="3">
        <v>29.5</v>
      </c>
      <c r="B304" s="1">
        <f t="shared" si="38"/>
        <v>0.2384</v>
      </c>
      <c r="C304" s="1">
        <f t="shared" si="39"/>
        <v>1.2799999999999999E-2</v>
      </c>
      <c r="D304" s="6">
        <f t="shared" si="32"/>
        <v>100</v>
      </c>
      <c r="E304" s="6">
        <f t="shared" si="33"/>
        <v>5.31</v>
      </c>
      <c r="F304" s="6">
        <f t="shared" si="34"/>
        <v>39.14</v>
      </c>
      <c r="G304" s="6">
        <f t="shared" si="35"/>
        <v>1.7397681070701574</v>
      </c>
      <c r="H304" s="6">
        <f t="shared" si="36"/>
        <v>7.5954240000000001E-4</v>
      </c>
      <c r="I304" s="1">
        <v>0.2989</v>
      </c>
      <c r="J304" s="1">
        <v>1.38E-2</v>
      </c>
      <c r="K304" s="6">
        <f t="shared" si="37"/>
        <v>9.0649999999997209E-6</v>
      </c>
    </row>
    <row r="305" spans="1:11" s="6" customFormat="1" x14ac:dyDescent="0.2">
      <c r="A305" s="3">
        <v>29.6</v>
      </c>
      <c r="B305" s="1">
        <f t="shared" si="38"/>
        <v>0.23909999999999998</v>
      </c>
      <c r="C305" s="1">
        <f t="shared" si="39"/>
        <v>1.3100000000000001E-2</v>
      </c>
      <c r="D305" s="6">
        <f t="shared" si="32"/>
        <v>100</v>
      </c>
      <c r="E305" s="6">
        <f t="shared" si="33"/>
        <v>5.31</v>
      </c>
      <c r="F305" s="6">
        <f t="shared" si="34"/>
        <v>39.14</v>
      </c>
      <c r="G305" s="6">
        <f t="shared" si="35"/>
        <v>1.7805439220796142</v>
      </c>
      <c r="H305" s="6">
        <f t="shared" si="36"/>
        <v>7.6177259999999985E-4</v>
      </c>
      <c r="I305" s="1">
        <v>0.29959999999999998</v>
      </c>
      <c r="J305" s="1">
        <v>1.41E-2</v>
      </c>
      <c r="K305" s="6">
        <f t="shared" si="37"/>
        <v>1.3000000000000011E-5</v>
      </c>
    </row>
    <row r="306" spans="1:11" s="6" customFormat="1" x14ac:dyDescent="0.2">
      <c r="A306" s="3">
        <v>29.7</v>
      </c>
      <c r="B306" s="1">
        <f t="shared" si="38"/>
        <v>0.24009999999999998</v>
      </c>
      <c r="C306" s="1">
        <f t="shared" si="39"/>
        <v>1.2899999999999998E-2</v>
      </c>
      <c r="D306" s="6">
        <f t="shared" si="32"/>
        <v>100</v>
      </c>
      <c r="E306" s="6">
        <f t="shared" si="33"/>
        <v>5.31</v>
      </c>
      <c r="F306" s="6">
        <f t="shared" si="34"/>
        <v>39.14</v>
      </c>
      <c r="G306" s="6">
        <f t="shared" si="35"/>
        <v>1.7533600454066429</v>
      </c>
      <c r="H306" s="6">
        <f t="shared" si="36"/>
        <v>7.6495859999999982E-4</v>
      </c>
      <c r="I306" s="1">
        <v>0.30059999999999998</v>
      </c>
      <c r="J306" s="1">
        <v>1.3899999999999999E-2</v>
      </c>
      <c r="K306" s="6">
        <f t="shared" si="37"/>
        <v>1.0440000000000298E-5</v>
      </c>
    </row>
    <row r="307" spans="1:11" s="6" customFormat="1" x14ac:dyDescent="0.2">
      <c r="A307" s="3">
        <v>29.8</v>
      </c>
      <c r="B307" s="1">
        <f t="shared" si="38"/>
        <v>0.2409</v>
      </c>
      <c r="C307" s="1">
        <f t="shared" si="39"/>
        <v>1.32E-2</v>
      </c>
      <c r="D307" s="6">
        <f t="shared" si="32"/>
        <v>100</v>
      </c>
      <c r="E307" s="6">
        <f t="shared" si="33"/>
        <v>5.31</v>
      </c>
      <c r="F307" s="6">
        <f t="shared" si="34"/>
        <v>39.14</v>
      </c>
      <c r="G307" s="6">
        <f t="shared" si="35"/>
        <v>1.7941358604160997</v>
      </c>
      <c r="H307" s="6">
        <f t="shared" si="36"/>
        <v>7.6750739999999998E-4</v>
      </c>
      <c r="I307" s="1">
        <v>0.3014</v>
      </c>
      <c r="J307" s="1">
        <v>1.4200000000000001E-2</v>
      </c>
      <c r="K307" s="6">
        <f t="shared" si="37"/>
        <v>9.0999999999997197E-6</v>
      </c>
    </row>
    <row r="308" spans="1:11" s="6" customFormat="1" x14ac:dyDescent="0.2">
      <c r="A308" s="3">
        <v>29.9</v>
      </c>
      <c r="B308" s="1">
        <f t="shared" si="38"/>
        <v>0.24159999999999998</v>
      </c>
      <c r="C308" s="1">
        <f t="shared" si="39"/>
        <v>1.2799999999999999E-2</v>
      </c>
      <c r="D308" s="6">
        <f t="shared" si="32"/>
        <v>100</v>
      </c>
      <c r="E308" s="6">
        <f t="shared" si="33"/>
        <v>5.31</v>
      </c>
      <c r="F308" s="6">
        <f t="shared" si="34"/>
        <v>39.14</v>
      </c>
      <c r="G308" s="6">
        <f t="shared" si="35"/>
        <v>1.7397681070701574</v>
      </c>
      <c r="H308" s="6">
        <f t="shared" si="36"/>
        <v>7.6973759999999982E-4</v>
      </c>
      <c r="I308" s="1">
        <v>0.30209999999999998</v>
      </c>
      <c r="J308" s="1">
        <v>1.38E-2</v>
      </c>
      <c r="K308" s="6">
        <f t="shared" si="37"/>
        <v>1.1610000000000153E-5</v>
      </c>
    </row>
    <row r="309" spans="1:11" s="6" customFormat="1" x14ac:dyDescent="0.2">
      <c r="A309" s="3">
        <v>30</v>
      </c>
      <c r="B309" s="1">
        <f t="shared" si="38"/>
        <v>0.24249999999999999</v>
      </c>
      <c r="C309" s="1">
        <f t="shared" si="39"/>
        <v>1.3000000000000001E-2</v>
      </c>
      <c r="D309" s="6">
        <f t="shared" si="32"/>
        <v>100</v>
      </c>
      <c r="E309" s="6">
        <f t="shared" si="33"/>
        <v>5.31</v>
      </c>
      <c r="F309" s="6">
        <f t="shared" si="34"/>
        <v>39.14</v>
      </c>
      <c r="G309" s="6">
        <f t="shared" si="35"/>
        <v>1.7669519837431291</v>
      </c>
      <c r="H309" s="6">
        <f t="shared" si="36"/>
        <v>7.7260499999999999E-4</v>
      </c>
      <c r="I309" s="1">
        <v>0.30299999999999999</v>
      </c>
      <c r="J309" s="1">
        <v>1.4E-2</v>
      </c>
      <c r="K309" s="6">
        <f t="shared" si="37"/>
        <v>1.3050000000000012E-5</v>
      </c>
    </row>
    <row r="310" spans="1:11" s="6" customFormat="1" x14ac:dyDescent="0.2">
      <c r="A310" s="3">
        <v>30.1</v>
      </c>
      <c r="B310" s="1">
        <f t="shared" si="38"/>
        <v>0.24349999999999999</v>
      </c>
      <c r="C310" s="1">
        <f t="shared" si="39"/>
        <v>1.3100000000000001E-2</v>
      </c>
      <c r="D310" s="6">
        <f t="shared" si="32"/>
        <v>100</v>
      </c>
      <c r="E310" s="6">
        <f t="shared" si="33"/>
        <v>5.31</v>
      </c>
      <c r="F310" s="6">
        <f t="shared" si="34"/>
        <v>39.14</v>
      </c>
      <c r="G310" s="6">
        <f t="shared" si="35"/>
        <v>1.7805439220796142</v>
      </c>
      <c r="H310" s="6">
        <f t="shared" si="36"/>
        <v>7.7579099999999985E-4</v>
      </c>
      <c r="I310" s="1">
        <v>0.30399999999999999</v>
      </c>
      <c r="J310" s="1">
        <v>1.41E-2</v>
      </c>
      <c r="K310" s="6">
        <f t="shared" si="37"/>
        <v>7.8299999999998624E-6</v>
      </c>
    </row>
    <row r="311" spans="1:11" s="6" customFormat="1" x14ac:dyDescent="0.2">
      <c r="A311" s="3">
        <v>30.2</v>
      </c>
      <c r="B311" s="1">
        <f t="shared" si="38"/>
        <v>0.24409999999999998</v>
      </c>
      <c r="C311" s="1">
        <f t="shared" si="39"/>
        <v>1.3000000000000001E-2</v>
      </c>
      <c r="D311" s="6">
        <f t="shared" si="32"/>
        <v>100</v>
      </c>
      <c r="E311" s="6">
        <f t="shared" si="33"/>
        <v>5.31</v>
      </c>
      <c r="F311" s="6">
        <f t="shared" si="34"/>
        <v>39.14</v>
      </c>
      <c r="G311" s="6">
        <f t="shared" si="35"/>
        <v>1.7669519837431291</v>
      </c>
      <c r="H311" s="6">
        <f t="shared" si="36"/>
        <v>7.777025999999999E-4</v>
      </c>
      <c r="I311" s="1">
        <v>0.30459999999999998</v>
      </c>
      <c r="J311" s="1">
        <v>1.4E-2</v>
      </c>
      <c r="K311" s="6">
        <f t="shared" si="37"/>
        <v>9.1350000000004436E-6</v>
      </c>
    </row>
    <row r="312" spans="1:11" s="6" customFormat="1" x14ac:dyDescent="0.2">
      <c r="A312" s="3">
        <v>30.3</v>
      </c>
      <c r="B312" s="1">
        <f t="shared" si="38"/>
        <v>0.24480000000000002</v>
      </c>
      <c r="C312" s="1">
        <f t="shared" si="39"/>
        <v>1.3100000000000001E-2</v>
      </c>
      <c r="D312" s="6">
        <f t="shared" si="32"/>
        <v>100</v>
      </c>
      <c r="E312" s="6">
        <f t="shared" si="33"/>
        <v>5.31</v>
      </c>
      <c r="F312" s="6">
        <f t="shared" si="34"/>
        <v>39.14</v>
      </c>
      <c r="G312" s="6">
        <f t="shared" si="35"/>
        <v>1.7805439220796142</v>
      </c>
      <c r="H312" s="6">
        <f t="shared" si="36"/>
        <v>7.7993280000000006E-4</v>
      </c>
      <c r="I312" s="1">
        <v>0.30530000000000002</v>
      </c>
      <c r="J312" s="1">
        <v>1.41E-2</v>
      </c>
      <c r="K312" s="6">
        <f t="shared" si="37"/>
        <v>1.4409999999999867E-5</v>
      </c>
    </row>
    <row r="313" spans="1:11" s="6" customFormat="1" x14ac:dyDescent="0.2">
      <c r="A313" s="3">
        <v>30.4</v>
      </c>
      <c r="B313" s="1">
        <f t="shared" si="38"/>
        <v>0.24590000000000001</v>
      </c>
      <c r="C313" s="1">
        <f t="shared" si="39"/>
        <v>1.3100000000000001E-2</v>
      </c>
      <c r="D313" s="6">
        <f t="shared" si="32"/>
        <v>100</v>
      </c>
      <c r="E313" s="6">
        <f t="shared" si="33"/>
        <v>5.31</v>
      </c>
      <c r="F313" s="6">
        <f t="shared" si="34"/>
        <v>39.14</v>
      </c>
      <c r="G313" s="6">
        <f t="shared" si="35"/>
        <v>1.7805439220796142</v>
      </c>
      <c r="H313" s="6">
        <f t="shared" si="36"/>
        <v>7.8343739999999992E-4</v>
      </c>
      <c r="I313" s="1">
        <v>0.30640000000000001</v>
      </c>
      <c r="J313" s="1">
        <v>1.41E-2</v>
      </c>
      <c r="K313" s="6">
        <f t="shared" si="37"/>
        <v>1.3200000000000011E-5</v>
      </c>
    </row>
    <row r="314" spans="1:11" s="6" customFormat="1" x14ac:dyDescent="0.2">
      <c r="A314" s="3">
        <v>30.5</v>
      </c>
      <c r="B314" s="1">
        <f t="shared" si="38"/>
        <v>0.24690000000000001</v>
      </c>
      <c r="C314" s="1">
        <f t="shared" si="39"/>
        <v>1.3299999999999999E-2</v>
      </c>
      <c r="D314" s="6">
        <f t="shared" si="32"/>
        <v>100</v>
      </c>
      <c r="E314" s="6">
        <f t="shared" si="33"/>
        <v>5.31</v>
      </c>
      <c r="F314" s="6">
        <f t="shared" si="34"/>
        <v>39.14</v>
      </c>
      <c r="G314" s="6">
        <f t="shared" si="35"/>
        <v>1.8077277987525853</v>
      </c>
      <c r="H314" s="6">
        <f t="shared" si="36"/>
        <v>7.8662339999999999E-4</v>
      </c>
      <c r="I314" s="1">
        <v>0.30740000000000001</v>
      </c>
      <c r="J314" s="1">
        <v>1.43E-2</v>
      </c>
      <c r="K314" s="6">
        <f t="shared" si="37"/>
        <v>7.9799999999998592E-6</v>
      </c>
    </row>
    <row r="315" spans="1:11" s="6" customFormat="1" x14ac:dyDescent="0.2">
      <c r="A315" s="3">
        <v>30.6</v>
      </c>
      <c r="B315" s="1">
        <f t="shared" si="38"/>
        <v>0.2475</v>
      </c>
      <c r="C315" s="1">
        <f t="shared" si="39"/>
        <v>1.3299999999999999E-2</v>
      </c>
      <c r="D315" s="6">
        <f t="shared" si="32"/>
        <v>100</v>
      </c>
      <c r="E315" s="6">
        <f t="shared" si="33"/>
        <v>5.31</v>
      </c>
      <c r="F315" s="6">
        <f t="shared" si="34"/>
        <v>39.14</v>
      </c>
      <c r="G315" s="6">
        <f t="shared" si="35"/>
        <v>1.8077277987525853</v>
      </c>
      <c r="H315" s="6">
        <f t="shared" si="36"/>
        <v>7.8853499999999993E-4</v>
      </c>
      <c r="I315" s="1">
        <v>0.308</v>
      </c>
      <c r="J315" s="1">
        <v>1.43E-2</v>
      </c>
      <c r="K315" s="6">
        <f t="shared" si="37"/>
        <v>1.2015000000000159E-5</v>
      </c>
    </row>
    <row r="316" spans="1:11" s="6" customFormat="1" x14ac:dyDescent="0.2">
      <c r="A316" s="3">
        <v>30.7</v>
      </c>
      <c r="B316" s="1">
        <f t="shared" si="38"/>
        <v>0.24840000000000001</v>
      </c>
      <c r="C316" s="1">
        <f t="shared" si="39"/>
        <v>1.3399999999999999E-2</v>
      </c>
      <c r="D316" s="6">
        <f t="shared" si="32"/>
        <v>100</v>
      </c>
      <c r="E316" s="6">
        <f t="shared" si="33"/>
        <v>5.31</v>
      </c>
      <c r="F316" s="6">
        <f t="shared" si="34"/>
        <v>39.14</v>
      </c>
      <c r="G316" s="6">
        <f t="shared" si="35"/>
        <v>1.8213197370890708</v>
      </c>
      <c r="H316" s="6">
        <f t="shared" si="36"/>
        <v>7.914024E-4</v>
      </c>
      <c r="I316" s="1">
        <v>0.30890000000000001</v>
      </c>
      <c r="J316" s="1">
        <v>1.44E-2</v>
      </c>
      <c r="K316" s="6">
        <f t="shared" si="37"/>
        <v>1.2060000000000159E-5</v>
      </c>
    </row>
    <row r="317" spans="1:11" s="6" customFormat="1" x14ac:dyDescent="0.2">
      <c r="A317" s="3">
        <v>30.8</v>
      </c>
      <c r="B317" s="1">
        <f t="shared" si="38"/>
        <v>0.24930000000000002</v>
      </c>
      <c r="C317" s="1">
        <f t="shared" si="39"/>
        <v>1.3399999999999999E-2</v>
      </c>
      <c r="D317" s="6">
        <f t="shared" si="32"/>
        <v>100</v>
      </c>
      <c r="E317" s="6">
        <f t="shared" si="33"/>
        <v>5.31</v>
      </c>
      <c r="F317" s="6">
        <f t="shared" si="34"/>
        <v>39.14</v>
      </c>
      <c r="G317" s="6">
        <f t="shared" si="35"/>
        <v>1.8213197370890708</v>
      </c>
      <c r="H317" s="6">
        <f t="shared" si="36"/>
        <v>7.9426979999999996E-4</v>
      </c>
      <c r="I317" s="1">
        <v>0.30980000000000002</v>
      </c>
      <c r="J317" s="1">
        <v>1.44E-2</v>
      </c>
      <c r="K317" s="6">
        <f t="shared" si="37"/>
        <v>9.4499999999997079E-6</v>
      </c>
    </row>
    <row r="318" spans="1:11" s="6" customFormat="1" x14ac:dyDescent="0.2">
      <c r="A318" s="3">
        <v>30.9</v>
      </c>
      <c r="B318" s="1">
        <f t="shared" si="38"/>
        <v>0.25</v>
      </c>
      <c r="C318" s="1">
        <f t="shared" si="39"/>
        <v>1.3600000000000001E-2</v>
      </c>
      <c r="D318" s="6">
        <f t="shared" si="32"/>
        <v>100</v>
      </c>
      <c r="E318" s="6">
        <f t="shared" si="33"/>
        <v>5.31</v>
      </c>
      <c r="F318" s="6">
        <f t="shared" si="34"/>
        <v>39.14</v>
      </c>
      <c r="G318" s="6">
        <f t="shared" si="35"/>
        <v>1.8485036137620423</v>
      </c>
      <c r="H318" s="6">
        <f t="shared" si="36"/>
        <v>7.9650000000000001E-4</v>
      </c>
      <c r="I318" s="1">
        <v>0.3105</v>
      </c>
      <c r="J318" s="1">
        <v>1.46E-2</v>
      </c>
      <c r="K318" s="6">
        <f t="shared" si="37"/>
        <v>1.080000000000031E-5</v>
      </c>
    </row>
    <row r="319" spans="1:11" s="6" customFormat="1" x14ac:dyDescent="0.2">
      <c r="A319" s="3">
        <v>31</v>
      </c>
      <c r="B319" s="1">
        <f t="shared" si="38"/>
        <v>0.25080000000000002</v>
      </c>
      <c r="C319" s="1">
        <f t="shared" si="39"/>
        <v>1.3399999999999999E-2</v>
      </c>
      <c r="D319" s="6">
        <f t="shared" si="32"/>
        <v>100</v>
      </c>
      <c r="E319" s="6">
        <f t="shared" si="33"/>
        <v>5.31</v>
      </c>
      <c r="F319" s="6">
        <f t="shared" si="34"/>
        <v>39.14</v>
      </c>
      <c r="G319" s="6">
        <f t="shared" si="35"/>
        <v>1.8213197370890708</v>
      </c>
      <c r="H319" s="6">
        <f t="shared" si="36"/>
        <v>7.9904879999999996E-4</v>
      </c>
      <c r="I319" s="1">
        <v>0.31130000000000002</v>
      </c>
      <c r="J319" s="1">
        <v>1.44E-2</v>
      </c>
      <c r="K319" s="6">
        <f t="shared" si="37"/>
        <v>1.0759999999999562E-5</v>
      </c>
    </row>
    <row r="320" spans="1:11" s="6" customFormat="1" x14ac:dyDescent="0.2">
      <c r="A320" s="3">
        <v>31.1</v>
      </c>
      <c r="B320" s="1">
        <f t="shared" si="38"/>
        <v>0.25159999999999999</v>
      </c>
      <c r="C320" s="1">
        <f t="shared" si="39"/>
        <v>1.3500000000000002E-2</v>
      </c>
      <c r="D320" s="6">
        <f t="shared" si="32"/>
        <v>100</v>
      </c>
      <c r="E320" s="6">
        <f t="shared" si="33"/>
        <v>5.31</v>
      </c>
      <c r="F320" s="6">
        <f t="shared" si="34"/>
        <v>39.14</v>
      </c>
      <c r="G320" s="6">
        <f t="shared" si="35"/>
        <v>1.834911675425557</v>
      </c>
      <c r="H320" s="6">
        <f t="shared" si="36"/>
        <v>8.015975999999998E-4</v>
      </c>
      <c r="I320" s="1">
        <v>0.31209999999999999</v>
      </c>
      <c r="J320" s="1">
        <v>1.4500000000000001E-2</v>
      </c>
      <c r="K320" s="6">
        <f t="shared" si="37"/>
        <v>1.2150000000000161E-5</v>
      </c>
    </row>
    <row r="321" spans="1:11" s="6" customFormat="1" x14ac:dyDescent="0.2">
      <c r="A321" s="3">
        <v>31.2</v>
      </c>
      <c r="B321" s="1">
        <f t="shared" si="38"/>
        <v>0.2525</v>
      </c>
      <c r="C321" s="1">
        <f t="shared" si="39"/>
        <v>1.3500000000000002E-2</v>
      </c>
      <c r="D321" s="6">
        <f t="shared" si="32"/>
        <v>100</v>
      </c>
      <c r="E321" s="6">
        <f t="shared" si="33"/>
        <v>5.31</v>
      </c>
      <c r="F321" s="6">
        <f t="shared" si="34"/>
        <v>39.14</v>
      </c>
      <c r="G321" s="6">
        <f t="shared" si="35"/>
        <v>1.834911675425557</v>
      </c>
      <c r="H321" s="6">
        <f t="shared" si="36"/>
        <v>8.0446500000000008E-4</v>
      </c>
      <c r="I321" s="1">
        <v>0.313</v>
      </c>
      <c r="J321" s="1">
        <v>1.4500000000000001E-2</v>
      </c>
      <c r="K321" s="6">
        <f t="shared" si="37"/>
        <v>9.4849999999997084E-6</v>
      </c>
    </row>
    <row r="322" spans="1:11" s="6" customFormat="1" x14ac:dyDescent="0.2">
      <c r="A322" s="3">
        <v>31.3</v>
      </c>
      <c r="B322" s="1">
        <f t="shared" si="38"/>
        <v>0.25319999999999998</v>
      </c>
      <c r="C322" s="1">
        <f t="shared" si="39"/>
        <v>1.3600000000000001E-2</v>
      </c>
      <c r="D322" s="6">
        <f t="shared" si="32"/>
        <v>100</v>
      </c>
      <c r="E322" s="6">
        <f t="shared" si="33"/>
        <v>5.31</v>
      </c>
      <c r="F322" s="6">
        <f t="shared" si="34"/>
        <v>39.14</v>
      </c>
      <c r="G322" s="6">
        <f t="shared" si="35"/>
        <v>1.8485036137620423</v>
      </c>
      <c r="H322" s="6">
        <f t="shared" si="36"/>
        <v>8.0669519999999992E-4</v>
      </c>
      <c r="I322" s="1">
        <v>0.31369999999999998</v>
      </c>
      <c r="J322" s="1">
        <v>1.46E-2</v>
      </c>
      <c r="K322" s="6">
        <f t="shared" si="37"/>
        <v>1.2195000000000162E-5</v>
      </c>
    </row>
    <row r="323" spans="1:11" s="6" customFormat="1" x14ac:dyDescent="0.2">
      <c r="A323" s="3">
        <v>31.4</v>
      </c>
      <c r="B323" s="1">
        <f t="shared" si="38"/>
        <v>0.25409999999999999</v>
      </c>
      <c r="C323" s="1">
        <f t="shared" si="39"/>
        <v>1.3500000000000002E-2</v>
      </c>
      <c r="D323" s="6">
        <f t="shared" si="32"/>
        <v>100</v>
      </c>
      <c r="E323" s="6">
        <f t="shared" si="33"/>
        <v>5.31</v>
      </c>
      <c r="F323" s="6">
        <f t="shared" si="34"/>
        <v>39.14</v>
      </c>
      <c r="G323" s="6">
        <f t="shared" si="35"/>
        <v>1.834911675425557</v>
      </c>
      <c r="H323" s="6">
        <f t="shared" si="36"/>
        <v>8.0956259999999999E-4</v>
      </c>
      <c r="I323" s="1">
        <v>0.31459999999999999</v>
      </c>
      <c r="J323" s="1">
        <v>1.4500000000000001E-2</v>
      </c>
      <c r="K323" s="6">
        <f t="shared" si="37"/>
        <v>1.6440000000000473E-5</v>
      </c>
    </row>
    <row r="324" spans="1:11" s="6" customFormat="1" x14ac:dyDescent="0.2">
      <c r="A324" s="3">
        <v>31.5</v>
      </c>
      <c r="B324" s="1">
        <f t="shared" si="38"/>
        <v>0.25530000000000003</v>
      </c>
      <c r="C324" s="1">
        <f t="shared" si="39"/>
        <v>1.3899999999999999E-2</v>
      </c>
      <c r="D324" s="6">
        <f t="shared" si="32"/>
        <v>100</v>
      </c>
      <c r="E324" s="6">
        <f t="shared" si="33"/>
        <v>5.31</v>
      </c>
      <c r="F324" s="6">
        <f t="shared" si="34"/>
        <v>39.14</v>
      </c>
      <c r="G324" s="6">
        <f t="shared" si="35"/>
        <v>1.8892794287714991</v>
      </c>
      <c r="H324" s="6">
        <f t="shared" si="36"/>
        <v>8.1338579999999997E-4</v>
      </c>
      <c r="I324" s="1">
        <v>0.31580000000000003</v>
      </c>
      <c r="J324" s="1">
        <v>1.49E-2</v>
      </c>
      <c r="K324" s="6">
        <f t="shared" si="37"/>
        <v>8.3399999999998524E-6</v>
      </c>
    </row>
    <row r="325" spans="1:11" s="6" customFormat="1" x14ac:dyDescent="0.2">
      <c r="A325" s="3">
        <v>31.6</v>
      </c>
      <c r="B325" s="1">
        <f t="shared" si="38"/>
        <v>0.25590000000000002</v>
      </c>
      <c r="C325" s="1">
        <f t="shared" si="39"/>
        <v>1.3899999999999999E-2</v>
      </c>
      <c r="D325" s="6">
        <f t="shared" si="32"/>
        <v>100</v>
      </c>
      <c r="E325" s="6">
        <f t="shared" si="33"/>
        <v>5.31</v>
      </c>
      <c r="F325" s="6">
        <f t="shared" si="34"/>
        <v>39.14</v>
      </c>
      <c r="G325" s="6">
        <f t="shared" si="35"/>
        <v>1.8892794287714991</v>
      </c>
      <c r="H325" s="6">
        <f t="shared" si="36"/>
        <v>8.1529740000000001E-4</v>
      </c>
      <c r="I325" s="1">
        <v>0.31640000000000001</v>
      </c>
      <c r="J325" s="1">
        <v>1.49E-2</v>
      </c>
      <c r="K325" s="6">
        <f t="shared" si="37"/>
        <v>8.3399999999998524E-6</v>
      </c>
    </row>
    <row r="326" spans="1:11" s="6" customFormat="1" x14ac:dyDescent="0.2">
      <c r="A326" s="3">
        <v>31.7</v>
      </c>
      <c r="B326" s="1">
        <f t="shared" si="38"/>
        <v>0.25650000000000001</v>
      </c>
      <c r="C326" s="1">
        <f t="shared" si="39"/>
        <v>1.3899999999999999E-2</v>
      </c>
      <c r="D326" s="6">
        <f t="shared" si="32"/>
        <v>100</v>
      </c>
      <c r="E326" s="6">
        <f t="shared" si="33"/>
        <v>5.31</v>
      </c>
      <c r="F326" s="6">
        <f t="shared" si="34"/>
        <v>39.14</v>
      </c>
      <c r="G326" s="6">
        <f t="shared" si="35"/>
        <v>1.8892794287714991</v>
      </c>
      <c r="H326" s="6">
        <f t="shared" si="36"/>
        <v>8.1720900000000006E-4</v>
      </c>
      <c r="I326" s="1">
        <v>0.317</v>
      </c>
      <c r="J326" s="1">
        <v>1.49E-2</v>
      </c>
      <c r="K326" s="6">
        <f t="shared" si="37"/>
        <v>1.2465000000000164E-5</v>
      </c>
    </row>
    <row r="327" spans="1:11" s="6" customFormat="1" x14ac:dyDescent="0.2">
      <c r="A327" s="3">
        <v>31.8</v>
      </c>
      <c r="B327" s="1">
        <f t="shared" si="38"/>
        <v>0.25740000000000002</v>
      </c>
      <c r="C327" s="1">
        <f t="shared" si="39"/>
        <v>1.38E-2</v>
      </c>
      <c r="D327" s="6">
        <f t="shared" si="32"/>
        <v>100</v>
      </c>
      <c r="E327" s="6">
        <f t="shared" si="33"/>
        <v>5.31</v>
      </c>
      <c r="F327" s="6">
        <f t="shared" si="34"/>
        <v>39.14</v>
      </c>
      <c r="G327" s="6">
        <f t="shared" si="35"/>
        <v>1.8756874904350136</v>
      </c>
      <c r="H327" s="6">
        <f t="shared" si="36"/>
        <v>8.2007639999999991E-4</v>
      </c>
      <c r="I327" s="1">
        <v>0.31790000000000002</v>
      </c>
      <c r="J327" s="1">
        <v>1.4800000000000001E-2</v>
      </c>
      <c r="K327" s="6">
        <f t="shared" si="37"/>
        <v>1.5289999999999859E-5</v>
      </c>
    </row>
    <row r="328" spans="1:11" s="6" customFormat="1" x14ac:dyDescent="0.2">
      <c r="A328" s="3">
        <v>31.9</v>
      </c>
      <c r="B328" s="1">
        <f t="shared" si="38"/>
        <v>0.25850000000000001</v>
      </c>
      <c r="C328" s="1">
        <f t="shared" si="39"/>
        <v>1.3999999999999999E-2</v>
      </c>
      <c r="D328" s="6">
        <f t="shared" si="32"/>
        <v>100</v>
      </c>
      <c r="E328" s="6">
        <f t="shared" si="33"/>
        <v>5.31</v>
      </c>
      <c r="F328" s="6">
        <f t="shared" si="34"/>
        <v>39.14</v>
      </c>
      <c r="G328" s="6">
        <f t="shared" si="35"/>
        <v>1.9028713671079842</v>
      </c>
      <c r="H328" s="6">
        <f t="shared" si="36"/>
        <v>8.235810000000001E-4</v>
      </c>
      <c r="I328" s="1">
        <v>0.31900000000000001</v>
      </c>
      <c r="J328" s="1">
        <v>1.4999999999999999E-2</v>
      </c>
      <c r="K328" s="6">
        <f t="shared" si="37"/>
        <v>9.7649999999996973E-6</v>
      </c>
    </row>
    <row r="329" spans="1:11" s="6" customFormat="1" x14ac:dyDescent="0.2">
      <c r="A329" s="3">
        <v>32</v>
      </c>
      <c r="B329" s="1">
        <f t="shared" si="38"/>
        <v>0.25919999999999999</v>
      </c>
      <c r="C329" s="1">
        <f t="shared" si="39"/>
        <v>1.3899999999999999E-2</v>
      </c>
      <c r="D329" s="6">
        <f t="shared" si="32"/>
        <v>100</v>
      </c>
      <c r="E329" s="6">
        <f t="shared" si="33"/>
        <v>5.31</v>
      </c>
      <c r="F329" s="6">
        <f t="shared" si="34"/>
        <v>39.14</v>
      </c>
      <c r="G329" s="6">
        <f t="shared" si="35"/>
        <v>1.8892794287714991</v>
      </c>
      <c r="H329" s="6">
        <f t="shared" si="36"/>
        <v>8.2581119999999993E-4</v>
      </c>
      <c r="I329" s="1">
        <v>0.31969999999999998</v>
      </c>
      <c r="J329" s="1">
        <v>1.49E-2</v>
      </c>
      <c r="K329" s="6">
        <f t="shared" si="37"/>
        <v>9.8000000000004754E-6</v>
      </c>
    </row>
    <row r="330" spans="1:11" s="6" customFormat="1" x14ac:dyDescent="0.2">
      <c r="A330" s="3">
        <v>32.1</v>
      </c>
      <c r="B330" s="1">
        <f t="shared" si="38"/>
        <v>0.25990000000000002</v>
      </c>
      <c r="C330" s="1">
        <f t="shared" si="39"/>
        <v>1.4100000000000001E-2</v>
      </c>
      <c r="D330" s="6">
        <f t="shared" ref="D330:D369" si="40">$E$4</f>
        <v>100</v>
      </c>
      <c r="E330" s="6">
        <f t="shared" ref="E330:E369" si="41">$F$4</f>
        <v>5.31</v>
      </c>
      <c r="F330" s="6">
        <f t="shared" ref="F330:F369" si="42">$G$4</f>
        <v>39.14</v>
      </c>
      <c r="G330" s="6">
        <f t="shared" ref="G330:G338" si="43">3*C330*D330*1000/(2*F330*E330^2)</f>
        <v>1.9164633054444704</v>
      </c>
      <c r="H330" s="6">
        <f t="shared" ref="H330:H339" si="44">6*B330*E330/(D330^2)</f>
        <v>8.2804140000000009E-4</v>
      </c>
      <c r="I330" s="1">
        <v>0.32040000000000002</v>
      </c>
      <c r="J330" s="1">
        <v>1.5100000000000001E-2</v>
      </c>
      <c r="K330" s="6">
        <f t="shared" ref="K330:K338" si="45">(C331+C330)/2*(B331-B330)</f>
        <v>1.4050000000000013E-5</v>
      </c>
    </row>
    <row r="331" spans="1:11" s="6" customFormat="1" x14ac:dyDescent="0.2">
      <c r="A331" s="3">
        <v>32.200000000000003</v>
      </c>
      <c r="B331" s="1">
        <f t="shared" si="38"/>
        <v>0.26090000000000002</v>
      </c>
      <c r="C331" s="1">
        <f t="shared" si="39"/>
        <v>1.3999999999999999E-2</v>
      </c>
      <c r="D331" s="6">
        <f t="shared" si="40"/>
        <v>100</v>
      </c>
      <c r="E331" s="6">
        <f t="shared" si="41"/>
        <v>5.31</v>
      </c>
      <c r="F331" s="6">
        <f t="shared" si="42"/>
        <v>39.14</v>
      </c>
      <c r="G331" s="6">
        <f t="shared" si="43"/>
        <v>1.9028713671079842</v>
      </c>
      <c r="H331" s="6">
        <f t="shared" si="44"/>
        <v>8.3122740000000006E-4</v>
      </c>
      <c r="I331" s="1">
        <v>0.32140000000000002</v>
      </c>
      <c r="J331" s="1">
        <v>1.4999999999999999E-2</v>
      </c>
      <c r="K331" s="6">
        <f t="shared" si="45"/>
        <v>1.2599999999999388E-5</v>
      </c>
    </row>
    <row r="332" spans="1:11" s="6" customFormat="1" x14ac:dyDescent="0.2">
      <c r="A332" s="3">
        <v>32.299999999999997</v>
      </c>
      <c r="B332" s="1">
        <f t="shared" si="38"/>
        <v>0.26179999999999998</v>
      </c>
      <c r="C332" s="1">
        <f t="shared" si="39"/>
        <v>1.3999999999999999E-2</v>
      </c>
      <c r="D332" s="6">
        <f t="shared" si="40"/>
        <v>100</v>
      </c>
      <c r="E332" s="6">
        <f t="shared" si="41"/>
        <v>5.31</v>
      </c>
      <c r="F332" s="6">
        <f t="shared" si="42"/>
        <v>39.14</v>
      </c>
      <c r="G332" s="6">
        <f t="shared" si="43"/>
        <v>1.9028713671079842</v>
      </c>
      <c r="H332" s="6">
        <f t="shared" si="44"/>
        <v>8.3409479999999969E-4</v>
      </c>
      <c r="I332" s="1">
        <v>0.32229999999999998</v>
      </c>
      <c r="J332" s="1">
        <v>1.4999999999999999E-2</v>
      </c>
      <c r="K332" s="6">
        <f t="shared" si="45"/>
        <v>8.4600000000006339E-6</v>
      </c>
    </row>
    <row r="333" spans="1:11" s="6" customFormat="1" x14ac:dyDescent="0.2">
      <c r="A333" s="3">
        <v>32.4</v>
      </c>
      <c r="B333" s="1">
        <f t="shared" si="38"/>
        <v>0.26240000000000002</v>
      </c>
      <c r="C333" s="1">
        <f t="shared" si="39"/>
        <v>1.4200000000000001E-2</v>
      </c>
      <c r="D333" s="6">
        <f t="shared" si="40"/>
        <v>100</v>
      </c>
      <c r="E333" s="6">
        <f t="shared" si="41"/>
        <v>5.31</v>
      </c>
      <c r="F333" s="6">
        <f t="shared" si="42"/>
        <v>39.14</v>
      </c>
      <c r="G333" s="6">
        <f t="shared" si="43"/>
        <v>1.9300552437809559</v>
      </c>
      <c r="H333" s="6">
        <f t="shared" si="44"/>
        <v>8.3600640000000017E-4</v>
      </c>
      <c r="I333" s="1">
        <v>0.32290000000000002</v>
      </c>
      <c r="J333" s="1">
        <v>1.52E-2</v>
      </c>
      <c r="K333" s="6">
        <f t="shared" si="45"/>
        <v>1.2869999999999377E-5</v>
      </c>
    </row>
    <row r="334" spans="1:11" s="6" customFormat="1" x14ac:dyDescent="0.2">
      <c r="A334" s="3">
        <v>32.5</v>
      </c>
      <c r="B334" s="1">
        <f t="shared" si="38"/>
        <v>0.26329999999999998</v>
      </c>
      <c r="C334" s="1">
        <f t="shared" si="39"/>
        <v>1.44E-2</v>
      </c>
      <c r="D334" s="6">
        <f t="shared" si="40"/>
        <v>100</v>
      </c>
      <c r="E334" s="6">
        <f t="shared" si="41"/>
        <v>5.31</v>
      </c>
      <c r="F334" s="6">
        <f t="shared" si="42"/>
        <v>39.14</v>
      </c>
      <c r="G334" s="6">
        <f t="shared" si="43"/>
        <v>1.9572391204539272</v>
      </c>
      <c r="H334" s="6">
        <f t="shared" si="44"/>
        <v>8.388737999999998E-4</v>
      </c>
      <c r="I334" s="1">
        <v>0.32379999999999998</v>
      </c>
      <c r="J334" s="1">
        <v>1.54E-2</v>
      </c>
      <c r="K334" s="6">
        <f t="shared" si="45"/>
        <v>1.4250000000000013E-5</v>
      </c>
    </row>
    <row r="335" spans="1:11" s="6" customFormat="1" x14ac:dyDescent="0.2">
      <c r="A335" s="3">
        <v>32.6</v>
      </c>
      <c r="B335" s="1">
        <f t="shared" si="38"/>
        <v>0.26429999999999998</v>
      </c>
      <c r="C335" s="1">
        <f t="shared" si="39"/>
        <v>1.4100000000000001E-2</v>
      </c>
      <c r="D335" s="6">
        <f t="shared" si="40"/>
        <v>100</v>
      </c>
      <c r="E335" s="6">
        <f t="shared" si="41"/>
        <v>5.31</v>
      </c>
      <c r="F335" s="6">
        <f t="shared" si="42"/>
        <v>39.14</v>
      </c>
      <c r="G335" s="6">
        <f t="shared" si="43"/>
        <v>1.9164633054444704</v>
      </c>
      <c r="H335" s="6">
        <f t="shared" si="44"/>
        <v>8.4205979999999988E-4</v>
      </c>
      <c r="I335" s="1">
        <v>0.32479999999999998</v>
      </c>
      <c r="J335" s="1">
        <v>1.5100000000000001E-2</v>
      </c>
      <c r="K335" s="6">
        <f t="shared" si="45"/>
        <v>9.9050000000004803E-6</v>
      </c>
    </row>
    <row r="336" spans="1:11" s="6" customFormat="1" x14ac:dyDescent="0.2">
      <c r="A336" s="3">
        <v>32.700000000000003</v>
      </c>
      <c r="B336" s="1">
        <f t="shared" si="38"/>
        <v>0.26500000000000001</v>
      </c>
      <c r="C336" s="1">
        <f t="shared" si="39"/>
        <v>1.4200000000000001E-2</v>
      </c>
      <c r="D336" s="6">
        <f t="shared" si="40"/>
        <v>100</v>
      </c>
      <c r="E336" s="6">
        <f t="shared" si="41"/>
        <v>5.31</v>
      </c>
      <c r="F336" s="6">
        <f t="shared" si="42"/>
        <v>39.14</v>
      </c>
      <c r="G336" s="6">
        <f t="shared" si="43"/>
        <v>1.9300552437809559</v>
      </c>
      <c r="H336" s="6">
        <f t="shared" si="44"/>
        <v>8.4429000000000004E-4</v>
      </c>
      <c r="I336" s="1">
        <v>0.32550000000000001</v>
      </c>
      <c r="J336" s="1">
        <v>1.52E-2</v>
      </c>
      <c r="K336" s="6">
        <f t="shared" si="45"/>
        <v>1.1479999999999533E-5</v>
      </c>
    </row>
    <row r="337" spans="1:11" s="6" customFormat="1" x14ac:dyDescent="0.2">
      <c r="A337" s="4">
        <v>32.799999999999997</v>
      </c>
      <c r="B337" s="5">
        <f t="shared" si="38"/>
        <v>0.26579999999999998</v>
      </c>
      <c r="C337" s="5">
        <f t="shared" si="39"/>
        <v>1.4499999999999999E-2</v>
      </c>
      <c r="D337" s="6">
        <f t="shared" si="40"/>
        <v>100</v>
      </c>
      <c r="E337" s="6">
        <f t="shared" si="41"/>
        <v>5.31</v>
      </c>
      <c r="F337" s="6">
        <f t="shared" si="42"/>
        <v>39.14</v>
      </c>
      <c r="G337" s="6">
        <f t="shared" si="43"/>
        <v>1.9708310587904128</v>
      </c>
      <c r="H337" s="6">
        <f t="shared" si="44"/>
        <v>8.4683879999999977E-4</v>
      </c>
      <c r="I337" s="5">
        <v>0.32629999999999998</v>
      </c>
      <c r="J337" s="5">
        <v>1.55E-2</v>
      </c>
      <c r="K337" s="6">
        <f t="shared" si="45"/>
        <v>1.4450000000000012E-5</v>
      </c>
    </row>
    <row r="338" spans="1:11" s="6" customFormat="1" x14ac:dyDescent="0.2">
      <c r="A338" s="3">
        <v>32.9</v>
      </c>
      <c r="B338" s="1">
        <f t="shared" si="38"/>
        <v>0.26679999999999998</v>
      </c>
      <c r="C338" s="1">
        <f t="shared" si="39"/>
        <v>1.44E-2</v>
      </c>
      <c r="D338" s="6">
        <f t="shared" si="40"/>
        <v>100</v>
      </c>
      <c r="E338" s="6">
        <f t="shared" si="41"/>
        <v>5.31</v>
      </c>
      <c r="F338" s="6">
        <f t="shared" si="42"/>
        <v>39.14</v>
      </c>
      <c r="G338" s="6">
        <f t="shared" si="43"/>
        <v>1.9572391204539272</v>
      </c>
      <c r="H338" s="6">
        <f t="shared" si="44"/>
        <v>8.5002479999999995E-4</v>
      </c>
      <c r="I338" s="1">
        <v>0.32729999999999998</v>
      </c>
      <c r="J338" s="1">
        <v>1.54E-2</v>
      </c>
      <c r="K338" s="6">
        <f t="shared" si="45"/>
        <v>5.160000000000148E-6</v>
      </c>
    </row>
    <row r="339" spans="1:11" s="6" customFormat="1" x14ac:dyDescent="0.2">
      <c r="A339" s="3">
        <v>33</v>
      </c>
      <c r="B339" s="1">
        <f t="shared" ref="B339:B369" si="46">I339-$I$18</f>
        <v>0.2676</v>
      </c>
      <c r="C339" s="1">
        <f t="shared" ref="C339:C369" si="47">J339-$J$18</f>
        <v>-1.5E-3</v>
      </c>
      <c r="D339" s="6">
        <f t="shared" si="40"/>
        <v>100</v>
      </c>
      <c r="E339" s="6">
        <f t="shared" si="41"/>
        <v>5.31</v>
      </c>
      <c r="F339" s="6">
        <f t="shared" si="42"/>
        <v>39.14</v>
      </c>
      <c r="G339" s="6">
        <v>0</v>
      </c>
      <c r="H339" s="6">
        <f t="shared" si="44"/>
        <v>8.525735999999998E-4</v>
      </c>
      <c r="I339" s="1">
        <v>0.3281</v>
      </c>
      <c r="J339" s="1">
        <v>-5.0000000000000001E-4</v>
      </c>
    </row>
    <row r="340" spans="1:11" s="6" customFormat="1" x14ac:dyDescent="0.2">
      <c r="A340" s="3">
        <v>33.1</v>
      </c>
      <c r="B340" s="1">
        <f t="shared" si="46"/>
        <v>0.26829999999999998</v>
      </c>
      <c r="C340" s="1">
        <f t="shared" si="47"/>
        <v>-8.9999999999999998E-4</v>
      </c>
      <c r="D340" s="6">
        <f t="shared" si="40"/>
        <v>100</v>
      </c>
      <c r="E340" s="6">
        <f t="shared" si="41"/>
        <v>5.31</v>
      </c>
      <c r="F340" s="6">
        <f t="shared" si="42"/>
        <v>39.14</v>
      </c>
      <c r="I340" s="1">
        <v>0.32879999999999998</v>
      </c>
      <c r="J340" s="1">
        <v>1E-4</v>
      </c>
    </row>
    <row r="341" spans="1:11" s="6" customFormat="1" x14ac:dyDescent="0.2">
      <c r="A341" s="3">
        <v>33.200000000000003</v>
      </c>
      <c r="B341" s="1">
        <f t="shared" si="46"/>
        <v>0.26910000000000001</v>
      </c>
      <c r="C341" s="1">
        <f t="shared" si="47"/>
        <v>-1.1000000000000001E-3</v>
      </c>
      <c r="D341" s="6">
        <f t="shared" si="40"/>
        <v>100</v>
      </c>
      <c r="E341" s="6">
        <f t="shared" si="41"/>
        <v>5.31</v>
      </c>
      <c r="F341" s="6">
        <f t="shared" si="42"/>
        <v>39.14</v>
      </c>
      <c r="G341" s="6">
        <f>MAX(G9:G339)</f>
        <v>1.9708310587904128</v>
      </c>
      <c r="I341" s="1">
        <v>0.3296</v>
      </c>
      <c r="J341" s="1">
        <v>-1E-4</v>
      </c>
      <c r="K341" s="6">
        <f>SUM(K9:K339)</f>
        <v>1.8576000000000003E-3</v>
      </c>
    </row>
    <row r="342" spans="1:11" s="6" customFormat="1" x14ac:dyDescent="0.2">
      <c r="A342" s="3">
        <v>33.299999999999997</v>
      </c>
      <c r="B342" s="1">
        <f t="shared" si="46"/>
        <v>0.27010000000000001</v>
      </c>
      <c r="C342" s="1">
        <f t="shared" si="47"/>
        <v>-1E-3</v>
      </c>
      <c r="D342" s="6">
        <f t="shared" si="40"/>
        <v>100</v>
      </c>
      <c r="E342" s="6">
        <f t="shared" si="41"/>
        <v>5.31</v>
      </c>
      <c r="F342" s="6">
        <f t="shared" si="42"/>
        <v>39.14</v>
      </c>
      <c r="I342" s="1">
        <v>0.3306</v>
      </c>
      <c r="J342" s="1">
        <v>0</v>
      </c>
    </row>
    <row r="343" spans="1:11" s="6" customFormat="1" x14ac:dyDescent="0.2">
      <c r="A343" s="3">
        <v>33.4</v>
      </c>
      <c r="B343" s="1">
        <f t="shared" si="46"/>
        <v>0.27089999999999997</v>
      </c>
      <c r="C343" s="1">
        <f t="shared" si="47"/>
        <v>-1.1000000000000001E-3</v>
      </c>
      <c r="D343" s="6">
        <f t="shared" si="40"/>
        <v>100</v>
      </c>
      <c r="E343" s="6">
        <f t="shared" si="41"/>
        <v>5.31</v>
      </c>
      <c r="F343" s="6">
        <f t="shared" si="42"/>
        <v>39.14</v>
      </c>
      <c r="G343" s="12">
        <f>0.6*G341</f>
        <v>1.1824986352742477</v>
      </c>
      <c r="I343" s="1">
        <v>0.33139999999999997</v>
      </c>
      <c r="J343" s="1">
        <v>-1E-4</v>
      </c>
    </row>
    <row r="344" spans="1:11" s="6" customFormat="1" x14ac:dyDescent="0.2">
      <c r="A344" s="3">
        <v>33.5</v>
      </c>
      <c r="B344" s="1">
        <f t="shared" si="46"/>
        <v>0.2717</v>
      </c>
      <c r="C344" s="1">
        <f t="shared" si="47"/>
        <v>-1.2000000000000001E-3</v>
      </c>
      <c r="D344" s="6">
        <f t="shared" si="40"/>
        <v>100</v>
      </c>
      <c r="E344" s="6">
        <f t="shared" si="41"/>
        <v>5.31</v>
      </c>
      <c r="F344" s="6">
        <f t="shared" si="42"/>
        <v>39.14</v>
      </c>
      <c r="I344" s="1">
        <v>0.3322</v>
      </c>
      <c r="J344" s="1">
        <v>-2.0000000000000001E-4</v>
      </c>
    </row>
    <row r="345" spans="1:11" s="6" customFormat="1" x14ac:dyDescent="0.2">
      <c r="A345" s="3">
        <v>33.6</v>
      </c>
      <c r="B345" s="1">
        <f t="shared" si="46"/>
        <v>0.27260000000000001</v>
      </c>
      <c r="C345" s="1">
        <f t="shared" si="47"/>
        <v>-1E-3</v>
      </c>
      <c r="D345" s="6">
        <f t="shared" si="40"/>
        <v>100</v>
      </c>
      <c r="E345" s="6">
        <f t="shared" si="41"/>
        <v>5.31</v>
      </c>
      <c r="F345" s="6">
        <f t="shared" si="42"/>
        <v>39.14</v>
      </c>
      <c r="I345" s="1">
        <v>0.33310000000000001</v>
      </c>
      <c r="J345" s="1">
        <v>0</v>
      </c>
    </row>
    <row r="346" spans="1:11" s="6" customFormat="1" x14ac:dyDescent="0.2">
      <c r="A346" s="3">
        <v>33.700000000000003</v>
      </c>
      <c r="B346" s="1">
        <f t="shared" si="46"/>
        <v>0.27350000000000002</v>
      </c>
      <c r="C346" s="1">
        <f t="shared" si="47"/>
        <v>-1E-3</v>
      </c>
      <c r="D346" s="6">
        <f t="shared" si="40"/>
        <v>100</v>
      </c>
      <c r="E346" s="6">
        <f t="shared" si="41"/>
        <v>5.31</v>
      </c>
      <c r="F346" s="6">
        <f t="shared" si="42"/>
        <v>39.14</v>
      </c>
      <c r="I346" s="1">
        <v>0.33400000000000002</v>
      </c>
      <c r="J346" s="1">
        <v>0</v>
      </c>
    </row>
    <row r="347" spans="1:11" s="6" customFormat="1" x14ac:dyDescent="0.2">
      <c r="A347" s="3">
        <v>33.799999999999997</v>
      </c>
      <c r="B347" s="1">
        <f t="shared" si="46"/>
        <v>0.27410000000000001</v>
      </c>
      <c r="C347" s="1">
        <f t="shared" si="47"/>
        <v>-8.9999999999999998E-4</v>
      </c>
      <c r="D347" s="6">
        <f t="shared" si="40"/>
        <v>100</v>
      </c>
      <c r="E347" s="6">
        <f t="shared" si="41"/>
        <v>5.31</v>
      </c>
      <c r="F347" s="6">
        <f t="shared" si="42"/>
        <v>39.14</v>
      </c>
      <c r="I347" s="1">
        <v>0.33460000000000001</v>
      </c>
      <c r="J347" s="1">
        <v>1E-4</v>
      </c>
    </row>
    <row r="348" spans="1:11" s="6" customFormat="1" x14ac:dyDescent="0.2">
      <c r="A348" s="3">
        <v>33.9</v>
      </c>
      <c r="B348" s="1">
        <f t="shared" si="46"/>
        <v>0.27489999999999998</v>
      </c>
      <c r="C348" s="1">
        <f t="shared" si="47"/>
        <v>-1.1000000000000001E-3</v>
      </c>
      <c r="D348" s="6">
        <f t="shared" si="40"/>
        <v>100</v>
      </c>
      <c r="E348" s="6">
        <f t="shared" si="41"/>
        <v>5.31</v>
      </c>
      <c r="F348" s="6">
        <f t="shared" si="42"/>
        <v>39.14</v>
      </c>
      <c r="I348" s="1">
        <v>0.33539999999999998</v>
      </c>
      <c r="J348" s="1">
        <v>-1E-4</v>
      </c>
    </row>
    <row r="349" spans="1:11" s="6" customFormat="1" x14ac:dyDescent="0.2">
      <c r="A349" s="3">
        <v>34</v>
      </c>
      <c r="B349" s="1">
        <f t="shared" si="46"/>
        <v>0.27589999999999998</v>
      </c>
      <c r="C349" s="1">
        <f t="shared" si="47"/>
        <v>-1E-3</v>
      </c>
      <c r="D349" s="6">
        <f t="shared" si="40"/>
        <v>100</v>
      </c>
      <c r="E349" s="6">
        <f t="shared" si="41"/>
        <v>5.31</v>
      </c>
      <c r="F349" s="6">
        <f t="shared" si="42"/>
        <v>39.14</v>
      </c>
      <c r="I349" s="1">
        <v>0.33639999999999998</v>
      </c>
      <c r="J349" s="1">
        <v>0</v>
      </c>
    </row>
    <row r="350" spans="1:11" s="6" customFormat="1" x14ac:dyDescent="0.2">
      <c r="A350" s="3">
        <v>34.1</v>
      </c>
      <c r="B350" s="1">
        <f t="shared" si="46"/>
        <v>0.27660000000000001</v>
      </c>
      <c r="C350" s="1">
        <f t="shared" si="47"/>
        <v>-1E-3</v>
      </c>
      <c r="D350" s="6">
        <f t="shared" si="40"/>
        <v>100</v>
      </c>
      <c r="E350" s="6">
        <f t="shared" si="41"/>
        <v>5.31</v>
      </c>
      <c r="F350" s="6">
        <f t="shared" si="42"/>
        <v>39.14</v>
      </c>
      <c r="I350" s="1">
        <v>0.33710000000000001</v>
      </c>
      <c r="J350" s="1">
        <v>0</v>
      </c>
    </row>
    <row r="351" spans="1:11" s="6" customFormat="1" x14ac:dyDescent="0.2">
      <c r="A351" s="3">
        <v>34.200000000000003</v>
      </c>
      <c r="B351" s="1">
        <f t="shared" si="46"/>
        <v>0.27729999999999999</v>
      </c>
      <c r="C351" s="1">
        <f t="shared" si="47"/>
        <v>-8.9999999999999998E-4</v>
      </c>
      <c r="D351" s="6">
        <f t="shared" si="40"/>
        <v>100</v>
      </c>
      <c r="E351" s="6">
        <f t="shared" si="41"/>
        <v>5.31</v>
      </c>
      <c r="F351" s="6">
        <f t="shared" si="42"/>
        <v>39.14</v>
      </c>
      <c r="I351" s="1">
        <v>0.33779999999999999</v>
      </c>
      <c r="J351" s="1">
        <v>1E-4</v>
      </c>
    </row>
    <row r="352" spans="1:11" s="6" customFormat="1" x14ac:dyDescent="0.2">
      <c r="A352" s="3">
        <v>34.299999999999997</v>
      </c>
      <c r="B352" s="1">
        <f t="shared" si="46"/>
        <v>0.27839999999999998</v>
      </c>
      <c r="C352" s="1">
        <f t="shared" si="47"/>
        <v>-8.9999999999999998E-4</v>
      </c>
      <c r="D352" s="6">
        <f t="shared" si="40"/>
        <v>100</v>
      </c>
      <c r="E352" s="6">
        <f t="shared" si="41"/>
        <v>5.31</v>
      </c>
      <c r="F352" s="6">
        <f t="shared" si="42"/>
        <v>39.14</v>
      </c>
      <c r="I352" s="1">
        <v>0.33889999999999998</v>
      </c>
      <c r="J352" s="1">
        <v>1E-4</v>
      </c>
    </row>
    <row r="353" spans="1:10" s="6" customFormat="1" x14ac:dyDescent="0.2">
      <c r="A353" s="3">
        <v>34.4</v>
      </c>
      <c r="B353" s="1">
        <f t="shared" si="46"/>
        <v>0.27939999999999998</v>
      </c>
      <c r="C353" s="1">
        <f t="shared" si="47"/>
        <v>-8.0000000000000004E-4</v>
      </c>
      <c r="D353" s="6">
        <f t="shared" si="40"/>
        <v>100</v>
      </c>
      <c r="E353" s="6">
        <f t="shared" si="41"/>
        <v>5.31</v>
      </c>
      <c r="F353" s="6">
        <f t="shared" si="42"/>
        <v>39.14</v>
      </c>
      <c r="I353" s="1">
        <v>0.33989999999999998</v>
      </c>
      <c r="J353" s="1">
        <v>2.0000000000000001E-4</v>
      </c>
    </row>
    <row r="354" spans="1:10" s="6" customFormat="1" x14ac:dyDescent="0.2">
      <c r="A354" s="3">
        <v>34.5</v>
      </c>
      <c r="B354" s="1">
        <f t="shared" si="46"/>
        <v>0.27989999999999998</v>
      </c>
      <c r="C354" s="1">
        <f t="shared" si="47"/>
        <v>-1.1000000000000001E-3</v>
      </c>
      <c r="D354" s="6">
        <f t="shared" si="40"/>
        <v>100</v>
      </c>
      <c r="E354" s="6">
        <f t="shared" si="41"/>
        <v>5.31</v>
      </c>
      <c r="F354" s="6">
        <f t="shared" si="42"/>
        <v>39.14</v>
      </c>
      <c r="I354" s="1">
        <v>0.34039999999999998</v>
      </c>
      <c r="J354" s="1">
        <v>-1E-4</v>
      </c>
    </row>
    <row r="355" spans="1:10" s="6" customFormat="1" x14ac:dyDescent="0.2">
      <c r="A355" s="3">
        <v>34.6</v>
      </c>
      <c r="B355" s="1">
        <f t="shared" si="46"/>
        <v>0.28070000000000001</v>
      </c>
      <c r="C355" s="1">
        <f t="shared" si="47"/>
        <v>-1.1000000000000001E-3</v>
      </c>
      <c r="D355" s="6">
        <f t="shared" si="40"/>
        <v>100</v>
      </c>
      <c r="E355" s="6">
        <f t="shared" si="41"/>
        <v>5.31</v>
      </c>
      <c r="F355" s="6">
        <f t="shared" si="42"/>
        <v>39.14</v>
      </c>
      <c r="I355" s="1">
        <v>0.3412</v>
      </c>
      <c r="J355" s="1">
        <v>-1E-4</v>
      </c>
    </row>
    <row r="356" spans="1:10" s="6" customFormat="1" x14ac:dyDescent="0.2">
      <c r="A356" s="3">
        <v>34.700000000000003</v>
      </c>
      <c r="B356" s="1">
        <f t="shared" si="46"/>
        <v>0.28179999999999999</v>
      </c>
      <c r="C356" s="1">
        <f t="shared" si="47"/>
        <v>-1.2000000000000001E-3</v>
      </c>
      <c r="D356" s="6">
        <f t="shared" si="40"/>
        <v>100</v>
      </c>
      <c r="E356" s="6">
        <f t="shared" si="41"/>
        <v>5.31</v>
      </c>
      <c r="F356" s="6">
        <f t="shared" si="42"/>
        <v>39.14</v>
      </c>
      <c r="I356" s="1">
        <v>0.34229999999999999</v>
      </c>
      <c r="J356" s="1">
        <v>-2.0000000000000001E-4</v>
      </c>
    </row>
    <row r="357" spans="1:10" s="6" customFormat="1" x14ac:dyDescent="0.2">
      <c r="A357" s="3">
        <v>34.799999999999997</v>
      </c>
      <c r="B357" s="1">
        <f t="shared" si="46"/>
        <v>0.28260000000000002</v>
      </c>
      <c r="C357" s="1">
        <f t="shared" si="47"/>
        <v>-1.2000000000000001E-3</v>
      </c>
      <c r="D357" s="6">
        <f t="shared" si="40"/>
        <v>100</v>
      </c>
      <c r="E357" s="6">
        <f t="shared" si="41"/>
        <v>5.31</v>
      </c>
      <c r="F357" s="6">
        <f t="shared" si="42"/>
        <v>39.14</v>
      </c>
      <c r="I357" s="1">
        <v>0.34310000000000002</v>
      </c>
      <c r="J357" s="1">
        <v>-2.0000000000000001E-4</v>
      </c>
    </row>
    <row r="358" spans="1:10" s="6" customFormat="1" x14ac:dyDescent="0.2">
      <c r="A358" s="3">
        <v>34.9</v>
      </c>
      <c r="B358" s="1">
        <f t="shared" si="46"/>
        <v>0.2833</v>
      </c>
      <c r="C358" s="1">
        <f t="shared" si="47"/>
        <v>-8.0000000000000004E-4</v>
      </c>
      <c r="D358" s="6">
        <f t="shared" si="40"/>
        <v>100</v>
      </c>
      <c r="E358" s="6">
        <f t="shared" si="41"/>
        <v>5.31</v>
      </c>
      <c r="F358" s="6">
        <f t="shared" si="42"/>
        <v>39.14</v>
      </c>
      <c r="I358" s="1">
        <v>0.34379999999999999</v>
      </c>
      <c r="J358" s="1">
        <v>2.0000000000000001E-4</v>
      </c>
    </row>
    <row r="359" spans="1:10" s="6" customFormat="1" x14ac:dyDescent="0.2">
      <c r="A359" s="3">
        <v>35</v>
      </c>
      <c r="B359" s="1">
        <f t="shared" si="46"/>
        <v>0.28420000000000001</v>
      </c>
      <c r="C359" s="1">
        <f t="shared" si="47"/>
        <v>-8.0000000000000004E-4</v>
      </c>
      <c r="D359" s="6">
        <f t="shared" si="40"/>
        <v>100</v>
      </c>
      <c r="E359" s="6">
        <f t="shared" si="41"/>
        <v>5.31</v>
      </c>
      <c r="F359" s="6">
        <f t="shared" si="42"/>
        <v>39.14</v>
      </c>
      <c r="I359" s="1">
        <v>0.34470000000000001</v>
      </c>
      <c r="J359" s="1">
        <v>2.0000000000000001E-4</v>
      </c>
    </row>
    <row r="360" spans="1:10" s="6" customFormat="1" x14ac:dyDescent="0.2">
      <c r="A360" s="3">
        <v>35.1</v>
      </c>
      <c r="B360" s="1">
        <f t="shared" si="46"/>
        <v>0.28520000000000001</v>
      </c>
      <c r="C360" s="1">
        <f t="shared" si="47"/>
        <v>-8.9999999999999998E-4</v>
      </c>
      <c r="D360" s="6">
        <f t="shared" si="40"/>
        <v>100</v>
      </c>
      <c r="E360" s="6">
        <f t="shared" si="41"/>
        <v>5.31</v>
      </c>
      <c r="F360" s="6">
        <f t="shared" si="42"/>
        <v>39.14</v>
      </c>
      <c r="I360" s="1">
        <v>0.34570000000000001</v>
      </c>
      <c r="J360" s="1">
        <v>1E-4</v>
      </c>
    </row>
    <row r="361" spans="1:10" s="6" customFormat="1" x14ac:dyDescent="0.2">
      <c r="A361" s="3">
        <v>35.200000000000003</v>
      </c>
      <c r="B361" s="1">
        <f t="shared" si="46"/>
        <v>0.2858</v>
      </c>
      <c r="C361" s="1">
        <f t="shared" si="47"/>
        <v>-8.9999999999999998E-4</v>
      </c>
      <c r="D361" s="6">
        <f t="shared" si="40"/>
        <v>100</v>
      </c>
      <c r="E361" s="6">
        <f t="shared" si="41"/>
        <v>5.31</v>
      </c>
      <c r="F361" s="6">
        <f t="shared" si="42"/>
        <v>39.14</v>
      </c>
      <c r="I361" s="1">
        <v>0.3463</v>
      </c>
      <c r="J361" s="1">
        <v>1E-4</v>
      </c>
    </row>
    <row r="362" spans="1:10" s="6" customFormat="1" x14ac:dyDescent="0.2">
      <c r="A362" s="3">
        <v>35.299999999999997</v>
      </c>
      <c r="B362" s="1">
        <f t="shared" si="46"/>
        <v>0.28660000000000002</v>
      </c>
      <c r="C362" s="1">
        <f t="shared" si="47"/>
        <v>-1.1000000000000001E-3</v>
      </c>
      <c r="D362" s="6">
        <f t="shared" si="40"/>
        <v>100</v>
      </c>
      <c r="E362" s="6">
        <f t="shared" si="41"/>
        <v>5.31</v>
      </c>
      <c r="F362" s="6">
        <f t="shared" si="42"/>
        <v>39.14</v>
      </c>
      <c r="I362" s="1">
        <v>0.34710000000000002</v>
      </c>
      <c r="J362" s="1">
        <v>-1E-4</v>
      </c>
    </row>
    <row r="363" spans="1:10" s="6" customFormat="1" x14ac:dyDescent="0.2">
      <c r="A363" s="3">
        <v>35.4</v>
      </c>
      <c r="B363" s="1">
        <f t="shared" si="46"/>
        <v>0.28749999999999998</v>
      </c>
      <c r="C363" s="1">
        <f t="shared" si="47"/>
        <v>-8.9999999999999998E-4</v>
      </c>
      <c r="D363" s="6">
        <f t="shared" si="40"/>
        <v>100</v>
      </c>
      <c r="E363" s="6">
        <f t="shared" si="41"/>
        <v>5.31</v>
      </c>
      <c r="F363" s="6">
        <f t="shared" si="42"/>
        <v>39.14</v>
      </c>
      <c r="I363" s="1">
        <v>0.34799999999999998</v>
      </c>
      <c r="J363" s="1">
        <v>1E-4</v>
      </c>
    </row>
    <row r="364" spans="1:10" s="6" customFormat="1" x14ac:dyDescent="0.2">
      <c r="A364" s="3">
        <v>35.5</v>
      </c>
      <c r="B364" s="1">
        <f t="shared" si="46"/>
        <v>0.28839999999999999</v>
      </c>
      <c r="C364" s="1">
        <f t="shared" si="47"/>
        <v>-1E-3</v>
      </c>
      <c r="D364" s="6">
        <f t="shared" si="40"/>
        <v>100</v>
      </c>
      <c r="E364" s="6">
        <f t="shared" si="41"/>
        <v>5.31</v>
      </c>
      <c r="F364" s="6">
        <f t="shared" si="42"/>
        <v>39.14</v>
      </c>
      <c r="I364" s="1">
        <v>0.34889999999999999</v>
      </c>
      <c r="J364" s="1">
        <v>0</v>
      </c>
    </row>
    <row r="365" spans="1:10" s="6" customFormat="1" x14ac:dyDescent="0.2">
      <c r="A365" s="3">
        <v>35.6</v>
      </c>
      <c r="B365" s="1">
        <f t="shared" si="46"/>
        <v>0.28910000000000002</v>
      </c>
      <c r="C365" s="1">
        <f t="shared" si="47"/>
        <v>-1E-3</v>
      </c>
      <c r="D365" s="6">
        <f t="shared" si="40"/>
        <v>100</v>
      </c>
      <c r="E365" s="6">
        <f t="shared" si="41"/>
        <v>5.31</v>
      </c>
      <c r="F365" s="6">
        <f t="shared" si="42"/>
        <v>39.14</v>
      </c>
      <c r="I365" s="1">
        <v>0.34960000000000002</v>
      </c>
      <c r="J365" s="1">
        <v>0</v>
      </c>
    </row>
    <row r="366" spans="1:10" s="6" customFormat="1" x14ac:dyDescent="0.2">
      <c r="A366" s="3">
        <v>35.700000000000003</v>
      </c>
      <c r="B366" s="1">
        <f t="shared" si="46"/>
        <v>0.28989999999999999</v>
      </c>
      <c r="C366" s="1">
        <f t="shared" si="47"/>
        <v>-1.1000000000000001E-3</v>
      </c>
      <c r="D366" s="6">
        <f t="shared" si="40"/>
        <v>100</v>
      </c>
      <c r="E366" s="6">
        <f t="shared" si="41"/>
        <v>5.31</v>
      </c>
      <c r="F366" s="6">
        <f t="shared" si="42"/>
        <v>39.14</v>
      </c>
      <c r="I366" s="1">
        <v>0.35039999999999999</v>
      </c>
      <c r="J366" s="1">
        <v>-1E-4</v>
      </c>
    </row>
    <row r="367" spans="1:10" s="6" customFormat="1" x14ac:dyDescent="0.2">
      <c r="A367" s="3">
        <v>35.799999999999997</v>
      </c>
      <c r="B367" s="1">
        <f t="shared" si="46"/>
        <v>0.29110000000000003</v>
      </c>
      <c r="C367" s="1">
        <f t="shared" si="47"/>
        <v>-8.9999999999999998E-4</v>
      </c>
      <c r="D367" s="6">
        <f t="shared" si="40"/>
        <v>100</v>
      </c>
      <c r="E367" s="6">
        <f t="shared" si="41"/>
        <v>5.31</v>
      </c>
      <c r="F367" s="6">
        <f t="shared" si="42"/>
        <v>39.14</v>
      </c>
      <c r="I367" s="1">
        <v>0.35160000000000002</v>
      </c>
      <c r="J367" s="1">
        <v>1E-4</v>
      </c>
    </row>
    <row r="368" spans="1:10" s="6" customFormat="1" x14ac:dyDescent="0.2">
      <c r="A368" s="3">
        <v>35.9</v>
      </c>
      <c r="B368" s="1">
        <f t="shared" si="46"/>
        <v>0.29170000000000001</v>
      </c>
      <c r="C368" s="1">
        <f t="shared" si="47"/>
        <v>-1E-3</v>
      </c>
      <c r="D368" s="6">
        <f t="shared" si="40"/>
        <v>100</v>
      </c>
      <c r="E368" s="6">
        <f t="shared" si="41"/>
        <v>5.31</v>
      </c>
      <c r="F368" s="6">
        <f t="shared" si="42"/>
        <v>39.14</v>
      </c>
      <c r="I368" s="1">
        <v>0.35220000000000001</v>
      </c>
      <c r="J368" s="1">
        <v>0</v>
      </c>
    </row>
    <row r="369" spans="1:10" s="6" customFormat="1" x14ac:dyDescent="0.2">
      <c r="A369" s="3">
        <v>35.93</v>
      </c>
      <c r="B369" s="1">
        <f t="shared" si="46"/>
        <v>0.29189999999999999</v>
      </c>
      <c r="C369" s="1">
        <f t="shared" si="47"/>
        <v>-1E-3</v>
      </c>
      <c r="D369" s="6">
        <f t="shared" si="40"/>
        <v>100</v>
      </c>
      <c r="E369" s="6">
        <f t="shared" si="41"/>
        <v>5.31</v>
      </c>
      <c r="F369" s="6">
        <f t="shared" si="42"/>
        <v>39.14</v>
      </c>
      <c r="I369" s="1">
        <v>0.35239999999999999</v>
      </c>
      <c r="J369" s="1">
        <v>0</v>
      </c>
    </row>
    <row r="370" spans="1:10" s="6" customFormat="1" x14ac:dyDescent="0.2">
      <c r="A370" s="4"/>
      <c r="B370" s="5"/>
      <c r="C370" s="5"/>
      <c r="I370" s="5"/>
      <c r="J370" s="5"/>
    </row>
    <row r="371" spans="1:10" s="6" customFormat="1" x14ac:dyDescent="0.2">
      <c r="A371" s="4"/>
      <c r="B371" s="5"/>
      <c r="C371" s="5"/>
      <c r="I371" s="5"/>
      <c r="J371" s="5"/>
    </row>
    <row r="372" spans="1:10" s="6" customFormat="1" x14ac:dyDescent="0.2">
      <c r="A372" s="4"/>
      <c r="B372" s="5"/>
      <c r="C372" s="5"/>
      <c r="I372" s="5"/>
      <c r="J372" s="5"/>
    </row>
    <row r="373" spans="1:10" s="6" customFormat="1" x14ac:dyDescent="0.2">
      <c r="A373" s="4"/>
      <c r="B373" s="5"/>
      <c r="C373" s="5"/>
      <c r="I373" s="5"/>
      <c r="J373" s="5"/>
    </row>
    <row r="374" spans="1:10" s="6" customFormat="1" x14ac:dyDescent="0.2">
      <c r="A374" s="4"/>
      <c r="B374" s="5"/>
      <c r="C374" s="5"/>
      <c r="I374" s="5"/>
      <c r="J374" s="5"/>
    </row>
    <row r="375" spans="1:10" s="6" customFormat="1" x14ac:dyDescent="0.2">
      <c r="A375" s="4"/>
      <c r="B375" s="5"/>
      <c r="C375" s="5"/>
      <c r="I375" s="5"/>
      <c r="J375" s="5"/>
    </row>
    <row r="376" spans="1:10" s="6" customFormat="1" x14ac:dyDescent="0.2">
      <c r="A376" s="4"/>
      <c r="B376" s="5"/>
      <c r="C376" s="5"/>
      <c r="I376" s="5"/>
      <c r="J376" s="5"/>
    </row>
    <row r="377" spans="1:10" s="6" customFormat="1" x14ac:dyDescent="0.2">
      <c r="A377" s="4"/>
      <c r="B377" s="5"/>
      <c r="C377" s="5"/>
      <c r="I377" s="5"/>
      <c r="J377" s="5"/>
    </row>
    <row r="378" spans="1:10" s="6" customFormat="1" x14ac:dyDescent="0.2">
      <c r="A378" s="4"/>
      <c r="B378" s="5"/>
      <c r="C378" s="5"/>
      <c r="I378" s="5"/>
      <c r="J378" s="5"/>
    </row>
    <row r="379" spans="1:10" s="6" customFormat="1" x14ac:dyDescent="0.2">
      <c r="A379" s="4"/>
      <c r="B379" s="5"/>
      <c r="C379" s="5"/>
      <c r="I379" s="5"/>
      <c r="J379" s="5"/>
    </row>
    <row r="380" spans="1:10" s="6" customFormat="1" x14ac:dyDescent="0.2">
      <c r="A380" s="4"/>
      <c r="B380" s="5"/>
      <c r="C380" s="5"/>
      <c r="I380" s="5"/>
      <c r="J380" s="5"/>
    </row>
    <row r="381" spans="1:10" s="6" customFormat="1" x14ac:dyDescent="0.2">
      <c r="A381" s="4"/>
      <c r="B381" s="5"/>
      <c r="C381" s="5"/>
      <c r="I381" s="5"/>
      <c r="J381" s="5"/>
    </row>
    <row r="382" spans="1:10" s="6" customFormat="1" x14ac:dyDescent="0.2">
      <c r="A382" s="4"/>
      <c r="B382" s="5"/>
      <c r="C382" s="5"/>
      <c r="I382" s="5"/>
      <c r="J382" s="5"/>
    </row>
    <row r="383" spans="1:10" s="6" customFormat="1" x14ac:dyDescent="0.2">
      <c r="A383" s="4"/>
      <c r="B383" s="5"/>
      <c r="C383" s="5"/>
      <c r="I383" s="5"/>
      <c r="J383" s="5"/>
    </row>
    <row r="384" spans="1:10" s="6" customFormat="1" x14ac:dyDescent="0.2">
      <c r="A384" s="4"/>
      <c r="B384" s="5"/>
      <c r="C384" s="5"/>
      <c r="I384" s="5"/>
      <c r="J384" s="5"/>
    </row>
    <row r="385" spans="1:10" s="6" customFormat="1" x14ac:dyDescent="0.2">
      <c r="A385" s="4"/>
      <c r="B385" s="5"/>
      <c r="C385" s="5"/>
      <c r="I385" s="5"/>
      <c r="J385" s="5"/>
    </row>
    <row r="386" spans="1:10" s="6" customFormat="1" x14ac:dyDescent="0.2">
      <c r="A386" s="4"/>
      <c r="B386" s="5"/>
      <c r="C386" s="5"/>
      <c r="I386" s="5"/>
      <c r="J386" s="5"/>
    </row>
    <row r="387" spans="1:10" s="6" customFormat="1" x14ac:dyDescent="0.2">
      <c r="A387" s="4"/>
      <c r="B387" s="5"/>
      <c r="C387" s="5"/>
      <c r="I387" s="5"/>
      <c r="J387" s="5"/>
    </row>
    <row r="388" spans="1:10" s="6" customFormat="1" x14ac:dyDescent="0.2">
      <c r="A388" s="4"/>
      <c r="B388" s="5"/>
      <c r="C388" s="5"/>
      <c r="I388" s="5"/>
      <c r="J388" s="5"/>
    </row>
    <row r="389" spans="1:10" s="6" customFormat="1" x14ac:dyDescent="0.2">
      <c r="A389" s="4"/>
      <c r="B389" s="5"/>
      <c r="C389" s="5"/>
      <c r="I389" s="5"/>
      <c r="J389" s="5"/>
    </row>
    <row r="390" spans="1:10" s="6" customFormat="1" x14ac:dyDescent="0.2">
      <c r="A390" s="4"/>
      <c r="B390" s="5"/>
      <c r="C390" s="5"/>
      <c r="I390" s="5"/>
      <c r="J390" s="5"/>
    </row>
    <row r="391" spans="1:10" s="6" customFormat="1" x14ac:dyDescent="0.2">
      <c r="A391" s="4"/>
      <c r="B391" s="5"/>
      <c r="C391" s="5"/>
      <c r="I391" s="5"/>
      <c r="J391" s="5"/>
    </row>
    <row r="392" spans="1:10" s="6" customFormat="1" x14ac:dyDescent="0.2">
      <c r="A392" s="4"/>
      <c r="B392" s="5"/>
      <c r="C392" s="5"/>
      <c r="I392" s="5"/>
      <c r="J392" s="5"/>
    </row>
    <row r="393" spans="1:10" s="6" customFormat="1" x14ac:dyDescent="0.2">
      <c r="A393" s="4"/>
      <c r="B393" s="5"/>
      <c r="C393" s="5"/>
      <c r="I393" s="5"/>
      <c r="J393" s="5"/>
    </row>
    <row r="394" spans="1:10" s="6" customFormat="1" x14ac:dyDescent="0.2">
      <c r="A394" s="4"/>
      <c r="B394" s="5"/>
      <c r="C394" s="5"/>
      <c r="I394" s="5"/>
      <c r="J394" s="5"/>
    </row>
    <row r="395" spans="1:10" s="6" customFormat="1" x14ac:dyDescent="0.2">
      <c r="A395" s="4"/>
      <c r="B395" s="5"/>
      <c r="C395" s="5"/>
      <c r="I395" s="5"/>
      <c r="J395" s="5"/>
    </row>
    <row r="396" spans="1:10" s="6" customFormat="1" x14ac:dyDescent="0.2">
      <c r="A396" s="4"/>
      <c r="B396" s="5"/>
      <c r="C396" s="5"/>
      <c r="I396" s="5"/>
      <c r="J396" s="5"/>
    </row>
    <row r="397" spans="1:10" s="6" customFormat="1" x14ac:dyDescent="0.2">
      <c r="A397" s="4"/>
      <c r="B397" s="5"/>
      <c r="C397" s="5"/>
      <c r="I397" s="5"/>
      <c r="J397" s="5"/>
    </row>
    <row r="398" spans="1:10" s="6" customFormat="1" x14ac:dyDescent="0.2">
      <c r="A398" s="4"/>
      <c r="B398" s="5"/>
      <c r="C398" s="5"/>
      <c r="I398" s="5"/>
      <c r="J398" s="5"/>
    </row>
    <row r="399" spans="1:10" s="6" customFormat="1" x14ac:dyDescent="0.2">
      <c r="A399" s="4"/>
      <c r="B399" s="5"/>
      <c r="C399" s="5"/>
      <c r="I399" s="5"/>
      <c r="J399" s="5"/>
    </row>
    <row r="400" spans="1:10" s="6" customFormat="1" x14ac:dyDescent="0.2">
      <c r="A400" s="4"/>
      <c r="B400" s="5"/>
      <c r="C400" s="5"/>
      <c r="I400" s="5"/>
      <c r="J400" s="5"/>
    </row>
    <row r="401" spans="1:10" s="6" customFormat="1" x14ac:dyDescent="0.2">
      <c r="A401" s="4"/>
      <c r="B401" s="5"/>
      <c r="C401" s="5"/>
      <c r="I401" s="5"/>
      <c r="J401" s="5"/>
    </row>
    <row r="402" spans="1:10" s="6" customFormat="1" x14ac:dyDescent="0.2">
      <c r="A402" s="4"/>
      <c r="B402" s="5"/>
      <c r="C402" s="5"/>
      <c r="I402" s="5"/>
      <c r="J402" s="5"/>
    </row>
    <row r="403" spans="1:10" s="6" customFormat="1" x14ac:dyDescent="0.2">
      <c r="A403" s="4"/>
      <c r="B403" s="5"/>
      <c r="C403" s="5"/>
      <c r="I403" s="5"/>
      <c r="J403" s="5"/>
    </row>
    <row r="404" spans="1:10" s="6" customFormat="1" x14ac:dyDescent="0.2">
      <c r="A404" s="4"/>
      <c r="B404" s="5"/>
      <c r="C404" s="5"/>
      <c r="I404" s="5"/>
      <c r="J404" s="5"/>
    </row>
    <row r="405" spans="1:10" s="6" customFormat="1" x14ac:dyDescent="0.2">
      <c r="A405" s="4"/>
      <c r="B405" s="5"/>
      <c r="C405" s="5"/>
      <c r="I405" s="5"/>
      <c r="J405" s="5"/>
    </row>
    <row r="406" spans="1:10" s="6" customFormat="1" x14ac:dyDescent="0.2">
      <c r="A406" s="4"/>
      <c r="B406" s="5"/>
      <c r="C406" s="5"/>
      <c r="I406" s="5"/>
      <c r="J406" s="5"/>
    </row>
    <row r="407" spans="1:10" s="6" customFormat="1" x14ac:dyDescent="0.2">
      <c r="A407" s="4"/>
      <c r="B407" s="5"/>
      <c r="C407" s="5"/>
      <c r="I407" s="5"/>
      <c r="J407" s="5"/>
    </row>
    <row r="408" spans="1:10" s="6" customFormat="1" x14ac:dyDescent="0.2">
      <c r="A408" s="4"/>
      <c r="B408" s="5"/>
      <c r="C408" s="5"/>
      <c r="I408" s="5"/>
      <c r="J408" s="5"/>
    </row>
    <row r="409" spans="1:10" s="6" customFormat="1" x14ac:dyDescent="0.2">
      <c r="A409" s="4"/>
      <c r="B409" s="5"/>
      <c r="C409" s="5"/>
      <c r="I409" s="5"/>
      <c r="J409" s="5"/>
    </row>
    <row r="410" spans="1:10" s="6" customFormat="1" x14ac:dyDescent="0.2">
      <c r="A410" s="4"/>
      <c r="B410" s="5"/>
      <c r="C410" s="5"/>
      <c r="I410" s="5"/>
      <c r="J410" s="5"/>
    </row>
    <row r="411" spans="1:10" s="6" customFormat="1" x14ac:dyDescent="0.2">
      <c r="A411" s="4"/>
      <c r="B411" s="5"/>
      <c r="C411" s="5"/>
      <c r="I411" s="5"/>
      <c r="J411" s="5"/>
    </row>
    <row r="412" spans="1:10" s="6" customFormat="1" x14ac:dyDescent="0.2">
      <c r="A412" s="4"/>
      <c r="B412" s="5"/>
      <c r="C412" s="5"/>
      <c r="I412" s="5"/>
      <c r="J412" s="5"/>
    </row>
    <row r="413" spans="1:10" s="6" customFormat="1" x14ac:dyDescent="0.2">
      <c r="A413" s="4"/>
      <c r="B413" s="5"/>
      <c r="C413" s="5"/>
      <c r="I413" s="5"/>
      <c r="J413" s="5"/>
    </row>
    <row r="414" spans="1:10" s="6" customFormat="1" x14ac:dyDescent="0.2">
      <c r="A414" s="4"/>
      <c r="B414" s="5"/>
      <c r="C414" s="5"/>
      <c r="I414" s="5"/>
      <c r="J414" s="5"/>
    </row>
    <row r="415" spans="1:10" s="6" customFormat="1" x14ac:dyDescent="0.2">
      <c r="A415" s="4"/>
      <c r="B415" s="5"/>
      <c r="C415" s="5"/>
      <c r="I415" s="5"/>
      <c r="J415" s="5"/>
    </row>
    <row r="416" spans="1:10" s="6" customFormat="1" x14ac:dyDescent="0.2">
      <c r="A416" s="4"/>
      <c r="B416" s="5"/>
      <c r="C416" s="5"/>
      <c r="I416" s="5"/>
      <c r="J416" s="5"/>
    </row>
    <row r="417" spans="1:10" s="6" customFormat="1" x14ac:dyDescent="0.2">
      <c r="A417" s="4"/>
      <c r="B417" s="5"/>
      <c r="C417" s="5"/>
      <c r="I417" s="5"/>
      <c r="J417" s="5"/>
    </row>
    <row r="418" spans="1:10" s="6" customFormat="1" x14ac:dyDescent="0.2">
      <c r="A418" s="4"/>
      <c r="B418" s="5"/>
      <c r="C418" s="5"/>
      <c r="I418" s="5"/>
      <c r="J418" s="5"/>
    </row>
    <row r="419" spans="1:10" s="6" customFormat="1" x14ac:dyDescent="0.2">
      <c r="A419" s="4"/>
      <c r="B419" s="5"/>
      <c r="C419" s="5"/>
      <c r="I419" s="5"/>
      <c r="J419" s="5"/>
    </row>
    <row r="420" spans="1:10" s="6" customFormat="1" x14ac:dyDescent="0.2">
      <c r="A420" s="4"/>
      <c r="B420" s="5"/>
      <c r="C420" s="5"/>
      <c r="I420" s="5"/>
      <c r="J420" s="5"/>
    </row>
    <row r="421" spans="1:10" s="6" customFormat="1" x14ac:dyDescent="0.2">
      <c r="A421" s="4"/>
      <c r="B421" s="5"/>
      <c r="C421" s="5"/>
      <c r="I421" s="5"/>
      <c r="J421" s="5"/>
    </row>
    <row r="422" spans="1:10" s="6" customFormat="1" x14ac:dyDescent="0.2">
      <c r="A422" s="4"/>
      <c r="B422" s="5"/>
      <c r="C422" s="5"/>
      <c r="I422" s="5"/>
      <c r="J422" s="5"/>
    </row>
    <row r="423" spans="1:10" s="6" customFormat="1" x14ac:dyDescent="0.2">
      <c r="A423" s="4"/>
      <c r="B423" s="5"/>
      <c r="C423" s="5"/>
      <c r="I423" s="5"/>
      <c r="J423" s="5"/>
    </row>
    <row r="424" spans="1:10" s="6" customFormat="1" x14ac:dyDescent="0.2">
      <c r="A424" s="4"/>
      <c r="B424" s="5"/>
      <c r="C424" s="5"/>
      <c r="I424" s="5"/>
      <c r="J424" s="5"/>
    </row>
    <row r="425" spans="1:10" s="6" customFormat="1" x14ac:dyDescent="0.2">
      <c r="A425" s="4"/>
      <c r="B425" s="5"/>
      <c r="C425" s="5"/>
      <c r="I425" s="5"/>
      <c r="J425" s="5"/>
    </row>
    <row r="426" spans="1:10" s="6" customFormat="1" x14ac:dyDescent="0.2">
      <c r="A426" s="4"/>
      <c r="B426" s="5"/>
      <c r="C426" s="5"/>
      <c r="I426" s="5"/>
      <c r="J426" s="5"/>
    </row>
    <row r="427" spans="1:10" s="6" customFormat="1" x14ac:dyDescent="0.2">
      <c r="A427" s="4"/>
      <c r="B427" s="5"/>
      <c r="C427" s="5"/>
      <c r="I427" s="5"/>
      <c r="J427" s="5"/>
    </row>
    <row r="428" spans="1:10" s="6" customFormat="1" x14ac:dyDescent="0.2">
      <c r="A428" s="4"/>
      <c r="B428" s="5"/>
      <c r="C428" s="5"/>
      <c r="I428" s="5"/>
      <c r="J428" s="5"/>
    </row>
    <row r="429" spans="1:10" s="6" customFormat="1" x14ac:dyDescent="0.2">
      <c r="A429" s="4"/>
      <c r="B429" s="5"/>
      <c r="C429" s="5"/>
      <c r="I429" s="5"/>
      <c r="J429" s="5"/>
    </row>
    <row r="430" spans="1:10" s="6" customFormat="1" x14ac:dyDescent="0.2">
      <c r="A430" s="4"/>
      <c r="B430" s="5"/>
      <c r="C430" s="5"/>
      <c r="I430" s="5"/>
      <c r="J430" s="5"/>
    </row>
    <row r="431" spans="1:10" s="6" customFormat="1" x14ac:dyDescent="0.2">
      <c r="A431" s="4"/>
      <c r="B431" s="5"/>
      <c r="C431" s="5"/>
      <c r="I431" s="5"/>
      <c r="J431" s="5"/>
    </row>
    <row r="432" spans="1:10" s="6" customFormat="1" x14ac:dyDescent="0.2">
      <c r="A432" s="4"/>
      <c r="B432" s="5"/>
      <c r="C432" s="5"/>
      <c r="I432" s="5"/>
      <c r="J432" s="5"/>
    </row>
    <row r="433" spans="1:10" s="6" customFormat="1" x14ac:dyDescent="0.2">
      <c r="A433" s="4"/>
      <c r="B433" s="5"/>
      <c r="C433" s="5"/>
      <c r="I433" s="5"/>
      <c r="J433" s="5"/>
    </row>
    <row r="434" spans="1:10" s="6" customFormat="1" x14ac:dyDescent="0.2">
      <c r="A434" s="4"/>
      <c r="B434" s="5"/>
      <c r="C434" s="5"/>
      <c r="I434" s="5"/>
      <c r="J434" s="5"/>
    </row>
    <row r="435" spans="1:10" s="6" customFormat="1" x14ac:dyDescent="0.2">
      <c r="A435" s="4"/>
      <c r="B435" s="5"/>
      <c r="C435" s="5"/>
      <c r="I435" s="5"/>
      <c r="J435" s="5"/>
    </row>
    <row r="436" spans="1:10" s="6" customFormat="1" x14ac:dyDescent="0.2">
      <c r="A436" s="4"/>
      <c r="B436" s="5"/>
      <c r="C436" s="5"/>
      <c r="I436" s="5"/>
      <c r="J436" s="5"/>
    </row>
    <row r="437" spans="1:10" s="6" customFormat="1" x14ac:dyDescent="0.2">
      <c r="A437" s="4"/>
      <c r="B437" s="5"/>
      <c r="C437" s="5"/>
      <c r="I437" s="5"/>
      <c r="J437" s="5"/>
    </row>
    <row r="438" spans="1:10" s="6" customFormat="1" x14ac:dyDescent="0.2">
      <c r="A438" s="4"/>
      <c r="B438" s="5"/>
      <c r="C438" s="5"/>
      <c r="I438" s="5"/>
      <c r="J438" s="5"/>
    </row>
    <row r="439" spans="1:10" s="6" customFormat="1" x14ac:dyDescent="0.2">
      <c r="A439" s="4"/>
      <c r="B439" s="5"/>
      <c r="C439" s="5"/>
      <c r="I439" s="5"/>
      <c r="J439" s="5"/>
    </row>
    <row r="440" spans="1:10" s="6" customFormat="1" x14ac:dyDescent="0.2">
      <c r="A440" s="4"/>
      <c r="B440" s="5"/>
      <c r="C440" s="5"/>
      <c r="I440" s="5"/>
      <c r="J440" s="5"/>
    </row>
    <row r="441" spans="1:10" s="6" customFormat="1" x14ac:dyDescent="0.2">
      <c r="A441" s="4"/>
      <c r="B441" s="5"/>
      <c r="C441" s="5"/>
      <c r="I441" s="5"/>
      <c r="J441" s="5"/>
    </row>
    <row r="442" spans="1:10" s="6" customFormat="1" x14ac:dyDescent="0.2">
      <c r="A442" s="4"/>
      <c r="B442" s="5"/>
      <c r="C442" s="5"/>
      <c r="I442" s="5"/>
      <c r="J442" s="5"/>
    </row>
    <row r="443" spans="1:10" s="6" customFormat="1" x14ac:dyDescent="0.2">
      <c r="A443" s="4"/>
      <c r="B443" s="5"/>
      <c r="C443" s="5"/>
      <c r="I443" s="5"/>
      <c r="J443" s="5"/>
    </row>
    <row r="444" spans="1:10" s="6" customFormat="1" x14ac:dyDescent="0.2">
      <c r="A444" s="4"/>
      <c r="B444" s="5"/>
      <c r="C444" s="5"/>
      <c r="I444" s="5"/>
      <c r="J444" s="5"/>
    </row>
    <row r="445" spans="1:10" s="6" customFormat="1" x14ac:dyDescent="0.2">
      <c r="A445" s="4"/>
      <c r="B445" s="5"/>
      <c r="C445" s="5"/>
      <c r="I445" s="5"/>
      <c r="J445" s="5"/>
    </row>
    <row r="446" spans="1:10" s="6" customFormat="1" x14ac:dyDescent="0.2">
      <c r="A446" s="4"/>
      <c r="B446" s="5"/>
      <c r="C446" s="5"/>
      <c r="I446" s="5"/>
      <c r="J446" s="5"/>
    </row>
    <row r="447" spans="1:10" s="6" customFormat="1" x14ac:dyDescent="0.2">
      <c r="A447" s="4"/>
      <c r="B447" s="5"/>
      <c r="C447" s="5"/>
      <c r="I447" s="5"/>
      <c r="J447" s="5"/>
    </row>
    <row r="448" spans="1:10" s="6" customFormat="1" x14ac:dyDescent="0.2">
      <c r="A448" s="4"/>
      <c r="B448" s="5"/>
      <c r="C448" s="5"/>
      <c r="I448" s="5"/>
      <c r="J448" s="5"/>
    </row>
    <row r="449" spans="1:10" s="6" customFormat="1" x14ac:dyDescent="0.2">
      <c r="A449" s="4"/>
      <c r="B449" s="5"/>
      <c r="C449" s="5"/>
      <c r="I449" s="5"/>
      <c r="J449" s="5"/>
    </row>
    <row r="450" spans="1:10" s="6" customFormat="1" x14ac:dyDescent="0.2">
      <c r="A450" s="4"/>
      <c r="B450" s="5"/>
      <c r="C450" s="5"/>
      <c r="I450" s="5"/>
      <c r="J450" s="5"/>
    </row>
    <row r="451" spans="1:10" s="6" customFormat="1" x14ac:dyDescent="0.2">
      <c r="A451" s="4"/>
      <c r="B451" s="5"/>
      <c r="C451" s="5"/>
      <c r="I451" s="5"/>
      <c r="J451" s="5"/>
    </row>
    <row r="452" spans="1:10" s="6" customFormat="1" x14ac:dyDescent="0.2">
      <c r="A452" s="4"/>
      <c r="B452" s="5"/>
      <c r="C452" s="5"/>
      <c r="I452" s="5"/>
      <c r="J452" s="5"/>
    </row>
    <row r="453" spans="1:10" s="6" customFormat="1" x14ac:dyDescent="0.2">
      <c r="A453" s="4"/>
      <c r="B453" s="5"/>
      <c r="C453" s="5"/>
      <c r="I453" s="5"/>
      <c r="J453" s="5"/>
    </row>
    <row r="454" spans="1:10" s="6" customFormat="1" x14ac:dyDescent="0.2">
      <c r="A454" s="4"/>
      <c r="B454" s="5"/>
      <c r="C454" s="5"/>
      <c r="I454" s="5"/>
      <c r="J454" s="5"/>
    </row>
    <row r="455" spans="1:10" s="6" customFormat="1" x14ac:dyDescent="0.2">
      <c r="A455" s="4"/>
      <c r="B455" s="5"/>
      <c r="C455" s="5"/>
      <c r="I455" s="5"/>
      <c r="J455" s="5"/>
    </row>
    <row r="456" spans="1:10" s="6" customFormat="1" x14ac:dyDescent="0.2">
      <c r="A456" s="4"/>
      <c r="B456" s="5"/>
      <c r="C456" s="5"/>
      <c r="I456" s="5"/>
      <c r="J456" s="5"/>
    </row>
    <row r="457" spans="1:10" s="6" customFormat="1" x14ac:dyDescent="0.2">
      <c r="A457" s="4"/>
      <c r="B457" s="5"/>
      <c r="C457" s="5"/>
      <c r="I457" s="5"/>
      <c r="J457" s="5"/>
    </row>
    <row r="458" spans="1:10" s="6" customFormat="1" x14ac:dyDescent="0.2">
      <c r="A458" s="4"/>
      <c r="B458" s="5"/>
      <c r="C458" s="5"/>
      <c r="I458" s="5"/>
      <c r="J458" s="5"/>
    </row>
    <row r="459" spans="1:10" s="6" customFormat="1" x14ac:dyDescent="0.2">
      <c r="A459" s="4"/>
      <c r="B459" s="5"/>
      <c r="C459" s="5"/>
      <c r="I459" s="5"/>
      <c r="J459" s="5"/>
    </row>
    <row r="460" spans="1:10" s="6" customFormat="1" x14ac:dyDescent="0.2">
      <c r="A460" s="4"/>
      <c r="B460" s="5"/>
      <c r="C460" s="5"/>
      <c r="I460" s="5"/>
      <c r="J460" s="5"/>
    </row>
    <row r="461" spans="1:10" s="6" customFormat="1" x14ac:dyDescent="0.2">
      <c r="A461" s="4"/>
      <c r="B461" s="5"/>
      <c r="C461" s="5"/>
      <c r="I461" s="5"/>
      <c r="J461" s="5"/>
    </row>
    <row r="462" spans="1:10" s="6" customFormat="1" x14ac:dyDescent="0.2">
      <c r="A462" s="4"/>
      <c r="B462" s="5"/>
      <c r="C462" s="5"/>
      <c r="I462" s="5"/>
      <c r="J462" s="5"/>
    </row>
    <row r="463" spans="1:10" s="6" customFormat="1" x14ac:dyDescent="0.2">
      <c r="A463" s="4"/>
      <c r="B463" s="5"/>
      <c r="C463" s="5"/>
      <c r="I463" s="5"/>
      <c r="J463" s="5"/>
    </row>
    <row r="464" spans="1:10" s="6" customFormat="1" x14ac:dyDescent="0.2">
      <c r="A464" s="4"/>
      <c r="B464" s="5"/>
      <c r="C464" s="5"/>
      <c r="I464" s="5"/>
      <c r="J464" s="5"/>
    </row>
    <row r="465" spans="1:10" s="6" customFormat="1" x14ac:dyDescent="0.2">
      <c r="A465" s="4"/>
      <c r="B465" s="5"/>
      <c r="C465" s="5"/>
      <c r="I465" s="5"/>
      <c r="J465" s="5"/>
    </row>
    <row r="466" spans="1:10" s="6" customFormat="1" x14ac:dyDescent="0.2">
      <c r="A466" s="4"/>
      <c r="B466" s="5"/>
      <c r="C466" s="5"/>
      <c r="I466" s="5"/>
      <c r="J466" s="5"/>
    </row>
    <row r="467" spans="1:10" s="6" customFormat="1" x14ac:dyDescent="0.2">
      <c r="A467" s="4"/>
      <c r="B467" s="5"/>
      <c r="C467" s="5"/>
      <c r="I467" s="5"/>
      <c r="J467" s="5"/>
    </row>
    <row r="468" spans="1:10" s="6" customFormat="1" x14ac:dyDescent="0.2">
      <c r="A468" s="4"/>
      <c r="B468" s="5"/>
      <c r="C468" s="5"/>
      <c r="I468" s="5"/>
      <c r="J468" s="5"/>
    </row>
    <row r="469" spans="1:10" s="6" customFormat="1" x14ac:dyDescent="0.2">
      <c r="A469" s="4"/>
      <c r="B469" s="5"/>
      <c r="C469" s="5"/>
      <c r="I469" s="5"/>
      <c r="J469" s="5"/>
    </row>
    <row r="470" spans="1:10" s="6" customFormat="1" x14ac:dyDescent="0.2">
      <c r="A470" s="4"/>
      <c r="B470" s="5"/>
      <c r="C470" s="5"/>
      <c r="I470" s="5"/>
      <c r="J470" s="5"/>
    </row>
    <row r="471" spans="1:10" s="6" customFormat="1" x14ac:dyDescent="0.2">
      <c r="A471" s="4"/>
      <c r="B471" s="5"/>
      <c r="C471" s="5"/>
      <c r="I471" s="5"/>
      <c r="J471" s="5"/>
    </row>
    <row r="472" spans="1:10" s="6" customFormat="1" x14ac:dyDescent="0.2">
      <c r="A472" s="4"/>
      <c r="B472" s="5"/>
      <c r="C472" s="5"/>
      <c r="I472" s="5"/>
      <c r="J472" s="5"/>
    </row>
    <row r="473" spans="1:10" s="6" customFormat="1" x14ac:dyDescent="0.2">
      <c r="A473" s="4"/>
      <c r="B473" s="5"/>
      <c r="C473" s="5"/>
      <c r="I473" s="5"/>
      <c r="J473" s="5"/>
    </row>
    <row r="474" spans="1:10" s="6" customFormat="1" x14ac:dyDescent="0.2">
      <c r="A474" s="4"/>
      <c r="B474" s="5"/>
      <c r="C474" s="5"/>
      <c r="I474" s="5"/>
      <c r="J474" s="5"/>
    </row>
    <row r="475" spans="1:10" s="6" customFormat="1" x14ac:dyDescent="0.2">
      <c r="A475" s="4"/>
      <c r="B475" s="5"/>
      <c r="C475" s="5"/>
      <c r="I475" s="5"/>
      <c r="J475" s="5"/>
    </row>
    <row r="476" spans="1:10" s="6" customFormat="1" x14ac:dyDescent="0.2">
      <c r="A476" s="4"/>
      <c r="B476" s="5"/>
      <c r="C476" s="5"/>
      <c r="I476" s="5"/>
      <c r="J476" s="5"/>
    </row>
    <row r="477" spans="1:10" s="6" customFormat="1" x14ac:dyDescent="0.2">
      <c r="A477" s="4"/>
      <c r="B477" s="5"/>
      <c r="C477" s="5"/>
      <c r="I477" s="5"/>
      <c r="J477" s="5"/>
    </row>
    <row r="478" spans="1:10" s="6" customFormat="1" x14ac:dyDescent="0.2">
      <c r="A478" s="4"/>
      <c r="B478" s="5"/>
      <c r="C478" s="5"/>
      <c r="I478" s="5"/>
      <c r="J478" s="5"/>
    </row>
    <row r="479" spans="1:10" s="6" customFormat="1" x14ac:dyDescent="0.2">
      <c r="A479" s="4"/>
      <c r="B479" s="5"/>
      <c r="C479" s="5"/>
      <c r="I479" s="5"/>
      <c r="J479" s="5"/>
    </row>
    <row r="480" spans="1:10" s="6" customFormat="1" x14ac:dyDescent="0.2">
      <c r="A480" s="4"/>
      <c r="B480" s="5"/>
      <c r="C480" s="5"/>
      <c r="I480" s="5"/>
      <c r="J480" s="5"/>
    </row>
    <row r="481" spans="1:10" s="6" customFormat="1" x14ac:dyDescent="0.2">
      <c r="A481" s="4"/>
      <c r="B481" s="5"/>
      <c r="C481" s="5"/>
      <c r="I481" s="5"/>
      <c r="J481" s="5"/>
    </row>
    <row r="482" spans="1:10" s="6" customFormat="1" x14ac:dyDescent="0.2">
      <c r="A482" s="4"/>
      <c r="B482" s="5"/>
      <c r="C482" s="5"/>
      <c r="I482" s="5"/>
      <c r="J482" s="5"/>
    </row>
    <row r="483" spans="1:10" s="6" customFormat="1" x14ac:dyDescent="0.2">
      <c r="A483" s="4"/>
      <c r="B483" s="5"/>
      <c r="C483" s="5"/>
      <c r="I483" s="5"/>
      <c r="J483" s="5"/>
    </row>
    <row r="484" spans="1:10" s="6" customFormat="1" x14ac:dyDescent="0.2">
      <c r="A484" s="4"/>
      <c r="B484" s="5"/>
      <c r="C484" s="5"/>
      <c r="I484" s="5"/>
      <c r="J484" s="5"/>
    </row>
    <row r="485" spans="1:10" s="6" customFormat="1" x14ac:dyDescent="0.2">
      <c r="A485" s="4"/>
      <c r="B485" s="5"/>
      <c r="C485" s="5"/>
      <c r="I485" s="5"/>
      <c r="J485" s="5"/>
    </row>
    <row r="486" spans="1:10" s="6" customFormat="1" x14ac:dyDescent="0.2">
      <c r="A486" s="4"/>
      <c r="B486" s="5"/>
      <c r="C486" s="5"/>
      <c r="I486" s="5"/>
      <c r="J486" s="5"/>
    </row>
    <row r="487" spans="1:10" s="6" customFormat="1" x14ac:dyDescent="0.2">
      <c r="A487" s="4"/>
      <c r="B487" s="5"/>
      <c r="C487" s="5"/>
      <c r="I487" s="5"/>
      <c r="J487" s="5"/>
    </row>
    <row r="488" spans="1:10" s="6" customFormat="1" x14ac:dyDescent="0.2">
      <c r="A488" s="4"/>
      <c r="B488" s="5"/>
      <c r="C488" s="5"/>
      <c r="I488" s="5"/>
      <c r="J488" s="5"/>
    </row>
    <row r="489" spans="1:10" s="6" customFormat="1" x14ac:dyDescent="0.2">
      <c r="A489" s="4"/>
      <c r="B489" s="5"/>
      <c r="C489" s="5"/>
      <c r="I489" s="5"/>
      <c r="J489" s="5"/>
    </row>
    <row r="490" spans="1:10" s="6" customFormat="1" x14ac:dyDescent="0.2">
      <c r="A490" s="4"/>
      <c r="B490" s="5"/>
      <c r="C490" s="5"/>
      <c r="I490" s="5"/>
      <c r="J490" s="5"/>
    </row>
    <row r="491" spans="1:10" s="6" customFormat="1" x14ac:dyDescent="0.2">
      <c r="A491" s="4"/>
      <c r="B491" s="5"/>
      <c r="C491" s="5"/>
      <c r="I491" s="5"/>
      <c r="J491" s="5"/>
    </row>
    <row r="492" spans="1:10" s="6" customFormat="1" x14ac:dyDescent="0.2">
      <c r="A492" s="4"/>
      <c r="B492" s="5"/>
      <c r="C492" s="5"/>
      <c r="I492" s="5"/>
      <c r="J492" s="5"/>
    </row>
    <row r="493" spans="1:10" s="6" customFormat="1" x14ac:dyDescent="0.2">
      <c r="A493" s="4"/>
      <c r="B493" s="5"/>
      <c r="C493" s="5"/>
      <c r="I493" s="5"/>
      <c r="J493" s="5"/>
    </row>
    <row r="494" spans="1:10" s="6" customFormat="1" x14ac:dyDescent="0.2">
      <c r="A494" s="4"/>
      <c r="B494" s="5"/>
      <c r="C494" s="5"/>
      <c r="I494" s="5"/>
      <c r="J494" s="5"/>
    </row>
    <row r="495" spans="1:10" s="6" customFormat="1" x14ac:dyDescent="0.2">
      <c r="A495" s="4"/>
      <c r="B495" s="5"/>
      <c r="C495" s="5"/>
      <c r="I495" s="5"/>
      <c r="J495" s="5"/>
    </row>
    <row r="496" spans="1:10" s="6" customFormat="1" x14ac:dyDescent="0.2">
      <c r="A496" s="4"/>
      <c r="B496" s="5"/>
      <c r="C496" s="5"/>
      <c r="I496" s="5"/>
      <c r="J496" s="5"/>
    </row>
    <row r="497" spans="1:10" s="6" customFormat="1" x14ac:dyDescent="0.2">
      <c r="A497" s="4"/>
      <c r="B497" s="5"/>
      <c r="C497" s="5"/>
      <c r="I497" s="5"/>
      <c r="J497" s="5"/>
    </row>
    <row r="498" spans="1:10" s="6" customFormat="1" x14ac:dyDescent="0.2">
      <c r="A498" s="4"/>
      <c r="B498" s="5"/>
      <c r="C498" s="5"/>
      <c r="I498" s="5"/>
      <c r="J498" s="5"/>
    </row>
    <row r="499" spans="1:10" s="6" customFormat="1" x14ac:dyDescent="0.2">
      <c r="A499" s="4"/>
      <c r="B499" s="5"/>
      <c r="C499" s="5"/>
      <c r="I499" s="5"/>
      <c r="J499" s="5"/>
    </row>
    <row r="500" spans="1:10" s="6" customFormat="1" x14ac:dyDescent="0.2">
      <c r="A500" s="4"/>
      <c r="B500" s="5"/>
      <c r="C500" s="5"/>
      <c r="I500" s="5"/>
      <c r="J500" s="5"/>
    </row>
    <row r="501" spans="1:10" s="6" customFormat="1" x14ac:dyDescent="0.2">
      <c r="A501" s="4"/>
      <c r="B501" s="5"/>
      <c r="C501" s="5"/>
      <c r="I501" s="5"/>
      <c r="J501" s="5"/>
    </row>
    <row r="502" spans="1:10" s="6" customFormat="1" x14ac:dyDescent="0.2">
      <c r="A502" s="4"/>
      <c r="B502" s="5"/>
      <c r="C502" s="5"/>
      <c r="I502" s="5"/>
      <c r="J502" s="5"/>
    </row>
    <row r="503" spans="1:10" s="6" customFormat="1" x14ac:dyDescent="0.2">
      <c r="A503" s="4"/>
      <c r="B503" s="5"/>
      <c r="C503" s="5"/>
      <c r="I503" s="5"/>
      <c r="J503" s="5"/>
    </row>
    <row r="504" spans="1:10" s="6" customFormat="1" x14ac:dyDescent="0.2">
      <c r="A504" s="4"/>
      <c r="B504" s="5"/>
      <c r="C504" s="5"/>
      <c r="I504" s="5"/>
      <c r="J504" s="5"/>
    </row>
    <row r="505" spans="1:10" s="6" customFormat="1" x14ac:dyDescent="0.2">
      <c r="A505" s="4"/>
      <c r="B505" s="5"/>
      <c r="C505" s="5"/>
      <c r="I505" s="5"/>
      <c r="J505" s="5"/>
    </row>
    <row r="506" spans="1:10" s="6" customFormat="1" x14ac:dyDescent="0.2">
      <c r="A506" s="4"/>
      <c r="B506" s="5"/>
      <c r="C506" s="5"/>
      <c r="I506" s="5"/>
      <c r="J506" s="5"/>
    </row>
    <row r="507" spans="1:10" s="6" customFormat="1" x14ac:dyDescent="0.2">
      <c r="A507" s="4"/>
      <c r="B507" s="5"/>
      <c r="C507" s="5"/>
      <c r="I507" s="5"/>
      <c r="J507" s="5"/>
    </row>
    <row r="508" spans="1:10" s="6" customFormat="1" x14ac:dyDescent="0.2">
      <c r="A508" s="4"/>
      <c r="B508" s="5"/>
      <c r="C508" s="5"/>
      <c r="I508" s="5"/>
      <c r="J508" s="5"/>
    </row>
    <row r="509" spans="1:10" s="6" customFormat="1" x14ac:dyDescent="0.2">
      <c r="A509" s="4"/>
      <c r="B509" s="5"/>
      <c r="C509" s="5"/>
      <c r="I509" s="5"/>
      <c r="J509" s="5"/>
    </row>
    <row r="510" spans="1:10" s="6" customFormat="1" x14ac:dyDescent="0.2">
      <c r="A510" s="4"/>
      <c r="B510" s="5"/>
      <c r="C510" s="5"/>
      <c r="I510" s="5"/>
      <c r="J510" s="5"/>
    </row>
    <row r="511" spans="1:10" s="6" customFormat="1" x14ac:dyDescent="0.2">
      <c r="A511" s="4"/>
      <c r="B511" s="5"/>
      <c r="C511" s="5"/>
      <c r="I511" s="5"/>
      <c r="J511" s="5"/>
    </row>
    <row r="512" spans="1:10" s="6" customFormat="1" x14ac:dyDescent="0.2">
      <c r="A512" s="4"/>
      <c r="B512" s="5"/>
      <c r="C512" s="5"/>
      <c r="I512" s="5"/>
      <c r="J512" s="5"/>
    </row>
    <row r="513" spans="1:10" s="6" customFormat="1" x14ac:dyDescent="0.2">
      <c r="A513" s="4"/>
      <c r="B513" s="5"/>
      <c r="C513" s="5"/>
      <c r="I513" s="5"/>
      <c r="J513" s="5"/>
    </row>
    <row r="514" spans="1:10" s="6" customFormat="1" x14ac:dyDescent="0.2">
      <c r="A514" s="4"/>
      <c r="B514" s="5"/>
      <c r="C514" s="5"/>
      <c r="I514" s="5"/>
      <c r="J514" s="5"/>
    </row>
    <row r="515" spans="1:10" s="6" customFormat="1" x14ac:dyDescent="0.2">
      <c r="A515" s="4"/>
      <c r="B515" s="5"/>
      <c r="C515" s="5"/>
      <c r="I515" s="5"/>
      <c r="J515" s="5"/>
    </row>
    <row r="516" spans="1:10" s="6" customFormat="1" x14ac:dyDescent="0.2">
      <c r="A516" s="4"/>
      <c r="B516" s="5"/>
      <c r="C516" s="5"/>
      <c r="I516" s="5"/>
      <c r="J516" s="5"/>
    </row>
    <row r="517" spans="1:10" s="6" customFormat="1" x14ac:dyDescent="0.2">
      <c r="A517" s="4"/>
      <c r="B517" s="5"/>
      <c r="C517" s="5"/>
      <c r="I517" s="5"/>
      <c r="J517" s="5"/>
    </row>
    <row r="518" spans="1:10" s="6" customFormat="1" x14ac:dyDescent="0.2">
      <c r="A518" s="4"/>
      <c r="B518" s="5"/>
      <c r="C518" s="5"/>
      <c r="I518" s="5"/>
      <c r="J518" s="5"/>
    </row>
    <row r="519" spans="1:10" s="6" customFormat="1" x14ac:dyDescent="0.2">
      <c r="A519" s="4"/>
      <c r="B519" s="5"/>
      <c r="C519" s="5"/>
      <c r="I519" s="5"/>
      <c r="J519" s="5"/>
    </row>
    <row r="520" spans="1:10" s="6" customFormat="1" x14ac:dyDescent="0.2">
      <c r="A520" s="4"/>
      <c r="B520" s="5"/>
      <c r="C520" s="5"/>
      <c r="I520" s="5"/>
      <c r="J520" s="5"/>
    </row>
    <row r="521" spans="1:10" s="6" customFormat="1" x14ac:dyDescent="0.2">
      <c r="A521" s="4"/>
      <c r="B521" s="5"/>
      <c r="C521" s="5"/>
      <c r="I521" s="5"/>
      <c r="J521" s="5"/>
    </row>
    <row r="522" spans="1:10" s="6" customFormat="1" x14ac:dyDescent="0.2">
      <c r="A522" s="4"/>
      <c r="B522" s="5"/>
      <c r="C522" s="5"/>
      <c r="I522" s="5"/>
      <c r="J522" s="5"/>
    </row>
    <row r="523" spans="1:10" s="6" customFormat="1" x14ac:dyDescent="0.2">
      <c r="A523" s="4"/>
      <c r="B523" s="5"/>
      <c r="C523" s="5"/>
      <c r="I523" s="5"/>
      <c r="J523" s="5"/>
    </row>
    <row r="524" spans="1:10" s="6" customFormat="1" x14ac:dyDescent="0.2">
      <c r="A524" s="4"/>
      <c r="B524" s="5"/>
      <c r="C524" s="5"/>
      <c r="I524" s="5"/>
      <c r="J524" s="5"/>
    </row>
    <row r="525" spans="1:10" s="6" customFormat="1" x14ac:dyDescent="0.2">
      <c r="A525" s="4"/>
      <c r="B525" s="5"/>
      <c r="C525" s="5"/>
      <c r="I525" s="5"/>
      <c r="J525" s="5"/>
    </row>
    <row r="526" spans="1:10" s="6" customFormat="1" x14ac:dyDescent="0.2">
      <c r="A526" s="4"/>
      <c r="B526" s="5"/>
      <c r="C526" s="5"/>
      <c r="I526" s="5"/>
      <c r="J526" s="5"/>
    </row>
    <row r="527" spans="1:10" s="6" customFormat="1" x14ac:dyDescent="0.2">
      <c r="A527" s="4"/>
      <c r="B527" s="5"/>
      <c r="C527" s="5"/>
      <c r="I527" s="5"/>
      <c r="J527" s="5"/>
    </row>
    <row r="528" spans="1:10" s="6" customFormat="1" x14ac:dyDescent="0.2">
      <c r="A528" s="4"/>
      <c r="B528" s="5"/>
      <c r="C528" s="5"/>
      <c r="I528" s="5"/>
      <c r="J528" s="5"/>
    </row>
    <row r="529" spans="1:10" s="6" customFormat="1" x14ac:dyDescent="0.2">
      <c r="A529" s="4"/>
      <c r="B529" s="5"/>
      <c r="C529" s="5"/>
      <c r="I529" s="5"/>
      <c r="J529" s="5"/>
    </row>
    <row r="530" spans="1:10" s="6" customFormat="1" x14ac:dyDescent="0.2">
      <c r="A530" s="4"/>
      <c r="B530" s="5"/>
      <c r="C530" s="5"/>
      <c r="I530" s="5"/>
      <c r="J530" s="5"/>
    </row>
    <row r="531" spans="1:10" s="6" customFormat="1" x14ac:dyDescent="0.2">
      <c r="A531" s="4"/>
      <c r="B531" s="5"/>
      <c r="C531" s="5"/>
      <c r="I531" s="5"/>
      <c r="J531" s="5"/>
    </row>
    <row r="532" spans="1:10" s="6" customFormat="1" x14ac:dyDescent="0.2">
      <c r="A532" s="4"/>
      <c r="B532" s="5"/>
      <c r="C532" s="5"/>
      <c r="I532" s="5"/>
      <c r="J532" s="5"/>
    </row>
    <row r="533" spans="1:10" s="6" customFormat="1" x14ac:dyDescent="0.2">
      <c r="A533" s="4"/>
      <c r="B533" s="5"/>
      <c r="C533" s="5"/>
      <c r="I533" s="5"/>
      <c r="J533" s="5"/>
    </row>
    <row r="534" spans="1:10" s="6" customFormat="1" x14ac:dyDescent="0.2">
      <c r="A534" s="4"/>
      <c r="B534" s="5"/>
      <c r="C534" s="5"/>
      <c r="I534" s="5"/>
      <c r="J534" s="5"/>
    </row>
    <row r="535" spans="1:10" s="6" customFormat="1" x14ac:dyDescent="0.2">
      <c r="A535" s="4"/>
      <c r="B535" s="5"/>
      <c r="C535" s="5"/>
      <c r="I535" s="5"/>
      <c r="J535" s="5"/>
    </row>
    <row r="536" spans="1:10" s="6" customFormat="1" x14ac:dyDescent="0.2">
      <c r="A536" s="4"/>
      <c r="B536" s="5"/>
      <c r="C536" s="5"/>
      <c r="I536" s="5"/>
      <c r="J536" s="5"/>
    </row>
    <row r="537" spans="1:10" s="6" customFormat="1" x14ac:dyDescent="0.2">
      <c r="A537" s="4"/>
      <c r="B537" s="5"/>
      <c r="C537" s="5"/>
      <c r="I537" s="5"/>
      <c r="J537" s="5"/>
    </row>
    <row r="538" spans="1:10" s="6" customFormat="1" x14ac:dyDescent="0.2">
      <c r="A538" s="4"/>
      <c r="B538" s="5"/>
      <c r="C538" s="5"/>
      <c r="I538" s="5"/>
      <c r="J538" s="5"/>
    </row>
    <row r="539" spans="1:10" s="6" customFormat="1" x14ac:dyDescent="0.2">
      <c r="A539" s="4"/>
      <c r="B539" s="5"/>
      <c r="C539" s="5"/>
      <c r="I539" s="5"/>
      <c r="J539" s="5"/>
    </row>
    <row r="540" spans="1:10" s="6" customFormat="1" x14ac:dyDescent="0.2">
      <c r="A540" s="4"/>
      <c r="B540" s="5"/>
      <c r="C540" s="5"/>
      <c r="I540" s="5"/>
      <c r="J540" s="5"/>
    </row>
    <row r="541" spans="1:10" s="6" customFormat="1" x14ac:dyDescent="0.2">
      <c r="A541" s="4"/>
      <c r="B541" s="5"/>
      <c r="C541" s="5"/>
      <c r="I541" s="5"/>
      <c r="J541" s="5"/>
    </row>
    <row r="542" spans="1:10" s="6" customFormat="1" x14ac:dyDescent="0.2">
      <c r="A542" s="4"/>
      <c r="B542" s="5"/>
      <c r="C542" s="5"/>
      <c r="I542" s="5"/>
      <c r="J542" s="5"/>
    </row>
    <row r="543" spans="1:10" s="6" customFormat="1" x14ac:dyDescent="0.2">
      <c r="A543" s="4"/>
      <c r="B543" s="5"/>
      <c r="C543" s="5"/>
      <c r="I543" s="5"/>
      <c r="J543" s="5"/>
    </row>
    <row r="544" spans="1:10" s="6" customFormat="1" x14ac:dyDescent="0.2">
      <c r="A544" s="4"/>
      <c r="B544" s="5"/>
      <c r="C544" s="5"/>
      <c r="I544" s="5"/>
      <c r="J544" s="5"/>
    </row>
    <row r="545" spans="1:10" s="6" customFormat="1" x14ac:dyDescent="0.2">
      <c r="A545" s="4"/>
      <c r="B545" s="5"/>
      <c r="C545" s="5"/>
      <c r="I545" s="5"/>
      <c r="J545" s="5"/>
    </row>
    <row r="546" spans="1:10" s="6" customFormat="1" x14ac:dyDescent="0.2">
      <c r="A546" s="4"/>
      <c r="B546" s="5"/>
      <c r="C546" s="5"/>
      <c r="I546" s="5"/>
      <c r="J546" s="5"/>
    </row>
    <row r="547" spans="1:10" s="6" customFormat="1" x14ac:dyDescent="0.2">
      <c r="A547" s="4"/>
      <c r="B547" s="5"/>
      <c r="C547" s="5"/>
      <c r="I547" s="5"/>
      <c r="J547" s="5"/>
    </row>
    <row r="548" spans="1:10" s="6" customFormat="1" x14ac:dyDescent="0.2">
      <c r="A548" s="4"/>
      <c r="B548" s="5"/>
      <c r="C548" s="5"/>
      <c r="I548" s="5"/>
      <c r="J548" s="5"/>
    </row>
    <row r="549" spans="1:10" s="6" customFormat="1" x14ac:dyDescent="0.2">
      <c r="A549" s="4"/>
      <c r="B549" s="5"/>
      <c r="C549" s="5"/>
      <c r="I549" s="5"/>
      <c r="J549" s="5"/>
    </row>
    <row r="550" spans="1:10" s="6" customFormat="1" x14ac:dyDescent="0.2">
      <c r="A550" s="4"/>
      <c r="B550" s="5"/>
      <c r="C550" s="5"/>
      <c r="I550" s="5"/>
      <c r="J550" s="5"/>
    </row>
    <row r="551" spans="1:10" s="6" customFormat="1" x14ac:dyDescent="0.2">
      <c r="A551" s="4"/>
      <c r="B551" s="5"/>
      <c r="C551" s="5"/>
      <c r="I551" s="5"/>
      <c r="J551" s="5"/>
    </row>
    <row r="552" spans="1:10" s="6" customFormat="1" x14ac:dyDescent="0.2">
      <c r="A552" s="4"/>
      <c r="B552" s="5"/>
      <c r="C552" s="5"/>
      <c r="I552" s="5"/>
      <c r="J552" s="5"/>
    </row>
    <row r="553" spans="1:10" s="6" customFormat="1" x14ac:dyDescent="0.2">
      <c r="A553" s="4"/>
      <c r="B553" s="5"/>
      <c r="C553" s="5"/>
      <c r="I553" s="5"/>
      <c r="J553" s="5"/>
    </row>
    <row r="554" spans="1:10" s="6" customFormat="1" x14ac:dyDescent="0.2">
      <c r="A554" s="4"/>
      <c r="B554" s="5"/>
      <c r="C554" s="5"/>
      <c r="I554" s="5"/>
      <c r="J554" s="5"/>
    </row>
    <row r="555" spans="1:10" s="6" customFormat="1" x14ac:dyDescent="0.2">
      <c r="A555" s="4"/>
      <c r="B555" s="5"/>
      <c r="C555" s="5"/>
      <c r="I555" s="5"/>
      <c r="J555" s="5"/>
    </row>
    <row r="556" spans="1:10" s="6" customFormat="1" x14ac:dyDescent="0.2">
      <c r="A556" s="4"/>
      <c r="B556" s="5"/>
      <c r="C556" s="5"/>
      <c r="I556" s="5"/>
      <c r="J556" s="5"/>
    </row>
    <row r="557" spans="1:10" s="6" customFormat="1" x14ac:dyDescent="0.2">
      <c r="A557" s="4"/>
      <c r="B557" s="5"/>
      <c r="C557" s="5"/>
      <c r="I557" s="5"/>
      <c r="J557" s="5"/>
    </row>
    <row r="558" spans="1:10" s="6" customFormat="1" x14ac:dyDescent="0.2">
      <c r="A558" s="4"/>
      <c r="B558" s="5"/>
      <c r="C558" s="5"/>
      <c r="I558" s="5"/>
      <c r="J558" s="5"/>
    </row>
    <row r="559" spans="1:10" s="6" customFormat="1" x14ac:dyDescent="0.2">
      <c r="A559" s="4"/>
      <c r="B559" s="5"/>
      <c r="C559" s="5"/>
      <c r="I559" s="5"/>
      <c r="J559" s="5"/>
    </row>
    <row r="560" spans="1:10" s="6" customFormat="1" x14ac:dyDescent="0.2">
      <c r="A560" s="4"/>
      <c r="B560" s="5"/>
      <c r="C560" s="5"/>
      <c r="I560" s="5"/>
      <c r="J560" s="5"/>
    </row>
    <row r="561" spans="1:10" s="6" customFormat="1" x14ac:dyDescent="0.2">
      <c r="A561" s="4"/>
      <c r="B561" s="5"/>
      <c r="C561" s="5"/>
      <c r="I561" s="5"/>
      <c r="J561" s="5"/>
    </row>
    <row r="562" spans="1:10" s="6" customFormat="1" x14ac:dyDescent="0.2">
      <c r="A562" s="4"/>
      <c r="B562" s="5"/>
      <c r="C562" s="5"/>
      <c r="I562" s="5"/>
      <c r="J562" s="5"/>
    </row>
    <row r="563" spans="1:10" s="6" customFormat="1" x14ac:dyDescent="0.2">
      <c r="A563" s="4"/>
      <c r="B563" s="5"/>
      <c r="C563" s="5"/>
      <c r="I563" s="5"/>
      <c r="J563" s="5"/>
    </row>
    <row r="564" spans="1:10" s="6" customFormat="1" x14ac:dyDescent="0.2">
      <c r="A564" s="4"/>
      <c r="B564" s="5"/>
      <c r="C564" s="5"/>
      <c r="I564" s="5"/>
      <c r="J564" s="5"/>
    </row>
    <row r="565" spans="1:10" s="6" customFormat="1" x14ac:dyDescent="0.2">
      <c r="A565" s="4"/>
      <c r="B565" s="5"/>
      <c r="C565" s="5"/>
      <c r="I565" s="5"/>
      <c r="J565" s="5"/>
    </row>
    <row r="566" spans="1:10" s="6" customFormat="1" x14ac:dyDescent="0.2">
      <c r="A566" s="4"/>
      <c r="B566" s="5"/>
      <c r="C566" s="5"/>
      <c r="I566" s="5"/>
      <c r="J566" s="5"/>
    </row>
    <row r="567" spans="1:10" s="6" customFormat="1" x14ac:dyDescent="0.2">
      <c r="A567" s="4"/>
      <c r="B567" s="5"/>
      <c r="C567" s="5"/>
      <c r="I567" s="5"/>
      <c r="J567" s="5"/>
    </row>
    <row r="568" spans="1:10" s="6" customFormat="1" x14ac:dyDescent="0.2">
      <c r="A568" s="4"/>
      <c r="B568" s="5"/>
      <c r="C568" s="5"/>
      <c r="I568" s="5"/>
      <c r="J568" s="5"/>
    </row>
    <row r="569" spans="1:10" s="6" customFormat="1" x14ac:dyDescent="0.2">
      <c r="A569" s="4"/>
      <c r="B569" s="5"/>
      <c r="C569" s="5"/>
      <c r="I569" s="5"/>
      <c r="J569" s="5"/>
    </row>
    <row r="570" spans="1:10" s="6" customFormat="1" x14ac:dyDescent="0.2">
      <c r="A570" s="4"/>
      <c r="B570" s="5"/>
      <c r="C570" s="5"/>
      <c r="I570" s="5"/>
      <c r="J570" s="5"/>
    </row>
    <row r="571" spans="1:10" s="6" customFormat="1" x14ac:dyDescent="0.2">
      <c r="A571" s="4"/>
      <c r="B571" s="5"/>
      <c r="C571" s="5"/>
      <c r="I571" s="5"/>
      <c r="J571" s="5"/>
    </row>
    <row r="572" spans="1:10" s="6" customFormat="1" x14ac:dyDescent="0.2">
      <c r="A572" s="4"/>
      <c r="B572" s="5"/>
      <c r="C572" s="5"/>
      <c r="I572" s="5"/>
      <c r="J572" s="5"/>
    </row>
    <row r="573" spans="1:10" s="6" customFormat="1" x14ac:dyDescent="0.2">
      <c r="A573" s="4"/>
      <c r="B573" s="5"/>
      <c r="C573" s="5"/>
      <c r="I573" s="5"/>
      <c r="J573" s="5"/>
    </row>
    <row r="574" spans="1:10" s="6" customFormat="1" x14ac:dyDescent="0.2">
      <c r="A574" s="4"/>
      <c r="B574" s="5"/>
      <c r="C574" s="5"/>
      <c r="I574" s="5"/>
      <c r="J574" s="5"/>
    </row>
    <row r="575" spans="1:10" s="6" customFormat="1" x14ac:dyDescent="0.2">
      <c r="A575" s="4"/>
      <c r="B575" s="5"/>
      <c r="C575" s="5"/>
      <c r="I575" s="5"/>
      <c r="J575" s="5"/>
    </row>
    <row r="576" spans="1:10" s="6" customFormat="1" x14ac:dyDescent="0.2">
      <c r="A576" s="4"/>
      <c r="B576" s="5"/>
      <c r="C576" s="5"/>
      <c r="I576" s="5"/>
      <c r="J576" s="5"/>
    </row>
    <row r="577" spans="1:10" s="6" customFormat="1" x14ac:dyDescent="0.2">
      <c r="A577" s="4"/>
      <c r="B577" s="5"/>
      <c r="C577" s="5"/>
      <c r="I577" s="5"/>
      <c r="J577" s="5"/>
    </row>
    <row r="578" spans="1:10" s="6" customFormat="1" x14ac:dyDescent="0.2">
      <c r="A578" s="4"/>
      <c r="B578" s="5"/>
      <c r="C578" s="5"/>
      <c r="I578" s="5"/>
      <c r="J578" s="5"/>
    </row>
    <row r="579" spans="1:10" s="6" customFormat="1" x14ac:dyDescent="0.2">
      <c r="A579" s="4"/>
      <c r="B579" s="5"/>
      <c r="C579" s="5"/>
      <c r="I579" s="5"/>
      <c r="J579" s="5"/>
    </row>
    <row r="580" spans="1:10" s="6" customFormat="1" x14ac:dyDescent="0.2">
      <c r="A580" s="4"/>
      <c r="B580" s="5"/>
      <c r="C580" s="5"/>
      <c r="I580" s="5"/>
      <c r="J580" s="5"/>
    </row>
    <row r="581" spans="1:10" s="6" customFormat="1" x14ac:dyDescent="0.2">
      <c r="A581" s="4"/>
      <c r="B581" s="5"/>
      <c r="C581" s="5"/>
      <c r="I581" s="5"/>
      <c r="J581" s="5"/>
    </row>
    <row r="582" spans="1:10" s="6" customFormat="1" x14ac:dyDescent="0.2">
      <c r="A582" s="4"/>
      <c r="B582" s="5"/>
      <c r="C582" s="5"/>
      <c r="I582" s="5"/>
      <c r="J582" s="5"/>
    </row>
    <row r="583" spans="1:10" s="6" customFormat="1" x14ac:dyDescent="0.2">
      <c r="A583" s="4"/>
      <c r="B583" s="5"/>
      <c r="C583" s="5"/>
      <c r="I583" s="5"/>
      <c r="J583" s="5"/>
    </row>
    <row r="584" spans="1:10" s="6" customFormat="1" x14ac:dyDescent="0.2">
      <c r="A584" s="4"/>
      <c r="B584" s="5"/>
      <c r="C584" s="5"/>
      <c r="I584" s="5"/>
      <c r="J584" s="5"/>
    </row>
    <row r="585" spans="1:10" s="6" customFormat="1" x14ac:dyDescent="0.2">
      <c r="A585" s="4"/>
      <c r="B585" s="5"/>
      <c r="C585" s="5"/>
      <c r="I585" s="5"/>
      <c r="J585" s="5"/>
    </row>
    <row r="586" spans="1:10" s="6" customFormat="1" x14ac:dyDescent="0.2">
      <c r="A586" s="4"/>
      <c r="B586" s="5"/>
      <c r="C586" s="5"/>
      <c r="I586" s="5"/>
      <c r="J586" s="5"/>
    </row>
    <row r="587" spans="1:10" s="6" customFormat="1" x14ac:dyDescent="0.2">
      <c r="A587" s="4"/>
      <c r="B587" s="5"/>
      <c r="C587" s="5"/>
      <c r="I587" s="5"/>
      <c r="J587" s="5"/>
    </row>
    <row r="588" spans="1:10" s="6" customFormat="1" x14ac:dyDescent="0.2">
      <c r="A588" s="4"/>
      <c r="B588" s="5"/>
      <c r="C588" s="5"/>
      <c r="I588" s="5"/>
      <c r="J588" s="5"/>
    </row>
    <row r="589" spans="1:10" s="6" customFormat="1" x14ac:dyDescent="0.2">
      <c r="A589" s="4"/>
      <c r="B589" s="5"/>
      <c r="C589" s="5"/>
      <c r="I589" s="5"/>
      <c r="J589" s="5"/>
    </row>
    <row r="590" spans="1:10" s="6" customFormat="1" x14ac:dyDescent="0.2">
      <c r="A590" s="4"/>
      <c r="B590" s="5"/>
      <c r="C590" s="5"/>
      <c r="I590" s="5"/>
      <c r="J590" s="5"/>
    </row>
    <row r="591" spans="1:10" s="6" customFormat="1" x14ac:dyDescent="0.2">
      <c r="A591" s="4"/>
      <c r="B591" s="5"/>
      <c r="C591" s="5"/>
      <c r="I591" s="5"/>
      <c r="J591" s="5"/>
    </row>
    <row r="592" spans="1:10" s="6" customFormat="1" x14ac:dyDescent="0.2">
      <c r="A592" s="4"/>
      <c r="B592" s="5"/>
      <c r="C592" s="5"/>
      <c r="I592" s="5"/>
      <c r="J592" s="5"/>
    </row>
    <row r="593" spans="1:10" s="6" customFormat="1" x14ac:dyDescent="0.2">
      <c r="A593" s="4"/>
      <c r="B593" s="5"/>
      <c r="C593" s="5"/>
      <c r="I593" s="5"/>
      <c r="J593" s="5"/>
    </row>
    <row r="594" spans="1:10" s="6" customFormat="1" x14ac:dyDescent="0.2">
      <c r="A594" s="4"/>
      <c r="B594" s="5"/>
      <c r="C594" s="5"/>
      <c r="I594" s="5"/>
      <c r="J594" s="5"/>
    </row>
    <row r="595" spans="1:10" s="6" customFormat="1" x14ac:dyDescent="0.2">
      <c r="A595" s="4"/>
      <c r="B595" s="5"/>
      <c r="C595" s="5"/>
      <c r="I595" s="5"/>
      <c r="J595" s="5"/>
    </row>
    <row r="596" spans="1:10" s="6" customFormat="1" x14ac:dyDescent="0.2">
      <c r="A596" s="4"/>
      <c r="B596" s="5"/>
      <c r="C596" s="5"/>
      <c r="I596" s="5"/>
      <c r="J596" s="5"/>
    </row>
    <row r="597" spans="1:10" s="6" customFormat="1" x14ac:dyDescent="0.2">
      <c r="A597" s="4"/>
      <c r="B597" s="5"/>
      <c r="C597" s="5"/>
      <c r="I597" s="5"/>
      <c r="J597" s="5"/>
    </row>
    <row r="598" spans="1:10" s="6" customFormat="1" x14ac:dyDescent="0.2">
      <c r="A598" s="4"/>
      <c r="B598" s="5"/>
      <c r="C598" s="5"/>
      <c r="I598" s="5"/>
      <c r="J598" s="5"/>
    </row>
    <row r="599" spans="1:10" s="6" customFormat="1" x14ac:dyDescent="0.2">
      <c r="A599" s="4"/>
      <c r="B599" s="5"/>
      <c r="C599" s="5"/>
      <c r="I599" s="5"/>
      <c r="J599" s="5"/>
    </row>
    <row r="600" spans="1:10" s="6" customFormat="1" x14ac:dyDescent="0.2">
      <c r="A600" s="4"/>
      <c r="B600" s="5"/>
      <c r="C600" s="5"/>
      <c r="I600" s="5"/>
      <c r="J600" s="5"/>
    </row>
    <row r="601" spans="1:10" s="6" customFormat="1" x14ac:dyDescent="0.2">
      <c r="A601" s="4"/>
      <c r="B601" s="5"/>
      <c r="C601" s="5"/>
      <c r="I601" s="5"/>
      <c r="J601" s="5"/>
    </row>
    <row r="602" spans="1:10" s="6" customFormat="1" x14ac:dyDescent="0.2">
      <c r="A602" s="4"/>
      <c r="B602" s="5"/>
      <c r="C602" s="5"/>
      <c r="I602" s="5"/>
      <c r="J602" s="5"/>
    </row>
    <row r="603" spans="1:10" s="6" customFormat="1" x14ac:dyDescent="0.2">
      <c r="A603" s="4"/>
      <c r="B603" s="5"/>
      <c r="C603" s="5"/>
      <c r="I603" s="5"/>
      <c r="J603" s="5"/>
    </row>
    <row r="604" spans="1:10" s="6" customFormat="1" x14ac:dyDescent="0.2">
      <c r="A604" s="4"/>
      <c r="B604" s="5"/>
      <c r="C604" s="5"/>
      <c r="I604" s="5"/>
      <c r="J604" s="5"/>
    </row>
    <row r="605" spans="1:10" s="6" customFormat="1" x14ac:dyDescent="0.2">
      <c r="A605" s="4"/>
      <c r="B605" s="5"/>
      <c r="C605" s="5"/>
      <c r="I605" s="5"/>
      <c r="J605" s="5"/>
    </row>
    <row r="606" spans="1:10" s="6" customFormat="1" x14ac:dyDescent="0.2">
      <c r="A606" s="4"/>
      <c r="B606" s="5"/>
      <c r="C606" s="5"/>
      <c r="I606" s="5"/>
      <c r="J606" s="5"/>
    </row>
    <row r="607" spans="1:10" s="6" customFormat="1" x14ac:dyDescent="0.2">
      <c r="A607" s="4"/>
      <c r="B607" s="5"/>
      <c r="C607" s="5"/>
      <c r="I607" s="5"/>
      <c r="J607" s="5"/>
    </row>
    <row r="608" spans="1:10" s="6" customFormat="1" x14ac:dyDescent="0.2">
      <c r="A608" s="4"/>
      <c r="B608" s="5"/>
      <c r="C608" s="5"/>
      <c r="I608" s="5"/>
      <c r="J608" s="5"/>
    </row>
    <row r="609" spans="1:10" s="6" customFormat="1" x14ac:dyDescent="0.2">
      <c r="A609" s="4"/>
      <c r="B609" s="5"/>
      <c r="C609" s="5"/>
      <c r="I609" s="5"/>
      <c r="J609" s="5"/>
    </row>
    <row r="610" spans="1:10" s="6" customFormat="1" x14ac:dyDescent="0.2">
      <c r="A610" s="4"/>
      <c r="B610" s="5"/>
      <c r="C610" s="5"/>
      <c r="I610" s="5"/>
      <c r="J610" s="5"/>
    </row>
    <row r="611" spans="1:10" s="6" customFormat="1" x14ac:dyDescent="0.2">
      <c r="A611" s="4"/>
      <c r="B611" s="5"/>
      <c r="C611" s="5"/>
      <c r="I611" s="5"/>
      <c r="J611" s="5"/>
    </row>
    <row r="612" spans="1:10" s="6" customFormat="1" x14ac:dyDescent="0.2">
      <c r="A612" s="4"/>
      <c r="B612" s="5"/>
      <c r="C612" s="5"/>
      <c r="I612" s="5"/>
      <c r="J612" s="5"/>
    </row>
    <row r="613" spans="1:10" s="6" customFormat="1" x14ac:dyDescent="0.2">
      <c r="A613" s="4"/>
      <c r="B613" s="5"/>
      <c r="C613" s="5"/>
      <c r="I613" s="5"/>
      <c r="J613" s="5"/>
    </row>
    <row r="614" spans="1:10" s="6" customFormat="1" x14ac:dyDescent="0.2">
      <c r="A614" s="4"/>
      <c r="B614" s="5"/>
      <c r="C614" s="5"/>
      <c r="I614" s="5"/>
      <c r="J614" s="5"/>
    </row>
    <row r="615" spans="1:10" s="6" customFormat="1" x14ac:dyDescent="0.2">
      <c r="A615" s="4"/>
      <c r="B615" s="5"/>
      <c r="C615" s="5"/>
      <c r="I615" s="5"/>
      <c r="J615" s="5"/>
    </row>
    <row r="616" spans="1:10" s="6" customFormat="1" x14ac:dyDescent="0.2">
      <c r="A616" s="4"/>
      <c r="B616" s="5"/>
      <c r="C616" s="5"/>
      <c r="I616" s="5"/>
      <c r="J616" s="5"/>
    </row>
    <row r="617" spans="1:10" s="6" customFormat="1" x14ac:dyDescent="0.2">
      <c r="A617" s="4"/>
      <c r="B617" s="5"/>
      <c r="C617" s="5"/>
      <c r="I617" s="5"/>
      <c r="J617" s="5"/>
    </row>
    <row r="618" spans="1:10" s="6" customFormat="1" x14ac:dyDescent="0.2">
      <c r="A618" s="4"/>
      <c r="B618" s="5"/>
      <c r="C618" s="5"/>
      <c r="I618" s="5"/>
      <c r="J618" s="5"/>
    </row>
    <row r="619" spans="1:10" s="6" customFormat="1" x14ac:dyDescent="0.2">
      <c r="A619" s="4"/>
      <c r="B619" s="5"/>
      <c r="C619" s="5"/>
      <c r="I619" s="5"/>
      <c r="J619" s="5"/>
    </row>
    <row r="620" spans="1:10" s="6" customFormat="1" x14ac:dyDescent="0.2">
      <c r="A620" s="4"/>
      <c r="B620" s="5"/>
      <c r="C620" s="5"/>
      <c r="I620" s="5"/>
      <c r="J620" s="5"/>
    </row>
    <row r="621" spans="1:10" s="6" customFormat="1" x14ac:dyDescent="0.2">
      <c r="A621" s="4"/>
      <c r="B621" s="5"/>
      <c r="C621" s="5"/>
      <c r="I621" s="5"/>
      <c r="J621" s="5"/>
    </row>
    <row r="622" spans="1:10" s="6" customFormat="1" x14ac:dyDescent="0.2">
      <c r="A622" s="4"/>
      <c r="B622" s="5"/>
      <c r="C622" s="5"/>
      <c r="I622" s="5"/>
      <c r="J622" s="5"/>
    </row>
    <row r="623" spans="1:10" s="6" customFormat="1" x14ac:dyDescent="0.2">
      <c r="A623" s="4"/>
      <c r="B623" s="5"/>
      <c r="C623" s="5"/>
      <c r="I623" s="5"/>
      <c r="J623" s="5"/>
    </row>
    <row r="624" spans="1:10" s="6" customFormat="1" x14ac:dyDescent="0.2">
      <c r="A624" s="4"/>
      <c r="B624" s="5"/>
      <c r="C624" s="5"/>
      <c r="I624" s="5"/>
      <c r="J624" s="5"/>
    </row>
    <row r="625" spans="1:10" s="6" customFormat="1" x14ac:dyDescent="0.2">
      <c r="A625" s="4"/>
      <c r="B625" s="5"/>
      <c r="C625" s="5"/>
      <c r="I625" s="5"/>
      <c r="J625" s="5"/>
    </row>
    <row r="626" spans="1:10" s="6" customFormat="1" x14ac:dyDescent="0.2">
      <c r="A626" s="4"/>
      <c r="B626" s="5"/>
      <c r="C626" s="5"/>
      <c r="I626" s="5"/>
      <c r="J626" s="5"/>
    </row>
    <row r="627" spans="1:10" s="6" customFormat="1" x14ac:dyDescent="0.2">
      <c r="A627" s="4"/>
      <c r="B627" s="5"/>
      <c r="C627" s="5"/>
      <c r="I627" s="5"/>
      <c r="J627" s="5"/>
    </row>
    <row r="628" spans="1:10" s="6" customFormat="1" x14ac:dyDescent="0.2">
      <c r="A628" s="4"/>
      <c r="B628" s="5"/>
      <c r="C628" s="5"/>
      <c r="I628" s="5"/>
      <c r="J628" s="5"/>
    </row>
    <row r="629" spans="1:10" s="6" customFormat="1" x14ac:dyDescent="0.2">
      <c r="A629" s="4"/>
      <c r="B629" s="5"/>
      <c r="C629" s="5"/>
      <c r="I629" s="5"/>
      <c r="J629" s="5"/>
    </row>
    <row r="630" spans="1:10" s="6" customFormat="1" x14ac:dyDescent="0.2">
      <c r="A630" s="4"/>
      <c r="B630" s="5"/>
      <c r="C630" s="5"/>
      <c r="I630" s="5"/>
      <c r="J630" s="5"/>
    </row>
    <row r="631" spans="1:10" s="6" customFormat="1" x14ac:dyDescent="0.2">
      <c r="A631" s="4"/>
      <c r="B631" s="5"/>
      <c r="C631" s="5"/>
      <c r="I631" s="5"/>
      <c r="J631" s="5"/>
    </row>
    <row r="632" spans="1:10" s="6" customFormat="1" x14ac:dyDescent="0.2">
      <c r="A632" s="4"/>
      <c r="B632" s="5"/>
      <c r="C632" s="5"/>
      <c r="I632" s="5"/>
      <c r="J632" s="5"/>
    </row>
    <row r="633" spans="1:10" s="6" customFormat="1" x14ac:dyDescent="0.2">
      <c r="A633" s="4"/>
      <c r="B633" s="5"/>
      <c r="C633" s="5"/>
      <c r="I633" s="5"/>
      <c r="J633" s="5"/>
    </row>
    <row r="634" spans="1:10" s="6" customFormat="1" x14ac:dyDescent="0.2">
      <c r="A634" s="4"/>
      <c r="B634" s="5"/>
      <c r="C634" s="5"/>
      <c r="I634" s="5"/>
      <c r="J634" s="5"/>
    </row>
    <row r="635" spans="1:10" s="6" customFormat="1" x14ac:dyDescent="0.2">
      <c r="A635" s="4"/>
      <c r="B635" s="5"/>
      <c r="C635" s="5"/>
      <c r="I635" s="5"/>
      <c r="J635" s="5"/>
    </row>
    <row r="636" spans="1:10" s="6" customFormat="1" x14ac:dyDescent="0.2">
      <c r="A636" s="4"/>
      <c r="B636" s="5"/>
      <c r="C636" s="5"/>
      <c r="I636" s="5"/>
      <c r="J636" s="5"/>
    </row>
    <row r="637" spans="1:10" s="6" customFormat="1" x14ac:dyDescent="0.2">
      <c r="A637" s="4"/>
      <c r="B637" s="5"/>
      <c r="C637" s="5"/>
      <c r="I637" s="5"/>
      <c r="J637" s="5"/>
    </row>
    <row r="638" spans="1:10" s="6" customFormat="1" x14ac:dyDescent="0.2">
      <c r="A638" s="4"/>
      <c r="B638" s="5"/>
      <c r="C638" s="5"/>
      <c r="I638" s="5"/>
      <c r="J638" s="5"/>
    </row>
    <row r="639" spans="1:10" s="6" customFormat="1" x14ac:dyDescent="0.2">
      <c r="A639" s="4"/>
      <c r="B639" s="5"/>
      <c r="C639" s="5"/>
      <c r="I639" s="5"/>
      <c r="J639" s="5"/>
    </row>
    <row r="640" spans="1:10" s="6" customFormat="1" x14ac:dyDescent="0.2">
      <c r="A640" s="4"/>
      <c r="B640" s="5"/>
      <c r="C640" s="5"/>
      <c r="I640" s="5"/>
      <c r="J640" s="5"/>
    </row>
    <row r="641" spans="1:10" s="6" customFormat="1" x14ac:dyDescent="0.2">
      <c r="A641" s="4"/>
      <c r="B641" s="5"/>
      <c r="C641" s="5"/>
      <c r="I641" s="5"/>
      <c r="J641" s="5"/>
    </row>
    <row r="642" spans="1:10" s="6" customFormat="1" x14ac:dyDescent="0.2">
      <c r="A642" s="4"/>
      <c r="B642" s="5"/>
      <c r="C642" s="5"/>
      <c r="I642" s="5"/>
      <c r="J642" s="5"/>
    </row>
    <row r="643" spans="1:10" s="6" customFormat="1" x14ac:dyDescent="0.2">
      <c r="A643" s="4"/>
      <c r="B643" s="5"/>
      <c r="C643" s="5"/>
      <c r="I643" s="5"/>
      <c r="J643" s="5"/>
    </row>
    <row r="644" spans="1:10" s="6" customFormat="1" x14ac:dyDescent="0.2">
      <c r="A644" s="4"/>
      <c r="B644" s="5"/>
      <c r="C644" s="5"/>
      <c r="I644" s="5"/>
      <c r="J644" s="5"/>
    </row>
    <row r="645" spans="1:10" s="6" customFormat="1" x14ac:dyDescent="0.2">
      <c r="A645" s="4"/>
      <c r="B645" s="5"/>
      <c r="C645" s="5"/>
      <c r="I645" s="5"/>
      <c r="J645" s="5"/>
    </row>
    <row r="646" spans="1:10" s="6" customFormat="1" x14ac:dyDescent="0.2">
      <c r="A646" s="4"/>
      <c r="B646" s="5"/>
      <c r="C646" s="5"/>
      <c r="I646" s="5"/>
      <c r="J646" s="5"/>
    </row>
    <row r="647" spans="1:10" s="6" customFormat="1" x14ac:dyDescent="0.2">
      <c r="A647" s="4"/>
      <c r="B647" s="5"/>
      <c r="C647" s="5"/>
      <c r="I647" s="5"/>
      <c r="J647" s="5"/>
    </row>
    <row r="648" spans="1:10" s="6" customFormat="1" x14ac:dyDescent="0.2">
      <c r="A648" s="4"/>
      <c r="B648" s="5"/>
      <c r="C648" s="5"/>
      <c r="I648" s="5"/>
      <c r="J648" s="5"/>
    </row>
    <row r="649" spans="1:10" s="6" customFormat="1" x14ac:dyDescent="0.2">
      <c r="A649" s="4"/>
      <c r="B649" s="5"/>
      <c r="C649" s="5"/>
      <c r="I649" s="5"/>
      <c r="J649" s="5"/>
    </row>
    <row r="650" spans="1:10" s="6" customFormat="1" x14ac:dyDescent="0.2">
      <c r="A650" s="4"/>
      <c r="B650" s="5"/>
      <c r="C650" s="5"/>
      <c r="I650" s="5"/>
      <c r="J650" s="5"/>
    </row>
    <row r="651" spans="1:10" s="6" customFormat="1" x14ac:dyDescent="0.2">
      <c r="A651" s="4"/>
      <c r="B651" s="5"/>
      <c r="C651" s="5"/>
      <c r="I651" s="5"/>
      <c r="J651" s="5"/>
    </row>
    <row r="652" spans="1:10" s="6" customFormat="1" x14ac:dyDescent="0.2">
      <c r="A652" s="4"/>
      <c r="B652" s="5"/>
      <c r="C652" s="5"/>
      <c r="I652" s="5"/>
      <c r="J652" s="5"/>
    </row>
    <row r="653" spans="1:10" s="6" customFormat="1" x14ac:dyDescent="0.2">
      <c r="A653" s="4"/>
      <c r="B653" s="5"/>
      <c r="C653" s="5"/>
      <c r="I653" s="5"/>
      <c r="J653" s="5"/>
    </row>
    <row r="654" spans="1:10" s="6" customFormat="1" x14ac:dyDescent="0.2">
      <c r="A654" s="4"/>
      <c r="B654" s="5"/>
      <c r="C654" s="5"/>
      <c r="I654" s="5"/>
      <c r="J654" s="5"/>
    </row>
    <row r="655" spans="1:10" s="6" customFormat="1" x14ac:dyDescent="0.2">
      <c r="A655" s="4"/>
      <c r="B655" s="5"/>
      <c r="C655" s="5"/>
      <c r="I655" s="5"/>
      <c r="J655" s="5"/>
    </row>
    <row r="656" spans="1:10" s="6" customFormat="1" x14ac:dyDescent="0.2">
      <c r="A656" s="4"/>
      <c r="B656" s="5"/>
      <c r="C656" s="5"/>
      <c r="I656" s="5"/>
      <c r="J656" s="5"/>
    </row>
    <row r="657" spans="1:10" s="6" customFormat="1" x14ac:dyDescent="0.2">
      <c r="A657" s="4"/>
      <c r="B657" s="5"/>
      <c r="C657" s="5"/>
      <c r="I657" s="5"/>
      <c r="J657" s="5"/>
    </row>
    <row r="658" spans="1:10" s="6" customFormat="1" x14ac:dyDescent="0.2">
      <c r="A658" s="4"/>
      <c r="B658" s="5"/>
      <c r="C658" s="5"/>
      <c r="I658" s="5"/>
      <c r="J658" s="5"/>
    </row>
    <row r="659" spans="1:10" s="6" customFormat="1" x14ac:dyDescent="0.2">
      <c r="A659" s="4"/>
      <c r="B659" s="5"/>
      <c r="C659" s="5"/>
      <c r="I659" s="5"/>
      <c r="J659" s="5"/>
    </row>
    <row r="660" spans="1:10" s="6" customFormat="1" x14ac:dyDescent="0.2">
      <c r="A660" s="4"/>
      <c r="B660" s="5"/>
      <c r="C660" s="5"/>
      <c r="I660" s="5"/>
      <c r="J660" s="5"/>
    </row>
    <row r="661" spans="1:10" s="6" customFormat="1" x14ac:dyDescent="0.2">
      <c r="A661" s="4"/>
      <c r="B661" s="5"/>
      <c r="C661" s="5"/>
      <c r="I661" s="5"/>
      <c r="J661" s="5"/>
    </row>
    <row r="662" spans="1:10" s="6" customFormat="1" x14ac:dyDescent="0.2">
      <c r="A662" s="4"/>
      <c r="B662" s="5"/>
      <c r="C662" s="5"/>
      <c r="I662" s="5"/>
      <c r="J662" s="5"/>
    </row>
    <row r="663" spans="1:10" s="6" customFormat="1" x14ac:dyDescent="0.2">
      <c r="A663" s="4"/>
      <c r="B663" s="5"/>
      <c r="C663" s="5"/>
      <c r="I663" s="5"/>
      <c r="J663" s="5"/>
    </row>
    <row r="664" spans="1:10" s="6" customFormat="1" x14ac:dyDescent="0.2">
      <c r="A664" s="4"/>
      <c r="B664" s="5"/>
      <c r="C664" s="5"/>
      <c r="I664" s="5"/>
      <c r="J664" s="5"/>
    </row>
    <row r="665" spans="1:10" s="6" customFormat="1" x14ac:dyDescent="0.2">
      <c r="A665" s="4"/>
      <c r="B665" s="5"/>
      <c r="C665" s="5"/>
      <c r="I665" s="5"/>
      <c r="J665" s="5"/>
    </row>
    <row r="666" spans="1:10" s="6" customFormat="1" x14ac:dyDescent="0.2">
      <c r="A666" s="4"/>
      <c r="B666" s="5"/>
      <c r="C666" s="5"/>
      <c r="I666" s="5"/>
      <c r="J666" s="5"/>
    </row>
    <row r="667" spans="1:10" s="6" customFormat="1" x14ac:dyDescent="0.2">
      <c r="A667" s="4"/>
      <c r="B667" s="5"/>
      <c r="C667" s="5"/>
      <c r="I667" s="5"/>
      <c r="J667" s="5"/>
    </row>
    <row r="668" spans="1:10" s="6" customFormat="1" x14ac:dyDescent="0.2">
      <c r="A668" s="4"/>
      <c r="B668" s="5"/>
      <c r="C668" s="5"/>
      <c r="I668" s="5"/>
      <c r="J668" s="5"/>
    </row>
    <row r="669" spans="1:10" s="6" customFormat="1" x14ac:dyDescent="0.2">
      <c r="A669" s="4"/>
      <c r="B669" s="5"/>
      <c r="C669" s="5"/>
      <c r="I669" s="5"/>
      <c r="J669" s="5"/>
    </row>
    <row r="670" spans="1:10" s="6" customFormat="1" x14ac:dyDescent="0.2">
      <c r="A670" s="4"/>
      <c r="B670" s="5"/>
      <c r="C670" s="5"/>
      <c r="I670" s="5"/>
      <c r="J670" s="5"/>
    </row>
    <row r="671" spans="1:10" s="6" customFormat="1" x14ac:dyDescent="0.2">
      <c r="A671" s="4"/>
      <c r="B671" s="5"/>
      <c r="C671" s="5"/>
      <c r="I671" s="5"/>
      <c r="J671" s="5"/>
    </row>
    <row r="672" spans="1:10" s="6" customFormat="1" x14ac:dyDescent="0.2">
      <c r="A672" s="4"/>
      <c r="B672" s="5"/>
      <c r="C672" s="5"/>
      <c r="I672" s="5"/>
      <c r="J672" s="5"/>
    </row>
    <row r="673" spans="1:10" s="6" customFormat="1" x14ac:dyDescent="0.2">
      <c r="A673" s="4"/>
      <c r="B673" s="5"/>
      <c r="C673" s="5"/>
      <c r="I673" s="5"/>
      <c r="J673" s="5"/>
    </row>
    <row r="674" spans="1:10" s="6" customFormat="1" x14ac:dyDescent="0.2">
      <c r="A674" s="4"/>
      <c r="B674" s="5"/>
      <c r="C674" s="5"/>
      <c r="I674" s="5"/>
      <c r="J674" s="5"/>
    </row>
    <row r="675" spans="1:10" s="6" customFormat="1" x14ac:dyDescent="0.2">
      <c r="A675" s="4"/>
      <c r="B675" s="5"/>
      <c r="C675" s="5"/>
      <c r="I675" s="5"/>
      <c r="J675" s="5"/>
    </row>
    <row r="676" spans="1:10" s="6" customFormat="1" x14ac:dyDescent="0.2">
      <c r="A676" s="4"/>
      <c r="B676" s="5"/>
      <c r="C676" s="5"/>
      <c r="I676" s="5"/>
      <c r="J676" s="5"/>
    </row>
    <row r="677" spans="1:10" s="6" customFormat="1" x14ac:dyDescent="0.2">
      <c r="A677" s="4"/>
      <c r="B677" s="5"/>
      <c r="C677" s="5"/>
      <c r="I677" s="5"/>
      <c r="J677" s="5"/>
    </row>
    <row r="678" spans="1:10" s="6" customFormat="1" x14ac:dyDescent="0.2">
      <c r="A678" s="4"/>
      <c r="B678" s="5"/>
      <c r="C678" s="5"/>
      <c r="I678" s="5"/>
      <c r="J678" s="5"/>
    </row>
    <row r="679" spans="1:10" s="6" customFormat="1" x14ac:dyDescent="0.2">
      <c r="A679" s="4"/>
      <c r="B679" s="5"/>
      <c r="C679" s="5"/>
      <c r="I679" s="5"/>
      <c r="J679" s="5"/>
    </row>
    <row r="680" spans="1:10" s="6" customFormat="1" x14ac:dyDescent="0.2">
      <c r="A680" s="4"/>
      <c r="B680" s="5"/>
      <c r="C680" s="5"/>
      <c r="I680" s="5"/>
      <c r="J680" s="5"/>
    </row>
    <row r="681" spans="1:10" s="6" customFormat="1" x14ac:dyDescent="0.2">
      <c r="A681" s="4"/>
      <c r="B681" s="5"/>
      <c r="C681" s="5"/>
      <c r="I681" s="5"/>
      <c r="J681" s="5"/>
    </row>
    <row r="682" spans="1:10" s="6" customFormat="1" x14ac:dyDescent="0.2">
      <c r="A682" s="4"/>
      <c r="B682" s="5"/>
      <c r="C682" s="5"/>
      <c r="I682" s="5"/>
      <c r="J682" s="5"/>
    </row>
    <row r="683" spans="1:10" s="6" customFormat="1" x14ac:dyDescent="0.2">
      <c r="A683" s="4"/>
      <c r="B683" s="5"/>
      <c r="C683" s="5"/>
      <c r="I683" s="5"/>
      <c r="J683" s="5"/>
    </row>
    <row r="684" spans="1:10" s="6" customFormat="1" x14ac:dyDescent="0.2">
      <c r="A684" s="4"/>
      <c r="B684" s="5"/>
      <c r="C684" s="5"/>
      <c r="I684" s="5"/>
      <c r="J684" s="5"/>
    </row>
    <row r="685" spans="1:10" s="6" customFormat="1" x14ac:dyDescent="0.2">
      <c r="A685" s="4"/>
      <c r="B685" s="5"/>
      <c r="C685" s="5"/>
      <c r="I685" s="5"/>
      <c r="J685" s="5"/>
    </row>
    <row r="686" spans="1:10" s="6" customFormat="1" x14ac:dyDescent="0.2">
      <c r="A686" s="4"/>
      <c r="B686" s="5"/>
      <c r="C686" s="5"/>
      <c r="I686" s="5"/>
      <c r="J686" s="5"/>
    </row>
    <row r="687" spans="1:10" s="6" customFormat="1" x14ac:dyDescent="0.2">
      <c r="A687" s="4"/>
      <c r="B687" s="5"/>
      <c r="C687" s="5"/>
      <c r="I687" s="5"/>
      <c r="J687" s="5"/>
    </row>
    <row r="688" spans="1:10" s="6" customFormat="1" x14ac:dyDescent="0.2">
      <c r="A688" s="4"/>
      <c r="B688" s="5"/>
      <c r="C688" s="5"/>
      <c r="I688" s="5"/>
      <c r="J688" s="5"/>
    </row>
    <row r="689" spans="1:10" s="6" customFormat="1" x14ac:dyDescent="0.2">
      <c r="A689" s="4"/>
      <c r="B689" s="5"/>
      <c r="C689" s="5"/>
      <c r="I689" s="5"/>
      <c r="J689" s="5"/>
    </row>
    <row r="690" spans="1:10" s="6" customFormat="1" x14ac:dyDescent="0.2">
      <c r="A690" s="4"/>
      <c r="B690" s="5"/>
      <c r="C690" s="5"/>
      <c r="I690" s="5"/>
      <c r="J690" s="5"/>
    </row>
    <row r="691" spans="1:10" s="6" customFormat="1" x14ac:dyDescent="0.2">
      <c r="A691" s="4"/>
      <c r="B691" s="5"/>
      <c r="C691" s="5"/>
      <c r="I691" s="5"/>
      <c r="J691" s="5"/>
    </row>
    <row r="692" spans="1:10" s="6" customFormat="1" x14ac:dyDescent="0.2">
      <c r="A692" s="4"/>
      <c r="B692" s="5"/>
      <c r="C692" s="5"/>
      <c r="I692" s="5"/>
      <c r="J692" s="5"/>
    </row>
    <row r="693" spans="1:10" s="6" customFormat="1" x14ac:dyDescent="0.2">
      <c r="A693" s="4"/>
      <c r="B693" s="5"/>
      <c r="C693" s="5"/>
      <c r="I693" s="5"/>
      <c r="J693" s="5"/>
    </row>
    <row r="694" spans="1:10" s="6" customFormat="1" x14ac:dyDescent="0.2">
      <c r="A694" s="4"/>
      <c r="B694" s="5"/>
      <c r="C694" s="5"/>
      <c r="I694" s="5"/>
      <c r="J694" s="5"/>
    </row>
    <row r="695" spans="1:10" s="6" customFormat="1" x14ac:dyDescent="0.2">
      <c r="A695" s="4"/>
      <c r="B695" s="5"/>
      <c r="C695" s="5"/>
      <c r="I695" s="5"/>
      <c r="J695" s="5"/>
    </row>
    <row r="696" spans="1:10" s="6" customFormat="1" x14ac:dyDescent="0.2">
      <c r="A696" s="4"/>
      <c r="B696" s="5"/>
      <c r="C696" s="5"/>
      <c r="I696" s="5"/>
      <c r="J696" s="5"/>
    </row>
    <row r="697" spans="1:10" s="6" customFormat="1" x14ac:dyDescent="0.2">
      <c r="A697" s="4"/>
      <c r="B697" s="5"/>
      <c r="C697" s="5"/>
      <c r="I697" s="5"/>
      <c r="J697" s="5"/>
    </row>
    <row r="698" spans="1:10" s="6" customFormat="1" x14ac:dyDescent="0.2">
      <c r="A698" s="4"/>
      <c r="B698" s="5"/>
      <c r="C698" s="5"/>
      <c r="I698" s="5"/>
      <c r="J698" s="5"/>
    </row>
    <row r="699" spans="1:10" s="6" customFormat="1" x14ac:dyDescent="0.2">
      <c r="A699" s="4"/>
      <c r="B699" s="5"/>
      <c r="C699" s="5"/>
      <c r="I699" s="5"/>
      <c r="J699" s="5"/>
    </row>
    <row r="700" spans="1:10" s="6" customFormat="1" x14ac:dyDescent="0.2">
      <c r="A700" s="4"/>
      <c r="B700" s="5"/>
      <c r="C700" s="5"/>
      <c r="I700" s="5"/>
      <c r="J700" s="5"/>
    </row>
    <row r="701" spans="1:10" s="6" customFormat="1" x14ac:dyDescent="0.2">
      <c r="A701" s="4"/>
      <c r="B701" s="5"/>
      <c r="C701" s="5"/>
      <c r="I701" s="5"/>
      <c r="J701" s="5"/>
    </row>
    <row r="702" spans="1:10" s="6" customFormat="1" x14ac:dyDescent="0.2">
      <c r="A702" s="4"/>
      <c r="B702" s="5"/>
      <c r="C702" s="5"/>
      <c r="I702" s="5"/>
      <c r="J702" s="5"/>
    </row>
    <row r="703" spans="1:10" s="6" customFormat="1" x14ac:dyDescent="0.2">
      <c r="A703" s="4"/>
      <c r="B703" s="5"/>
      <c r="C703" s="5"/>
      <c r="I703" s="5"/>
      <c r="J703" s="5"/>
    </row>
    <row r="704" spans="1:10" s="6" customFormat="1" x14ac:dyDescent="0.2">
      <c r="A704" s="4"/>
      <c r="B704" s="5"/>
      <c r="C704" s="5"/>
      <c r="I704" s="5"/>
      <c r="J704" s="5"/>
    </row>
    <row r="705" spans="1:10" s="6" customFormat="1" x14ac:dyDescent="0.2">
      <c r="A705" s="4"/>
      <c r="B705" s="5"/>
      <c r="C705" s="5"/>
      <c r="I705" s="5"/>
      <c r="J705" s="5"/>
    </row>
    <row r="706" spans="1:10" s="6" customFormat="1" x14ac:dyDescent="0.2">
      <c r="A706" s="4"/>
      <c r="B706" s="5"/>
      <c r="C706" s="5"/>
      <c r="I706" s="5"/>
      <c r="J706" s="5"/>
    </row>
    <row r="707" spans="1:10" s="6" customFormat="1" x14ac:dyDescent="0.2">
      <c r="A707" s="4"/>
      <c r="B707" s="5"/>
      <c r="C707" s="5"/>
      <c r="I707" s="5"/>
      <c r="J707" s="5"/>
    </row>
    <row r="708" spans="1:10" s="6" customFormat="1" x14ac:dyDescent="0.2">
      <c r="A708" s="4"/>
      <c r="B708" s="5"/>
      <c r="C708" s="5"/>
      <c r="I708" s="5"/>
      <c r="J708" s="5"/>
    </row>
    <row r="709" spans="1:10" s="6" customFormat="1" x14ac:dyDescent="0.2">
      <c r="A709" s="4"/>
      <c r="B709" s="5"/>
      <c r="C709" s="5"/>
      <c r="I709" s="5"/>
      <c r="J709" s="5"/>
    </row>
    <row r="710" spans="1:10" s="6" customFormat="1" x14ac:dyDescent="0.2">
      <c r="A710" s="4"/>
      <c r="B710" s="5"/>
      <c r="C710" s="5"/>
      <c r="I710" s="5"/>
      <c r="J710" s="5"/>
    </row>
    <row r="711" spans="1:10" s="6" customFormat="1" x14ac:dyDescent="0.2">
      <c r="A711" s="4"/>
      <c r="B711" s="5"/>
      <c r="C711" s="5"/>
      <c r="I711" s="5"/>
      <c r="J711" s="5"/>
    </row>
    <row r="712" spans="1:10" s="6" customFormat="1" x14ac:dyDescent="0.2">
      <c r="A712" s="4"/>
      <c r="B712" s="5"/>
      <c r="C712" s="5"/>
      <c r="I712" s="5"/>
      <c r="J712" s="5"/>
    </row>
    <row r="713" spans="1:10" s="6" customFormat="1" x14ac:dyDescent="0.2">
      <c r="A713" s="4"/>
      <c r="B713" s="5"/>
      <c r="C713" s="5"/>
      <c r="I713" s="5"/>
      <c r="J713" s="5"/>
    </row>
    <row r="714" spans="1:10" s="6" customFormat="1" x14ac:dyDescent="0.2">
      <c r="A714" s="4"/>
      <c r="B714" s="5"/>
      <c r="C714" s="5"/>
      <c r="I714" s="5"/>
      <c r="J714" s="5"/>
    </row>
    <row r="715" spans="1:10" s="6" customFormat="1" x14ac:dyDescent="0.2">
      <c r="A715" s="4"/>
      <c r="B715" s="5"/>
      <c r="C715" s="5"/>
      <c r="I715" s="5"/>
      <c r="J715" s="5"/>
    </row>
    <row r="716" spans="1:10" s="6" customFormat="1" x14ac:dyDescent="0.2">
      <c r="A716" s="4"/>
      <c r="B716" s="5"/>
      <c r="C716" s="5"/>
      <c r="I716" s="5"/>
      <c r="J716" s="5"/>
    </row>
    <row r="717" spans="1:10" s="6" customFormat="1" x14ac:dyDescent="0.2">
      <c r="A717" s="4"/>
      <c r="B717" s="5"/>
      <c r="C717" s="5"/>
      <c r="I717" s="5"/>
      <c r="J717" s="5"/>
    </row>
    <row r="718" spans="1:10" s="6" customFormat="1" x14ac:dyDescent="0.2">
      <c r="A718" s="4"/>
      <c r="B718" s="5"/>
      <c r="C718" s="5"/>
      <c r="I718" s="5"/>
      <c r="J718" s="5"/>
    </row>
    <row r="719" spans="1:10" s="6" customFormat="1" x14ac:dyDescent="0.2">
      <c r="A719" s="4"/>
      <c r="B719" s="5"/>
      <c r="C719" s="5"/>
      <c r="I719" s="5"/>
      <c r="J719" s="5"/>
    </row>
    <row r="720" spans="1:10" s="6" customFormat="1" x14ac:dyDescent="0.2">
      <c r="A720" s="4"/>
      <c r="B720" s="5"/>
      <c r="C720" s="5"/>
      <c r="I720" s="5"/>
      <c r="J720" s="5"/>
    </row>
    <row r="721" spans="1:10" s="6" customFormat="1" x14ac:dyDescent="0.2">
      <c r="A721" s="4"/>
      <c r="B721" s="5"/>
      <c r="C721" s="5"/>
      <c r="I721" s="5"/>
      <c r="J721" s="5"/>
    </row>
    <row r="722" spans="1:10" s="6" customFormat="1" x14ac:dyDescent="0.2">
      <c r="A722" s="4"/>
      <c r="B722" s="5"/>
      <c r="C722" s="5"/>
      <c r="I722" s="5"/>
      <c r="J722" s="5"/>
    </row>
    <row r="723" spans="1:10" s="6" customFormat="1" x14ac:dyDescent="0.2">
      <c r="A723" s="4"/>
      <c r="B723" s="5"/>
      <c r="C723" s="5"/>
      <c r="I723" s="5"/>
      <c r="J723" s="5"/>
    </row>
    <row r="724" spans="1:10" s="6" customFormat="1" x14ac:dyDescent="0.2">
      <c r="A724" s="4"/>
      <c r="B724" s="5"/>
      <c r="C724" s="5"/>
      <c r="I724" s="5"/>
      <c r="J724" s="5"/>
    </row>
    <row r="725" spans="1:10" s="6" customFormat="1" x14ac:dyDescent="0.2">
      <c r="A725" s="4"/>
      <c r="B725" s="5"/>
      <c r="C725" s="5"/>
      <c r="I725" s="5"/>
      <c r="J725" s="5"/>
    </row>
    <row r="726" spans="1:10" s="6" customFormat="1" x14ac:dyDescent="0.2">
      <c r="A726" s="4"/>
      <c r="B726" s="5"/>
      <c r="C726" s="5"/>
      <c r="I726" s="5"/>
      <c r="J726" s="5"/>
    </row>
    <row r="727" spans="1:10" s="6" customFormat="1" x14ac:dyDescent="0.2">
      <c r="A727" s="4"/>
      <c r="B727" s="5"/>
      <c r="C727" s="5"/>
      <c r="I727" s="5"/>
      <c r="J727" s="5"/>
    </row>
    <row r="728" spans="1:10" s="6" customFormat="1" x14ac:dyDescent="0.2">
      <c r="A728" s="4"/>
      <c r="B728" s="5"/>
      <c r="C728" s="5"/>
      <c r="I728" s="5"/>
      <c r="J728" s="5"/>
    </row>
    <row r="729" spans="1:10" s="6" customFormat="1" x14ac:dyDescent="0.2">
      <c r="A729" s="4"/>
      <c r="B729" s="5"/>
      <c r="C729" s="5"/>
      <c r="I729" s="5"/>
      <c r="J729" s="5"/>
    </row>
    <row r="730" spans="1:10" s="6" customFormat="1" x14ac:dyDescent="0.2">
      <c r="A730" s="4"/>
      <c r="B730" s="5"/>
      <c r="C730" s="5"/>
      <c r="I730" s="5"/>
      <c r="J730" s="5"/>
    </row>
    <row r="731" spans="1:10" s="6" customFormat="1" x14ac:dyDescent="0.2">
      <c r="A731" s="4"/>
      <c r="B731" s="5"/>
      <c r="C731" s="5"/>
      <c r="I731" s="5"/>
      <c r="J731" s="5"/>
    </row>
    <row r="732" spans="1:10" s="6" customFormat="1" x14ac:dyDescent="0.2">
      <c r="A732" s="4"/>
      <c r="B732" s="5"/>
      <c r="C732" s="5"/>
      <c r="I732" s="5"/>
      <c r="J732" s="5"/>
    </row>
    <row r="733" spans="1:10" s="6" customFormat="1" x14ac:dyDescent="0.2">
      <c r="A733" s="4"/>
      <c r="B733" s="5"/>
      <c r="C733" s="5"/>
      <c r="I733" s="5"/>
      <c r="J733" s="5"/>
    </row>
    <row r="734" spans="1:10" s="6" customFormat="1" x14ac:dyDescent="0.2">
      <c r="A734" s="4"/>
      <c r="B734" s="5"/>
      <c r="C734" s="5"/>
      <c r="I734" s="5"/>
      <c r="J734" s="5"/>
    </row>
    <row r="735" spans="1:10" s="6" customFormat="1" x14ac:dyDescent="0.2">
      <c r="A735" s="4"/>
      <c r="B735" s="5"/>
      <c r="C735" s="5"/>
      <c r="I735" s="5"/>
      <c r="J735" s="5"/>
    </row>
    <row r="736" spans="1:10" s="6" customFormat="1" x14ac:dyDescent="0.2">
      <c r="A736" s="4"/>
      <c r="B736" s="5"/>
      <c r="C736" s="5"/>
      <c r="I736" s="5"/>
      <c r="J736" s="5"/>
    </row>
    <row r="737" spans="1:10" s="6" customFormat="1" x14ac:dyDescent="0.2">
      <c r="A737" s="4"/>
      <c r="B737" s="5"/>
      <c r="C737" s="5"/>
      <c r="I737" s="5"/>
      <c r="J737" s="5"/>
    </row>
    <row r="738" spans="1:10" s="6" customFormat="1" x14ac:dyDescent="0.2">
      <c r="A738" s="4"/>
      <c r="B738" s="5"/>
      <c r="C738" s="5"/>
      <c r="I738" s="5"/>
      <c r="J738" s="5"/>
    </row>
    <row r="739" spans="1:10" s="6" customFormat="1" x14ac:dyDescent="0.2">
      <c r="A739" s="4"/>
      <c r="B739" s="5"/>
      <c r="C739" s="5"/>
      <c r="I739" s="5"/>
      <c r="J739" s="5"/>
    </row>
    <row r="740" spans="1:10" s="6" customFormat="1" x14ac:dyDescent="0.2">
      <c r="A740" s="4"/>
      <c r="B740" s="5"/>
      <c r="C740" s="5"/>
      <c r="I740" s="5"/>
      <c r="J740" s="5"/>
    </row>
    <row r="741" spans="1:10" s="6" customFormat="1" x14ac:dyDescent="0.2">
      <c r="A741" s="4"/>
      <c r="B741" s="5"/>
      <c r="C741" s="5"/>
      <c r="I741" s="5"/>
      <c r="J741" s="5"/>
    </row>
    <row r="742" spans="1:10" s="6" customFormat="1" x14ac:dyDescent="0.2">
      <c r="A742" s="4"/>
      <c r="B742" s="5"/>
      <c r="C742" s="5"/>
      <c r="I742" s="5"/>
      <c r="J742" s="5"/>
    </row>
    <row r="743" spans="1:10" s="6" customFormat="1" x14ac:dyDescent="0.2">
      <c r="A743" s="4"/>
      <c r="B743" s="5"/>
      <c r="C743" s="5"/>
      <c r="I743" s="5"/>
      <c r="J743" s="5"/>
    </row>
    <row r="744" spans="1:10" s="6" customFormat="1" x14ac:dyDescent="0.2">
      <c r="A744" s="4"/>
      <c r="B744" s="5"/>
      <c r="C744" s="5"/>
      <c r="I744" s="5"/>
      <c r="J744" s="5"/>
    </row>
    <row r="745" spans="1:10" s="6" customFormat="1" x14ac:dyDescent="0.2">
      <c r="A745" s="4"/>
      <c r="B745" s="5"/>
      <c r="C745" s="5"/>
      <c r="I745" s="5"/>
      <c r="J745" s="5"/>
    </row>
    <row r="746" spans="1:10" s="6" customFormat="1" x14ac:dyDescent="0.2">
      <c r="A746" s="4"/>
      <c r="B746" s="5"/>
      <c r="C746" s="5"/>
      <c r="I746" s="5"/>
      <c r="J746" s="5"/>
    </row>
    <row r="747" spans="1:10" s="6" customFormat="1" x14ac:dyDescent="0.2">
      <c r="A747" s="4"/>
      <c r="B747" s="5"/>
      <c r="C747" s="5"/>
      <c r="I747" s="5"/>
      <c r="J747" s="5"/>
    </row>
    <row r="748" spans="1:10" s="6" customFormat="1" x14ac:dyDescent="0.2">
      <c r="A748" s="4"/>
      <c r="B748" s="5"/>
      <c r="C748" s="5"/>
      <c r="I748" s="5"/>
      <c r="J748" s="5"/>
    </row>
    <row r="749" spans="1:10" x14ac:dyDescent="0.2">
      <c r="A749" s="3"/>
      <c r="B749" s="1"/>
      <c r="C749" s="1"/>
      <c r="I749" s="1"/>
      <c r="J749" s="1"/>
    </row>
    <row r="750" spans="1:10" x14ac:dyDescent="0.2">
      <c r="A750" s="3"/>
      <c r="B750" s="1"/>
      <c r="C750" s="1"/>
      <c r="I750" s="1"/>
      <c r="J750" s="1"/>
    </row>
    <row r="751" spans="1:10" x14ac:dyDescent="0.2">
      <c r="A751" s="3"/>
      <c r="B751" s="1"/>
      <c r="C751" s="1"/>
      <c r="I751" s="1"/>
      <c r="J751" s="1"/>
    </row>
    <row r="752" spans="1:10" x14ac:dyDescent="0.2">
      <c r="A752" s="3"/>
      <c r="B752" s="1"/>
      <c r="C752" s="1"/>
      <c r="I752" s="1"/>
      <c r="J752" s="1"/>
    </row>
    <row r="753" spans="1:11" x14ac:dyDescent="0.2">
      <c r="A753" s="3"/>
      <c r="B753" s="1"/>
      <c r="C753" s="1"/>
      <c r="I753" s="1"/>
      <c r="J753" s="1"/>
    </row>
    <row r="754" spans="1:11" x14ac:dyDescent="0.2">
      <c r="A754" s="3"/>
      <c r="B754" s="1"/>
      <c r="C754" s="1"/>
      <c r="I754" s="1"/>
      <c r="J754" s="1"/>
    </row>
    <row r="755" spans="1:11" x14ac:dyDescent="0.2">
      <c r="A755" s="3"/>
      <c r="B755" s="1"/>
      <c r="C755" s="1"/>
      <c r="I755" s="1"/>
      <c r="J755" s="1"/>
    </row>
    <row r="756" spans="1:11" x14ac:dyDescent="0.2">
      <c r="A756" s="3"/>
      <c r="B756" s="1"/>
      <c r="C756" s="1"/>
      <c r="I756" s="1"/>
      <c r="J756" s="1"/>
    </row>
    <row r="757" spans="1:11" x14ac:dyDescent="0.2">
      <c r="A757" s="3"/>
      <c r="B757" s="1"/>
      <c r="C757" s="1"/>
      <c r="I757" s="1"/>
      <c r="J757" s="1"/>
    </row>
    <row r="758" spans="1:11" x14ac:dyDescent="0.2">
      <c r="A758" s="3"/>
      <c r="B758" s="1"/>
      <c r="C758" s="1"/>
      <c r="I758" s="1"/>
      <c r="J758" s="1"/>
    </row>
    <row r="759" spans="1:11" x14ac:dyDescent="0.2">
      <c r="A759" s="3"/>
      <c r="B759" s="1"/>
      <c r="C759" s="1"/>
      <c r="I759" s="1"/>
      <c r="J759" s="1"/>
    </row>
    <row r="760" spans="1:11" x14ac:dyDescent="0.2">
      <c r="A760" s="3"/>
      <c r="B760" s="1"/>
      <c r="C760" s="1"/>
      <c r="I760" s="1"/>
      <c r="J760" s="1"/>
    </row>
    <row r="761" spans="1:11" x14ac:dyDescent="0.2">
      <c r="A761" s="3"/>
      <c r="B761" s="1"/>
      <c r="C761" s="1"/>
      <c r="I761" s="1"/>
      <c r="J761" s="1"/>
    </row>
    <row r="762" spans="1:11" x14ac:dyDescent="0.2">
      <c r="A762" s="3"/>
      <c r="B762" s="1"/>
      <c r="C762" s="1"/>
      <c r="I762" s="1"/>
      <c r="J762" s="1"/>
    </row>
    <row r="763" spans="1:11" x14ac:dyDescent="0.2">
      <c r="A763" s="3"/>
      <c r="B763" s="1"/>
      <c r="C763" s="1"/>
      <c r="I763" s="1"/>
      <c r="J763" s="1"/>
    </row>
    <row r="764" spans="1:11" s="6" customFormat="1" x14ac:dyDescent="0.2">
      <c r="A764" s="3"/>
      <c r="B764" s="1"/>
      <c r="C764" s="1"/>
      <c r="D764"/>
      <c r="E764"/>
      <c r="F764"/>
      <c r="G764"/>
      <c r="H764"/>
      <c r="I764" s="1"/>
      <c r="J764" s="1"/>
      <c r="K764"/>
    </row>
    <row r="765" spans="1:11" x14ac:dyDescent="0.2">
      <c r="A765" s="3"/>
      <c r="B765" s="1"/>
      <c r="C765" s="1"/>
      <c r="I765" s="1"/>
      <c r="J765" s="1"/>
    </row>
    <row r="766" spans="1:11" x14ac:dyDescent="0.2">
      <c r="A766" s="3"/>
      <c r="B766" s="1"/>
      <c r="C766" s="1"/>
      <c r="I766" s="1"/>
      <c r="J766" s="1"/>
    </row>
    <row r="767" spans="1:11" x14ac:dyDescent="0.2">
      <c r="A767" s="3"/>
      <c r="B767" s="1"/>
      <c r="C767" s="1"/>
      <c r="I767" s="1"/>
      <c r="J767" s="1"/>
    </row>
    <row r="768" spans="1:11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x14ac:dyDescent="0.2">
      <c r="A785" s="3"/>
      <c r="B785" s="1"/>
      <c r="C785" s="1"/>
      <c r="I785" s="1"/>
      <c r="J785" s="1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1" spans="1:10" x14ac:dyDescent="0.2">
      <c r="A2171" s="3"/>
      <c r="B2171" s="1"/>
      <c r="C2171" s="1"/>
      <c r="I2171" s="1"/>
      <c r="J2171" s="1"/>
    </row>
    <row r="2172" spans="1:10" x14ac:dyDescent="0.2">
      <c r="A2172" s="3"/>
      <c r="B2172" s="1"/>
      <c r="C2172" s="1"/>
      <c r="I2172" s="1"/>
      <c r="J2172" s="1"/>
    </row>
    <row r="2173" spans="1:10" x14ac:dyDescent="0.2">
      <c r="A2173" s="3"/>
      <c r="B2173" s="1"/>
      <c r="C2173" s="1"/>
      <c r="I2173" s="1"/>
      <c r="J2173" s="1"/>
    </row>
    <row r="2174" spans="1:10" x14ac:dyDescent="0.2">
      <c r="A2174" s="3"/>
      <c r="B2174" s="1"/>
      <c r="C2174" s="1"/>
      <c r="I2174" s="1"/>
      <c r="J2174" s="1"/>
    </row>
    <row r="2175" spans="1:10" x14ac:dyDescent="0.2">
      <c r="A2175" s="3"/>
      <c r="B2175" s="1"/>
      <c r="C2175" s="1"/>
      <c r="I2175" s="1"/>
      <c r="J2175" s="1"/>
    </row>
    <row r="2176" spans="1:10" x14ac:dyDescent="0.2">
      <c r="A2176" s="3"/>
      <c r="B2176" s="1"/>
      <c r="C2176" s="1"/>
      <c r="I2176" s="1"/>
      <c r="J2176" s="1"/>
    </row>
    <row r="2177" spans="1:10" x14ac:dyDescent="0.2">
      <c r="A2177" s="3"/>
      <c r="B2177" s="1"/>
      <c r="C2177" s="1"/>
      <c r="I2177" s="1"/>
      <c r="J2177" s="1"/>
    </row>
    <row r="2178" spans="1:10" x14ac:dyDescent="0.2">
      <c r="A2178" s="3"/>
      <c r="B2178" s="1"/>
      <c r="C2178" s="1"/>
      <c r="I2178" s="1"/>
      <c r="J2178" s="1"/>
    </row>
    <row r="2179" spans="1:10" x14ac:dyDescent="0.2">
      <c r="A2179" s="3"/>
      <c r="B2179" s="1"/>
      <c r="C2179" s="1"/>
      <c r="I2179" s="1"/>
      <c r="J2179" s="1"/>
    </row>
    <row r="2180" spans="1:10" x14ac:dyDescent="0.2">
      <c r="A2180" s="3"/>
      <c r="B2180" s="1"/>
      <c r="C2180" s="1"/>
      <c r="I2180" s="1"/>
      <c r="J2180" s="1"/>
    </row>
    <row r="2181" spans="1:10" x14ac:dyDescent="0.2">
      <c r="A2181" s="3"/>
      <c r="B2181" s="1"/>
      <c r="C2181" s="1"/>
      <c r="I2181" s="1"/>
      <c r="J2181" s="1"/>
    </row>
    <row r="2182" spans="1:10" x14ac:dyDescent="0.2">
      <c r="A2182" s="3"/>
      <c r="B2182" s="1"/>
      <c r="C2182" s="1"/>
      <c r="I2182" s="1"/>
      <c r="J2182" s="1"/>
    </row>
    <row r="2183" spans="1:10" x14ac:dyDescent="0.2">
      <c r="A2183" s="3"/>
      <c r="B2183" s="1"/>
      <c r="C2183" s="1"/>
      <c r="I2183" s="1"/>
      <c r="J2183" s="1"/>
    </row>
    <row r="2184" spans="1:10" x14ac:dyDescent="0.2">
      <c r="A2184" s="3"/>
      <c r="B2184" s="1"/>
      <c r="C2184" s="1"/>
      <c r="I2184" s="1"/>
      <c r="J2184" s="1"/>
    </row>
    <row r="2185" spans="1:10" x14ac:dyDescent="0.2">
      <c r="A2185" s="3"/>
      <c r="B2185" s="1"/>
      <c r="C2185" s="1"/>
      <c r="I2185" s="1"/>
      <c r="J2185" s="1"/>
    </row>
    <row r="2186" spans="1:10" x14ac:dyDescent="0.2">
      <c r="A2186" s="3"/>
      <c r="B2186" s="1"/>
      <c r="C2186" s="1"/>
      <c r="I2186" s="1"/>
      <c r="J2186" s="1"/>
    </row>
    <row r="2187" spans="1:10" x14ac:dyDescent="0.2">
      <c r="A2187" s="3"/>
      <c r="B2187" s="1"/>
      <c r="C2187" s="1"/>
      <c r="I2187" s="1"/>
      <c r="J2187" s="1"/>
    </row>
    <row r="2188" spans="1:10" x14ac:dyDescent="0.2">
      <c r="A2188" s="3"/>
      <c r="B2188" s="1"/>
      <c r="C2188" s="1"/>
      <c r="I2188" s="1"/>
      <c r="J2188" s="1"/>
    </row>
    <row r="2189" spans="1:10" x14ac:dyDescent="0.2">
      <c r="A2189" s="3"/>
      <c r="B2189" s="1"/>
      <c r="C2189" s="1"/>
      <c r="I2189" s="1"/>
      <c r="J2189" s="1"/>
    </row>
    <row r="2190" spans="1:10" x14ac:dyDescent="0.2">
      <c r="A2190" s="3"/>
      <c r="B2190" s="1"/>
      <c r="C2190" s="1"/>
      <c r="I2190" s="1"/>
      <c r="J2190" s="1"/>
    </row>
    <row r="2191" spans="1:10" x14ac:dyDescent="0.2">
      <c r="A2191" s="3"/>
      <c r="B2191" s="1"/>
      <c r="C2191" s="1"/>
      <c r="I2191" s="1"/>
      <c r="J2191" s="1"/>
    </row>
    <row r="2192" spans="1:10" x14ac:dyDescent="0.2">
      <c r="A2192" s="3"/>
      <c r="B2192" s="1"/>
      <c r="C2192" s="1"/>
      <c r="I2192" s="1"/>
      <c r="J2192" s="1"/>
    </row>
    <row r="2193" spans="1:10" x14ac:dyDescent="0.2">
      <c r="A2193" s="3"/>
      <c r="B2193" s="1"/>
      <c r="C2193" s="1"/>
      <c r="I2193" s="1"/>
      <c r="J2193" s="1"/>
    </row>
    <row r="2194" spans="1:10" x14ac:dyDescent="0.2">
      <c r="A2194" s="3"/>
      <c r="B2194" s="1"/>
      <c r="C2194" s="1"/>
      <c r="I2194" s="1"/>
      <c r="J2194" s="1"/>
    </row>
    <row r="2195" spans="1:10" x14ac:dyDescent="0.2">
      <c r="A2195" s="3"/>
      <c r="B2195" s="1"/>
      <c r="C2195" s="1"/>
      <c r="I2195" s="1"/>
      <c r="J2195" s="1"/>
    </row>
    <row r="2196" spans="1:10" x14ac:dyDescent="0.2">
      <c r="A2196" s="3"/>
      <c r="B2196" s="1"/>
      <c r="C2196" s="1"/>
      <c r="I2196" s="1"/>
      <c r="J2196" s="1"/>
    </row>
    <row r="2197" spans="1:10" x14ac:dyDescent="0.2">
      <c r="A2197" s="3"/>
      <c r="B2197" s="1"/>
      <c r="C2197" s="1"/>
      <c r="I2197" s="1"/>
      <c r="J2197" s="1"/>
    </row>
    <row r="2198" spans="1:10" x14ac:dyDescent="0.2">
      <c r="A2198" s="3"/>
      <c r="B2198" s="1"/>
      <c r="C2198" s="1"/>
      <c r="I2198" s="1"/>
      <c r="J2198" s="1"/>
    </row>
    <row r="2199" spans="1:10" x14ac:dyDescent="0.2">
      <c r="A2199" s="3"/>
      <c r="B2199" s="1"/>
      <c r="C2199" s="1"/>
      <c r="I2199" s="1"/>
      <c r="J2199" s="1"/>
    </row>
    <row r="2200" spans="1:10" x14ac:dyDescent="0.2">
      <c r="A2200" s="3"/>
      <c r="B2200" s="1"/>
      <c r="C2200" s="1"/>
      <c r="I2200" s="1"/>
      <c r="J2200" s="1"/>
    </row>
    <row r="2201" spans="1:10" x14ac:dyDescent="0.2">
      <c r="A2201" s="3"/>
      <c r="B2201" s="1"/>
      <c r="C2201" s="1"/>
      <c r="I2201" s="1"/>
      <c r="J2201" s="1"/>
    </row>
    <row r="2202" spans="1:10" x14ac:dyDescent="0.2">
      <c r="A2202" s="3"/>
      <c r="B2202" s="1"/>
      <c r="C2202" s="1"/>
      <c r="I2202" s="1"/>
      <c r="J2202" s="1"/>
    </row>
    <row r="2203" spans="1:10" x14ac:dyDescent="0.2">
      <c r="A2203" s="3"/>
      <c r="B2203" s="1"/>
      <c r="C2203" s="1"/>
      <c r="I2203" s="1"/>
      <c r="J2203" s="1"/>
    </row>
    <row r="2204" spans="1:10" x14ac:dyDescent="0.2">
      <c r="A2204" s="3"/>
      <c r="B2204" s="1"/>
      <c r="C2204" s="1"/>
      <c r="I2204" s="1"/>
      <c r="J2204" s="1"/>
    </row>
    <row r="2205" spans="1:10" x14ac:dyDescent="0.2">
      <c r="A2205" s="3"/>
      <c r="B2205" s="1"/>
      <c r="C2205" s="1"/>
      <c r="I2205" s="1"/>
      <c r="J2205" s="1"/>
    </row>
    <row r="2206" spans="1:10" x14ac:dyDescent="0.2">
      <c r="A2206" s="3"/>
      <c r="B2206" s="1"/>
      <c r="C2206" s="1"/>
      <c r="I2206" s="1"/>
      <c r="J2206" s="1"/>
    </row>
    <row r="2207" spans="1:10" x14ac:dyDescent="0.2">
      <c r="A2207" s="3"/>
      <c r="B2207" s="1"/>
      <c r="C2207" s="1"/>
      <c r="I2207" s="1"/>
      <c r="J2207" s="1"/>
    </row>
    <row r="2208" spans="1:10" x14ac:dyDescent="0.2">
      <c r="A2208" s="3"/>
      <c r="B2208" s="1"/>
      <c r="C2208" s="1"/>
      <c r="I2208" s="1"/>
      <c r="J2208" s="1"/>
    </row>
    <row r="2209" spans="1:10" x14ac:dyDescent="0.2">
      <c r="A2209" s="3"/>
      <c r="B2209" s="1"/>
      <c r="C2209" s="1"/>
      <c r="I2209" s="1"/>
      <c r="J2209" s="1"/>
    </row>
    <row r="2210" spans="1:10" x14ac:dyDescent="0.2">
      <c r="A2210" s="3"/>
      <c r="B2210" s="1"/>
      <c r="C2210" s="1"/>
      <c r="I2210" s="1"/>
      <c r="J2210" s="1"/>
    </row>
    <row r="2211" spans="1:10" x14ac:dyDescent="0.2">
      <c r="A2211" s="3"/>
      <c r="B2211" s="1"/>
      <c r="C2211" s="1"/>
      <c r="I2211" s="1"/>
      <c r="J2211" s="1"/>
    </row>
    <row r="2212" spans="1:10" x14ac:dyDescent="0.2">
      <c r="A2212" s="3"/>
      <c r="B2212" s="1"/>
      <c r="C2212" s="1"/>
      <c r="I2212" s="1"/>
      <c r="J2212" s="1"/>
    </row>
    <row r="2213" spans="1:10" x14ac:dyDescent="0.2">
      <c r="A2213" s="3"/>
      <c r="B2213" s="1"/>
      <c r="C2213" s="1"/>
      <c r="I2213" s="1"/>
      <c r="J2213" s="1"/>
    </row>
    <row r="2214" spans="1:10" x14ac:dyDescent="0.2">
      <c r="A2214" s="3"/>
      <c r="B2214" s="1"/>
      <c r="C2214" s="1"/>
      <c r="I2214" s="1"/>
      <c r="J2214" s="1"/>
    </row>
    <row r="2215" spans="1:10" x14ac:dyDescent="0.2">
      <c r="A2215" s="3"/>
      <c r="B2215" s="1"/>
      <c r="C2215" s="1"/>
      <c r="I2215" s="1"/>
      <c r="J2215" s="1"/>
    </row>
    <row r="2216" spans="1:10" x14ac:dyDescent="0.2">
      <c r="A2216" s="3"/>
      <c r="B2216" s="1"/>
      <c r="C2216" s="1"/>
      <c r="I2216" s="1"/>
      <c r="J2216" s="1"/>
    </row>
    <row r="2217" spans="1:10" x14ac:dyDescent="0.2">
      <c r="A2217" s="3"/>
      <c r="B2217" s="1"/>
      <c r="C2217" s="1"/>
      <c r="I2217" s="1"/>
      <c r="J2217" s="1"/>
    </row>
    <row r="2218" spans="1:10" x14ac:dyDescent="0.2">
      <c r="A2218" s="3"/>
      <c r="B2218" s="1"/>
      <c r="C2218" s="1"/>
      <c r="I2218" s="1"/>
      <c r="J2218" s="1"/>
    </row>
    <row r="2219" spans="1:10" x14ac:dyDescent="0.2">
      <c r="A2219" s="3"/>
      <c r="B2219" s="1"/>
      <c r="C2219" s="1"/>
      <c r="I2219" s="1"/>
      <c r="J2219" s="1"/>
    </row>
    <row r="2220" spans="1:10" x14ac:dyDescent="0.2">
      <c r="A2220" s="3"/>
      <c r="B2220" s="1"/>
      <c r="C2220" s="1"/>
      <c r="I2220" s="1"/>
      <c r="J2220" s="1"/>
    </row>
    <row r="2221" spans="1:10" x14ac:dyDescent="0.2">
      <c r="A2221" s="3"/>
      <c r="B2221" s="1"/>
      <c r="C2221" s="1"/>
      <c r="I2221" s="1"/>
      <c r="J2221" s="1"/>
    </row>
    <row r="2222" spans="1:10" x14ac:dyDescent="0.2">
      <c r="A2222" s="3"/>
      <c r="B2222" s="1"/>
      <c r="C2222" s="1"/>
      <c r="I2222" s="1"/>
      <c r="J2222" s="1"/>
    </row>
    <row r="2223" spans="1:10" x14ac:dyDescent="0.2">
      <c r="A2223" s="3"/>
      <c r="B2223" s="1"/>
      <c r="C2223" s="1"/>
      <c r="I2223" s="1"/>
      <c r="J2223" s="1"/>
    </row>
    <row r="2224" spans="1:10" x14ac:dyDescent="0.2">
      <c r="A2224" s="3"/>
      <c r="B2224" s="1"/>
      <c r="C2224" s="1"/>
      <c r="I2224" s="1"/>
      <c r="J2224" s="1"/>
    </row>
    <row r="2225" spans="1:10" x14ac:dyDescent="0.2">
      <c r="A2225" s="3"/>
      <c r="B2225" s="1"/>
      <c r="C2225" s="1"/>
      <c r="I2225" s="1"/>
      <c r="J2225" s="1"/>
    </row>
    <row r="2226" spans="1:10" x14ac:dyDescent="0.2">
      <c r="A2226" s="3"/>
      <c r="B2226" s="1"/>
      <c r="C2226" s="1"/>
      <c r="I2226" s="1"/>
      <c r="J2226" s="1"/>
    </row>
    <row r="2227" spans="1:10" x14ac:dyDescent="0.2">
      <c r="A2227" s="3"/>
      <c r="B2227" s="1"/>
      <c r="C2227" s="1"/>
      <c r="I2227" s="1"/>
      <c r="J2227" s="1"/>
    </row>
    <row r="2228" spans="1:10" x14ac:dyDescent="0.2">
      <c r="A2228" s="3"/>
      <c r="B2228" s="1"/>
      <c r="C2228" s="1"/>
      <c r="I2228" s="1"/>
      <c r="J2228" s="1"/>
    </row>
    <row r="2229" spans="1:10" x14ac:dyDescent="0.2">
      <c r="A2229" s="3"/>
      <c r="B2229" s="1"/>
      <c r="C2229" s="1"/>
      <c r="I2229" s="1"/>
      <c r="J2229" s="1"/>
    </row>
    <row r="2230" spans="1:10" x14ac:dyDescent="0.2">
      <c r="A2230" s="3"/>
      <c r="B2230" s="1"/>
      <c r="C2230" s="1"/>
      <c r="I2230" s="1"/>
      <c r="J2230" s="1"/>
    </row>
    <row r="2231" spans="1:10" x14ac:dyDescent="0.2">
      <c r="A2231" s="3"/>
      <c r="B2231" s="1"/>
      <c r="C2231" s="1"/>
      <c r="I2231" s="1"/>
      <c r="J2231" s="1"/>
    </row>
    <row r="2232" spans="1:10" x14ac:dyDescent="0.2">
      <c r="A2232" s="3"/>
      <c r="B2232" s="1"/>
      <c r="C2232" s="1"/>
      <c r="I2232" s="1"/>
      <c r="J2232" s="1"/>
    </row>
    <row r="2233" spans="1:10" x14ac:dyDescent="0.2">
      <c r="A2233" s="3"/>
      <c r="B2233" s="1"/>
      <c r="C2233" s="1"/>
      <c r="I2233" s="1"/>
      <c r="J2233" s="1"/>
    </row>
    <row r="2234" spans="1:10" x14ac:dyDescent="0.2">
      <c r="A2234" s="3"/>
      <c r="B2234" s="1"/>
      <c r="C2234" s="1"/>
      <c r="I2234" s="1"/>
      <c r="J2234" s="1"/>
    </row>
    <row r="2235" spans="1:10" x14ac:dyDescent="0.2">
      <c r="A2235" s="3"/>
      <c r="B2235" s="1"/>
      <c r="C2235" s="1"/>
      <c r="I2235" s="1"/>
      <c r="J2235" s="1"/>
    </row>
    <row r="2236" spans="1:10" x14ac:dyDescent="0.2">
      <c r="A2236" s="3"/>
      <c r="B2236" s="1"/>
      <c r="C2236" s="1"/>
      <c r="I2236" s="1"/>
      <c r="J2236" s="1"/>
    </row>
    <row r="2237" spans="1:10" x14ac:dyDescent="0.2">
      <c r="A2237" s="3"/>
      <c r="B2237" s="1"/>
      <c r="C2237" s="1"/>
      <c r="I2237" s="1"/>
      <c r="J2237" s="1"/>
    </row>
    <row r="2238" spans="1:10" x14ac:dyDescent="0.2">
      <c r="A2238" s="3"/>
      <c r="B2238" s="1"/>
      <c r="C2238" s="1"/>
      <c r="I2238" s="1"/>
      <c r="J2238" s="1"/>
    </row>
    <row r="2239" spans="1:10" x14ac:dyDescent="0.2">
      <c r="A2239" s="3"/>
      <c r="B2239" s="1"/>
      <c r="C2239" s="1"/>
      <c r="I2239" s="1"/>
      <c r="J2239" s="1"/>
    </row>
    <row r="2240" spans="1:10" x14ac:dyDescent="0.2">
      <c r="A2240" s="3"/>
      <c r="B2240" s="1"/>
      <c r="C2240" s="1"/>
      <c r="I2240" s="1"/>
      <c r="J2240" s="1"/>
    </row>
    <row r="2241" spans="1:10" x14ac:dyDescent="0.2">
      <c r="A2241" s="3"/>
      <c r="B2241" s="1"/>
      <c r="C2241" s="1"/>
      <c r="I2241" s="1"/>
      <c r="J2241" s="1"/>
    </row>
    <row r="2242" spans="1:10" x14ac:dyDescent="0.2">
      <c r="A2242" s="3"/>
      <c r="B2242" s="1"/>
      <c r="C2242" s="1"/>
      <c r="I2242" s="1"/>
      <c r="J2242" s="1"/>
    </row>
    <row r="2243" spans="1:10" x14ac:dyDescent="0.2">
      <c r="A2243" s="3"/>
      <c r="B2243" s="1"/>
      <c r="C2243" s="1"/>
      <c r="I2243" s="1"/>
      <c r="J2243" s="1"/>
    </row>
    <row r="2244" spans="1:10" x14ac:dyDescent="0.2">
      <c r="A2244" s="3"/>
      <c r="B2244" s="1"/>
      <c r="C2244" s="1"/>
      <c r="I2244" s="1"/>
      <c r="J2244" s="1"/>
    </row>
    <row r="2245" spans="1:10" x14ac:dyDescent="0.2">
      <c r="A2245" s="3"/>
      <c r="B2245" s="1"/>
      <c r="C2245" s="1"/>
      <c r="I2245" s="1"/>
      <c r="J2245" s="1"/>
    </row>
    <row r="2246" spans="1:10" x14ac:dyDescent="0.2">
      <c r="A2246" s="3"/>
      <c r="B2246" s="1"/>
      <c r="C2246" s="1"/>
      <c r="I2246" s="1"/>
      <c r="J2246" s="1"/>
    </row>
    <row r="2247" spans="1:10" x14ac:dyDescent="0.2">
      <c r="A2247" s="3"/>
      <c r="B2247" s="1"/>
      <c r="C2247" s="1"/>
      <c r="I2247" s="1"/>
      <c r="J2247" s="1"/>
    </row>
    <row r="2248" spans="1:10" x14ac:dyDescent="0.2">
      <c r="A2248" s="3"/>
      <c r="B2248" s="1"/>
      <c r="C2248" s="1"/>
      <c r="I2248" s="1"/>
      <c r="J2248" s="1"/>
    </row>
    <row r="2249" spans="1:10" x14ac:dyDescent="0.2">
      <c r="A2249" s="3"/>
      <c r="B2249" s="1"/>
      <c r="C2249" s="1"/>
      <c r="I2249" s="1"/>
      <c r="J2249" s="1"/>
    </row>
    <row r="2250" spans="1:10" x14ac:dyDescent="0.2">
      <c r="A2250" s="3"/>
      <c r="B2250" s="1"/>
      <c r="C2250" s="1"/>
      <c r="I2250" s="1"/>
      <c r="J2250" s="1"/>
    </row>
    <row r="2251" spans="1:10" x14ac:dyDescent="0.2">
      <c r="A2251" s="3"/>
      <c r="B2251" s="1"/>
      <c r="C2251" s="1"/>
      <c r="I2251" s="1"/>
      <c r="J2251" s="1"/>
    </row>
    <row r="2252" spans="1:10" x14ac:dyDescent="0.2">
      <c r="A2252" s="3"/>
      <c r="B2252" s="1"/>
      <c r="C2252" s="1"/>
      <c r="I2252" s="1"/>
      <c r="J2252" s="1"/>
    </row>
    <row r="2253" spans="1:10" x14ac:dyDescent="0.2">
      <c r="A2253" s="3"/>
      <c r="B2253" s="1"/>
      <c r="C2253" s="1"/>
      <c r="I2253" s="1"/>
      <c r="J2253" s="1"/>
    </row>
    <row r="2254" spans="1:10" x14ac:dyDescent="0.2">
      <c r="A2254" s="3"/>
      <c r="B2254" s="1"/>
      <c r="C2254" s="1"/>
      <c r="I2254" s="1"/>
      <c r="J2254" s="1"/>
    </row>
    <row r="2255" spans="1:10" x14ac:dyDescent="0.2">
      <c r="A2255" s="3"/>
      <c r="B2255" s="1"/>
      <c r="C2255" s="1"/>
      <c r="I2255" s="1"/>
      <c r="J2255" s="1"/>
    </row>
    <row r="2256" spans="1:10" x14ac:dyDescent="0.2">
      <c r="A2256" s="3"/>
      <c r="B2256" s="1"/>
      <c r="C2256" s="1"/>
      <c r="I2256" s="1"/>
      <c r="J2256" s="1"/>
    </row>
    <row r="2257" spans="1:10" x14ac:dyDescent="0.2">
      <c r="A2257" s="3"/>
      <c r="B2257" s="1"/>
      <c r="C2257" s="1"/>
      <c r="I2257" s="1"/>
      <c r="J2257" s="1"/>
    </row>
    <row r="2258" spans="1:10" x14ac:dyDescent="0.2">
      <c r="A2258" s="3"/>
      <c r="B2258" s="1"/>
      <c r="C2258" s="1"/>
      <c r="I2258" s="1"/>
      <c r="J2258" s="1"/>
    </row>
    <row r="2259" spans="1:10" x14ac:dyDescent="0.2">
      <c r="A2259" s="3"/>
      <c r="B2259" s="1"/>
      <c r="C2259" s="1"/>
      <c r="I2259" s="1"/>
      <c r="J2259" s="1"/>
    </row>
    <row r="2260" spans="1:10" x14ac:dyDescent="0.2">
      <c r="A2260" s="3"/>
      <c r="B2260" s="1"/>
      <c r="C2260" s="1"/>
      <c r="I2260" s="1"/>
      <c r="J2260" s="1"/>
    </row>
    <row r="2261" spans="1:10" x14ac:dyDescent="0.2">
      <c r="A2261" s="3"/>
      <c r="B2261" s="1"/>
      <c r="C2261" s="1"/>
      <c r="I2261" s="1"/>
      <c r="J2261" s="1"/>
    </row>
    <row r="2262" spans="1:10" x14ac:dyDescent="0.2">
      <c r="A2262" s="3"/>
      <c r="B2262" s="1"/>
      <c r="C2262" s="1"/>
      <c r="I2262" s="1"/>
      <c r="J2262" s="1"/>
    </row>
    <row r="2263" spans="1:10" x14ac:dyDescent="0.2">
      <c r="A2263" s="3"/>
      <c r="B2263" s="1"/>
      <c r="C2263" s="1"/>
      <c r="I2263" s="1"/>
      <c r="J2263" s="1"/>
    </row>
    <row r="2264" spans="1:10" x14ac:dyDescent="0.2">
      <c r="A2264" s="3"/>
      <c r="B2264" s="1"/>
      <c r="C2264" s="1"/>
      <c r="I2264" s="1"/>
      <c r="J2264" s="1"/>
    </row>
    <row r="2265" spans="1:10" x14ac:dyDescent="0.2">
      <c r="A2265" s="3"/>
      <c r="B2265" s="1"/>
      <c r="C2265" s="1"/>
      <c r="I2265" s="1"/>
      <c r="J2265" s="1"/>
    </row>
    <row r="2266" spans="1:10" x14ac:dyDescent="0.2">
      <c r="A2266" s="3"/>
      <c r="B2266" s="1"/>
      <c r="C2266" s="1"/>
      <c r="I2266" s="1"/>
      <c r="J2266" s="1"/>
    </row>
    <row r="2267" spans="1:10" x14ac:dyDescent="0.2">
      <c r="A2267" s="3"/>
      <c r="B2267" s="1"/>
      <c r="C2267" s="1"/>
      <c r="I2267" s="1"/>
      <c r="J2267" s="1"/>
    </row>
    <row r="2268" spans="1:10" x14ac:dyDescent="0.2">
      <c r="A2268" s="3"/>
      <c r="B2268" s="1"/>
      <c r="C2268" s="1"/>
      <c r="I2268" s="1"/>
      <c r="J2268" s="1"/>
    </row>
    <row r="2269" spans="1:10" x14ac:dyDescent="0.2">
      <c r="A2269" s="3"/>
      <c r="B2269" s="1"/>
      <c r="C2269" s="1"/>
      <c r="I2269" s="1"/>
      <c r="J2269" s="1"/>
    </row>
    <row r="2270" spans="1:10" x14ac:dyDescent="0.2">
      <c r="A2270" s="3"/>
      <c r="B2270" s="1"/>
      <c r="C2270" s="1"/>
      <c r="I2270" s="1"/>
      <c r="J2270" s="1"/>
    </row>
    <row r="2271" spans="1:10" x14ac:dyDescent="0.2">
      <c r="A2271" s="3"/>
      <c r="B2271" s="1"/>
      <c r="C2271" s="1"/>
      <c r="I2271" s="1"/>
      <c r="J2271" s="1"/>
    </row>
    <row r="2272" spans="1:10" x14ac:dyDescent="0.2">
      <c r="A2272" s="3"/>
      <c r="B2272" s="1"/>
      <c r="C2272" s="1"/>
      <c r="I2272" s="1"/>
      <c r="J2272" s="1"/>
    </row>
    <row r="2273" spans="1:10" x14ac:dyDescent="0.2">
      <c r="A2273" s="3"/>
      <c r="B2273" s="1"/>
      <c r="C2273" s="1"/>
      <c r="I2273" s="1"/>
      <c r="J2273" s="1"/>
    </row>
    <row r="2274" spans="1:10" x14ac:dyDescent="0.2">
      <c r="A2274" s="3"/>
      <c r="B2274" s="1"/>
      <c r="C2274" s="1"/>
      <c r="I2274" s="1"/>
      <c r="J2274" s="1"/>
    </row>
    <row r="2275" spans="1:10" x14ac:dyDescent="0.2">
      <c r="A2275" s="3"/>
      <c r="B2275" s="1"/>
      <c r="C2275" s="1"/>
      <c r="I2275" s="1"/>
      <c r="J2275" s="1"/>
    </row>
    <row r="2276" spans="1:10" x14ac:dyDescent="0.2">
      <c r="A2276" s="3"/>
      <c r="B2276" s="1"/>
      <c r="C2276" s="1"/>
      <c r="I2276" s="1"/>
      <c r="J2276" s="1"/>
    </row>
    <row r="2277" spans="1:10" x14ac:dyDescent="0.2">
      <c r="A2277" s="3"/>
      <c r="B2277" s="1"/>
      <c r="C2277" s="1"/>
      <c r="I2277" s="1"/>
      <c r="J2277" s="1"/>
    </row>
    <row r="2278" spans="1:10" x14ac:dyDescent="0.2">
      <c r="A2278" s="3"/>
      <c r="B2278" s="1"/>
      <c r="C2278" s="1"/>
      <c r="I2278" s="1"/>
      <c r="J2278" s="1"/>
    </row>
    <row r="2279" spans="1:10" x14ac:dyDescent="0.2">
      <c r="A2279" s="3"/>
      <c r="B2279" s="1"/>
      <c r="C2279" s="1"/>
      <c r="I2279" s="1"/>
      <c r="J2279" s="1"/>
    </row>
    <row r="2280" spans="1:10" x14ac:dyDescent="0.2">
      <c r="A2280" s="3"/>
      <c r="B2280" s="1"/>
      <c r="C2280" s="1"/>
      <c r="I2280" s="1"/>
      <c r="J2280" s="1"/>
    </row>
    <row r="2281" spans="1:10" x14ac:dyDescent="0.2">
      <c r="A2281" s="3"/>
      <c r="B2281" s="1"/>
      <c r="C2281" s="1"/>
      <c r="I2281" s="1"/>
      <c r="J2281" s="1"/>
    </row>
    <row r="2282" spans="1:10" x14ac:dyDescent="0.2">
      <c r="A2282" s="3"/>
      <c r="B2282" s="1"/>
      <c r="C2282" s="1"/>
      <c r="I2282" s="1"/>
      <c r="J2282" s="1"/>
    </row>
    <row r="2283" spans="1:10" x14ac:dyDescent="0.2">
      <c r="A2283" s="3"/>
      <c r="B2283" s="1"/>
      <c r="C2283" s="1"/>
      <c r="I2283" s="1"/>
      <c r="J2283" s="1"/>
    </row>
    <row r="2284" spans="1:10" x14ac:dyDescent="0.2">
      <c r="A2284" s="3"/>
      <c r="B2284" s="1"/>
      <c r="C2284" s="1"/>
      <c r="I2284" s="1"/>
      <c r="J2284" s="1"/>
    </row>
    <row r="2285" spans="1:10" x14ac:dyDescent="0.2">
      <c r="A2285" s="3"/>
      <c r="B2285" s="1"/>
      <c r="C2285" s="1"/>
      <c r="I2285" s="1"/>
      <c r="J2285" s="1"/>
    </row>
    <row r="2286" spans="1:10" x14ac:dyDescent="0.2">
      <c r="A2286" s="3"/>
      <c r="B2286" s="1"/>
      <c r="C2286" s="1"/>
      <c r="I2286" s="1"/>
      <c r="J2286" s="1"/>
    </row>
    <row r="2287" spans="1:10" x14ac:dyDescent="0.2">
      <c r="A2287" s="3"/>
      <c r="B2287" s="1"/>
      <c r="C2287" s="1"/>
      <c r="I2287" s="1"/>
      <c r="J2287" s="1"/>
    </row>
    <row r="2288" spans="1:10" x14ac:dyDescent="0.2">
      <c r="A2288" s="3"/>
      <c r="B2288" s="1"/>
      <c r="C2288" s="1"/>
      <c r="I2288" s="1"/>
      <c r="J2288" s="1"/>
    </row>
    <row r="2289" spans="1:10" x14ac:dyDescent="0.2">
      <c r="A2289" s="3"/>
      <c r="B2289" s="1"/>
      <c r="C2289" s="1"/>
      <c r="I2289" s="1"/>
      <c r="J2289" s="1"/>
    </row>
    <row r="2290" spans="1:10" x14ac:dyDescent="0.2">
      <c r="A2290" s="3"/>
      <c r="B2290" s="1"/>
      <c r="C2290" s="1"/>
      <c r="I2290" s="1"/>
      <c r="J2290" s="1"/>
    </row>
    <row r="2291" spans="1:10" x14ac:dyDescent="0.2">
      <c r="A2291" s="3"/>
      <c r="B2291" s="1"/>
      <c r="C2291" s="1"/>
      <c r="I2291" s="1"/>
      <c r="J2291" s="1"/>
    </row>
    <row r="2292" spans="1:10" x14ac:dyDescent="0.2">
      <c r="A2292" s="3"/>
      <c r="B2292" s="1"/>
      <c r="C2292" s="1"/>
      <c r="I2292" s="1"/>
      <c r="J2292" s="1"/>
    </row>
    <row r="2293" spans="1:10" x14ac:dyDescent="0.2">
      <c r="A2293" s="3"/>
      <c r="B2293" s="1"/>
      <c r="C2293" s="1"/>
      <c r="I2293" s="1"/>
      <c r="J2293" s="1"/>
    </row>
    <row r="2294" spans="1:10" x14ac:dyDescent="0.2">
      <c r="A2294" s="3"/>
      <c r="B2294" s="1"/>
      <c r="C2294" s="1"/>
      <c r="I2294" s="1"/>
      <c r="J2294" s="1"/>
    </row>
    <row r="2295" spans="1:10" x14ac:dyDescent="0.2">
      <c r="A2295" s="3"/>
      <c r="B2295" s="1"/>
      <c r="C2295" s="1"/>
      <c r="I2295" s="1"/>
      <c r="J2295" s="1"/>
    </row>
    <row r="2296" spans="1:10" x14ac:dyDescent="0.2">
      <c r="A2296" s="3"/>
      <c r="B2296" s="1"/>
      <c r="C2296" s="1"/>
      <c r="I2296" s="1"/>
      <c r="J2296" s="1"/>
    </row>
    <row r="2297" spans="1:10" x14ac:dyDescent="0.2">
      <c r="A2297" s="3"/>
      <c r="B2297" s="1"/>
      <c r="C2297" s="1"/>
      <c r="I2297" s="1"/>
      <c r="J2297" s="1"/>
    </row>
    <row r="2298" spans="1:10" x14ac:dyDescent="0.2">
      <c r="A2298" s="3"/>
      <c r="B2298" s="1"/>
      <c r="C2298" s="1"/>
      <c r="I2298" s="1"/>
      <c r="J2298" s="1"/>
    </row>
    <row r="2299" spans="1:10" x14ac:dyDescent="0.2">
      <c r="A2299" s="3"/>
      <c r="B2299" s="1"/>
      <c r="C2299" s="1"/>
      <c r="I2299" s="1"/>
      <c r="J2299" s="1"/>
    </row>
    <row r="2300" spans="1:10" x14ac:dyDescent="0.2">
      <c r="A2300" s="3"/>
      <c r="B2300" s="1"/>
      <c r="C2300" s="1"/>
      <c r="I2300" s="1"/>
      <c r="J2300" s="1"/>
    </row>
    <row r="2301" spans="1:10" x14ac:dyDescent="0.2">
      <c r="A2301" s="3"/>
      <c r="B2301" s="1"/>
      <c r="C2301" s="1"/>
      <c r="I2301" s="1"/>
      <c r="J2301" s="1"/>
    </row>
    <row r="2302" spans="1:10" x14ac:dyDescent="0.2">
      <c r="A2302" s="3"/>
      <c r="B2302" s="1"/>
      <c r="C2302" s="1"/>
      <c r="I2302" s="1"/>
      <c r="J2302" s="1"/>
    </row>
    <row r="2303" spans="1:10" x14ac:dyDescent="0.2">
      <c r="A2303" s="3"/>
      <c r="B2303" s="1"/>
      <c r="C2303" s="1"/>
      <c r="I2303" s="1"/>
      <c r="J2303" s="1"/>
    </row>
    <row r="2304" spans="1:10" x14ac:dyDescent="0.2">
      <c r="A2304" s="3"/>
      <c r="B2304" s="1"/>
      <c r="C2304" s="1"/>
      <c r="I2304" s="1"/>
      <c r="J2304" s="1"/>
    </row>
    <row r="2305" spans="1:10" x14ac:dyDescent="0.2">
      <c r="A2305" s="3"/>
      <c r="B2305" s="1"/>
      <c r="C2305" s="1"/>
      <c r="I2305" s="1"/>
      <c r="J2305" s="1"/>
    </row>
    <row r="2306" spans="1:10" x14ac:dyDescent="0.2">
      <c r="A2306" s="3"/>
      <c r="B2306" s="1"/>
      <c r="C2306" s="1"/>
      <c r="I2306" s="1"/>
      <c r="J2306" s="1"/>
    </row>
    <row r="2307" spans="1:10" x14ac:dyDescent="0.2">
      <c r="A2307" s="3"/>
      <c r="B2307" s="1"/>
      <c r="C2307" s="1"/>
      <c r="I2307" s="1"/>
      <c r="J2307" s="1"/>
    </row>
    <row r="2308" spans="1:10" x14ac:dyDescent="0.2">
      <c r="A2308" s="3"/>
      <c r="B2308" s="1"/>
      <c r="C2308" s="1"/>
      <c r="I2308" s="1"/>
      <c r="J2308" s="1"/>
    </row>
    <row r="2309" spans="1:10" x14ac:dyDescent="0.2">
      <c r="A2309" s="3"/>
      <c r="B2309" s="1"/>
      <c r="C2309" s="1"/>
      <c r="I2309" s="1"/>
      <c r="J2309" s="1"/>
    </row>
    <row r="2310" spans="1:10" x14ac:dyDescent="0.2">
      <c r="A2310" s="3"/>
      <c r="B2310" s="1"/>
      <c r="C2310" s="1"/>
      <c r="I2310" s="1"/>
      <c r="J2310" s="1"/>
    </row>
    <row r="2311" spans="1:10" x14ac:dyDescent="0.2">
      <c r="A2311" s="3"/>
      <c r="B2311" s="1"/>
      <c r="C2311" s="1"/>
      <c r="I2311" s="1"/>
      <c r="J2311" s="1"/>
    </row>
    <row r="2312" spans="1:10" x14ac:dyDescent="0.2">
      <c r="A2312" s="3"/>
      <c r="B2312" s="1"/>
      <c r="C2312" s="1"/>
      <c r="I2312" s="1"/>
      <c r="J2312" s="1"/>
    </row>
    <row r="2313" spans="1:10" x14ac:dyDescent="0.2">
      <c r="A2313" s="3"/>
      <c r="B2313" s="1"/>
      <c r="C2313" s="1"/>
      <c r="I2313" s="1"/>
      <c r="J2313" s="1"/>
    </row>
    <row r="2314" spans="1:10" x14ac:dyDescent="0.2">
      <c r="A2314" s="3"/>
      <c r="B2314" s="1"/>
      <c r="C2314" s="1"/>
      <c r="I2314" s="1"/>
      <c r="J2314" s="1"/>
    </row>
    <row r="2315" spans="1:10" x14ac:dyDescent="0.2">
      <c r="A2315" s="3"/>
      <c r="B2315" s="1"/>
      <c r="C2315" s="1"/>
      <c r="I2315" s="1"/>
      <c r="J2315" s="1"/>
    </row>
    <row r="2316" spans="1:10" x14ac:dyDescent="0.2">
      <c r="A2316" s="3"/>
      <c r="B2316" s="1"/>
      <c r="C2316" s="1"/>
      <c r="I2316" s="1"/>
      <c r="J2316" s="1"/>
    </row>
    <row r="2317" spans="1:10" x14ac:dyDescent="0.2">
      <c r="A2317" s="3"/>
      <c r="B2317" s="1"/>
      <c r="C2317" s="1"/>
      <c r="I2317" s="1"/>
      <c r="J2317" s="1"/>
    </row>
    <row r="2318" spans="1:10" x14ac:dyDescent="0.2">
      <c r="A2318" s="3"/>
      <c r="B2318" s="1"/>
      <c r="C2318" s="1"/>
      <c r="I2318" s="1"/>
      <c r="J2318" s="1"/>
    </row>
    <row r="2319" spans="1:10" x14ac:dyDescent="0.2">
      <c r="A2319" s="3"/>
      <c r="B2319" s="1"/>
      <c r="C2319" s="1"/>
      <c r="I2319" s="1"/>
      <c r="J2319" s="1"/>
    </row>
    <row r="2320" spans="1:10" x14ac:dyDescent="0.2">
      <c r="A2320" s="3"/>
      <c r="B2320" s="1"/>
      <c r="C2320" s="1"/>
      <c r="I2320" s="1"/>
      <c r="J2320" s="1"/>
    </row>
    <row r="2321" spans="1:10" x14ac:dyDescent="0.2">
      <c r="A2321" s="3"/>
      <c r="B2321" s="1"/>
      <c r="C2321" s="1"/>
      <c r="I2321" s="1"/>
      <c r="J2321" s="1"/>
    </row>
    <row r="2322" spans="1:10" x14ac:dyDescent="0.2">
      <c r="A2322" s="3"/>
      <c r="B2322" s="1"/>
      <c r="C2322" s="1"/>
      <c r="I2322" s="1"/>
      <c r="J2322" s="1"/>
    </row>
    <row r="2323" spans="1:10" x14ac:dyDescent="0.2">
      <c r="A2323" s="3"/>
      <c r="B2323" s="1"/>
      <c r="C2323" s="1"/>
      <c r="I2323" s="1"/>
      <c r="J2323" s="1"/>
    </row>
    <row r="2324" spans="1:10" x14ac:dyDescent="0.2">
      <c r="A2324" s="3"/>
      <c r="B2324" s="1"/>
      <c r="C2324" s="1"/>
      <c r="I2324" s="1"/>
      <c r="J2324" s="1"/>
    </row>
    <row r="2325" spans="1:10" x14ac:dyDescent="0.2">
      <c r="A2325" s="3"/>
      <c r="B2325" s="1"/>
      <c r="C2325" s="1"/>
      <c r="I2325" s="1"/>
      <c r="J2325" s="1"/>
    </row>
    <row r="2326" spans="1:10" x14ac:dyDescent="0.2">
      <c r="A2326" s="3"/>
      <c r="B2326" s="1"/>
      <c r="C2326" s="1"/>
      <c r="I2326" s="1"/>
      <c r="J2326" s="1"/>
    </row>
    <row r="2327" spans="1:10" x14ac:dyDescent="0.2">
      <c r="A2327" s="3"/>
      <c r="B2327" s="1"/>
      <c r="C2327" s="1"/>
      <c r="I2327" s="1"/>
      <c r="J2327" s="1"/>
    </row>
    <row r="2328" spans="1:10" x14ac:dyDescent="0.2">
      <c r="A2328" s="3"/>
      <c r="B2328" s="1"/>
      <c r="C2328" s="1"/>
      <c r="I2328" s="1"/>
      <c r="J2328" s="1"/>
    </row>
    <row r="2329" spans="1:10" x14ac:dyDescent="0.2">
      <c r="A2329" s="3"/>
      <c r="B2329" s="1"/>
      <c r="C2329" s="1"/>
      <c r="I2329" s="1"/>
      <c r="J2329" s="1"/>
    </row>
    <row r="2330" spans="1:10" x14ac:dyDescent="0.2">
      <c r="A2330" s="3"/>
      <c r="B2330" s="1"/>
      <c r="C2330" s="1"/>
      <c r="I2330" s="1"/>
      <c r="J2330" s="1"/>
    </row>
    <row r="2331" spans="1:10" x14ac:dyDescent="0.2">
      <c r="A2331" s="3"/>
      <c r="B2331" s="1"/>
      <c r="C2331" s="1"/>
      <c r="I2331" s="1"/>
      <c r="J2331" s="1"/>
    </row>
    <row r="2332" spans="1:10" x14ac:dyDescent="0.2">
      <c r="A2332" s="3"/>
      <c r="B2332" s="1"/>
      <c r="C2332" s="1"/>
      <c r="I2332" s="1"/>
      <c r="J2332" s="1"/>
    </row>
    <row r="2333" spans="1:10" x14ac:dyDescent="0.2">
      <c r="A2333" s="3"/>
      <c r="B2333" s="1"/>
      <c r="C2333" s="1"/>
      <c r="I2333" s="1"/>
      <c r="J2333" s="1"/>
    </row>
    <row r="2334" spans="1:10" x14ac:dyDescent="0.2">
      <c r="A2334" s="3"/>
      <c r="B2334" s="1"/>
      <c r="C2334" s="1"/>
      <c r="I2334" s="1"/>
      <c r="J2334" s="1"/>
    </row>
    <row r="2335" spans="1:10" x14ac:dyDescent="0.2">
      <c r="A2335" s="3"/>
      <c r="B2335" s="1"/>
      <c r="C2335" s="1"/>
      <c r="I2335" s="1"/>
      <c r="J2335" s="1"/>
    </row>
    <row r="2336" spans="1:10" x14ac:dyDescent="0.2">
      <c r="A2336" s="3"/>
      <c r="B2336" s="1"/>
      <c r="C2336" s="1"/>
      <c r="I2336" s="1"/>
      <c r="J2336" s="1"/>
    </row>
    <row r="2337" spans="1:10" x14ac:dyDescent="0.2">
      <c r="A2337" s="3"/>
      <c r="B2337" s="1"/>
      <c r="C2337" s="1"/>
      <c r="I2337" s="1"/>
      <c r="J2337" s="1"/>
    </row>
    <row r="2338" spans="1:10" x14ac:dyDescent="0.2">
      <c r="A2338" s="3"/>
      <c r="B2338" s="1"/>
      <c r="C2338" s="1"/>
      <c r="I2338" s="1"/>
      <c r="J2338" s="1"/>
    </row>
    <row r="2339" spans="1:10" x14ac:dyDescent="0.2">
      <c r="A2339" s="3"/>
      <c r="B2339" s="1"/>
      <c r="C2339" s="1"/>
      <c r="I2339" s="1"/>
      <c r="J2339" s="1"/>
    </row>
    <row r="2340" spans="1:10" x14ac:dyDescent="0.2">
      <c r="A2340" s="3"/>
      <c r="B2340" s="1"/>
      <c r="C2340" s="1"/>
      <c r="I2340" s="1"/>
      <c r="J2340" s="1"/>
    </row>
    <row r="2341" spans="1:10" x14ac:dyDescent="0.2">
      <c r="A2341" s="3"/>
      <c r="B2341" s="1"/>
      <c r="C2341" s="1"/>
      <c r="I2341" s="1"/>
      <c r="J2341" s="1"/>
    </row>
    <row r="2342" spans="1:10" x14ac:dyDescent="0.2">
      <c r="A2342" s="3"/>
      <c r="B2342" s="1"/>
      <c r="C2342" s="1"/>
      <c r="I2342" s="1"/>
      <c r="J2342" s="1"/>
    </row>
    <row r="2343" spans="1:10" x14ac:dyDescent="0.2">
      <c r="A2343" s="3"/>
      <c r="B2343" s="1"/>
      <c r="C2343" s="1"/>
      <c r="I2343" s="1"/>
      <c r="J2343" s="1"/>
    </row>
    <row r="2344" spans="1:10" x14ac:dyDescent="0.2">
      <c r="A2344" s="3"/>
      <c r="B2344" s="1"/>
      <c r="C2344" s="1"/>
      <c r="I2344" s="1"/>
      <c r="J2344" s="1"/>
    </row>
    <row r="2345" spans="1:10" x14ac:dyDescent="0.2">
      <c r="A2345" s="3"/>
      <c r="B2345" s="1"/>
      <c r="C2345" s="1"/>
      <c r="I2345" s="1"/>
      <c r="J2345" s="1"/>
    </row>
    <row r="2346" spans="1:10" x14ac:dyDescent="0.2">
      <c r="A2346" s="3"/>
      <c r="B2346" s="1"/>
      <c r="C2346" s="1"/>
      <c r="I2346" s="1"/>
      <c r="J2346" s="1"/>
    </row>
    <row r="2347" spans="1:10" x14ac:dyDescent="0.2">
      <c r="A2347" s="3"/>
      <c r="B2347" s="1"/>
      <c r="C2347" s="1"/>
      <c r="I2347" s="1"/>
      <c r="J2347" s="1"/>
    </row>
    <row r="2348" spans="1:10" x14ac:dyDescent="0.2">
      <c r="A2348" s="3"/>
      <c r="B2348" s="1"/>
      <c r="C2348" s="1"/>
      <c r="I2348" s="1"/>
      <c r="J2348" s="1"/>
    </row>
    <row r="2349" spans="1:10" x14ac:dyDescent="0.2">
      <c r="A2349" s="3"/>
      <c r="B2349" s="1"/>
      <c r="C2349" s="1"/>
      <c r="I2349" s="1"/>
      <c r="J2349" s="1"/>
    </row>
    <row r="2350" spans="1:10" x14ac:dyDescent="0.2">
      <c r="A2350" s="3"/>
      <c r="B2350" s="1"/>
      <c r="C2350" s="1"/>
      <c r="I2350" s="1"/>
      <c r="J2350" s="1"/>
    </row>
    <row r="2351" spans="1:10" x14ac:dyDescent="0.2">
      <c r="A2351" s="3"/>
      <c r="B2351" s="1"/>
      <c r="C2351" s="1"/>
      <c r="I2351" s="1"/>
      <c r="J2351" s="1"/>
    </row>
    <row r="2352" spans="1:10" x14ac:dyDescent="0.2">
      <c r="A2352" s="3"/>
      <c r="B2352" s="1"/>
      <c r="C2352" s="1"/>
      <c r="I2352" s="1"/>
      <c r="J2352" s="1"/>
    </row>
    <row r="2353" spans="1:10" x14ac:dyDescent="0.2">
      <c r="A2353" s="3"/>
      <c r="B2353" s="1"/>
      <c r="C2353" s="1"/>
      <c r="I2353" s="1"/>
      <c r="J2353" s="1"/>
    </row>
    <row r="2354" spans="1:10" x14ac:dyDescent="0.2">
      <c r="A2354" s="3"/>
      <c r="B2354" s="1"/>
      <c r="C2354" s="1"/>
      <c r="I2354" s="1"/>
      <c r="J2354" s="1"/>
    </row>
    <row r="2355" spans="1:10" x14ac:dyDescent="0.2">
      <c r="A2355" s="3"/>
      <c r="B2355" s="1"/>
      <c r="C2355" s="1"/>
      <c r="I2355" s="1"/>
      <c r="J2355" s="1"/>
    </row>
    <row r="2356" spans="1:10" x14ac:dyDescent="0.2">
      <c r="A2356" s="3"/>
      <c r="B2356" s="1"/>
      <c r="C2356" s="1"/>
      <c r="I2356" s="1"/>
      <c r="J2356" s="1"/>
    </row>
    <row r="2357" spans="1:10" x14ac:dyDescent="0.2">
      <c r="A2357" s="3"/>
      <c r="B2357" s="1"/>
      <c r="C2357" s="1"/>
      <c r="I2357" s="1"/>
      <c r="J2357" s="1"/>
    </row>
    <row r="2358" spans="1:10" x14ac:dyDescent="0.2">
      <c r="A2358" s="3"/>
      <c r="B2358" s="1"/>
      <c r="C2358" s="1"/>
      <c r="I2358" s="1"/>
      <c r="J2358" s="1"/>
    </row>
    <row r="2359" spans="1:10" x14ac:dyDescent="0.2">
      <c r="A2359" s="3"/>
      <c r="B2359" s="1"/>
      <c r="C2359" s="1"/>
      <c r="I2359" s="1"/>
      <c r="J2359" s="1"/>
    </row>
    <row r="2360" spans="1:10" x14ac:dyDescent="0.2">
      <c r="A2360" s="3"/>
      <c r="B2360" s="1"/>
      <c r="C2360" s="1"/>
      <c r="I2360" s="1"/>
      <c r="J2360" s="1"/>
    </row>
    <row r="2361" spans="1:10" x14ac:dyDescent="0.2">
      <c r="A2361" s="3"/>
      <c r="B2361" s="1"/>
      <c r="C2361" s="1"/>
      <c r="I2361" s="1"/>
      <c r="J2361" s="1"/>
    </row>
    <row r="2362" spans="1:10" x14ac:dyDescent="0.2">
      <c r="A2362" s="3"/>
      <c r="B2362" s="1"/>
      <c r="C2362" s="1"/>
      <c r="I2362" s="1"/>
      <c r="J2362" s="1"/>
    </row>
    <row r="2363" spans="1:10" x14ac:dyDescent="0.2">
      <c r="A2363" s="3"/>
      <c r="B2363" s="1"/>
      <c r="C2363" s="1"/>
      <c r="I2363" s="1"/>
      <c r="J2363" s="1"/>
    </row>
    <row r="2364" spans="1:10" x14ac:dyDescent="0.2">
      <c r="A2364" s="3"/>
      <c r="B2364" s="1"/>
      <c r="C2364" s="1"/>
      <c r="I2364" s="1"/>
      <c r="J2364" s="1"/>
    </row>
    <row r="2365" spans="1:10" x14ac:dyDescent="0.2">
      <c r="A2365" s="3"/>
      <c r="B2365" s="1"/>
      <c r="C2365" s="1"/>
      <c r="I2365" s="1"/>
      <c r="J2365" s="1"/>
    </row>
    <row r="2366" spans="1:10" x14ac:dyDescent="0.2">
      <c r="A2366" s="3"/>
      <c r="B2366" s="1"/>
      <c r="C2366" s="1"/>
      <c r="I2366" s="1"/>
      <c r="J2366" s="1"/>
    </row>
    <row r="2367" spans="1:10" x14ac:dyDescent="0.2">
      <c r="A2367" s="3"/>
      <c r="B2367" s="1"/>
      <c r="C2367" s="1"/>
      <c r="I2367" s="1"/>
      <c r="J2367" s="1"/>
    </row>
    <row r="2368" spans="1:10" x14ac:dyDescent="0.2">
      <c r="A2368" s="3"/>
      <c r="B2368" s="1"/>
      <c r="C2368" s="1"/>
      <c r="I2368" s="1"/>
      <c r="J2368" s="1"/>
    </row>
    <row r="2369" spans="1:10" x14ac:dyDescent="0.2">
      <c r="A2369" s="3"/>
      <c r="B2369" s="1"/>
      <c r="C2369" s="1"/>
      <c r="I2369" s="1"/>
      <c r="J2369" s="1"/>
    </row>
    <row r="2370" spans="1:10" x14ac:dyDescent="0.2">
      <c r="A2370" s="3"/>
      <c r="B2370" s="1"/>
      <c r="C2370" s="1"/>
      <c r="I2370" s="1"/>
      <c r="J2370" s="1"/>
    </row>
    <row r="2371" spans="1:10" x14ac:dyDescent="0.2">
      <c r="A2371" s="3"/>
      <c r="B2371" s="1"/>
      <c r="C2371" s="1"/>
      <c r="I2371" s="1"/>
      <c r="J2371" s="1"/>
    </row>
    <row r="2372" spans="1:10" x14ac:dyDescent="0.2">
      <c r="A2372" s="3"/>
      <c r="B2372" s="1"/>
      <c r="C2372" s="1"/>
      <c r="I2372" s="1"/>
      <c r="J2372" s="1"/>
    </row>
    <row r="2373" spans="1:10" x14ac:dyDescent="0.2">
      <c r="A2373" s="3"/>
      <c r="B2373" s="1"/>
      <c r="C2373" s="1"/>
      <c r="I2373" s="1"/>
      <c r="J2373" s="1"/>
    </row>
    <row r="2374" spans="1:10" x14ac:dyDescent="0.2">
      <c r="A2374" s="3"/>
      <c r="B2374" s="1"/>
      <c r="C2374" s="1"/>
      <c r="I2374" s="1"/>
      <c r="J2374" s="1"/>
    </row>
    <row r="2375" spans="1:10" x14ac:dyDescent="0.2">
      <c r="A2375" s="3"/>
      <c r="B2375" s="1"/>
      <c r="C2375" s="1"/>
      <c r="I2375" s="1"/>
      <c r="J2375" s="1"/>
    </row>
    <row r="2376" spans="1:10" x14ac:dyDescent="0.2">
      <c r="A2376" s="3"/>
      <c r="B2376" s="1"/>
      <c r="C2376" s="1"/>
      <c r="I2376" s="1"/>
      <c r="J2376" s="1"/>
    </row>
    <row r="2377" spans="1:10" x14ac:dyDescent="0.2">
      <c r="A2377" s="3"/>
      <c r="B2377" s="1"/>
      <c r="C2377" s="1"/>
      <c r="I2377" s="1"/>
      <c r="J2377" s="1"/>
    </row>
    <row r="2378" spans="1:10" x14ac:dyDescent="0.2">
      <c r="A2378" s="3"/>
      <c r="B2378" s="1"/>
      <c r="C2378" s="1"/>
      <c r="I2378" s="1"/>
      <c r="J2378" s="1"/>
    </row>
    <row r="2379" spans="1:10" x14ac:dyDescent="0.2">
      <c r="A2379" s="3"/>
      <c r="B2379" s="1"/>
      <c r="C2379" s="1"/>
      <c r="I2379" s="1"/>
      <c r="J2379" s="1"/>
    </row>
    <row r="2380" spans="1:10" x14ac:dyDescent="0.2">
      <c r="A2380" s="3"/>
      <c r="B2380" s="1"/>
      <c r="C2380" s="1"/>
      <c r="I2380" s="1"/>
      <c r="J2380" s="1"/>
    </row>
    <row r="2381" spans="1:10" x14ac:dyDescent="0.2">
      <c r="A2381" s="3"/>
      <c r="B2381" s="1"/>
      <c r="C2381" s="1"/>
      <c r="I2381" s="1"/>
      <c r="J2381" s="1"/>
    </row>
    <row r="2382" spans="1:10" x14ac:dyDescent="0.2">
      <c r="A2382" s="3"/>
      <c r="B2382" s="1"/>
      <c r="C2382" s="1"/>
      <c r="I2382" s="1"/>
      <c r="J2382" s="1"/>
    </row>
    <row r="2383" spans="1:10" x14ac:dyDescent="0.2">
      <c r="A2383" s="3"/>
      <c r="B2383" s="1"/>
      <c r="C2383" s="1"/>
      <c r="I2383" s="1"/>
      <c r="J2383" s="1"/>
    </row>
    <row r="2384" spans="1:10" x14ac:dyDescent="0.2">
      <c r="A2384" s="3"/>
      <c r="B2384" s="1"/>
      <c r="C2384" s="1"/>
      <c r="I2384" s="1"/>
      <c r="J2384" s="1"/>
    </row>
    <row r="2385" spans="1:10" x14ac:dyDescent="0.2">
      <c r="A2385" s="3"/>
      <c r="B2385" s="1"/>
      <c r="C2385" s="1"/>
      <c r="I2385" s="1"/>
      <c r="J2385" s="1"/>
    </row>
    <row r="2386" spans="1:10" x14ac:dyDescent="0.2">
      <c r="A2386" s="3"/>
      <c r="B2386" s="1"/>
      <c r="C2386" s="1"/>
      <c r="I2386" s="1"/>
      <c r="J2386" s="1"/>
    </row>
    <row r="2387" spans="1:10" x14ac:dyDescent="0.2">
      <c r="A2387" s="3"/>
      <c r="B2387" s="1"/>
      <c r="C2387" s="1"/>
      <c r="I2387" s="1"/>
      <c r="J2387" s="1"/>
    </row>
    <row r="2388" spans="1:10" x14ac:dyDescent="0.2">
      <c r="A2388" s="3"/>
      <c r="B2388" s="1"/>
      <c r="C2388" s="1"/>
      <c r="I2388" s="1"/>
      <c r="J2388" s="1"/>
    </row>
    <row r="2389" spans="1:10" x14ac:dyDescent="0.2">
      <c r="A2389" s="3"/>
      <c r="B2389" s="1"/>
      <c r="C2389" s="1"/>
      <c r="I2389" s="1"/>
      <c r="J2389" s="1"/>
    </row>
    <row r="2390" spans="1:10" x14ac:dyDescent="0.2">
      <c r="A2390" s="3"/>
      <c r="B2390" s="1"/>
      <c r="C2390" s="1"/>
      <c r="I2390" s="1"/>
      <c r="J2390" s="1"/>
    </row>
    <row r="2391" spans="1:10" x14ac:dyDescent="0.2">
      <c r="A2391" s="3"/>
      <c r="B2391" s="1"/>
      <c r="C2391" s="1"/>
      <c r="I2391" s="1"/>
      <c r="J2391" s="1"/>
    </row>
    <row r="2392" spans="1:10" x14ac:dyDescent="0.2">
      <c r="A2392" s="3"/>
      <c r="B2392" s="1"/>
      <c r="C2392" s="1"/>
      <c r="I2392" s="1"/>
      <c r="J2392" s="1"/>
    </row>
    <row r="2393" spans="1:10" x14ac:dyDescent="0.2">
      <c r="A2393" s="3"/>
      <c r="B2393" s="1"/>
      <c r="C2393" s="1"/>
      <c r="I2393" s="1"/>
      <c r="J2393" s="1"/>
    </row>
    <row r="2394" spans="1:10" x14ac:dyDescent="0.2">
      <c r="A2394" s="3"/>
      <c r="B2394" s="1"/>
      <c r="C2394" s="1"/>
      <c r="I2394" s="1"/>
      <c r="J2394" s="1"/>
    </row>
    <row r="2395" spans="1:10" x14ac:dyDescent="0.2">
      <c r="A2395" s="3"/>
      <c r="B2395" s="1"/>
      <c r="C2395" s="1"/>
      <c r="I2395" s="1"/>
      <c r="J2395" s="1"/>
    </row>
    <row r="2396" spans="1:10" x14ac:dyDescent="0.2">
      <c r="A2396" s="3"/>
      <c r="B2396" s="1"/>
      <c r="C2396" s="1"/>
      <c r="I2396" s="1"/>
      <c r="J2396" s="1"/>
    </row>
    <row r="2397" spans="1:10" x14ac:dyDescent="0.2">
      <c r="A2397" s="3"/>
      <c r="B2397" s="1"/>
      <c r="C2397" s="1"/>
      <c r="I2397" s="1"/>
      <c r="J2397" s="1"/>
    </row>
    <row r="2398" spans="1:10" x14ac:dyDescent="0.2">
      <c r="A2398" s="3"/>
      <c r="B2398" s="1"/>
      <c r="C2398" s="1"/>
      <c r="I2398" s="1"/>
      <c r="J2398" s="1"/>
    </row>
    <row r="2399" spans="1:10" x14ac:dyDescent="0.2">
      <c r="A2399" s="3"/>
      <c r="B2399" s="1"/>
      <c r="C2399" s="1"/>
      <c r="I2399" s="1"/>
      <c r="J2399" s="1"/>
    </row>
    <row r="2400" spans="1:10" x14ac:dyDescent="0.2">
      <c r="A2400" s="3"/>
      <c r="B2400" s="1"/>
      <c r="C2400" s="1"/>
      <c r="I2400" s="1"/>
      <c r="J2400" s="1"/>
    </row>
    <row r="2401" spans="1:10" x14ac:dyDescent="0.2">
      <c r="A2401" s="3"/>
      <c r="B2401" s="1"/>
      <c r="C2401" s="1"/>
      <c r="I2401" s="1"/>
      <c r="J2401" s="1"/>
    </row>
    <row r="2402" spans="1:10" x14ac:dyDescent="0.2">
      <c r="A2402" s="3"/>
      <c r="B2402" s="1"/>
      <c r="C2402" s="1"/>
      <c r="I2402" s="1"/>
      <c r="J2402" s="1"/>
    </row>
    <row r="2403" spans="1:10" x14ac:dyDescent="0.2">
      <c r="A2403" s="3"/>
      <c r="B2403" s="1"/>
      <c r="C2403" s="1"/>
      <c r="I2403" s="1"/>
      <c r="J2403" s="1"/>
    </row>
    <row r="2404" spans="1:10" x14ac:dyDescent="0.2">
      <c r="A2404" s="3"/>
      <c r="B2404" s="1"/>
      <c r="C2404" s="1"/>
      <c r="I2404" s="1"/>
      <c r="J2404" s="1"/>
    </row>
    <row r="2405" spans="1:10" x14ac:dyDescent="0.2">
      <c r="A2405" s="3"/>
      <c r="B2405" s="1"/>
      <c r="C2405" s="1"/>
      <c r="I2405" s="1"/>
      <c r="J2405" s="1"/>
    </row>
    <row r="2406" spans="1:10" x14ac:dyDescent="0.2">
      <c r="A2406" s="3"/>
      <c r="B2406" s="1"/>
      <c r="C2406" s="1"/>
      <c r="I2406" s="1"/>
      <c r="J2406" s="1"/>
    </row>
    <row r="2407" spans="1:10" x14ac:dyDescent="0.2">
      <c r="A2407" s="3"/>
      <c r="B2407" s="1"/>
      <c r="C2407" s="1"/>
      <c r="I2407" s="1"/>
      <c r="J2407" s="1"/>
    </row>
    <row r="2408" spans="1:10" x14ac:dyDescent="0.2">
      <c r="A2408" s="3"/>
      <c r="B2408" s="1"/>
      <c r="C2408" s="1"/>
      <c r="I2408" s="1"/>
      <c r="J2408" s="1"/>
    </row>
    <row r="2409" spans="1:10" x14ac:dyDescent="0.2">
      <c r="A2409" s="3"/>
      <c r="B2409" s="1"/>
      <c r="C2409" s="1"/>
      <c r="I2409" s="1"/>
      <c r="J2409" s="1"/>
    </row>
    <row r="2410" spans="1:10" x14ac:dyDescent="0.2">
      <c r="A2410" s="3"/>
      <c r="B2410" s="1"/>
      <c r="C2410" s="1"/>
      <c r="I2410" s="1"/>
      <c r="J2410" s="1"/>
    </row>
    <row r="2411" spans="1:10" x14ac:dyDescent="0.2">
      <c r="A2411" s="3"/>
      <c r="B2411" s="1"/>
      <c r="C2411" s="1"/>
      <c r="I2411" s="1"/>
      <c r="J2411" s="1"/>
    </row>
    <row r="2412" spans="1:10" x14ac:dyDescent="0.2">
      <c r="A2412" s="3"/>
      <c r="B2412" s="1"/>
      <c r="C2412" s="1"/>
      <c r="I2412" s="1"/>
      <c r="J2412" s="1"/>
    </row>
    <row r="2413" spans="1:10" x14ac:dyDescent="0.2">
      <c r="A2413" s="3"/>
      <c r="B2413" s="1"/>
      <c r="C2413" s="1"/>
      <c r="I2413" s="1"/>
      <c r="J2413" s="1"/>
    </row>
    <row r="2414" spans="1:10" x14ac:dyDescent="0.2">
      <c r="A2414" s="3"/>
      <c r="B2414" s="1"/>
      <c r="C2414" s="1"/>
      <c r="I2414" s="1"/>
      <c r="J2414" s="1"/>
    </row>
    <row r="2415" spans="1:10" x14ac:dyDescent="0.2">
      <c r="A2415" s="3"/>
      <c r="B2415" s="1"/>
      <c r="C2415" s="1"/>
      <c r="I2415" s="1"/>
      <c r="J2415" s="1"/>
    </row>
    <row r="2416" spans="1:10" x14ac:dyDescent="0.2">
      <c r="A2416" s="3"/>
      <c r="B2416" s="1"/>
      <c r="C2416" s="1"/>
      <c r="I2416" s="1"/>
      <c r="J2416" s="1"/>
    </row>
    <row r="2417" spans="1:10" x14ac:dyDescent="0.2">
      <c r="A2417" s="3"/>
      <c r="B2417" s="1"/>
      <c r="C2417" s="1"/>
      <c r="I2417" s="1"/>
      <c r="J2417" s="1"/>
    </row>
    <row r="2418" spans="1:10" x14ac:dyDescent="0.2">
      <c r="A2418" s="3"/>
      <c r="B2418" s="1"/>
      <c r="C2418" s="1"/>
      <c r="I2418" s="1"/>
      <c r="J2418" s="1"/>
    </row>
    <row r="2419" spans="1:10" x14ac:dyDescent="0.2">
      <c r="A2419" s="3"/>
      <c r="B2419" s="1"/>
      <c r="C2419" s="1"/>
      <c r="I2419" s="1"/>
      <c r="J2419" s="1"/>
    </row>
    <row r="2420" spans="1:10" x14ac:dyDescent="0.2">
      <c r="A2420" s="3"/>
      <c r="B2420" s="1"/>
      <c r="C2420" s="1"/>
      <c r="I2420" s="1"/>
      <c r="J2420" s="1"/>
    </row>
    <row r="2421" spans="1:10" x14ac:dyDescent="0.2">
      <c r="A2421" s="3"/>
      <c r="B2421" s="1"/>
      <c r="C2421" s="1"/>
      <c r="I2421" s="1"/>
      <c r="J2421" s="1"/>
    </row>
    <row r="2422" spans="1:10" x14ac:dyDescent="0.2">
      <c r="A2422" s="3"/>
      <c r="B2422" s="1"/>
      <c r="C2422" s="1"/>
      <c r="I2422" s="1"/>
      <c r="J2422" s="1"/>
    </row>
    <row r="2423" spans="1:10" x14ac:dyDescent="0.2">
      <c r="A2423" s="3"/>
      <c r="B2423" s="1"/>
      <c r="C2423" s="1"/>
      <c r="I2423" s="1"/>
      <c r="J2423" s="1"/>
    </row>
    <row r="2424" spans="1:10" x14ac:dyDescent="0.2">
      <c r="A2424" s="3"/>
      <c r="B2424" s="1"/>
      <c r="C2424" s="1"/>
      <c r="I2424" s="1"/>
      <c r="J2424" s="1"/>
    </row>
    <row r="2425" spans="1:10" x14ac:dyDescent="0.2">
      <c r="A2425" s="3"/>
      <c r="B2425" s="1"/>
      <c r="C2425" s="1"/>
      <c r="I2425" s="1"/>
      <c r="J2425" s="1"/>
    </row>
    <row r="2426" spans="1:10" x14ac:dyDescent="0.2">
      <c r="A2426" s="3"/>
      <c r="B2426" s="1"/>
      <c r="C2426" s="1"/>
      <c r="I2426" s="1"/>
      <c r="J2426" s="1"/>
    </row>
    <row r="2427" spans="1:10" x14ac:dyDescent="0.2">
      <c r="A2427" s="3"/>
      <c r="B2427" s="1"/>
      <c r="C2427" s="1"/>
      <c r="I2427" s="1"/>
      <c r="J2427" s="1"/>
    </row>
    <row r="2428" spans="1:10" x14ac:dyDescent="0.2">
      <c r="A2428" s="3"/>
      <c r="B2428" s="1"/>
      <c r="C2428" s="1"/>
      <c r="I2428" s="1"/>
      <c r="J2428" s="1"/>
    </row>
    <row r="2429" spans="1:10" x14ac:dyDescent="0.2">
      <c r="A2429" s="3"/>
      <c r="B2429" s="1"/>
      <c r="C2429" s="1"/>
      <c r="I2429" s="1"/>
      <c r="J2429" s="1"/>
    </row>
    <row r="2430" spans="1:10" x14ac:dyDescent="0.2">
      <c r="A2430" s="3"/>
      <c r="B2430" s="1"/>
      <c r="C2430" s="1"/>
      <c r="I2430" s="1"/>
      <c r="J2430" s="1"/>
    </row>
    <row r="2431" spans="1:10" x14ac:dyDescent="0.2">
      <c r="A2431" s="3"/>
      <c r="B2431" s="1"/>
      <c r="C2431" s="1"/>
      <c r="I2431" s="1"/>
      <c r="J2431" s="1"/>
    </row>
    <row r="2432" spans="1:10" x14ac:dyDescent="0.2">
      <c r="A2432" s="3"/>
      <c r="B2432" s="1"/>
      <c r="C2432" s="1"/>
      <c r="I2432" s="1"/>
      <c r="J2432" s="1"/>
    </row>
    <row r="2433" spans="1:10" x14ac:dyDescent="0.2">
      <c r="A2433" s="3"/>
      <c r="B2433" s="1"/>
      <c r="C2433" s="1"/>
      <c r="I2433" s="1"/>
      <c r="J2433" s="1"/>
    </row>
    <row r="2434" spans="1:10" x14ac:dyDescent="0.2">
      <c r="A2434" s="3"/>
      <c r="B2434" s="1"/>
      <c r="C2434" s="1"/>
      <c r="I2434" s="1"/>
      <c r="J2434" s="1"/>
    </row>
    <row r="2435" spans="1:10" x14ac:dyDescent="0.2">
      <c r="A2435" s="3"/>
      <c r="B2435" s="1"/>
      <c r="C2435" s="1"/>
      <c r="I2435" s="1"/>
      <c r="J2435" s="1"/>
    </row>
    <row r="2436" spans="1:10" x14ac:dyDescent="0.2">
      <c r="A2436" s="3"/>
      <c r="B2436" s="1"/>
      <c r="C2436" s="1"/>
      <c r="I2436" s="1"/>
      <c r="J2436" s="1"/>
    </row>
    <row r="2437" spans="1:10" x14ac:dyDescent="0.2">
      <c r="A2437" s="3"/>
      <c r="B2437" s="1"/>
      <c r="C2437" s="1"/>
      <c r="I2437" s="1"/>
      <c r="J2437" s="1"/>
    </row>
    <row r="2438" spans="1:10" x14ac:dyDescent="0.2">
      <c r="A2438" s="3"/>
      <c r="B2438" s="1"/>
      <c r="C2438" s="1"/>
      <c r="I2438" s="1"/>
      <c r="J2438" s="1"/>
    </row>
    <row r="2439" spans="1:10" x14ac:dyDescent="0.2">
      <c r="A2439" s="3"/>
      <c r="B2439" s="1"/>
      <c r="C2439" s="1"/>
      <c r="I2439" s="1"/>
      <c r="J2439" s="1"/>
    </row>
    <row r="2440" spans="1:10" x14ac:dyDescent="0.2">
      <c r="A2440" s="3"/>
      <c r="B2440" s="1"/>
      <c r="C2440" s="1"/>
      <c r="I2440" s="1"/>
      <c r="J2440" s="1"/>
    </row>
    <row r="2441" spans="1:10" x14ac:dyDescent="0.2">
      <c r="A2441" s="3"/>
      <c r="B2441" s="1"/>
      <c r="C2441" s="1"/>
      <c r="I2441" s="1"/>
      <c r="J2441" s="1"/>
    </row>
    <row r="2442" spans="1:10" x14ac:dyDescent="0.2">
      <c r="A2442" s="3"/>
      <c r="B2442" s="1"/>
      <c r="C2442" s="1"/>
      <c r="I2442" s="1"/>
      <c r="J2442" s="1"/>
    </row>
    <row r="2443" spans="1:10" x14ac:dyDescent="0.2">
      <c r="A2443" s="3"/>
      <c r="B2443" s="1"/>
      <c r="C2443" s="1"/>
      <c r="I2443" s="1"/>
      <c r="J2443" s="1"/>
    </row>
    <row r="2444" spans="1:10" x14ac:dyDescent="0.2">
      <c r="A2444" s="3"/>
      <c r="B2444" s="1"/>
      <c r="C2444" s="1"/>
      <c r="I2444" s="1"/>
      <c r="J2444" s="1"/>
    </row>
    <row r="2445" spans="1:10" x14ac:dyDescent="0.2">
      <c r="A2445" s="3"/>
      <c r="B2445" s="1"/>
      <c r="C2445" s="1"/>
      <c r="I2445" s="1"/>
      <c r="J2445" s="1"/>
    </row>
    <row r="2446" spans="1:10" x14ac:dyDescent="0.2">
      <c r="A2446" s="3"/>
      <c r="B2446" s="1"/>
      <c r="C2446" s="1"/>
      <c r="I2446" s="1"/>
      <c r="J2446" s="1"/>
    </row>
    <row r="2447" spans="1:10" x14ac:dyDescent="0.2">
      <c r="A2447" s="3"/>
      <c r="B2447" s="1"/>
      <c r="C2447" s="1"/>
      <c r="I2447" s="1"/>
      <c r="J2447" s="1"/>
    </row>
    <row r="2448" spans="1:10" x14ac:dyDescent="0.2">
      <c r="A2448" s="3"/>
      <c r="B2448" s="1"/>
      <c r="C2448" s="1"/>
      <c r="I2448" s="1"/>
      <c r="J2448" s="1"/>
    </row>
    <row r="2449" spans="1:10" x14ac:dyDescent="0.2">
      <c r="A2449" s="3"/>
      <c r="B2449" s="1"/>
      <c r="C2449" s="1"/>
      <c r="I2449" s="1"/>
      <c r="J2449" s="1"/>
    </row>
    <row r="2450" spans="1:10" x14ac:dyDescent="0.2">
      <c r="A2450" s="3"/>
      <c r="B2450" s="1"/>
      <c r="C2450" s="1"/>
      <c r="I2450" s="1"/>
      <c r="J2450" s="1"/>
    </row>
    <row r="2451" spans="1:10" x14ac:dyDescent="0.2">
      <c r="A2451" s="3"/>
      <c r="B2451" s="1"/>
      <c r="C2451" s="1"/>
      <c r="I2451" s="1"/>
      <c r="J2451" s="1"/>
    </row>
    <row r="2452" spans="1:10" x14ac:dyDescent="0.2">
      <c r="A2452" s="3"/>
      <c r="B2452" s="1"/>
      <c r="C2452" s="1"/>
      <c r="I2452" s="1"/>
      <c r="J2452" s="1"/>
    </row>
    <row r="2453" spans="1:10" x14ac:dyDescent="0.2">
      <c r="A2453" s="3"/>
      <c r="B2453" s="1"/>
      <c r="C2453" s="1"/>
      <c r="I2453" s="1"/>
      <c r="J2453" s="1"/>
    </row>
    <row r="2454" spans="1:10" x14ac:dyDescent="0.2">
      <c r="A2454" s="3"/>
      <c r="B2454" s="1"/>
      <c r="C2454" s="1"/>
      <c r="I2454" s="1"/>
      <c r="J2454" s="1"/>
    </row>
    <row r="2455" spans="1:10" x14ac:dyDescent="0.2">
      <c r="A2455" s="3"/>
      <c r="B2455" s="1"/>
      <c r="C2455" s="1"/>
      <c r="I2455" s="1"/>
      <c r="J2455" s="1"/>
    </row>
    <row r="2456" spans="1:10" x14ac:dyDescent="0.2">
      <c r="A2456" s="3"/>
      <c r="B2456" s="1"/>
      <c r="C2456" s="1"/>
      <c r="I2456" s="1"/>
      <c r="J2456" s="1"/>
    </row>
    <row r="2457" spans="1:10" x14ac:dyDescent="0.2">
      <c r="A2457" s="3"/>
      <c r="B2457" s="1"/>
      <c r="C2457" s="1"/>
      <c r="I2457" s="1"/>
      <c r="J2457" s="1"/>
    </row>
    <row r="2458" spans="1:10" x14ac:dyDescent="0.2">
      <c r="A2458" s="3"/>
      <c r="B2458" s="1"/>
      <c r="C2458" s="1"/>
      <c r="I2458" s="1"/>
      <c r="J2458" s="1"/>
    </row>
    <row r="2459" spans="1:10" x14ac:dyDescent="0.2">
      <c r="A2459" s="3"/>
      <c r="B2459" s="1"/>
      <c r="C2459" s="1"/>
      <c r="I2459" s="1"/>
      <c r="J2459" s="1"/>
    </row>
    <row r="2460" spans="1:10" x14ac:dyDescent="0.2">
      <c r="A2460" s="3"/>
      <c r="B2460" s="1"/>
      <c r="C2460" s="1"/>
      <c r="I2460" s="1"/>
      <c r="J2460" s="1"/>
    </row>
    <row r="2461" spans="1:10" x14ac:dyDescent="0.2">
      <c r="A2461" s="3"/>
      <c r="B2461" s="1"/>
      <c r="C2461" s="1"/>
      <c r="I2461" s="1"/>
      <c r="J2461" s="1"/>
    </row>
    <row r="2462" spans="1:10" x14ac:dyDescent="0.2">
      <c r="A2462" s="3"/>
      <c r="B2462" s="1"/>
      <c r="C2462" s="1"/>
      <c r="I2462" s="1"/>
      <c r="J2462" s="1"/>
    </row>
    <row r="2463" spans="1:10" x14ac:dyDescent="0.2">
      <c r="A2463" s="3"/>
      <c r="B2463" s="1"/>
      <c r="C2463" s="1"/>
      <c r="I2463" s="1"/>
      <c r="J2463" s="1"/>
    </row>
    <row r="2464" spans="1:10" x14ac:dyDescent="0.2">
      <c r="A2464" s="3"/>
      <c r="B2464" s="1"/>
      <c r="C2464" s="1"/>
      <c r="I2464" s="1"/>
      <c r="J2464" s="1"/>
    </row>
    <row r="2465" spans="1:10" x14ac:dyDescent="0.2">
      <c r="A2465" s="3"/>
      <c r="B2465" s="1"/>
      <c r="C2465" s="1"/>
      <c r="I2465" s="1"/>
      <c r="J2465" s="1"/>
    </row>
    <row r="2466" spans="1:10" x14ac:dyDescent="0.2">
      <c r="A2466" s="3"/>
      <c r="B2466" s="1"/>
      <c r="C2466" s="1"/>
      <c r="I2466" s="1"/>
      <c r="J2466" s="1"/>
    </row>
    <row r="2467" spans="1:10" x14ac:dyDescent="0.2">
      <c r="A2467" s="3"/>
      <c r="B2467" s="1"/>
      <c r="C2467" s="1"/>
      <c r="I2467" s="1"/>
      <c r="J2467" s="1"/>
    </row>
    <row r="2468" spans="1:10" x14ac:dyDescent="0.2">
      <c r="A2468" s="3"/>
      <c r="B2468" s="1"/>
      <c r="C2468" s="1"/>
      <c r="I2468" s="1"/>
      <c r="J2468" s="1"/>
    </row>
    <row r="2469" spans="1:10" x14ac:dyDescent="0.2">
      <c r="A2469" s="3"/>
      <c r="B2469" s="1"/>
      <c r="C2469" s="1"/>
      <c r="I2469" s="1"/>
      <c r="J2469" s="1"/>
    </row>
    <row r="2470" spans="1:10" x14ac:dyDescent="0.2">
      <c r="A2470" s="3"/>
      <c r="B2470" s="1"/>
      <c r="C2470" s="1"/>
      <c r="I2470" s="1"/>
      <c r="J2470" s="1"/>
    </row>
    <row r="2471" spans="1:10" x14ac:dyDescent="0.2">
      <c r="A2471" s="3"/>
      <c r="B2471" s="1"/>
      <c r="C2471" s="1"/>
      <c r="I2471" s="1"/>
      <c r="J2471" s="1"/>
    </row>
    <row r="2472" spans="1:10" x14ac:dyDescent="0.2">
      <c r="A2472" s="3"/>
      <c r="B2472" s="1"/>
      <c r="C2472" s="1"/>
      <c r="I2472" s="1"/>
      <c r="J2472" s="1"/>
    </row>
    <row r="2473" spans="1:10" x14ac:dyDescent="0.2">
      <c r="A2473" s="3"/>
      <c r="B2473" s="1"/>
      <c r="C2473" s="1"/>
      <c r="I2473" s="1"/>
      <c r="J2473" s="1"/>
    </row>
    <row r="2474" spans="1:10" x14ac:dyDescent="0.2">
      <c r="A2474" s="3"/>
      <c r="B2474" s="1"/>
      <c r="C2474" s="1"/>
      <c r="I2474" s="1"/>
      <c r="J2474" s="1"/>
    </row>
    <row r="2475" spans="1:10" x14ac:dyDescent="0.2">
      <c r="A2475" s="3"/>
      <c r="B2475" s="1"/>
      <c r="C2475" s="1"/>
      <c r="I2475" s="1"/>
      <c r="J2475" s="1"/>
    </row>
    <row r="2476" spans="1:10" x14ac:dyDescent="0.2">
      <c r="A2476" s="3"/>
      <c r="B2476" s="1"/>
      <c r="C2476" s="1"/>
      <c r="I2476" s="1"/>
      <c r="J2476" s="1"/>
    </row>
    <row r="2477" spans="1:10" x14ac:dyDescent="0.2">
      <c r="A2477" s="3"/>
      <c r="B2477" s="1"/>
      <c r="C2477" s="1"/>
      <c r="I2477" s="1"/>
      <c r="J2477" s="1"/>
    </row>
    <row r="2478" spans="1:10" x14ac:dyDescent="0.2">
      <c r="A2478" s="3"/>
      <c r="B2478" s="1"/>
      <c r="C2478" s="1"/>
      <c r="I2478" s="1"/>
      <c r="J2478" s="1"/>
    </row>
    <row r="2479" spans="1:10" x14ac:dyDescent="0.2">
      <c r="A2479" s="3"/>
      <c r="B2479" s="1"/>
      <c r="C2479" s="1"/>
      <c r="I2479" s="1"/>
      <c r="J2479" s="1"/>
    </row>
    <row r="2480" spans="1:10" x14ac:dyDescent="0.2">
      <c r="A2480" s="3"/>
      <c r="B2480" s="1"/>
      <c r="C2480" s="1"/>
      <c r="I2480" s="1"/>
      <c r="J2480" s="1"/>
    </row>
    <row r="2481" spans="1:10" x14ac:dyDescent="0.2">
      <c r="A2481" s="3"/>
      <c r="B2481" s="1"/>
      <c r="C2481" s="1"/>
      <c r="I2481" s="1"/>
      <c r="J2481" s="1"/>
    </row>
    <row r="2482" spans="1:10" x14ac:dyDescent="0.2">
      <c r="A2482" s="3"/>
      <c r="B2482" s="1"/>
      <c r="C2482" s="1"/>
      <c r="I2482" s="1"/>
      <c r="J2482" s="1"/>
    </row>
    <row r="2483" spans="1:10" x14ac:dyDescent="0.2">
      <c r="A2483" s="3"/>
      <c r="B2483" s="1"/>
      <c r="C2483" s="1"/>
      <c r="I2483" s="1"/>
      <c r="J2483" s="1"/>
    </row>
    <row r="2484" spans="1:10" x14ac:dyDescent="0.2">
      <c r="A2484" s="3"/>
      <c r="B2484" s="1"/>
      <c r="C2484" s="1"/>
      <c r="I2484" s="1"/>
      <c r="J2484" s="1"/>
    </row>
    <row r="2485" spans="1:10" x14ac:dyDescent="0.2">
      <c r="A2485" s="3"/>
      <c r="B2485" s="1"/>
      <c r="C2485" s="1"/>
      <c r="I2485" s="1"/>
      <c r="J2485" s="1"/>
    </row>
    <row r="2486" spans="1:10" x14ac:dyDescent="0.2">
      <c r="A2486" s="3"/>
      <c r="B2486" s="1"/>
      <c r="C2486" s="1"/>
      <c r="I2486" s="1"/>
      <c r="J2486" s="1"/>
    </row>
    <row r="2487" spans="1:10" x14ac:dyDescent="0.2">
      <c r="A2487" s="3"/>
      <c r="B2487" s="1"/>
      <c r="C2487" s="1"/>
      <c r="I2487" s="1"/>
      <c r="J2487" s="1"/>
    </row>
    <row r="2488" spans="1:10" x14ac:dyDescent="0.2">
      <c r="A2488" s="3"/>
      <c r="B2488" s="1"/>
      <c r="C2488" s="1"/>
      <c r="I2488" s="1"/>
      <c r="J2488" s="1"/>
    </row>
    <row r="2489" spans="1:10" x14ac:dyDescent="0.2">
      <c r="A2489" s="3"/>
      <c r="B2489" s="1"/>
      <c r="C2489" s="1"/>
      <c r="I2489" s="1"/>
      <c r="J2489" s="1"/>
    </row>
    <row r="2490" spans="1:10" x14ac:dyDescent="0.2">
      <c r="A2490" s="3"/>
      <c r="B2490" s="1"/>
      <c r="C2490" s="1"/>
      <c r="I2490" s="1"/>
      <c r="J2490" s="1"/>
    </row>
    <row r="2491" spans="1:10" x14ac:dyDescent="0.2">
      <c r="A2491" s="3"/>
      <c r="B2491" s="1"/>
      <c r="C2491" s="1"/>
      <c r="I2491" s="1"/>
      <c r="J2491" s="1"/>
    </row>
    <row r="2492" spans="1:10" x14ac:dyDescent="0.2">
      <c r="A2492" s="3"/>
      <c r="B2492" s="1"/>
      <c r="C2492" s="1"/>
      <c r="I2492" s="1"/>
      <c r="J2492" s="1"/>
    </row>
    <row r="2493" spans="1:10" x14ac:dyDescent="0.2">
      <c r="A2493" s="3"/>
      <c r="B2493" s="1"/>
      <c r="C2493" s="1"/>
      <c r="I2493" s="1"/>
      <c r="J2493" s="1"/>
    </row>
    <row r="2494" spans="1:10" x14ac:dyDescent="0.2">
      <c r="A2494" s="3"/>
      <c r="B2494" s="1"/>
      <c r="C2494" s="1"/>
      <c r="I2494" s="1"/>
      <c r="J2494" s="1"/>
    </row>
    <row r="2495" spans="1:10" x14ac:dyDescent="0.2">
      <c r="A2495" s="3"/>
      <c r="B2495" s="1"/>
      <c r="C2495" s="1"/>
      <c r="I2495" s="1"/>
      <c r="J2495" s="1"/>
    </row>
    <row r="2496" spans="1:10" x14ac:dyDescent="0.2">
      <c r="A2496" s="3"/>
      <c r="B2496" s="1"/>
      <c r="C2496" s="1"/>
      <c r="I2496" s="1"/>
      <c r="J2496" s="1"/>
    </row>
    <row r="2497" spans="1:10" x14ac:dyDescent="0.2">
      <c r="A2497" s="3"/>
      <c r="B2497" s="1"/>
      <c r="C2497" s="1"/>
      <c r="I2497" s="1"/>
      <c r="J2497" s="1"/>
    </row>
    <row r="2498" spans="1:10" x14ac:dyDescent="0.2">
      <c r="A2498" s="3"/>
      <c r="B2498" s="1"/>
      <c r="C2498" s="1"/>
      <c r="I2498" s="1"/>
      <c r="J2498" s="1"/>
    </row>
    <row r="2499" spans="1:10" x14ac:dyDescent="0.2">
      <c r="A2499" s="3"/>
      <c r="B2499" s="1"/>
      <c r="C2499" s="1"/>
      <c r="I2499" s="1"/>
      <c r="J2499" s="1"/>
    </row>
    <row r="2500" spans="1:10" x14ac:dyDescent="0.2">
      <c r="A2500" s="3"/>
      <c r="B2500" s="1"/>
      <c r="C2500" s="1"/>
      <c r="I2500" s="1"/>
      <c r="J2500" s="1"/>
    </row>
    <row r="2501" spans="1:10" x14ac:dyDescent="0.2">
      <c r="A2501" s="3"/>
      <c r="B2501" s="1"/>
      <c r="C2501" s="1"/>
      <c r="I2501" s="1"/>
      <c r="J2501" s="1"/>
    </row>
    <row r="2502" spans="1:10" x14ac:dyDescent="0.2">
      <c r="A2502" s="3"/>
      <c r="B2502" s="1"/>
      <c r="C2502" s="1"/>
      <c r="I2502" s="1"/>
      <c r="J2502" s="1"/>
    </row>
    <row r="2503" spans="1:10" x14ac:dyDescent="0.2">
      <c r="A2503" s="3"/>
      <c r="B2503" s="1"/>
      <c r="C2503" s="1"/>
      <c r="I2503" s="1"/>
      <c r="J2503" s="1"/>
    </row>
    <row r="2504" spans="1:10" x14ac:dyDescent="0.2">
      <c r="A2504" s="3"/>
      <c r="B2504" s="1"/>
      <c r="C2504" s="1"/>
      <c r="I2504" s="1"/>
      <c r="J2504" s="1"/>
    </row>
    <row r="2505" spans="1:10" x14ac:dyDescent="0.2">
      <c r="A2505" s="3"/>
      <c r="B2505" s="1"/>
      <c r="C2505" s="1"/>
      <c r="I2505" s="1"/>
      <c r="J2505" s="1"/>
    </row>
    <row r="2506" spans="1:10" x14ac:dyDescent="0.2">
      <c r="A2506" s="3"/>
      <c r="B2506" s="1"/>
      <c r="C2506" s="1"/>
      <c r="I2506" s="1"/>
      <c r="J2506" s="1"/>
    </row>
    <row r="2507" spans="1:10" x14ac:dyDescent="0.2">
      <c r="A2507" s="3"/>
      <c r="B2507" s="1"/>
      <c r="C2507" s="1"/>
      <c r="I2507" s="1"/>
      <c r="J2507" s="1"/>
    </row>
    <row r="2508" spans="1:10" x14ac:dyDescent="0.2">
      <c r="A2508" s="3"/>
      <c r="B2508" s="1"/>
      <c r="C2508" s="1"/>
      <c r="I2508" s="1"/>
      <c r="J2508" s="1"/>
    </row>
    <row r="2509" spans="1:10" x14ac:dyDescent="0.2">
      <c r="A2509" s="3"/>
      <c r="B2509" s="1"/>
      <c r="C2509" s="1"/>
      <c r="I2509" s="1"/>
      <c r="J2509" s="1"/>
    </row>
    <row r="2510" spans="1:10" x14ac:dyDescent="0.2">
      <c r="A2510" s="3"/>
      <c r="B2510" s="1"/>
      <c r="C2510" s="1"/>
      <c r="I2510" s="1"/>
      <c r="J2510" s="1"/>
    </row>
    <row r="2511" spans="1:10" x14ac:dyDescent="0.2">
      <c r="A2511" s="3"/>
      <c r="B2511" s="1"/>
      <c r="C2511" s="1"/>
      <c r="I2511" s="1"/>
      <c r="J2511" s="1"/>
    </row>
    <row r="2512" spans="1:10" x14ac:dyDescent="0.2">
      <c r="A2512" s="3"/>
      <c r="B2512" s="1"/>
      <c r="C2512" s="1"/>
      <c r="I2512" s="1"/>
      <c r="J2512" s="1"/>
    </row>
    <row r="2513" spans="1:10" x14ac:dyDescent="0.2">
      <c r="A2513" s="3"/>
      <c r="B2513" s="1"/>
      <c r="C2513" s="1"/>
      <c r="I2513" s="1"/>
      <c r="J2513" s="1"/>
    </row>
    <row r="2514" spans="1:10" x14ac:dyDescent="0.2">
      <c r="A2514" s="3"/>
      <c r="B2514" s="1"/>
      <c r="C2514" s="1"/>
      <c r="I2514" s="1"/>
      <c r="J2514" s="1"/>
    </row>
    <row r="2515" spans="1:10" x14ac:dyDescent="0.2">
      <c r="A2515" s="3"/>
      <c r="B2515" s="1"/>
      <c r="C2515" s="1"/>
      <c r="I2515" s="1"/>
      <c r="J2515" s="1"/>
    </row>
    <row r="2516" spans="1:10" x14ac:dyDescent="0.2">
      <c r="A2516" s="3"/>
      <c r="B2516" s="1"/>
      <c r="C2516" s="1"/>
      <c r="I2516" s="1"/>
      <c r="J2516" s="1"/>
    </row>
    <row r="2517" spans="1:10" x14ac:dyDescent="0.2">
      <c r="A2517" s="3"/>
      <c r="B2517" s="1"/>
      <c r="C2517" s="1"/>
      <c r="I2517" s="1"/>
      <c r="J2517" s="1"/>
    </row>
    <row r="2518" spans="1:10" x14ac:dyDescent="0.2">
      <c r="A2518" s="3"/>
      <c r="B2518" s="1"/>
      <c r="C2518" s="1"/>
      <c r="I2518" s="1"/>
      <c r="J2518" s="1"/>
    </row>
    <row r="2519" spans="1:10" x14ac:dyDescent="0.2">
      <c r="A2519" s="3"/>
      <c r="B2519" s="1"/>
      <c r="C2519" s="1"/>
      <c r="I2519" s="1"/>
      <c r="J2519" s="1"/>
    </row>
    <row r="2520" spans="1:10" x14ac:dyDescent="0.2">
      <c r="A2520" s="3"/>
      <c r="B2520" s="1"/>
      <c r="C2520" s="1"/>
      <c r="I2520" s="1"/>
      <c r="J2520" s="1"/>
    </row>
    <row r="2521" spans="1:10" x14ac:dyDescent="0.2">
      <c r="A2521" s="3"/>
      <c r="B2521" s="1"/>
      <c r="C2521" s="1"/>
      <c r="I2521" s="1"/>
      <c r="J2521" s="1"/>
    </row>
    <row r="2522" spans="1:10" x14ac:dyDescent="0.2">
      <c r="A2522" s="3"/>
      <c r="B2522" s="1"/>
      <c r="C2522" s="1"/>
      <c r="I2522" s="1"/>
      <c r="J2522" s="1"/>
    </row>
    <row r="2523" spans="1:10" x14ac:dyDescent="0.2">
      <c r="A2523" s="3"/>
      <c r="B2523" s="1"/>
      <c r="C2523" s="1"/>
      <c r="I2523" s="1"/>
      <c r="J2523" s="1"/>
    </row>
    <row r="2524" spans="1:10" x14ac:dyDescent="0.2">
      <c r="A2524" s="3"/>
      <c r="B2524" s="1"/>
      <c r="C2524" s="1"/>
      <c r="I2524" s="1"/>
      <c r="J2524" s="1"/>
    </row>
    <row r="2525" spans="1:10" x14ac:dyDescent="0.2">
      <c r="A2525" s="3"/>
      <c r="B2525" s="1"/>
      <c r="C2525" s="1"/>
      <c r="I2525" s="1"/>
      <c r="J2525" s="1"/>
    </row>
    <row r="2526" spans="1:10" x14ac:dyDescent="0.2">
      <c r="A2526" s="3"/>
      <c r="B2526" s="1"/>
      <c r="C2526" s="1"/>
      <c r="I2526" s="1"/>
      <c r="J2526" s="1"/>
    </row>
    <row r="2527" spans="1:10" x14ac:dyDescent="0.2">
      <c r="A2527" s="3"/>
      <c r="B2527" s="1"/>
      <c r="C2527" s="1"/>
      <c r="I2527" s="1"/>
      <c r="J2527" s="1"/>
    </row>
    <row r="2528" spans="1:10" x14ac:dyDescent="0.2">
      <c r="A2528" s="3"/>
      <c r="B2528" s="1"/>
      <c r="C2528" s="1"/>
      <c r="I2528" s="1"/>
      <c r="J2528" s="1"/>
    </row>
    <row r="2529" spans="1:10" x14ac:dyDescent="0.2">
      <c r="A2529" s="3"/>
      <c r="B2529" s="1"/>
      <c r="C2529" s="1"/>
      <c r="I2529" s="1"/>
      <c r="J2529" s="1"/>
    </row>
    <row r="2530" spans="1:10" x14ac:dyDescent="0.2">
      <c r="A2530" s="3"/>
      <c r="B2530" s="1"/>
      <c r="C2530" s="1"/>
      <c r="I2530" s="1"/>
      <c r="J2530" s="1"/>
    </row>
    <row r="2531" spans="1:10" x14ac:dyDescent="0.2">
      <c r="A2531" s="3"/>
      <c r="B2531" s="1"/>
      <c r="C2531" s="1"/>
      <c r="I2531" s="1"/>
      <c r="J2531" s="1"/>
    </row>
    <row r="2532" spans="1:10" x14ac:dyDescent="0.2">
      <c r="A2532" s="3"/>
      <c r="B2532" s="1"/>
      <c r="C2532" s="1"/>
      <c r="I2532" s="1"/>
      <c r="J2532" s="1"/>
    </row>
    <row r="2533" spans="1:10" x14ac:dyDescent="0.2">
      <c r="A2533" s="3"/>
      <c r="B2533" s="1"/>
      <c r="C2533" s="1"/>
      <c r="I2533" s="1"/>
      <c r="J2533" s="1"/>
    </row>
    <row r="2534" spans="1:10" x14ac:dyDescent="0.2">
      <c r="A2534" s="3"/>
      <c r="B2534" s="1"/>
      <c r="C2534" s="1"/>
      <c r="I2534" s="1"/>
      <c r="J2534" s="1"/>
    </row>
    <row r="2535" spans="1:10" x14ac:dyDescent="0.2">
      <c r="A2535" s="3"/>
      <c r="B2535" s="1"/>
      <c r="C2535" s="1"/>
      <c r="I2535" s="1"/>
      <c r="J2535" s="1"/>
    </row>
    <row r="2536" spans="1:10" x14ac:dyDescent="0.2">
      <c r="A2536" s="3"/>
      <c r="B2536" s="1"/>
      <c r="C2536" s="1"/>
      <c r="I2536" s="1"/>
      <c r="J2536" s="1"/>
    </row>
    <row r="2537" spans="1:10" x14ac:dyDescent="0.2">
      <c r="A2537" s="3"/>
      <c r="B2537" s="1"/>
      <c r="C2537" s="1"/>
      <c r="I2537" s="1"/>
      <c r="J2537" s="1"/>
    </row>
    <row r="2538" spans="1:10" x14ac:dyDescent="0.2">
      <c r="A2538" s="3"/>
      <c r="B2538" s="1"/>
      <c r="C2538" s="1"/>
      <c r="I2538" s="1"/>
      <c r="J2538" s="1"/>
    </row>
    <row r="2539" spans="1:10" x14ac:dyDescent="0.2">
      <c r="A2539" s="3"/>
      <c r="B2539" s="1"/>
      <c r="C2539" s="1"/>
      <c r="I2539" s="1"/>
      <c r="J2539" s="1"/>
    </row>
    <row r="2540" spans="1:10" x14ac:dyDescent="0.2">
      <c r="A2540" s="3"/>
      <c r="B2540" s="1"/>
      <c r="C2540" s="1"/>
      <c r="I2540" s="1"/>
      <c r="J2540" s="1"/>
    </row>
    <row r="2541" spans="1:10" x14ac:dyDescent="0.2">
      <c r="A2541" s="3"/>
      <c r="B2541" s="1"/>
      <c r="C2541" s="1"/>
      <c r="I2541" s="1"/>
      <c r="J2541" s="1"/>
    </row>
    <row r="2542" spans="1:10" x14ac:dyDescent="0.2">
      <c r="A2542" s="3"/>
      <c r="B2542" s="1"/>
      <c r="C2542" s="1"/>
      <c r="I2542" s="1"/>
      <c r="J2542" s="1"/>
    </row>
    <row r="2543" spans="1:10" x14ac:dyDescent="0.2">
      <c r="A2543" s="3"/>
      <c r="B2543" s="1"/>
      <c r="C2543" s="1"/>
      <c r="I2543" s="1"/>
      <c r="J2543" s="1"/>
    </row>
    <row r="2544" spans="1:10" x14ac:dyDescent="0.2">
      <c r="A2544" s="3"/>
      <c r="B2544" s="1"/>
      <c r="C2544" s="1"/>
      <c r="I2544" s="1"/>
      <c r="J2544" s="1"/>
    </row>
    <row r="2545" spans="1:10" x14ac:dyDescent="0.2">
      <c r="A2545" s="3"/>
      <c r="B2545" s="1"/>
      <c r="C2545" s="1"/>
      <c r="I2545" s="1"/>
      <c r="J2545" s="1"/>
    </row>
    <row r="2546" spans="1:10" x14ac:dyDescent="0.2">
      <c r="A2546" s="3"/>
      <c r="B2546" s="1"/>
      <c r="C2546" s="1"/>
      <c r="I2546" s="1"/>
      <c r="J2546" s="1"/>
    </row>
    <row r="2547" spans="1:10" x14ac:dyDescent="0.2">
      <c r="A2547" s="3"/>
      <c r="B2547" s="1"/>
      <c r="C2547" s="1"/>
      <c r="I2547" s="1"/>
      <c r="J2547" s="1"/>
    </row>
    <row r="2548" spans="1:10" x14ac:dyDescent="0.2">
      <c r="A2548" s="3"/>
      <c r="B2548" s="1"/>
      <c r="C2548" s="1"/>
      <c r="I2548" s="1"/>
      <c r="J2548" s="1"/>
    </row>
    <row r="2549" spans="1:10" x14ac:dyDescent="0.2">
      <c r="A2549" s="3"/>
      <c r="B2549" s="1"/>
      <c r="C2549" s="1"/>
      <c r="I2549" s="1"/>
      <c r="J2549" s="1"/>
    </row>
    <row r="2550" spans="1:10" x14ac:dyDescent="0.2">
      <c r="A2550" s="3"/>
      <c r="B2550" s="1"/>
      <c r="C2550" s="1"/>
      <c r="I2550" s="1"/>
      <c r="J2550" s="1"/>
    </row>
    <row r="2551" spans="1:10" x14ac:dyDescent="0.2">
      <c r="A2551" s="3"/>
      <c r="B2551" s="1"/>
      <c r="C2551" s="1"/>
      <c r="I2551" s="1"/>
      <c r="J2551" s="1"/>
    </row>
    <row r="2552" spans="1:10" x14ac:dyDescent="0.2">
      <c r="A2552" s="3"/>
      <c r="B2552" s="1"/>
      <c r="C2552" s="1"/>
      <c r="I2552" s="1"/>
      <c r="J2552" s="1"/>
    </row>
    <row r="2553" spans="1:10" x14ac:dyDescent="0.2">
      <c r="A2553" s="3"/>
      <c r="B2553" s="1"/>
      <c r="C2553" s="1"/>
      <c r="I2553" s="1"/>
      <c r="J2553" s="1"/>
    </row>
    <row r="2554" spans="1:10" x14ac:dyDescent="0.2">
      <c r="A2554" s="3"/>
      <c r="B2554" s="1"/>
      <c r="C2554" s="1"/>
      <c r="I2554" s="1"/>
      <c r="J2554" s="1"/>
    </row>
    <row r="2555" spans="1:10" x14ac:dyDescent="0.2">
      <c r="A2555" s="3"/>
      <c r="B2555" s="1"/>
      <c r="C2555" s="1"/>
      <c r="I2555" s="1"/>
      <c r="J2555" s="1"/>
    </row>
    <row r="2556" spans="1:10" x14ac:dyDescent="0.2">
      <c r="A2556" s="3"/>
      <c r="B2556" s="1"/>
      <c r="C2556" s="1"/>
      <c r="I2556" s="1"/>
      <c r="J2556" s="1"/>
    </row>
    <row r="2557" spans="1:10" x14ac:dyDescent="0.2">
      <c r="A2557" s="3"/>
      <c r="B2557" s="1"/>
      <c r="C2557" s="1"/>
      <c r="I2557" s="1"/>
      <c r="J2557" s="1"/>
    </row>
    <row r="2558" spans="1:10" x14ac:dyDescent="0.2">
      <c r="A2558" s="3"/>
      <c r="B2558" s="1"/>
      <c r="C2558" s="1"/>
      <c r="I2558" s="1"/>
      <c r="J2558" s="1"/>
    </row>
    <row r="2559" spans="1:10" x14ac:dyDescent="0.2">
      <c r="A2559" s="3"/>
      <c r="B2559" s="1"/>
      <c r="C2559" s="1"/>
      <c r="I2559" s="1"/>
      <c r="J2559" s="1"/>
    </row>
    <row r="2560" spans="1:10" x14ac:dyDescent="0.2">
      <c r="A2560" s="3"/>
      <c r="B2560" s="1"/>
      <c r="C2560" s="1"/>
      <c r="I2560" s="1"/>
      <c r="J2560" s="1"/>
    </row>
    <row r="2561" spans="1:10" x14ac:dyDescent="0.2">
      <c r="A2561" s="3"/>
      <c r="B2561" s="1"/>
      <c r="C2561" s="1"/>
      <c r="I2561" s="1"/>
      <c r="J2561" s="1"/>
    </row>
    <row r="2562" spans="1:10" x14ac:dyDescent="0.2">
      <c r="A2562" s="3"/>
      <c r="B2562" s="1"/>
      <c r="C2562" s="1"/>
      <c r="I2562" s="1"/>
      <c r="J2562" s="1"/>
    </row>
    <row r="2563" spans="1:10" x14ac:dyDescent="0.2">
      <c r="A2563" s="3"/>
      <c r="B2563" s="1"/>
      <c r="C2563" s="1"/>
      <c r="I2563" s="1"/>
      <c r="J2563" s="1"/>
    </row>
    <row r="2564" spans="1:10" x14ac:dyDescent="0.2">
      <c r="A2564" s="3"/>
      <c r="B2564" s="1"/>
      <c r="C2564" s="1"/>
      <c r="I2564" s="1"/>
      <c r="J2564" s="1"/>
    </row>
    <row r="2565" spans="1:10" x14ac:dyDescent="0.2">
      <c r="A2565" s="3"/>
      <c r="B2565" s="1"/>
      <c r="C2565" s="1"/>
      <c r="I2565" s="1"/>
      <c r="J2565" s="1"/>
    </row>
    <row r="2566" spans="1:10" x14ac:dyDescent="0.2">
      <c r="A2566" s="3"/>
      <c r="B2566" s="1"/>
      <c r="C2566" s="1"/>
      <c r="I2566" s="1"/>
      <c r="J2566" s="1"/>
    </row>
    <row r="2567" spans="1:10" x14ac:dyDescent="0.2">
      <c r="A2567" s="3"/>
      <c r="B2567" s="1"/>
      <c r="C2567" s="1"/>
      <c r="I2567" s="1"/>
      <c r="J2567" s="1"/>
    </row>
    <row r="2568" spans="1:10" x14ac:dyDescent="0.2">
      <c r="A2568" s="3"/>
      <c r="B2568" s="1"/>
      <c r="C2568" s="1"/>
      <c r="I2568" s="1"/>
      <c r="J2568" s="1"/>
    </row>
    <row r="2569" spans="1:10" x14ac:dyDescent="0.2">
      <c r="A2569" s="3"/>
      <c r="B2569" s="1"/>
      <c r="C2569" s="1"/>
      <c r="I2569" s="1"/>
      <c r="J2569" s="1"/>
    </row>
    <row r="2570" spans="1:10" x14ac:dyDescent="0.2">
      <c r="A2570" s="3"/>
      <c r="B2570" s="1"/>
      <c r="C2570" s="1"/>
      <c r="I2570" s="1"/>
      <c r="J2570" s="1"/>
    </row>
    <row r="2571" spans="1:10" x14ac:dyDescent="0.2">
      <c r="A2571" s="3"/>
      <c r="B2571" s="1"/>
      <c r="C2571" s="1"/>
      <c r="I2571" s="1"/>
      <c r="J2571" s="1"/>
    </row>
    <row r="2572" spans="1:10" x14ac:dyDescent="0.2">
      <c r="A2572" s="3"/>
      <c r="B2572" s="1"/>
      <c r="C2572" s="1"/>
      <c r="I2572" s="1"/>
      <c r="J2572" s="1"/>
    </row>
    <row r="2573" spans="1:10" x14ac:dyDescent="0.2">
      <c r="A2573" s="3"/>
      <c r="B2573" s="1"/>
      <c r="C2573" s="1"/>
      <c r="I2573" s="1"/>
      <c r="J2573" s="1"/>
    </row>
    <row r="2574" spans="1:10" x14ac:dyDescent="0.2">
      <c r="A2574" s="3"/>
      <c r="B2574" s="1"/>
      <c r="C2574" s="1"/>
      <c r="I2574" s="1"/>
      <c r="J2574" s="1"/>
    </row>
    <row r="2575" spans="1:10" x14ac:dyDescent="0.2">
      <c r="A2575" s="3"/>
      <c r="B2575" s="1"/>
      <c r="C2575" s="1"/>
      <c r="I2575" s="1"/>
      <c r="J2575" s="1"/>
    </row>
    <row r="2576" spans="1:10" x14ac:dyDescent="0.2">
      <c r="A2576" s="3"/>
      <c r="B2576" s="1"/>
      <c r="C2576" s="1"/>
      <c r="I2576" s="1"/>
      <c r="J2576" s="1"/>
    </row>
    <row r="2577" spans="1:10" x14ac:dyDescent="0.2">
      <c r="A2577" s="3"/>
      <c r="B2577" s="1"/>
      <c r="C2577" s="1"/>
      <c r="I2577" s="1"/>
      <c r="J2577" s="1"/>
    </row>
    <row r="2578" spans="1:10" x14ac:dyDescent="0.2">
      <c r="A2578" s="3"/>
      <c r="B2578" s="1"/>
      <c r="C2578" s="1"/>
      <c r="I2578" s="1"/>
      <c r="J2578" s="1"/>
    </row>
    <row r="2579" spans="1:10" x14ac:dyDescent="0.2">
      <c r="A2579" s="3"/>
      <c r="B2579" s="1"/>
      <c r="C2579" s="1"/>
      <c r="I2579" s="1"/>
      <c r="J2579" s="1"/>
    </row>
    <row r="2580" spans="1:10" x14ac:dyDescent="0.2">
      <c r="A2580" s="3"/>
      <c r="B2580" s="1"/>
      <c r="C2580" s="1"/>
      <c r="I2580" s="1"/>
      <c r="J2580" s="1"/>
    </row>
    <row r="2581" spans="1:10" x14ac:dyDescent="0.2">
      <c r="A2581" s="3"/>
      <c r="B2581" s="1"/>
      <c r="C2581" s="1"/>
      <c r="I2581" s="1"/>
      <c r="J2581" s="1"/>
    </row>
    <row r="2585" spans="1:10" x14ac:dyDescent="0.2">
      <c r="G2585" s="6"/>
    </row>
  </sheetData>
  <pageMargins left="0.75" right="0.75" top="1" bottom="1" header="0.5" footer="0.5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32F340-BB20-4443-B0BC-7937826FDDDE}">
  <dimension ref="A1:Q2245"/>
  <sheetViews>
    <sheetView workbookViewId="0">
      <selection activeCell="L32" sqref="L32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5</v>
      </c>
      <c r="B4" s="1" t="s">
        <v>39</v>
      </c>
      <c r="C4" s="1">
        <v>1.7999999999999999E-2</v>
      </c>
      <c r="D4" s="1">
        <v>2.9792000000000001</v>
      </c>
      <c r="E4" s="1">
        <v>100</v>
      </c>
      <c r="F4" s="1">
        <v>4.9000000000000004</v>
      </c>
      <c r="G4" s="1">
        <v>37.71</v>
      </c>
      <c r="I4" s="1"/>
      <c r="J4" s="1"/>
      <c r="K4">
        <f>F4/1000*G4/1000</f>
        <v>1.8477900000000001E-4</v>
      </c>
    </row>
    <row r="5" spans="1:17" ht="16" x14ac:dyDescent="0.2">
      <c r="A5" s="2"/>
      <c r="B5" s="2"/>
      <c r="C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>
        <f>I9-$I$9</f>
        <v>0</v>
      </c>
      <c r="C9" s="1">
        <f>J9-$J$9</f>
        <v>0</v>
      </c>
      <c r="D9">
        <f>$E$4</f>
        <v>100</v>
      </c>
      <c r="E9">
        <f>$F$4</f>
        <v>4.9000000000000004</v>
      </c>
      <c r="F9">
        <f>$G$4</f>
        <v>37.71</v>
      </c>
      <c r="G9">
        <f>3*C9*D9*1000/(2*F9*E9^2)</f>
        <v>0</v>
      </c>
      <c r="H9">
        <f>6*B9*E9/(D9^2)</f>
        <v>0</v>
      </c>
      <c r="I9" s="1">
        <v>2.2200000000000001E-2</v>
      </c>
      <c r="J9" s="1">
        <v>1E-3</v>
      </c>
      <c r="K9">
        <f>(C10+C9)/2*(B10-B9)</f>
        <v>5.6999999999999952E-7</v>
      </c>
      <c r="L9">
        <f>K366/K4</f>
        <v>13.071479984197333</v>
      </c>
      <c r="M9">
        <f>L9/1000</f>
        <v>1.3071479984197333E-2</v>
      </c>
      <c r="N9">
        <f>SLOPE(C9:C226,B9:B226)</f>
        <v>5.5229693958232857E-2</v>
      </c>
      <c r="O9">
        <f>N9*1000</f>
        <v>55.229693958232858</v>
      </c>
      <c r="P9">
        <f>(E4^3*O9)/(4*G4*F4^3)</f>
        <v>3112.2026836927062</v>
      </c>
      <c r="Q9">
        <f>P9/1000</f>
        <v>3.1122026836927064</v>
      </c>
    </row>
    <row r="10" spans="1:17" x14ac:dyDescent="0.2">
      <c r="A10" s="3">
        <v>0.1</v>
      </c>
      <c r="B10" s="1">
        <f t="shared" ref="B10:B73" si="0">I10-$I$9</f>
        <v>3.7999999999999978E-3</v>
      </c>
      <c r="C10" s="1">
        <f t="shared" ref="C10:C73" si="1">J10-$J$9</f>
        <v>2.9999999999999992E-4</v>
      </c>
      <c r="D10">
        <f t="shared" ref="D10:D73" si="2">$E$4</f>
        <v>100</v>
      </c>
      <c r="E10">
        <f t="shared" ref="E10:E73" si="3">$F$4</f>
        <v>4.9000000000000004</v>
      </c>
      <c r="F10">
        <f t="shared" ref="F10:F73" si="4">$G$4</f>
        <v>37.71</v>
      </c>
      <c r="G10">
        <f t="shared" ref="G10:G73" si="5">3*C10*D10*1000/(2*F10*E10^2)</f>
        <v>4.9700850580356802E-2</v>
      </c>
      <c r="H10">
        <f t="shared" ref="H10:H73" si="6">6*B10*E10/(D10^2)</f>
        <v>1.1171999999999994E-5</v>
      </c>
      <c r="I10" s="1">
        <v>2.5999999999999999E-2</v>
      </c>
      <c r="J10" s="1">
        <v>1.2999999999999999E-3</v>
      </c>
      <c r="K10">
        <f t="shared" ref="K10:K73" si="7">(C11+C10)/2*(B11-B10)</f>
        <v>-5.9999999999999637E-8</v>
      </c>
    </row>
    <row r="11" spans="1:17" x14ac:dyDescent="0.2">
      <c r="A11" s="3">
        <v>0.2</v>
      </c>
      <c r="B11" s="1">
        <f t="shared" si="0"/>
        <v>3.4999999999999996E-3</v>
      </c>
      <c r="C11" s="1">
        <f t="shared" si="1"/>
        <v>1.0000000000000005E-4</v>
      </c>
      <c r="D11">
        <f t="shared" si="2"/>
        <v>100</v>
      </c>
      <c r="E11">
        <f t="shared" si="3"/>
        <v>4.9000000000000004</v>
      </c>
      <c r="F11">
        <f t="shared" si="4"/>
        <v>37.71</v>
      </c>
      <c r="G11">
        <f t="shared" si="5"/>
        <v>1.6566950193452282E-2</v>
      </c>
      <c r="H11">
        <f t="shared" si="6"/>
        <v>1.029E-5</v>
      </c>
      <c r="I11" s="1">
        <v>2.5700000000000001E-2</v>
      </c>
      <c r="J11" s="1">
        <v>1.1000000000000001E-3</v>
      </c>
      <c r="K11">
        <f t="shared" si="7"/>
        <v>-1.4999999999999906E-8</v>
      </c>
    </row>
    <row r="12" spans="1:17" x14ac:dyDescent="0.2">
      <c r="A12" s="3">
        <v>0.3</v>
      </c>
      <c r="B12" s="1">
        <f t="shared" si="0"/>
        <v>3.4000000000000002E-3</v>
      </c>
      <c r="C12" s="1">
        <f t="shared" si="1"/>
        <v>1.9999999999999987E-4</v>
      </c>
      <c r="D12">
        <f t="shared" si="2"/>
        <v>100</v>
      </c>
      <c r="E12">
        <f t="shared" si="3"/>
        <v>4.9000000000000004</v>
      </c>
      <c r="F12">
        <f t="shared" si="4"/>
        <v>37.71</v>
      </c>
      <c r="G12">
        <f t="shared" si="5"/>
        <v>3.313390038690453E-2</v>
      </c>
      <c r="H12">
        <f t="shared" si="6"/>
        <v>9.9960000000000022E-6</v>
      </c>
      <c r="I12" s="1">
        <v>2.5600000000000001E-2</v>
      </c>
      <c r="J12" s="1">
        <v>1.1999999999999999E-3</v>
      </c>
      <c r="K12">
        <f t="shared" si="7"/>
        <v>0</v>
      </c>
    </row>
    <row r="13" spans="1:17" x14ac:dyDescent="0.2">
      <c r="A13" s="3">
        <v>0.4</v>
      </c>
      <c r="B13" s="1">
        <f t="shared" si="0"/>
        <v>3.4000000000000002E-3</v>
      </c>
      <c r="C13" s="1">
        <f t="shared" si="1"/>
        <v>1.0000000000000005E-4</v>
      </c>
      <c r="D13">
        <f t="shared" si="2"/>
        <v>100</v>
      </c>
      <c r="E13">
        <f t="shared" si="3"/>
        <v>4.9000000000000004</v>
      </c>
      <c r="F13">
        <f t="shared" si="4"/>
        <v>37.71</v>
      </c>
      <c r="G13">
        <f t="shared" si="5"/>
        <v>1.6566950193452282E-2</v>
      </c>
      <c r="H13">
        <f t="shared" si="6"/>
        <v>9.9960000000000022E-6</v>
      </c>
      <c r="I13" s="1">
        <v>2.5600000000000001E-2</v>
      </c>
      <c r="J13" s="1">
        <v>1.1000000000000001E-3</v>
      </c>
      <c r="K13">
        <f t="shared" si="7"/>
        <v>3.9999999999999756E-8</v>
      </c>
    </row>
    <row r="14" spans="1:17" x14ac:dyDescent="0.2">
      <c r="A14" s="3">
        <v>0.5</v>
      </c>
      <c r="B14" s="1">
        <f t="shared" si="0"/>
        <v>3.599999999999999E-3</v>
      </c>
      <c r="C14" s="1">
        <f t="shared" si="1"/>
        <v>2.9999999999999992E-4</v>
      </c>
      <c r="D14">
        <f t="shared" si="2"/>
        <v>100</v>
      </c>
      <c r="E14">
        <f t="shared" si="3"/>
        <v>4.9000000000000004</v>
      </c>
      <c r="F14">
        <f t="shared" si="4"/>
        <v>37.71</v>
      </c>
      <c r="G14">
        <f t="shared" si="5"/>
        <v>4.9700850580356802E-2</v>
      </c>
      <c r="H14">
        <f t="shared" si="6"/>
        <v>1.0583999999999997E-5</v>
      </c>
      <c r="I14" s="1">
        <v>2.58E-2</v>
      </c>
      <c r="J14" s="1">
        <v>1.2999999999999999E-3</v>
      </c>
      <c r="K14">
        <f t="shared" si="7"/>
        <v>4.000000000000003E-7</v>
      </c>
    </row>
    <row r="15" spans="1:17" x14ac:dyDescent="0.2">
      <c r="A15" s="3">
        <v>0.6</v>
      </c>
      <c r="B15" s="1">
        <f t="shared" si="0"/>
        <v>4.5999999999999999E-3</v>
      </c>
      <c r="C15" s="1">
        <f t="shared" si="1"/>
        <v>5.0000000000000001E-4</v>
      </c>
      <c r="D15">
        <f t="shared" si="2"/>
        <v>100</v>
      </c>
      <c r="E15">
        <f t="shared" si="3"/>
        <v>4.9000000000000004</v>
      </c>
      <c r="F15">
        <f t="shared" si="4"/>
        <v>37.71</v>
      </c>
      <c r="G15">
        <f t="shared" si="5"/>
        <v>8.2834750967261367E-2</v>
      </c>
      <c r="H15">
        <f t="shared" si="6"/>
        <v>1.3524E-5</v>
      </c>
      <c r="I15" s="1">
        <v>2.6800000000000001E-2</v>
      </c>
      <c r="J15" s="1">
        <v>1.5E-3</v>
      </c>
      <c r="K15">
        <f t="shared" si="7"/>
        <v>5.1999999999999957E-7</v>
      </c>
    </row>
    <row r="16" spans="1:17" x14ac:dyDescent="0.2">
      <c r="A16" s="3">
        <v>0.7</v>
      </c>
      <c r="B16" s="1">
        <f t="shared" si="0"/>
        <v>5.899999999999999E-3</v>
      </c>
      <c r="C16" s="1">
        <f t="shared" si="1"/>
        <v>2.9999999999999992E-4</v>
      </c>
      <c r="D16">
        <f t="shared" si="2"/>
        <v>100</v>
      </c>
      <c r="E16">
        <f t="shared" si="3"/>
        <v>4.9000000000000004</v>
      </c>
      <c r="F16">
        <f t="shared" si="4"/>
        <v>37.71</v>
      </c>
      <c r="G16">
        <f t="shared" si="5"/>
        <v>4.9700850580356802E-2</v>
      </c>
      <c r="H16">
        <f t="shared" si="6"/>
        <v>1.7345999999999996E-5</v>
      </c>
      <c r="I16" s="1">
        <v>2.81E-2</v>
      </c>
      <c r="J16" s="1">
        <v>1.2999999999999999E-3</v>
      </c>
      <c r="K16">
        <f t="shared" si="7"/>
        <v>5.3999999999999981E-7</v>
      </c>
    </row>
    <row r="17" spans="1:11" x14ac:dyDescent="0.2">
      <c r="A17" s="3">
        <v>0.8</v>
      </c>
      <c r="B17" s="1">
        <f t="shared" si="0"/>
        <v>7.0999999999999987E-3</v>
      </c>
      <c r="C17" s="1">
        <f t="shared" si="1"/>
        <v>6.0000000000000006E-4</v>
      </c>
      <c r="D17">
        <f t="shared" si="2"/>
        <v>100</v>
      </c>
      <c r="E17">
        <f t="shared" si="3"/>
        <v>4.9000000000000004</v>
      </c>
      <c r="F17">
        <f t="shared" si="4"/>
        <v>37.71</v>
      </c>
      <c r="G17">
        <f t="shared" si="5"/>
        <v>9.940170116071366E-2</v>
      </c>
      <c r="H17">
        <f t="shared" si="6"/>
        <v>2.0873999999999997E-5</v>
      </c>
      <c r="I17" s="1">
        <v>2.93E-2</v>
      </c>
      <c r="J17" s="1">
        <v>1.6000000000000001E-3</v>
      </c>
      <c r="K17">
        <f t="shared" si="7"/>
        <v>6.5000000000000055E-7</v>
      </c>
    </row>
    <row r="18" spans="1:11" x14ac:dyDescent="0.2">
      <c r="A18" s="3">
        <v>0.9</v>
      </c>
      <c r="B18" s="1">
        <f t="shared" si="0"/>
        <v>8.0999999999999996E-3</v>
      </c>
      <c r="C18" s="1">
        <f t="shared" si="1"/>
        <v>6.9999999999999988E-4</v>
      </c>
      <c r="D18">
        <f t="shared" si="2"/>
        <v>100</v>
      </c>
      <c r="E18">
        <f t="shared" si="3"/>
        <v>4.9000000000000004</v>
      </c>
      <c r="F18">
        <f t="shared" si="4"/>
        <v>37.71</v>
      </c>
      <c r="G18">
        <f t="shared" si="5"/>
        <v>0.11596865135416588</v>
      </c>
      <c r="H18">
        <f t="shared" si="6"/>
        <v>2.3813999999999999E-5</v>
      </c>
      <c r="I18" s="1">
        <v>3.0300000000000001E-2</v>
      </c>
      <c r="J18" s="1">
        <v>1.6999999999999999E-3</v>
      </c>
      <c r="K18">
        <f t="shared" si="7"/>
        <v>3.8999999999999987E-7</v>
      </c>
    </row>
    <row r="19" spans="1:11" x14ac:dyDescent="0.2">
      <c r="A19" s="3">
        <v>1</v>
      </c>
      <c r="B19" s="1">
        <f t="shared" si="0"/>
        <v>8.6999999999999994E-3</v>
      </c>
      <c r="C19" s="1">
        <f t="shared" si="1"/>
        <v>6.0000000000000006E-4</v>
      </c>
      <c r="D19">
        <f t="shared" si="2"/>
        <v>100</v>
      </c>
      <c r="E19">
        <f t="shared" si="3"/>
        <v>4.9000000000000004</v>
      </c>
      <c r="F19">
        <f t="shared" si="4"/>
        <v>37.71</v>
      </c>
      <c r="G19">
        <f t="shared" si="5"/>
        <v>9.940170116071366E-2</v>
      </c>
      <c r="H19">
        <f t="shared" si="6"/>
        <v>2.5578000000000001E-5</v>
      </c>
      <c r="I19" s="1">
        <v>3.09E-2</v>
      </c>
      <c r="J19" s="1">
        <v>1.6000000000000001E-3</v>
      </c>
      <c r="K19">
        <f t="shared" si="7"/>
        <v>3.850000000000015E-7</v>
      </c>
    </row>
    <row r="20" spans="1:11" s="6" customFormat="1" x14ac:dyDescent="0.2">
      <c r="A20" s="4">
        <v>1.1000000000000001</v>
      </c>
      <c r="B20" s="5">
        <f t="shared" si="0"/>
        <v>9.4000000000000021E-3</v>
      </c>
      <c r="C20" s="5">
        <f t="shared" si="1"/>
        <v>5.0000000000000001E-4</v>
      </c>
      <c r="D20" s="6">
        <f t="shared" si="2"/>
        <v>100</v>
      </c>
      <c r="E20" s="6">
        <f t="shared" si="3"/>
        <v>4.9000000000000004</v>
      </c>
      <c r="F20" s="6">
        <f t="shared" si="4"/>
        <v>37.71</v>
      </c>
      <c r="G20" s="6">
        <f t="shared" si="5"/>
        <v>8.2834750967261367E-2</v>
      </c>
      <c r="H20" s="6">
        <f t="shared" si="6"/>
        <v>2.7636000000000011E-5</v>
      </c>
      <c r="I20" s="5">
        <v>3.1600000000000003E-2</v>
      </c>
      <c r="J20" s="5">
        <v>1.5E-3</v>
      </c>
      <c r="K20" s="6">
        <f t="shared" si="7"/>
        <v>5.4999999999999844E-7</v>
      </c>
    </row>
    <row r="21" spans="1:11" x14ac:dyDescent="0.2">
      <c r="A21" s="3">
        <v>1.2</v>
      </c>
      <c r="B21" s="1">
        <f t="shared" si="0"/>
        <v>1.0499999999999999E-2</v>
      </c>
      <c r="C21" s="1">
        <f t="shared" si="1"/>
        <v>5.0000000000000001E-4</v>
      </c>
      <c r="D21">
        <f t="shared" si="2"/>
        <v>100</v>
      </c>
      <c r="E21">
        <f t="shared" si="3"/>
        <v>4.9000000000000004</v>
      </c>
      <c r="F21">
        <f t="shared" si="4"/>
        <v>37.71</v>
      </c>
      <c r="G21">
        <f t="shared" si="5"/>
        <v>8.2834750967261367E-2</v>
      </c>
      <c r="H21">
        <f t="shared" si="6"/>
        <v>3.0870000000000001E-5</v>
      </c>
      <c r="I21" s="1">
        <v>3.27E-2</v>
      </c>
      <c r="J21" s="1">
        <v>1.5E-3</v>
      </c>
      <c r="K21">
        <f t="shared" si="7"/>
        <v>4.9499999999999897E-7</v>
      </c>
    </row>
    <row r="22" spans="1:11" x14ac:dyDescent="0.2">
      <c r="A22" s="3">
        <v>1.3</v>
      </c>
      <c r="B22" s="1">
        <f t="shared" si="0"/>
        <v>1.1399999999999997E-2</v>
      </c>
      <c r="C22" s="1">
        <f t="shared" si="1"/>
        <v>6.0000000000000006E-4</v>
      </c>
      <c r="D22">
        <f t="shared" si="2"/>
        <v>100</v>
      </c>
      <c r="E22">
        <f t="shared" si="3"/>
        <v>4.9000000000000004</v>
      </c>
      <c r="F22">
        <f t="shared" si="4"/>
        <v>37.71</v>
      </c>
      <c r="G22">
        <f t="shared" si="5"/>
        <v>9.940170116071366E-2</v>
      </c>
      <c r="H22">
        <f t="shared" si="6"/>
        <v>3.3515999999999996E-5</v>
      </c>
      <c r="I22" s="1">
        <v>3.3599999999999998E-2</v>
      </c>
      <c r="J22" s="1">
        <v>1.6000000000000001E-3</v>
      </c>
      <c r="K22">
        <f t="shared" si="7"/>
        <v>4.8999999999999944E-7</v>
      </c>
    </row>
    <row r="23" spans="1:11" x14ac:dyDescent="0.2">
      <c r="A23" s="3">
        <v>1.4</v>
      </c>
      <c r="B23" s="1">
        <f t="shared" si="0"/>
        <v>1.2099999999999996E-2</v>
      </c>
      <c r="C23" s="1">
        <f t="shared" si="1"/>
        <v>7.9999999999999993E-4</v>
      </c>
      <c r="D23">
        <f t="shared" si="2"/>
        <v>100</v>
      </c>
      <c r="E23">
        <f t="shared" si="3"/>
        <v>4.9000000000000004</v>
      </c>
      <c r="F23">
        <f t="shared" si="4"/>
        <v>37.71</v>
      </c>
      <c r="G23">
        <f t="shared" si="5"/>
        <v>0.13253560154761818</v>
      </c>
      <c r="H23">
        <f t="shared" si="6"/>
        <v>3.5573999999999988E-5</v>
      </c>
      <c r="I23" s="1">
        <v>3.4299999999999997E-2</v>
      </c>
      <c r="J23" s="1">
        <v>1.8E-3</v>
      </c>
      <c r="K23">
        <f t="shared" si="7"/>
        <v>6.0000000000000146E-7</v>
      </c>
    </row>
    <row r="24" spans="1:11" x14ac:dyDescent="0.2">
      <c r="A24" s="3">
        <v>1.5</v>
      </c>
      <c r="B24" s="1">
        <f t="shared" si="0"/>
        <v>1.2899999999999998E-2</v>
      </c>
      <c r="C24" s="1">
        <f t="shared" si="1"/>
        <v>6.9999999999999988E-4</v>
      </c>
      <c r="D24">
        <f t="shared" si="2"/>
        <v>100</v>
      </c>
      <c r="E24">
        <f t="shared" si="3"/>
        <v>4.9000000000000004</v>
      </c>
      <c r="F24">
        <f t="shared" si="4"/>
        <v>37.71</v>
      </c>
      <c r="G24">
        <f t="shared" si="5"/>
        <v>0.11596865135416588</v>
      </c>
      <c r="H24">
        <f t="shared" si="6"/>
        <v>3.7925999999999996E-5</v>
      </c>
      <c r="I24" s="1">
        <v>3.5099999999999999E-2</v>
      </c>
      <c r="J24" s="1">
        <v>1.6999999999999999E-3</v>
      </c>
      <c r="K24">
        <f t="shared" si="7"/>
        <v>7.5000000000000055E-7</v>
      </c>
    </row>
    <row r="25" spans="1:11" x14ac:dyDescent="0.2">
      <c r="A25" s="3">
        <v>1.6</v>
      </c>
      <c r="B25" s="1">
        <f t="shared" si="0"/>
        <v>1.3899999999999999E-2</v>
      </c>
      <c r="C25" s="1">
        <f t="shared" si="1"/>
        <v>7.9999999999999993E-4</v>
      </c>
      <c r="D25">
        <f t="shared" si="2"/>
        <v>100</v>
      </c>
      <c r="E25">
        <f t="shared" si="3"/>
        <v>4.9000000000000004</v>
      </c>
      <c r="F25">
        <f t="shared" si="4"/>
        <v>37.71</v>
      </c>
      <c r="G25">
        <f t="shared" si="5"/>
        <v>0.13253560154761818</v>
      </c>
      <c r="H25">
        <f t="shared" si="6"/>
        <v>4.0866000000000005E-5</v>
      </c>
      <c r="I25" s="1">
        <v>3.61E-2</v>
      </c>
      <c r="J25" s="1">
        <v>1.8E-3</v>
      </c>
      <c r="K25">
        <f t="shared" si="7"/>
        <v>5.2499999999999931E-7</v>
      </c>
    </row>
    <row r="26" spans="1:11" x14ac:dyDescent="0.2">
      <c r="A26" s="3">
        <v>1.7</v>
      </c>
      <c r="B26" s="1">
        <f t="shared" si="0"/>
        <v>1.4599999999999998E-2</v>
      </c>
      <c r="C26" s="1">
        <f t="shared" si="1"/>
        <v>6.9999999999999988E-4</v>
      </c>
      <c r="D26">
        <f t="shared" si="2"/>
        <v>100</v>
      </c>
      <c r="E26">
        <f t="shared" si="3"/>
        <v>4.9000000000000004</v>
      </c>
      <c r="F26">
        <f t="shared" si="4"/>
        <v>37.71</v>
      </c>
      <c r="G26">
        <f t="shared" si="5"/>
        <v>0.11596865135416588</v>
      </c>
      <c r="H26">
        <f t="shared" si="6"/>
        <v>4.2923999999999998E-5</v>
      </c>
      <c r="I26" s="1">
        <v>3.6799999999999999E-2</v>
      </c>
      <c r="J26" s="1">
        <v>1.6999999999999999E-3</v>
      </c>
      <c r="K26">
        <f t="shared" si="7"/>
        <v>6.0000000000000146E-7</v>
      </c>
    </row>
    <row r="27" spans="1:11" x14ac:dyDescent="0.2">
      <c r="A27" s="3">
        <v>1.8</v>
      </c>
      <c r="B27" s="1">
        <f t="shared" si="0"/>
        <v>1.54E-2</v>
      </c>
      <c r="C27" s="1">
        <f t="shared" si="1"/>
        <v>7.9999999999999993E-4</v>
      </c>
      <c r="D27">
        <f t="shared" si="2"/>
        <v>100</v>
      </c>
      <c r="E27">
        <f t="shared" si="3"/>
        <v>4.9000000000000004</v>
      </c>
      <c r="F27">
        <f t="shared" si="4"/>
        <v>37.71</v>
      </c>
      <c r="G27">
        <f t="shared" si="5"/>
        <v>0.13253560154761818</v>
      </c>
      <c r="H27">
        <f t="shared" si="6"/>
        <v>4.5276000000000012E-5</v>
      </c>
      <c r="I27" s="1">
        <v>3.7600000000000001E-2</v>
      </c>
      <c r="J27" s="1">
        <v>1.8E-3</v>
      </c>
      <c r="K27">
        <f t="shared" si="7"/>
        <v>7.199999999999984E-7</v>
      </c>
    </row>
    <row r="28" spans="1:11" x14ac:dyDescent="0.2">
      <c r="A28" s="3">
        <v>1.9</v>
      </c>
      <c r="B28" s="1">
        <f t="shared" si="0"/>
        <v>1.6299999999999999E-2</v>
      </c>
      <c r="C28" s="1">
        <f t="shared" si="1"/>
        <v>7.9999999999999993E-4</v>
      </c>
      <c r="D28">
        <f t="shared" si="2"/>
        <v>100</v>
      </c>
      <c r="E28">
        <f t="shared" si="3"/>
        <v>4.9000000000000004</v>
      </c>
      <c r="F28">
        <f t="shared" si="4"/>
        <v>37.71</v>
      </c>
      <c r="G28">
        <f t="shared" si="5"/>
        <v>0.13253560154761818</v>
      </c>
      <c r="H28">
        <f t="shared" si="6"/>
        <v>4.7922000000000006E-5</v>
      </c>
      <c r="I28" s="1">
        <v>3.85E-2</v>
      </c>
      <c r="J28" s="1">
        <v>1.8E-3</v>
      </c>
      <c r="K28">
        <f t="shared" si="7"/>
        <v>7.6499999999999829E-7</v>
      </c>
    </row>
    <row r="29" spans="1:11" x14ac:dyDescent="0.2">
      <c r="A29" s="3">
        <v>2</v>
      </c>
      <c r="B29" s="1">
        <f t="shared" si="0"/>
        <v>1.7199999999999997E-2</v>
      </c>
      <c r="C29" s="1">
        <f t="shared" si="1"/>
        <v>8.9999999999999998E-4</v>
      </c>
      <c r="D29">
        <f t="shared" si="2"/>
        <v>100</v>
      </c>
      <c r="E29">
        <f t="shared" si="3"/>
        <v>4.9000000000000004</v>
      </c>
      <c r="F29">
        <f t="shared" si="4"/>
        <v>37.71</v>
      </c>
      <c r="G29">
        <f t="shared" si="5"/>
        <v>0.14910255174107045</v>
      </c>
      <c r="H29">
        <f t="shared" si="6"/>
        <v>5.0568000000000001E-5</v>
      </c>
      <c r="I29" s="1">
        <v>3.9399999999999998E-2</v>
      </c>
      <c r="J29" s="1">
        <v>1.9E-3</v>
      </c>
      <c r="K29">
        <f t="shared" si="7"/>
        <v>6.2999999999999926E-7</v>
      </c>
    </row>
    <row r="30" spans="1:11" x14ac:dyDescent="0.2">
      <c r="A30" s="3">
        <v>2.1</v>
      </c>
      <c r="B30" s="1">
        <f t="shared" si="0"/>
        <v>1.7899999999999996E-2</v>
      </c>
      <c r="C30" s="1">
        <f t="shared" si="1"/>
        <v>8.9999999999999998E-4</v>
      </c>
      <c r="D30">
        <f t="shared" si="2"/>
        <v>100</v>
      </c>
      <c r="E30">
        <f t="shared" si="3"/>
        <v>4.9000000000000004</v>
      </c>
      <c r="F30">
        <f t="shared" si="4"/>
        <v>37.71</v>
      </c>
      <c r="G30">
        <f t="shared" si="5"/>
        <v>0.14910255174107045</v>
      </c>
      <c r="H30">
        <f t="shared" si="6"/>
        <v>5.2625999999999987E-5</v>
      </c>
      <c r="I30" s="1">
        <v>4.0099999999999997E-2</v>
      </c>
      <c r="J30" s="1">
        <v>1.9E-3</v>
      </c>
      <c r="K30">
        <f t="shared" si="7"/>
        <v>8.1000000000000442E-7</v>
      </c>
    </row>
    <row r="31" spans="1:11" x14ac:dyDescent="0.2">
      <c r="A31" s="3">
        <v>2.2000000000000002</v>
      </c>
      <c r="B31" s="1">
        <f t="shared" si="0"/>
        <v>1.8800000000000001E-2</v>
      </c>
      <c r="C31" s="1">
        <f t="shared" si="1"/>
        <v>8.9999999999999998E-4</v>
      </c>
      <c r="D31">
        <f t="shared" si="2"/>
        <v>100</v>
      </c>
      <c r="E31">
        <f t="shared" si="3"/>
        <v>4.9000000000000004</v>
      </c>
      <c r="F31">
        <f t="shared" si="4"/>
        <v>37.71</v>
      </c>
      <c r="G31">
        <f t="shared" si="5"/>
        <v>0.14910255174107045</v>
      </c>
      <c r="H31">
        <f t="shared" si="6"/>
        <v>5.5272000000000009E-5</v>
      </c>
      <c r="I31" s="1">
        <v>4.1000000000000002E-2</v>
      </c>
      <c r="J31" s="1">
        <v>1.9E-3</v>
      </c>
      <c r="K31">
        <f t="shared" si="7"/>
        <v>1.044999999999997E-6</v>
      </c>
    </row>
    <row r="32" spans="1:11" x14ac:dyDescent="0.2">
      <c r="A32" s="3">
        <v>2.2999999999999998</v>
      </c>
      <c r="B32" s="1">
        <f t="shared" si="0"/>
        <v>1.9899999999999998E-2</v>
      </c>
      <c r="C32" s="1">
        <f t="shared" si="1"/>
        <v>1E-3</v>
      </c>
      <c r="D32">
        <f t="shared" si="2"/>
        <v>100</v>
      </c>
      <c r="E32">
        <f t="shared" si="3"/>
        <v>4.9000000000000004</v>
      </c>
      <c r="F32">
        <f t="shared" si="4"/>
        <v>37.71</v>
      </c>
      <c r="G32">
        <f t="shared" si="5"/>
        <v>0.16566950193452273</v>
      </c>
      <c r="H32">
        <f t="shared" si="6"/>
        <v>5.8505999999999992E-5</v>
      </c>
      <c r="I32" s="1">
        <v>4.2099999999999999E-2</v>
      </c>
      <c r="J32" s="1">
        <v>2E-3</v>
      </c>
      <c r="K32">
        <f t="shared" si="7"/>
        <v>5.4000000000000298E-7</v>
      </c>
    </row>
    <row r="33" spans="1:11" x14ac:dyDescent="0.2">
      <c r="A33" s="3">
        <v>2.4</v>
      </c>
      <c r="B33" s="1">
        <f t="shared" si="0"/>
        <v>2.0500000000000001E-2</v>
      </c>
      <c r="C33" s="1">
        <f t="shared" si="1"/>
        <v>7.9999999999999993E-4</v>
      </c>
      <c r="D33">
        <f t="shared" si="2"/>
        <v>100</v>
      </c>
      <c r="E33">
        <f t="shared" si="3"/>
        <v>4.9000000000000004</v>
      </c>
      <c r="F33">
        <f t="shared" si="4"/>
        <v>37.71</v>
      </c>
      <c r="G33">
        <f t="shared" si="5"/>
        <v>0.13253560154761818</v>
      </c>
      <c r="H33">
        <f t="shared" si="6"/>
        <v>6.0270000000000004E-5</v>
      </c>
      <c r="I33" s="1">
        <v>4.2700000000000002E-2</v>
      </c>
      <c r="J33" s="1">
        <v>1.8E-3</v>
      </c>
      <c r="K33">
        <f t="shared" si="7"/>
        <v>5.6999999999999645E-7</v>
      </c>
    </row>
    <row r="34" spans="1:11" x14ac:dyDescent="0.2">
      <c r="A34" s="3">
        <v>2.5</v>
      </c>
      <c r="B34" s="1">
        <f t="shared" si="0"/>
        <v>2.1099999999999997E-2</v>
      </c>
      <c r="C34" s="1">
        <f t="shared" si="1"/>
        <v>1.0999999999999998E-3</v>
      </c>
      <c r="D34">
        <f t="shared" si="2"/>
        <v>100</v>
      </c>
      <c r="E34">
        <f t="shared" si="3"/>
        <v>4.9000000000000004</v>
      </c>
      <c r="F34">
        <f t="shared" si="4"/>
        <v>37.71</v>
      </c>
      <c r="G34">
        <f t="shared" si="5"/>
        <v>0.18223645212797498</v>
      </c>
      <c r="H34">
        <f t="shared" si="6"/>
        <v>6.2033999999999996E-5</v>
      </c>
      <c r="I34" s="1">
        <v>4.3299999999999998E-2</v>
      </c>
      <c r="J34" s="1">
        <v>2.0999999999999999E-3</v>
      </c>
      <c r="K34">
        <f t="shared" si="7"/>
        <v>1.1000000000000009E-6</v>
      </c>
    </row>
    <row r="35" spans="1:11" x14ac:dyDescent="0.2">
      <c r="A35" s="3">
        <v>2.6</v>
      </c>
      <c r="B35" s="1">
        <f t="shared" si="0"/>
        <v>2.2099999999999998E-2</v>
      </c>
      <c r="C35" s="1">
        <f t="shared" si="1"/>
        <v>1.0999999999999998E-3</v>
      </c>
      <c r="D35">
        <f t="shared" si="2"/>
        <v>100</v>
      </c>
      <c r="E35">
        <f t="shared" si="3"/>
        <v>4.9000000000000004</v>
      </c>
      <c r="F35">
        <f t="shared" si="4"/>
        <v>37.71</v>
      </c>
      <c r="G35">
        <f t="shared" si="5"/>
        <v>0.18223645212797498</v>
      </c>
      <c r="H35">
        <f t="shared" si="6"/>
        <v>6.4974000000000005E-5</v>
      </c>
      <c r="I35" s="1">
        <v>4.4299999999999999E-2</v>
      </c>
      <c r="J35" s="1">
        <v>2.0999999999999999E-3</v>
      </c>
      <c r="K35">
        <f t="shared" si="7"/>
        <v>1.2500000000000009E-6</v>
      </c>
    </row>
    <row r="36" spans="1:11" x14ac:dyDescent="0.2">
      <c r="A36" s="3">
        <v>2.7</v>
      </c>
      <c r="B36" s="1">
        <f t="shared" si="0"/>
        <v>2.3099999999999999E-2</v>
      </c>
      <c r="C36" s="1">
        <f t="shared" si="1"/>
        <v>1.3999999999999998E-3</v>
      </c>
      <c r="D36">
        <f t="shared" si="2"/>
        <v>100</v>
      </c>
      <c r="E36">
        <f t="shared" si="3"/>
        <v>4.9000000000000004</v>
      </c>
      <c r="F36">
        <f t="shared" si="4"/>
        <v>37.71</v>
      </c>
      <c r="G36">
        <f t="shared" si="5"/>
        <v>0.23193730270833177</v>
      </c>
      <c r="H36">
        <f t="shared" si="6"/>
        <v>6.7914000000000014E-5</v>
      </c>
      <c r="I36" s="1">
        <v>4.53E-2</v>
      </c>
      <c r="J36" s="1">
        <v>2.3999999999999998E-3</v>
      </c>
      <c r="K36">
        <f t="shared" si="7"/>
        <v>9.4499999999999889E-7</v>
      </c>
    </row>
    <row r="37" spans="1:11" x14ac:dyDescent="0.2">
      <c r="A37" s="3">
        <v>2.8</v>
      </c>
      <c r="B37" s="1">
        <f t="shared" si="0"/>
        <v>2.3799999999999998E-2</v>
      </c>
      <c r="C37" s="1">
        <f t="shared" si="1"/>
        <v>1.2999999999999999E-3</v>
      </c>
      <c r="D37">
        <f t="shared" si="2"/>
        <v>100</v>
      </c>
      <c r="E37">
        <f t="shared" si="3"/>
        <v>4.9000000000000004</v>
      </c>
      <c r="F37">
        <f t="shared" si="4"/>
        <v>37.71</v>
      </c>
      <c r="G37">
        <f t="shared" si="5"/>
        <v>0.21537035251487952</v>
      </c>
      <c r="H37">
        <f t="shared" si="6"/>
        <v>6.9972E-5</v>
      </c>
      <c r="I37" s="1">
        <v>4.5999999999999999E-2</v>
      </c>
      <c r="J37" s="1">
        <v>2.3E-3</v>
      </c>
      <c r="K37">
        <f t="shared" si="7"/>
        <v>8.7499999999999903E-7</v>
      </c>
    </row>
    <row r="38" spans="1:11" x14ac:dyDescent="0.2">
      <c r="A38" s="3">
        <v>2.9</v>
      </c>
      <c r="B38" s="1">
        <f t="shared" si="0"/>
        <v>2.4499999999999997E-2</v>
      </c>
      <c r="C38" s="1">
        <f t="shared" si="1"/>
        <v>1.2000000000000001E-3</v>
      </c>
      <c r="D38">
        <f t="shared" si="2"/>
        <v>100</v>
      </c>
      <c r="E38">
        <f t="shared" si="3"/>
        <v>4.9000000000000004</v>
      </c>
      <c r="F38">
        <f t="shared" si="4"/>
        <v>37.71</v>
      </c>
      <c r="G38">
        <f t="shared" si="5"/>
        <v>0.19880340232142732</v>
      </c>
      <c r="H38">
        <f t="shared" si="6"/>
        <v>7.203E-5</v>
      </c>
      <c r="I38" s="1">
        <v>4.6699999999999998E-2</v>
      </c>
      <c r="J38" s="1">
        <v>2.2000000000000001E-3</v>
      </c>
      <c r="K38">
        <f t="shared" si="7"/>
        <v>1.4850000000000051E-6</v>
      </c>
    </row>
    <row r="39" spans="1:11" x14ac:dyDescent="0.2">
      <c r="A39" s="3">
        <v>3</v>
      </c>
      <c r="B39" s="1">
        <f t="shared" si="0"/>
        <v>2.5600000000000001E-2</v>
      </c>
      <c r="C39" s="1">
        <f t="shared" si="1"/>
        <v>1.5E-3</v>
      </c>
      <c r="D39">
        <f t="shared" si="2"/>
        <v>100</v>
      </c>
      <c r="E39">
        <f t="shared" si="3"/>
        <v>4.9000000000000004</v>
      </c>
      <c r="F39">
        <f t="shared" si="4"/>
        <v>37.71</v>
      </c>
      <c r="G39">
        <f t="shared" si="5"/>
        <v>0.24850425290178413</v>
      </c>
      <c r="H39">
        <f t="shared" si="6"/>
        <v>7.5264000000000003E-5</v>
      </c>
      <c r="I39" s="1">
        <v>4.7800000000000002E-2</v>
      </c>
      <c r="J39" s="1">
        <v>2.5000000000000001E-3</v>
      </c>
      <c r="K39">
        <f t="shared" si="7"/>
        <v>1.1999999999999927E-6</v>
      </c>
    </row>
    <row r="40" spans="1:11" x14ac:dyDescent="0.2">
      <c r="A40" s="3">
        <v>3.1</v>
      </c>
      <c r="B40" s="1">
        <f t="shared" si="0"/>
        <v>2.6399999999999996E-2</v>
      </c>
      <c r="C40" s="1">
        <f t="shared" si="1"/>
        <v>1.5E-3</v>
      </c>
      <c r="D40">
        <f t="shared" si="2"/>
        <v>100</v>
      </c>
      <c r="E40">
        <f t="shared" si="3"/>
        <v>4.9000000000000004</v>
      </c>
      <c r="F40">
        <f t="shared" si="4"/>
        <v>37.71</v>
      </c>
      <c r="G40">
        <f t="shared" si="5"/>
        <v>0.24850425290178413</v>
      </c>
      <c r="H40">
        <f t="shared" si="6"/>
        <v>7.7615999999999997E-5</v>
      </c>
      <c r="I40" s="1">
        <v>4.8599999999999997E-2</v>
      </c>
      <c r="J40" s="1">
        <v>2.5000000000000001E-3</v>
      </c>
      <c r="K40">
        <f t="shared" si="7"/>
        <v>1.0149999999999988E-6</v>
      </c>
    </row>
    <row r="41" spans="1:11" x14ac:dyDescent="0.2">
      <c r="A41" s="3">
        <v>3.2</v>
      </c>
      <c r="B41" s="1">
        <f t="shared" si="0"/>
        <v>2.7099999999999996E-2</v>
      </c>
      <c r="C41" s="1">
        <f t="shared" si="1"/>
        <v>1.3999999999999998E-3</v>
      </c>
      <c r="D41">
        <f t="shared" si="2"/>
        <v>100</v>
      </c>
      <c r="E41">
        <f t="shared" si="3"/>
        <v>4.9000000000000004</v>
      </c>
      <c r="F41">
        <f t="shared" si="4"/>
        <v>37.71</v>
      </c>
      <c r="G41">
        <f t="shared" si="5"/>
        <v>0.23193730270833177</v>
      </c>
      <c r="H41">
        <f t="shared" si="6"/>
        <v>7.9673999999999983E-5</v>
      </c>
      <c r="I41" s="1">
        <v>4.9299999999999997E-2</v>
      </c>
      <c r="J41" s="1">
        <v>2.3999999999999998E-3</v>
      </c>
      <c r="K41">
        <f t="shared" si="7"/>
        <v>1.1600000000000029E-6</v>
      </c>
    </row>
    <row r="42" spans="1:11" x14ac:dyDescent="0.2">
      <c r="A42" s="3">
        <v>3.3</v>
      </c>
      <c r="B42" s="1">
        <f t="shared" si="0"/>
        <v>2.7899999999999998E-2</v>
      </c>
      <c r="C42" s="1">
        <f t="shared" si="1"/>
        <v>1.5E-3</v>
      </c>
      <c r="D42">
        <f t="shared" si="2"/>
        <v>100</v>
      </c>
      <c r="E42">
        <f t="shared" si="3"/>
        <v>4.9000000000000004</v>
      </c>
      <c r="F42">
        <f t="shared" si="4"/>
        <v>37.71</v>
      </c>
      <c r="G42">
        <f t="shared" si="5"/>
        <v>0.24850425290178413</v>
      </c>
      <c r="H42">
        <f t="shared" si="6"/>
        <v>8.2026000000000004E-5</v>
      </c>
      <c r="I42" s="1">
        <v>5.0099999999999999E-2</v>
      </c>
      <c r="J42" s="1">
        <v>2.5000000000000001E-3</v>
      </c>
      <c r="K42">
        <f t="shared" si="7"/>
        <v>1.4000000000000012E-6</v>
      </c>
    </row>
    <row r="43" spans="1:11" x14ac:dyDescent="0.2">
      <c r="A43" s="3">
        <v>3.4</v>
      </c>
      <c r="B43" s="1">
        <f t="shared" si="0"/>
        <v>2.8899999999999999E-2</v>
      </c>
      <c r="C43" s="1">
        <f t="shared" si="1"/>
        <v>1.2999999999999999E-3</v>
      </c>
      <c r="D43">
        <f t="shared" si="2"/>
        <v>100</v>
      </c>
      <c r="E43">
        <f t="shared" si="3"/>
        <v>4.9000000000000004</v>
      </c>
      <c r="F43">
        <f t="shared" si="4"/>
        <v>37.71</v>
      </c>
      <c r="G43">
        <f t="shared" si="5"/>
        <v>0.21537035251487952</v>
      </c>
      <c r="H43">
        <f t="shared" si="6"/>
        <v>8.4966000000000013E-5</v>
      </c>
      <c r="I43" s="1">
        <v>5.11E-2</v>
      </c>
      <c r="J43" s="1">
        <v>2.3E-3</v>
      </c>
      <c r="K43">
        <f t="shared" si="7"/>
        <v>9.0000000000000494E-7</v>
      </c>
    </row>
    <row r="44" spans="1:11" x14ac:dyDescent="0.2">
      <c r="A44" s="3">
        <v>3.5</v>
      </c>
      <c r="B44" s="1">
        <f t="shared" si="0"/>
        <v>2.9500000000000002E-2</v>
      </c>
      <c r="C44" s="1">
        <f t="shared" si="1"/>
        <v>1.7000000000000001E-3</v>
      </c>
      <c r="D44">
        <f t="shared" si="2"/>
        <v>100</v>
      </c>
      <c r="E44">
        <f t="shared" si="3"/>
        <v>4.9000000000000004</v>
      </c>
      <c r="F44">
        <f t="shared" si="4"/>
        <v>37.71</v>
      </c>
      <c r="G44">
        <f t="shared" si="5"/>
        <v>0.28163815328868863</v>
      </c>
      <c r="H44">
        <f t="shared" si="6"/>
        <v>8.6730000000000018E-5</v>
      </c>
      <c r="I44" s="1">
        <v>5.1700000000000003E-2</v>
      </c>
      <c r="J44" s="1">
        <v>2.7000000000000001E-3</v>
      </c>
      <c r="K44">
        <f t="shared" si="7"/>
        <v>1.4849999999999968E-6</v>
      </c>
    </row>
    <row r="45" spans="1:11" x14ac:dyDescent="0.2">
      <c r="A45" s="3">
        <v>3.6</v>
      </c>
      <c r="B45" s="1">
        <f t="shared" si="0"/>
        <v>3.04E-2</v>
      </c>
      <c r="C45" s="1">
        <f t="shared" si="1"/>
        <v>1.5999999999999999E-3</v>
      </c>
      <c r="D45">
        <f t="shared" si="2"/>
        <v>100</v>
      </c>
      <c r="E45">
        <f t="shared" si="3"/>
        <v>4.9000000000000004</v>
      </c>
      <c r="F45">
        <f t="shared" si="4"/>
        <v>37.71</v>
      </c>
      <c r="G45">
        <f t="shared" si="5"/>
        <v>0.26507120309523635</v>
      </c>
      <c r="H45">
        <f t="shared" si="6"/>
        <v>8.9376000000000006E-5</v>
      </c>
      <c r="I45" s="1">
        <v>5.2600000000000001E-2</v>
      </c>
      <c r="J45" s="1">
        <v>2.5999999999999999E-3</v>
      </c>
      <c r="K45">
        <f t="shared" si="7"/>
        <v>1.6500000000000003E-6</v>
      </c>
    </row>
    <row r="46" spans="1:11" x14ac:dyDescent="0.2">
      <c r="A46" s="3">
        <v>3.7</v>
      </c>
      <c r="B46" s="1">
        <f t="shared" si="0"/>
        <v>3.15E-2</v>
      </c>
      <c r="C46" s="1">
        <f t="shared" si="1"/>
        <v>1.3999999999999998E-3</v>
      </c>
      <c r="D46">
        <f t="shared" si="2"/>
        <v>100</v>
      </c>
      <c r="E46">
        <f t="shared" si="3"/>
        <v>4.9000000000000004</v>
      </c>
      <c r="F46">
        <f t="shared" si="4"/>
        <v>37.71</v>
      </c>
      <c r="G46">
        <f t="shared" si="5"/>
        <v>0.23193730270833177</v>
      </c>
      <c r="H46">
        <f t="shared" si="6"/>
        <v>9.2610000000000009E-5</v>
      </c>
      <c r="I46" s="1">
        <v>5.3699999999999998E-2</v>
      </c>
      <c r="J46" s="1">
        <v>2.3999999999999998E-3</v>
      </c>
      <c r="K46">
        <f t="shared" si="7"/>
        <v>1.0849999999999879E-6</v>
      </c>
    </row>
    <row r="47" spans="1:11" x14ac:dyDescent="0.2">
      <c r="A47" s="3">
        <v>3.8</v>
      </c>
      <c r="B47" s="1">
        <f t="shared" si="0"/>
        <v>3.2199999999999993E-2</v>
      </c>
      <c r="C47" s="1">
        <f t="shared" si="1"/>
        <v>1.7000000000000001E-3</v>
      </c>
      <c r="D47">
        <f t="shared" si="2"/>
        <v>100</v>
      </c>
      <c r="E47">
        <f t="shared" si="3"/>
        <v>4.9000000000000004</v>
      </c>
      <c r="F47">
        <f t="shared" si="4"/>
        <v>37.71</v>
      </c>
      <c r="G47">
        <f t="shared" si="5"/>
        <v>0.28163815328868863</v>
      </c>
      <c r="H47">
        <f t="shared" si="6"/>
        <v>9.4667999999999982E-5</v>
      </c>
      <c r="I47" s="1">
        <v>5.4399999999999997E-2</v>
      </c>
      <c r="J47" s="1">
        <v>2.7000000000000001E-3</v>
      </c>
      <c r="K47">
        <f t="shared" si="7"/>
        <v>1.0200000000000057E-6</v>
      </c>
    </row>
    <row r="48" spans="1:11" x14ac:dyDescent="0.2">
      <c r="A48" s="3">
        <v>3.9</v>
      </c>
      <c r="B48" s="1">
        <f t="shared" si="0"/>
        <v>3.2799999999999996E-2</v>
      </c>
      <c r="C48" s="1">
        <f t="shared" si="1"/>
        <v>1.7000000000000001E-3</v>
      </c>
      <c r="D48">
        <f t="shared" si="2"/>
        <v>100</v>
      </c>
      <c r="E48">
        <f t="shared" si="3"/>
        <v>4.9000000000000004</v>
      </c>
      <c r="F48">
        <f t="shared" si="4"/>
        <v>37.71</v>
      </c>
      <c r="G48">
        <f t="shared" si="5"/>
        <v>0.28163815328868863</v>
      </c>
      <c r="H48">
        <f t="shared" si="6"/>
        <v>9.6432000000000001E-5</v>
      </c>
      <c r="I48" s="1">
        <v>5.5E-2</v>
      </c>
      <c r="J48" s="1">
        <v>2.7000000000000001E-3</v>
      </c>
      <c r="K48">
        <f t="shared" si="7"/>
        <v>1.5299999999999968E-6</v>
      </c>
    </row>
    <row r="49" spans="1:11" x14ac:dyDescent="0.2">
      <c r="A49" s="3">
        <v>4</v>
      </c>
      <c r="B49" s="1">
        <f t="shared" si="0"/>
        <v>3.3699999999999994E-2</v>
      </c>
      <c r="C49" s="1">
        <f t="shared" si="1"/>
        <v>1.7000000000000001E-3</v>
      </c>
      <c r="D49">
        <f t="shared" si="2"/>
        <v>100</v>
      </c>
      <c r="E49">
        <f t="shared" si="3"/>
        <v>4.9000000000000004</v>
      </c>
      <c r="F49">
        <f t="shared" si="4"/>
        <v>37.71</v>
      </c>
      <c r="G49">
        <f t="shared" si="5"/>
        <v>0.28163815328868863</v>
      </c>
      <c r="H49">
        <f t="shared" si="6"/>
        <v>9.9077999999999989E-5</v>
      </c>
      <c r="I49" s="1">
        <v>5.5899999999999998E-2</v>
      </c>
      <c r="J49" s="1">
        <v>2.7000000000000001E-3</v>
      </c>
      <c r="K49">
        <f t="shared" si="7"/>
        <v>2.0400000000000114E-6</v>
      </c>
    </row>
    <row r="50" spans="1:11" x14ac:dyDescent="0.2">
      <c r="A50" s="3">
        <v>4.0999999999999996</v>
      </c>
      <c r="B50" s="1">
        <f t="shared" si="0"/>
        <v>3.49E-2</v>
      </c>
      <c r="C50" s="1">
        <f t="shared" si="1"/>
        <v>1.7000000000000001E-3</v>
      </c>
      <c r="D50">
        <f t="shared" si="2"/>
        <v>100</v>
      </c>
      <c r="E50">
        <f t="shared" si="3"/>
        <v>4.9000000000000004</v>
      </c>
      <c r="F50">
        <f t="shared" si="4"/>
        <v>37.71</v>
      </c>
      <c r="G50">
        <f t="shared" si="5"/>
        <v>0.28163815328868863</v>
      </c>
      <c r="H50">
        <f t="shared" si="6"/>
        <v>1.0260600000000001E-4</v>
      </c>
      <c r="I50" s="1">
        <v>5.7099999999999998E-2</v>
      </c>
      <c r="J50" s="1">
        <v>2.7000000000000001E-3</v>
      </c>
      <c r="K50">
        <f t="shared" si="7"/>
        <v>1.2249999999999866E-6</v>
      </c>
    </row>
    <row r="51" spans="1:11" x14ac:dyDescent="0.2">
      <c r="A51" s="3">
        <v>4.2</v>
      </c>
      <c r="B51" s="1">
        <f t="shared" si="0"/>
        <v>3.5599999999999993E-2</v>
      </c>
      <c r="C51" s="1">
        <f t="shared" si="1"/>
        <v>1.8E-3</v>
      </c>
      <c r="D51">
        <f t="shared" si="2"/>
        <v>100</v>
      </c>
      <c r="E51">
        <f t="shared" si="3"/>
        <v>4.9000000000000004</v>
      </c>
      <c r="F51">
        <f t="shared" si="4"/>
        <v>37.71</v>
      </c>
      <c r="G51">
        <f t="shared" si="5"/>
        <v>0.29820510348214091</v>
      </c>
      <c r="H51">
        <f t="shared" si="6"/>
        <v>1.0466399999999999E-4</v>
      </c>
      <c r="I51" s="1">
        <v>5.7799999999999997E-2</v>
      </c>
      <c r="J51" s="1">
        <v>2.8E-3</v>
      </c>
      <c r="K51">
        <f t="shared" si="7"/>
        <v>1.2250000000000109E-6</v>
      </c>
    </row>
    <row r="52" spans="1:11" x14ac:dyDescent="0.2">
      <c r="A52" s="3">
        <v>4.3</v>
      </c>
      <c r="B52" s="1">
        <f t="shared" si="0"/>
        <v>3.6299999999999999E-2</v>
      </c>
      <c r="C52" s="1">
        <f t="shared" si="1"/>
        <v>1.7000000000000001E-3</v>
      </c>
      <c r="D52">
        <f t="shared" si="2"/>
        <v>100</v>
      </c>
      <c r="E52">
        <f t="shared" si="3"/>
        <v>4.9000000000000004</v>
      </c>
      <c r="F52">
        <f t="shared" si="4"/>
        <v>37.71</v>
      </c>
      <c r="G52">
        <f t="shared" si="5"/>
        <v>0.28163815328868863</v>
      </c>
      <c r="H52">
        <f t="shared" si="6"/>
        <v>1.06722E-4</v>
      </c>
      <c r="I52" s="1">
        <v>5.8500000000000003E-2</v>
      </c>
      <c r="J52" s="1">
        <v>2.7000000000000001E-3</v>
      </c>
      <c r="K52">
        <f t="shared" si="7"/>
        <v>1.5749999999999966E-6</v>
      </c>
    </row>
    <row r="53" spans="1:11" x14ac:dyDescent="0.2">
      <c r="A53" s="3">
        <v>4.4000000000000004</v>
      </c>
      <c r="B53" s="1">
        <f t="shared" si="0"/>
        <v>3.7199999999999997E-2</v>
      </c>
      <c r="C53" s="1">
        <f t="shared" si="1"/>
        <v>1.8E-3</v>
      </c>
      <c r="D53">
        <f t="shared" si="2"/>
        <v>100</v>
      </c>
      <c r="E53">
        <f t="shared" si="3"/>
        <v>4.9000000000000004</v>
      </c>
      <c r="F53">
        <f t="shared" si="4"/>
        <v>37.71</v>
      </c>
      <c r="G53">
        <f t="shared" si="5"/>
        <v>0.29820510348214091</v>
      </c>
      <c r="H53">
        <f t="shared" si="6"/>
        <v>1.09368E-4</v>
      </c>
      <c r="I53" s="1">
        <v>5.9400000000000001E-2</v>
      </c>
      <c r="J53" s="1">
        <v>2.8E-3</v>
      </c>
      <c r="K53">
        <f t="shared" si="7"/>
        <v>1.5199999999999907E-6</v>
      </c>
    </row>
    <row r="54" spans="1:11" x14ac:dyDescent="0.2">
      <c r="A54" s="3">
        <v>4.5</v>
      </c>
      <c r="B54" s="1">
        <f t="shared" si="0"/>
        <v>3.7999999999999992E-2</v>
      </c>
      <c r="C54" s="1">
        <f t="shared" si="1"/>
        <v>2E-3</v>
      </c>
      <c r="D54">
        <f t="shared" si="2"/>
        <v>100</v>
      </c>
      <c r="E54">
        <f t="shared" si="3"/>
        <v>4.9000000000000004</v>
      </c>
      <c r="F54">
        <f t="shared" si="4"/>
        <v>37.71</v>
      </c>
      <c r="G54">
        <f t="shared" si="5"/>
        <v>0.33133900386904547</v>
      </c>
      <c r="H54">
        <f t="shared" si="6"/>
        <v>1.1171999999999998E-4</v>
      </c>
      <c r="I54" s="1">
        <v>6.0199999999999997E-2</v>
      </c>
      <c r="J54" s="1">
        <v>3.0000000000000001E-3</v>
      </c>
      <c r="K54">
        <f t="shared" si="7"/>
        <v>1.3650000000000119E-6</v>
      </c>
    </row>
    <row r="55" spans="1:11" x14ac:dyDescent="0.2">
      <c r="A55" s="3">
        <v>4.5999999999999996</v>
      </c>
      <c r="B55" s="1">
        <f t="shared" si="0"/>
        <v>3.8699999999999998E-2</v>
      </c>
      <c r="C55" s="1">
        <f t="shared" si="1"/>
        <v>1.8999999999999998E-3</v>
      </c>
      <c r="D55">
        <f t="shared" si="2"/>
        <v>100</v>
      </c>
      <c r="E55">
        <f t="shared" si="3"/>
        <v>4.9000000000000004</v>
      </c>
      <c r="F55">
        <f t="shared" si="4"/>
        <v>37.71</v>
      </c>
      <c r="G55">
        <f t="shared" si="5"/>
        <v>0.31477205367559319</v>
      </c>
      <c r="H55">
        <f t="shared" si="6"/>
        <v>1.1377800000000001E-4</v>
      </c>
      <c r="I55" s="1">
        <v>6.0900000000000003E-2</v>
      </c>
      <c r="J55" s="1">
        <v>2.8999999999999998E-3</v>
      </c>
      <c r="K55">
        <f t="shared" si="7"/>
        <v>1.6649999999999961E-6</v>
      </c>
    </row>
    <row r="56" spans="1:11" x14ac:dyDescent="0.2">
      <c r="A56" s="3">
        <v>4.7</v>
      </c>
      <c r="B56" s="1">
        <f t="shared" si="0"/>
        <v>3.9599999999999996E-2</v>
      </c>
      <c r="C56" s="1">
        <f t="shared" si="1"/>
        <v>1.8E-3</v>
      </c>
      <c r="D56">
        <f t="shared" si="2"/>
        <v>100</v>
      </c>
      <c r="E56">
        <f t="shared" si="3"/>
        <v>4.9000000000000004</v>
      </c>
      <c r="F56">
        <f t="shared" si="4"/>
        <v>37.71</v>
      </c>
      <c r="G56">
        <f t="shared" si="5"/>
        <v>0.29820510348214091</v>
      </c>
      <c r="H56">
        <f t="shared" si="6"/>
        <v>1.16424E-4</v>
      </c>
      <c r="I56" s="1">
        <v>6.1800000000000001E-2</v>
      </c>
      <c r="J56" s="1">
        <v>2.8E-3</v>
      </c>
      <c r="K56">
        <f t="shared" si="7"/>
        <v>1.8000000000000238E-6</v>
      </c>
    </row>
    <row r="57" spans="1:11" x14ac:dyDescent="0.2">
      <c r="A57" s="3">
        <v>4.8</v>
      </c>
      <c r="B57" s="1">
        <f t="shared" si="0"/>
        <v>4.0500000000000008E-2</v>
      </c>
      <c r="C57" s="1">
        <f t="shared" si="1"/>
        <v>2.2000000000000001E-3</v>
      </c>
      <c r="D57">
        <f t="shared" si="2"/>
        <v>100</v>
      </c>
      <c r="E57">
        <f t="shared" si="3"/>
        <v>4.9000000000000004</v>
      </c>
      <c r="F57">
        <f t="shared" si="4"/>
        <v>37.71</v>
      </c>
      <c r="G57">
        <f t="shared" si="5"/>
        <v>0.36447290425595003</v>
      </c>
      <c r="H57">
        <f t="shared" si="6"/>
        <v>1.1907000000000004E-4</v>
      </c>
      <c r="I57" s="1">
        <v>6.2700000000000006E-2</v>
      </c>
      <c r="J57" s="1">
        <v>3.2000000000000002E-3</v>
      </c>
      <c r="K57">
        <f t="shared" si="7"/>
        <v>1.5399999999999831E-6</v>
      </c>
    </row>
    <row r="58" spans="1:11" x14ac:dyDescent="0.2">
      <c r="A58" s="3">
        <v>4.9000000000000004</v>
      </c>
      <c r="B58" s="1">
        <f t="shared" si="0"/>
        <v>4.1200000000000001E-2</v>
      </c>
      <c r="C58" s="1">
        <f t="shared" si="1"/>
        <v>2.2000000000000001E-3</v>
      </c>
      <c r="D58">
        <f t="shared" si="2"/>
        <v>100</v>
      </c>
      <c r="E58">
        <f t="shared" si="3"/>
        <v>4.9000000000000004</v>
      </c>
      <c r="F58">
        <f t="shared" si="4"/>
        <v>37.71</v>
      </c>
      <c r="G58">
        <f t="shared" si="5"/>
        <v>0.36447290425595003</v>
      </c>
      <c r="H58">
        <f t="shared" si="6"/>
        <v>1.2112800000000001E-4</v>
      </c>
      <c r="I58" s="1">
        <v>6.3399999999999998E-2</v>
      </c>
      <c r="J58" s="1">
        <v>3.2000000000000002E-3</v>
      </c>
      <c r="K58">
        <f t="shared" si="7"/>
        <v>1.7199999999999897E-6</v>
      </c>
    </row>
    <row r="59" spans="1:11" x14ac:dyDescent="0.2">
      <c r="A59" s="3">
        <v>5</v>
      </c>
      <c r="B59" s="1">
        <f t="shared" si="0"/>
        <v>4.1999999999999996E-2</v>
      </c>
      <c r="C59" s="1">
        <f t="shared" si="1"/>
        <v>2.0999999999999999E-3</v>
      </c>
      <c r="D59">
        <f t="shared" si="2"/>
        <v>100</v>
      </c>
      <c r="E59">
        <f t="shared" si="3"/>
        <v>4.9000000000000004</v>
      </c>
      <c r="F59">
        <f t="shared" si="4"/>
        <v>37.71</v>
      </c>
      <c r="G59">
        <f t="shared" si="5"/>
        <v>0.34790595406249775</v>
      </c>
      <c r="H59">
        <f t="shared" si="6"/>
        <v>1.2348E-4</v>
      </c>
      <c r="I59" s="1">
        <v>6.4199999999999993E-2</v>
      </c>
      <c r="J59" s="1">
        <v>3.0999999999999999E-3</v>
      </c>
      <c r="K59">
        <f t="shared" si="7"/>
        <v>2.5800000000000143E-6</v>
      </c>
    </row>
    <row r="60" spans="1:11" x14ac:dyDescent="0.2">
      <c r="A60" s="3">
        <v>5.0999999999999996</v>
      </c>
      <c r="B60" s="1">
        <f t="shared" si="0"/>
        <v>4.3200000000000002E-2</v>
      </c>
      <c r="C60" s="1">
        <f t="shared" si="1"/>
        <v>2.2000000000000001E-3</v>
      </c>
      <c r="D60">
        <f t="shared" si="2"/>
        <v>100</v>
      </c>
      <c r="E60">
        <f t="shared" si="3"/>
        <v>4.9000000000000004</v>
      </c>
      <c r="F60">
        <f t="shared" si="4"/>
        <v>37.71</v>
      </c>
      <c r="G60">
        <f t="shared" si="5"/>
        <v>0.36447290425595003</v>
      </c>
      <c r="H60">
        <f t="shared" si="6"/>
        <v>1.2700800000000001E-4</v>
      </c>
      <c r="I60" s="1">
        <v>6.54E-2</v>
      </c>
      <c r="J60" s="1">
        <v>3.2000000000000002E-3</v>
      </c>
      <c r="K60">
        <f t="shared" si="7"/>
        <v>1.7599999999999895E-6</v>
      </c>
    </row>
    <row r="61" spans="1:11" x14ac:dyDescent="0.2">
      <c r="A61" s="3">
        <v>5.2</v>
      </c>
      <c r="B61" s="1">
        <f t="shared" si="0"/>
        <v>4.3999999999999997E-2</v>
      </c>
      <c r="C61" s="1">
        <f t="shared" si="1"/>
        <v>2.2000000000000001E-3</v>
      </c>
      <c r="D61">
        <f t="shared" si="2"/>
        <v>100</v>
      </c>
      <c r="E61">
        <f t="shared" si="3"/>
        <v>4.9000000000000004</v>
      </c>
      <c r="F61">
        <f t="shared" si="4"/>
        <v>37.71</v>
      </c>
      <c r="G61">
        <f t="shared" si="5"/>
        <v>0.36447290425595003</v>
      </c>
      <c r="H61">
        <f t="shared" si="6"/>
        <v>1.2936000000000002E-4</v>
      </c>
      <c r="I61" s="1">
        <v>6.6199999999999995E-2</v>
      </c>
      <c r="J61" s="1">
        <v>3.2000000000000002E-3</v>
      </c>
      <c r="K61">
        <f t="shared" si="7"/>
        <v>1.3500000000000076E-6</v>
      </c>
    </row>
    <row r="62" spans="1:11" x14ac:dyDescent="0.2">
      <c r="A62" s="3">
        <v>5.3</v>
      </c>
      <c r="B62" s="1">
        <f t="shared" si="0"/>
        <v>4.4600000000000001E-2</v>
      </c>
      <c r="C62" s="1">
        <f t="shared" si="1"/>
        <v>2.3E-3</v>
      </c>
      <c r="D62">
        <f t="shared" si="2"/>
        <v>100</v>
      </c>
      <c r="E62">
        <f t="shared" si="3"/>
        <v>4.9000000000000004</v>
      </c>
      <c r="F62">
        <f t="shared" si="4"/>
        <v>37.71</v>
      </c>
      <c r="G62">
        <f t="shared" si="5"/>
        <v>0.3810398544494023</v>
      </c>
      <c r="H62">
        <f t="shared" si="6"/>
        <v>1.3112400000000001E-4</v>
      </c>
      <c r="I62" s="1">
        <v>6.6799999999999998E-2</v>
      </c>
      <c r="J62" s="1">
        <v>3.3E-3</v>
      </c>
      <c r="K62">
        <f t="shared" si="7"/>
        <v>1.6100000000000142E-6</v>
      </c>
    </row>
    <row r="63" spans="1:11" x14ac:dyDescent="0.2">
      <c r="A63" s="3">
        <v>5.4</v>
      </c>
      <c r="B63" s="1">
        <f t="shared" si="0"/>
        <v>4.5300000000000007E-2</v>
      </c>
      <c r="C63" s="1">
        <f t="shared" si="1"/>
        <v>2.3E-3</v>
      </c>
      <c r="D63">
        <f t="shared" si="2"/>
        <v>100</v>
      </c>
      <c r="E63">
        <f t="shared" si="3"/>
        <v>4.9000000000000004</v>
      </c>
      <c r="F63">
        <f t="shared" si="4"/>
        <v>37.71</v>
      </c>
      <c r="G63">
        <f t="shared" si="5"/>
        <v>0.3810398544494023</v>
      </c>
      <c r="H63">
        <f t="shared" si="6"/>
        <v>1.3318200000000003E-4</v>
      </c>
      <c r="I63" s="1">
        <v>6.7500000000000004E-2</v>
      </c>
      <c r="J63" s="1">
        <v>3.3E-3</v>
      </c>
      <c r="K63">
        <f t="shared" si="7"/>
        <v>2.5849999999999757E-6</v>
      </c>
    </row>
    <row r="64" spans="1:11" x14ac:dyDescent="0.2">
      <c r="A64" s="3">
        <v>5.5</v>
      </c>
      <c r="B64" s="1">
        <f t="shared" si="0"/>
        <v>4.6399999999999997E-2</v>
      </c>
      <c r="C64" s="1">
        <f t="shared" si="1"/>
        <v>2.3999999999999998E-3</v>
      </c>
      <c r="D64">
        <f t="shared" si="2"/>
        <v>100</v>
      </c>
      <c r="E64">
        <f t="shared" si="3"/>
        <v>4.9000000000000004</v>
      </c>
      <c r="F64">
        <f t="shared" si="4"/>
        <v>37.71</v>
      </c>
      <c r="G64">
        <f t="shared" si="5"/>
        <v>0.39760680464285458</v>
      </c>
      <c r="H64">
        <f t="shared" si="6"/>
        <v>1.3641600000000002E-4</v>
      </c>
      <c r="I64" s="1">
        <v>6.8599999999999994E-2</v>
      </c>
      <c r="J64" s="1">
        <v>3.3999999999999998E-3</v>
      </c>
      <c r="K64">
        <f t="shared" si="7"/>
        <v>1.880000000000021E-6</v>
      </c>
    </row>
    <row r="65" spans="1:11" x14ac:dyDescent="0.2">
      <c r="A65" s="3">
        <v>5.6</v>
      </c>
      <c r="B65" s="1">
        <f t="shared" si="0"/>
        <v>4.7200000000000006E-2</v>
      </c>
      <c r="C65" s="1">
        <f t="shared" si="1"/>
        <v>2.3E-3</v>
      </c>
      <c r="D65">
        <f t="shared" si="2"/>
        <v>100</v>
      </c>
      <c r="E65">
        <f t="shared" si="3"/>
        <v>4.9000000000000004</v>
      </c>
      <c r="F65">
        <f t="shared" si="4"/>
        <v>37.71</v>
      </c>
      <c r="G65">
        <f t="shared" si="5"/>
        <v>0.3810398544494023</v>
      </c>
      <c r="H65">
        <f t="shared" si="6"/>
        <v>1.3876800000000002E-4</v>
      </c>
      <c r="I65" s="1">
        <v>6.9400000000000003E-2</v>
      </c>
      <c r="J65" s="1">
        <v>3.3E-3</v>
      </c>
      <c r="K65">
        <f t="shared" si="7"/>
        <v>1.6449999999999817E-6</v>
      </c>
    </row>
    <row r="66" spans="1:11" x14ac:dyDescent="0.2">
      <c r="A66" s="3">
        <v>5.7</v>
      </c>
      <c r="B66" s="1">
        <f t="shared" si="0"/>
        <v>4.7899999999999998E-2</v>
      </c>
      <c r="C66" s="1">
        <f t="shared" si="1"/>
        <v>2.3999999999999998E-3</v>
      </c>
      <c r="D66">
        <f t="shared" si="2"/>
        <v>100</v>
      </c>
      <c r="E66">
        <f t="shared" si="3"/>
        <v>4.9000000000000004</v>
      </c>
      <c r="F66">
        <f t="shared" si="4"/>
        <v>37.71</v>
      </c>
      <c r="G66">
        <f t="shared" si="5"/>
        <v>0.39760680464285458</v>
      </c>
      <c r="H66">
        <f t="shared" si="6"/>
        <v>1.4082600000000001E-4</v>
      </c>
      <c r="I66" s="1">
        <v>7.0099999999999996E-2</v>
      </c>
      <c r="J66" s="1">
        <v>3.3999999999999998E-3</v>
      </c>
      <c r="K66">
        <f t="shared" si="7"/>
        <v>2.159999999999995E-6</v>
      </c>
    </row>
    <row r="67" spans="1:11" x14ac:dyDescent="0.2">
      <c r="A67" s="3">
        <v>5.8</v>
      </c>
      <c r="B67" s="1">
        <f t="shared" si="0"/>
        <v>4.8799999999999996E-2</v>
      </c>
      <c r="C67" s="1">
        <f t="shared" si="1"/>
        <v>2.3999999999999998E-3</v>
      </c>
      <c r="D67">
        <f t="shared" si="2"/>
        <v>100</v>
      </c>
      <c r="E67">
        <f t="shared" si="3"/>
        <v>4.9000000000000004</v>
      </c>
      <c r="F67">
        <f t="shared" si="4"/>
        <v>37.71</v>
      </c>
      <c r="G67">
        <f t="shared" si="5"/>
        <v>0.39760680464285458</v>
      </c>
      <c r="H67">
        <f t="shared" si="6"/>
        <v>1.4347199999999998E-4</v>
      </c>
      <c r="I67" s="1">
        <v>7.0999999999999994E-2</v>
      </c>
      <c r="J67" s="1">
        <v>3.3999999999999998E-3</v>
      </c>
      <c r="K67">
        <f t="shared" si="7"/>
        <v>2.450000000000002E-6</v>
      </c>
    </row>
    <row r="68" spans="1:11" x14ac:dyDescent="0.2">
      <c r="A68" s="3">
        <v>5.9</v>
      </c>
      <c r="B68" s="1">
        <f t="shared" si="0"/>
        <v>4.9799999999999997E-2</v>
      </c>
      <c r="C68" s="1">
        <f t="shared" si="1"/>
        <v>2.5000000000000001E-3</v>
      </c>
      <c r="D68">
        <f t="shared" si="2"/>
        <v>100</v>
      </c>
      <c r="E68">
        <f t="shared" si="3"/>
        <v>4.9000000000000004</v>
      </c>
      <c r="F68">
        <f t="shared" si="4"/>
        <v>37.71</v>
      </c>
      <c r="G68">
        <f t="shared" si="5"/>
        <v>0.41417375483630681</v>
      </c>
      <c r="H68">
        <f t="shared" si="6"/>
        <v>1.4641199999999998E-4</v>
      </c>
      <c r="I68" s="1">
        <v>7.1999999999999995E-2</v>
      </c>
      <c r="J68" s="1">
        <v>3.5000000000000001E-3</v>
      </c>
      <c r="K68">
        <f t="shared" si="7"/>
        <v>1.5300000000000086E-6</v>
      </c>
    </row>
    <row r="69" spans="1:11" x14ac:dyDescent="0.2">
      <c r="A69" s="3">
        <v>6</v>
      </c>
      <c r="B69" s="1">
        <f t="shared" si="0"/>
        <v>5.04E-2</v>
      </c>
      <c r="C69" s="1">
        <f t="shared" si="1"/>
        <v>2.5999999999999999E-3</v>
      </c>
      <c r="D69">
        <f t="shared" si="2"/>
        <v>100</v>
      </c>
      <c r="E69">
        <f t="shared" si="3"/>
        <v>4.9000000000000004</v>
      </c>
      <c r="F69">
        <f t="shared" si="4"/>
        <v>37.71</v>
      </c>
      <c r="G69">
        <f t="shared" si="5"/>
        <v>0.43074070502975903</v>
      </c>
      <c r="H69">
        <f t="shared" si="6"/>
        <v>1.4817600000000003E-4</v>
      </c>
      <c r="I69" s="1">
        <v>7.2599999999999998E-2</v>
      </c>
      <c r="J69" s="1">
        <v>3.5999999999999999E-3</v>
      </c>
      <c r="K69">
        <f t="shared" si="7"/>
        <v>2.0400000000000232E-6</v>
      </c>
    </row>
    <row r="70" spans="1:11" x14ac:dyDescent="0.2">
      <c r="A70" s="3">
        <v>6.1</v>
      </c>
      <c r="B70" s="1">
        <f t="shared" si="0"/>
        <v>5.1200000000000009E-2</v>
      </c>
      <c r="C70" s="1">
        <f t="shared" si="1"/>
        <v>2.5000000000000001E-3</v>
      </c>
      <c r="D70">
        <f t="shared" si="2"/>
        <v>100</v>
      </c>
      <c r="E70">
        <f t="shared" si="3"/>
        <v>4.9000000000000004</v>
      </c>
      <c r="F70">
        <f t="shared" si="4"/>
        <v>37.71</v>
      </c>
      <c r="G70">
        <f t="shared" si="5"/>
        <v>0.41417375483630681</v>
      </c>
      <c r="H70">
        <f t="shared" si="6"/>
        <v>1.5052800000000001E-4</v>
      </c>
      <c r="I70" s="1">
        <v>7.3400000000000007E-2</v>
      </c>
      <c r="J70" s="1">
        <v>3.5000000000000001E-3</v>
      </c>
      <c r="K70">
        <f t="shared" si="7"/>
        <v>2.5999999999999662E-6</v>
      </c>
    </row>
    <row r="71" spans="1:11" x14ac:dyDescent="0.2">
      <c r="A71" s="3">
        <v>6.2</v>
      </c>
      <c r="B71" s="1">
        <f t="shared" si="0"/>
        <v>5.2199999999999996E-2</v>
      </c>
      <c r="C71" s="1">
        <f t="shared" si="1"/>
        <v>2.7000000000000001E-3</v>
      </c>
      <c r="D71">
        <f t="shared" si="2"/>
        <v>100</v>
      </c>
      <c r="E71">
        <f t="shared" si="3"/>
        <v>4.9000000000000004</v>
      </c>
      <c r="F71">
        <f t="shared" si="4"/>
        <v>37.71</v>
      </c>
      <c r="G71">
        <f t="shared" si="5"/>
        <v>0.44730765522321131</v>
      </c>
      <c r="H71">
        <f t="shared" si="6"/>
        <v>1.53468E-4</v>
      </c>
      <c r="I71" s="1">
        <v>7.4399999999999994E-2</v>
      </c>
      <c r="J71" s="1">
        <v>3.7000000000000002E-3</v>
      </c>
      <c r="K71">
        <f t="shared" si="7"/>
        <v>2.1200000000000237E-6</v>
      </c>
    </row>
    <row r="72" spans="1:11" x14ac:dyDescent="0.2">
      <c r="A72" s="3">
        <v>6.3</v>
      </c>
      <c r="B72" s="1">
        <f t="shared" si="0"/>
        <v>5.3000000000000005E-2</v>
      </c>
      <c r="C72" s="1">
        <f t="shared" si="1"/>
        <v>2.5999999999999999E-3</v>
      </c>
      <c r="D72">
        <f t="shared" si="2"/>
        <v>100</v>
      </c>
      <c r="E72">
        <f t="shared" si="3"/>
        <v>4.9000000000000004</v>
      </c>
      <c r="F72">
        <f t="shared" si="4"/>
        <v>37.71</v>
      </c>
      <c r="G72">
        <f t="shared" si="5"/>
        <v>0.43074070502975903</v>
      </c>
      <c r="H72">
        <f t="shared" si="6"/>
        <v>1.5582000000000004E-4</v>
      </c>
      <c r="I72" s="1">
        <v>7.5200000000000003E-2</v>
      </c>
      <c r="J72" s="1">
        <v>3.5999999999999999E-3</v>
      </c>
      <c r="K72">
        <f t="shared" si="7"/>
        <v>1.8899999999999794E-6</v>
      </c>
    </row>
    <row r="73" spans="1:11" x14ac:dyDescent="0.2">
      <c r="A73" s="3">
        <v>6.4</v>
      </c>
      <c r="B73" s="1">
        <f t="shared" si="0"/>
        <v>5.3699999999999998E-2</v>
      </c>
      <c r="C73" s="1">
        <f t="shared" si="1"/>
        <v>2.8E-3</v>
      </c>
      <c r="D73">
        <f t="shared" si="2"/>
        <v>100</v>
      </c>
      <c r="E73">
        <f t="shared" si="3"/>
        <v>4.9000000000000004</v>
      </c>
      <c r="F73">
        <f t="shared" si="4"/>
        <v>37.71</v>
      </c>
      <c r="G73">
        <f t="shared" si="5"/>
        <v>0.46387460541666364</v>
      </c>
      <c r="H73">
        <f t="shared" si="6"/>
        <v>1.57878E-4</v>
      </c>
      <c r="I73" s="1">
        <v>7.5899999999999995E-2</v>
      </c>
      <c r="J73" s="1">
        <v>3.8E-3</v>
      </c>
      <c r="K73">
        <f t="shared" si="7"/>
        <v>2.4749999999999945E-6</v>
      </c>
    </row>
    <row r="74" spans="1:11" x14ac:dyDescent="0.2">
      <c r="A74" s="3">
        <v>6.5</v>
      </c>
      <c r="B74" s="1">
        <f t="shared" ref="B74:B137" si="8">I74-$I$9</f>
        <v>5.4599999999999996E-2</v>
      </c>
      <c r="C74" s="1">
        <f t="shared" ref="C74:C137" si="9">J74-$J$9</f>
        <v>2.7000000000000001E-3</v>
      </c>
      <c r="D74">
        <f t="shared" ref="D74:D137" si="10">$E$4</f>
        <v>100</v>
      </c>
      <c r="E74">
        <f t="shared" ref="E74:E137" si="11">$F$4</f>
        <v>4.9000000000000004</v>
      </c>
      <c r="F74">
        <f t="shared" ref="F74:F137" si="12">$G$4</f>
        <v>37.71</v>
      </c>
      <c r="G74">
        <f t="shared" ref="G74:G137" si="13">3*C74*D74*1000/(2*F74*E74^2)</f>
        <v>0.44730765522321131</v>
      </c>
      <c r="H74">
        <f t="shared" ref="H74:H137" si="14">6*B74*E74/(D74^2)</f>
        <v>1.6052400000000002E-4</v>
      </c>
      <c r="I74" s="1">
        <v>7.6799999999999993E-2</v>
      </c>
      <c r="J74" s="1">
        <v>3.7000000000000002E-3</v>
      </c>
      <c r="K74">
        <f t="shared" ref="K74:K137" si="15">(C75+C74)/2*(B75-B74)</f>
        <v>2.9150000000000098E-6</v>
      </c>
    </row>
    <row r="75" spans="1:11" x14ac:dyDescent="0.2">
      <c r="A75" s="3">
        <v>6.6</v>
      </c>
      <c r="B75" s="1">
        <f t="shared" si="8"/>
        <v>5.57E-2</v>
      </c>
      <c r="C75" s="1">
        <f t="shared" si="9"/>
        <v>2.5999999999999999E-3</v>
      </c>
      <c r="D75">
        <f t="shared" si="10"/>
        <v>100</v>
      </c>
      <c r="E75">
        <f t="shared" si="11"/>
        <v>4.9000000000000004</v>
      </c>
      <c r="F75">
        <f t="shared" si="12"/>
        <v>37.71</v>
      </c>
      <c r="G75">
        <f t="shared" si="13"/>
        <v>0.43074070502975903</v>
      </c>
      <c r="H75">
        <f t="shared" si="14"/>
        <v>1.6375800000000001E-4</v>
      </c>
      <c r="I75" s="1">
        <v>7.7899999999999997E-2</v>
      </c>
      <c r="J75" s="1">
        <v>3.5999999999999999E-3</v>
      </c>
      <c r="K75">
        <f t="shared" si="15"/>
        <v>1.3750000000000012E-6</v>
      </c>
    </row>
    <row r="76" spans="1:11" x14ac:dyDescent="0.2">
      <c r="A76" s="3">
        <v>6.7</v>
      </c>
      <c r="B76" s="1">
        <f t="shared" si="8"/>
        <v>5.62E-2</v>
      </c>
      <c r="C76" s="1">
        <f t="shared" si="9"/>
        <v>2.8999999999999998E-3</v>
      </c>
      <c r="D76">
        <f t="shared" si="10"/>
        <v>100</v>
      </c>
      <c r="E76">
        <f t="shared" si="11"/>
        <v>4.9000000000000004</v>
      </c>
      <c r="F76">
        <f t="shared" si="12"/>
        <v>37.71</v>
      </c>
      <c r="G76">
        <f t="shared" si="13"/>
        <v>0.48044155561011587</v>
      </c>
      <c r="H76">
        <f t="shared" si="14"/>
        <v>1.6522800000000001E-4</v>
      </c>
      <c r="I76" s="1">
        <v>7.8399999999999997E-2</v>
      </c>
      <c r="J76" s="1">
        <v>3.8999999999999998E-3</v>
      </c>
      <c r="K76">
        <f t="shared" si="15"/>
        <v>2.280000000000026E-6</v>
      </c>
    </row>
    <row r="77" spans="1:11" x14ac:dyDescent="0.2">
      <c r="A77" s="3">
        <v>6.8</v>
      </c>
      <c r="B77" s="1">
        <f t="shared" si="8"/>
        <v>5.7000000000000009E-2</v>
      </c>
      <c r="C77" s="1">
        <f t="shared" si="9"/>
        <v>2.8E-3</v>
      </c>
      <c r="D77">
        <f t="shared" si="10"/>
        <v>100</v>
      </c>
      <c r="E77">
        <f t="shared" si="11"/>
        <v>4.9000000000000004</v>
      </c>
      <c r="F77">
        <f t="shared" si="12"/>
        <v>37.71</v>
      </c>
      <c r="G77">
        <f t="shared" si="13"/>
        <v>0.46387460541666364</v>
      </c>
      <c r="H77">
        <f t="shared" si="14"/>
        <v>1.6758000000000007E-4</v>
      </c>
      <c r="I77" s="1">
        <v>7.9200000000000007E-2</v>
      </c>
      <c r="J77" s="1">
        <v>3.8E-3</v>
      </c>
      <c r="K77">
        <f t="shared" si="15"/>
        <v>2.849999999999963E-6</v>
      </c>
    </row>
    <row r="78" spans="1:11" x14ac:dyDescent="0.2">
      <c r="A78" s="3">
        <v>6.9</v>
      </c>
      <c r="B78" s="1">
        <f t="shared" si="8"/>
        <v>5.7999999999999996E-2</v>
      </c>
      <c r="C78" s="1">
        <f t="shared" si="9"/>
        <v>2.8999999999999998E-3</v>
      </c>
      <c r="D78">
        <f t="shared" si="10"/>
        <v>100</v>
      </c>
      <c r="E78">
        <f t="shared" si="11"/>
        <v>4.9000000000000004</v>
      </c>
      <c r="F78">
        <f t="shared" si="12"/>
        <v>37.71</v>
      </c>
      <c r="G78">
        <f t="shared" si="13"/>
        <v>0.48044155561011587</v>
      </c>
      <c r="H78">
        <f t="shared" si="14"/>
        <v>1.7052000000000001E-4</v>
      </c>
      <c r="I78" s="1">
        <v>8.0199999999999994E-2</v>
      </c>
      <c r="J78" s="1">
        <v>3.8999999999999998E-3</v>
      </c>
      <c r="K78">
        <f t="shared" si="15"/>
        <v>2.9500000000000027E-6</v>
      </c>
    </row>
    <row r="79" spans="1:11" x14ac:dyDescent="0.2">
      <c r="A79" s="3">
        <v>7</v>
      </c>
      <c r="B79" s="1">
        <f t="shared" si="8"/>
        <v>5.8999999999999997E-2</v>
      </c>
      <c r="C79" s="1">
        <f t="shared" si="9"/>
        <v>3.0000000000000001E-3</v>
      </c>
      <c r="D79">
        <f t="shared" si="10"/>
        <v>100</v>
      </c>
      <c r="E79">
        <f t="shared" si="11"/>
        <v>4.9000000000000004</v>
      </c>
      <c r="F79">
        <f t="shared" si="12"/>
        <v>37.71</v>
      </c>
      <c r="G79">
        <f t="shared" si="13"/>
        <v>0.49700850580356826</v>
      </c>
      <c r="H79">
        <f t="shared" si="14"/>
        <v>1.7346000000000001E-4</v>
      </c>
      <c r="I79" s="1">
        <v>8.1199999999999994E-2</v>
      </c>
      <c r="J79" s="1">
        <v>4.0000000000000001E-3</v>
      </c>
      <c r="K79">
        <f t="shared" si="15"/>
        <v>1.8300000000000102E-6</v>
      </c>
    </row>
    <row r="80" spans="1:11" x14ac:dyDescent="0.2">
      <c r="A80" s="3">
        <v>7.1</v>
      </c>
      <c r="B80" s="1">
        <f t="shared" si="8"/>
        <v>5.96E-2</v>
      </c>
      <c r="C80" s="1">
        <f t="shared" si="9"/>
        <v>3.1000000000000003E-3</v>
      </c>
      <c r="D80">
        <f t="shared" si="10"/>
        <v>100</v>
      </c>
      <c r="E80">
        <f t="shared" si="11"/>
        <v>4.9000000000000004</v>
      </c>
      <c r="F80">
        <f t="shared" si="12"/>
        <v>37.71</v>
      </c>
      <c r="G80">
        <f t="shared" si="13"/>
        <v>0.51357545599702048</v>
      </c>
      <c r="H80">
        <f t="shared" si="14"/>
        <v>1.7522400000000003E-4</v>
      </c>
      <c r="I80" s="1">
        <v>8.1799999999999998E-2</v>
      </c>
      <c r="J80" s="1">
        <v>4.1000000000000003E-3</v>
      </c>
      <c r="K80">
        <f t="shared" si="15"/>
        <v>3.1000000000000029E-6</v>
      </c>
    </row>
    <row r="81" spans="1:11" x14ac:dyDescent="0.2">
      <c r="A81" s="3">
        <v>7.2</v>
      </c>
      <c r="B81" s="1">
        <f t="shared" si="8"/>
        <v>6.0600000000000001E-2</v>
      </c>
      <c r="C81" s="1">
        <f t="shared" si="9"/>
        <v>3.1000000000000003E-3</v>
      </c>
      <c r="D81">
        <f t="shared" si="10"/>
        <v>100</v>
      </c>
      <c r="E81">
        <f t="shared" si="11"/>
        <v>4.9000000000000004</v>
      </c>
      <c r="F81">
        <f t="shared" si="12"/>
        <v>37.71</v>
      </c>
      <c r="G81">
        <f t="shared" si="13"/>
        <v>0.51357545599702048</v>
      </c>
      <c r="H81">
        <f t="shared" si="14"/>
        <v>1.7816400000000002E-4</v>
      </c>
      <c r="I81" s="1">
        <v>8.2799999999999999E-2</v>
      </c>
      <c r="J81" s="1">
        <v>4.1000000000000003E-3</v>
      </c>
      <c r="K81">
        <f t="shared" si="15"/>
        <v>2.744999999999994E-6</v>
      </c>
    </row>
    <row r="82" spans="1:11" x14ac:dyDescent="0.2">
      <c r="A82" s="3">
        <v>7.3</v>
      </c>
      <c r="B82" s="1">
        <f t="shared" si="8"/>
        <v>6.1499999999999999E-2</v>
      </c>
      <c r="C82" s="1">
        <f t="shared" si="9"/>
        <v>3.0000000000000001E-3</v>
      </c>
      <c r="D82">
        <f t="shared" si="10"/>
        <v>100</v>
      </c>
      <c r="E82">
        <f t="shared" si="11"/>
        <v>4.9000000000000004</v>
      </c>
      <c r="F82">
        <f t="shared" si="12"/>
        <v>37.71</v>
      </c>
      <c r="G82">
        <f t="shared" si="13"/>
        <v>0.49700850580356826</v>
      </c>
      <c r="H82">
        <f t="shared" si="14"/>
        <v>1.8081E-4</v>
      </c>
      <c r="I82" s="1">
        <v>8.3699999999999997E-2</v>
      </c>
      <c r="J82" s="1">
        <v>4.0000000000000001E-3</v>
      </c>
      <c r="K82">
        <f t="shared" si="15"/>
        <v>2.1000000000000184E-6</v>
      </c>
    </row>
    <row r="83" spans="1:11" x14ac:dyDescent="0.2">
      <c r="A83" s="3">
        <v>7.4</v>
      </c>
      <c r="B83" s="1">
        <f t="shared" si="8"/>
        <v>6.2200000000000005E-2</v>
      </c>
      <c r="C83" s="1">
        <f t="shared" si="9"/>
        <v>3.0000000000000001E-3</v>
      </c>
      <c r="D83">
        <f t="shared" si="10"/>
        <v>100</v>
      </c>
      <c r="E83">
        <f t="shared" si="11"/>
        <v>4.9000000000000004</v>
      </c>
      <c r="F83">
        <f t="shared" si="12"/>
        <v>37.71</v>
      </c>
      <c r="G83">
        <f t="shared" si="13"/>
        <v>0.49700850580356826</v>
      </c>
      <c r="H83">
        <f t="shared" si="14"/>
        <v>1.8286800000000004E-4</v>
      </c>
      <c r="I83" s="1">
        <v>8.4400000000000003E-2</v>
      </c>
      <c r="J83" s="1">
        <v>4.0000000000000001E-3</v>
      </c>
      <c r="K83">
        <f t="shared" si="15"/>
        <v>2.1349999999999766E-6</v>
      </c>
    </row>
    <row r="84" spans="1:11" x14ac:dyDescent="0.2">
      <c r="A84" s="3">
        <v>7.5</v>
      </c>
      <c r="B84" s="1">
        <f t="shared" si="8"/>
        <v>6.2899999999999998E-2</v>
      </c>
      <c r="C84" s="1">
        <f t="shared" si="9"/>
        <v>3.1000000000000003E-3</v>
      </c>
      <c r="D84">
        <f t="shared" si="10"/>
        <v>100</v>
      </c>
      <c r="E84">
        <f t="shared" si="11"/>
        <v>4.9000000000000004</v>
      </c>
      <c r="F84">
        <f t="shared" si="12"/>
        <v>37.71</v>
      </c>
      <c r="G84">
        <f t="shared" si="13"/>
        <v>0.51357545599702048</v>
      </c>
      <c r="H84">
        <f t="shared" si="14"/>
        <v>1.84926E-4</v>
      </c>
      <c r="I84" s="1">
        <v>8.5099999999999995E-2</v>
      </c>
      <c r="J84" s="1">
        <v>4.1000000000000003E-3</v>
      </c>
      <c r="K84">
        <f t="shared" si="15"/>
        <v>2.789999999999994E-6</v>
      </c>
    </row>
    <row r="85" spans="1:11" x14ac:dyDescent="0.2">
      <c r="A85" s="3">
        <v>7.6</v>
      </c>
      <c r="B85" s="1">
        <f t="shared" si="8"/>
        <v>6.3799999999999996E-2</v>
      </c>
      <c r="C85" s="1">
        <f t="shared" si="9"/>
        <v>3.1000000000000003E-3</v>
      </c>
      <c r="D85">
        <f t="shared" si="10"/>
        <v>100</v>
      </c>
      <c r="E85">
        <f t="shared" si="11"/>
        <v>4.9000000000000004</v>
      </c>
      <c r="F85">
        <f t="shared" si="12"/>
        <v>37.71</v>
      </c>
      <c r="G85">
        <f t="shared" si="13"/>
        <v>0.51357545599702048</v>
      </c>
      <c r="H85">
        <f t="shared" si="14"/>
        <v>1.87572E-4</v>
      </c>
      <c r="I85" s="1">
        <v>8.5999999999999993E-2</v>
      </c>
      <c r="J85" s="1">
        <v>4.1000000000000003E-3</v>
      </c>
      <c r="K85">
        <f t="shared" si="15"/>
        <v>2.5200000000000284E-6</v>
      </c>
    </row>
    <row r="86" spans="1:11" x14ac:dyDescent="0.2">
      <c r="A86" s="3">
        <v>7.7</v>
      </c>
      <c r="B86" s="1">
        <f t="shared" si="8"/>
        <v>6.4600000000000005E-2</v>
      </c>
      <c r="C86" s="1">
        <f t="shared" si="9"/>
        <v>3.1999999999999997E-3</v>
      </c>
      <c r="D86">
        <f t="shared" si="10"/>
        <v>100</v>
      </c>
      <c r="E86">
        <f t="shared" si="11"/>
        <v>4.9000000000000004</v>
      </c>
      <c r="F86">
        <f t="shared" si="12"/>
        <v>37.71</v>
      </c>
      <c r="G86">
        <f t="shared" si="13"/>
        <v>0.5301424061904727</v>
      </c>
      <c r="H86">
        <f t="shared" si="14"/>
        <v>1.8992400000000006E-4</v>
      </c>
      <c r="I86" s="1">
        <v>8.6800000000000002E-2</v>
      </c>
      <c r="J86" s="1">
        <v>4.1999999999999997E-3</v>
      </c>
      <c r="K86">
        <f t="shared" si="15"/>
        <v>2.2399999999999752E-6</v>
      </c>
    </row>
    <row r="87" spans="1:11" x14ac:dyDescent="0.2">
      <c r="A87" s="3">
        <v>7.8</v>
      </c>
      <c r="B87" s="1">
        <f t="shared" si="8"/>
        <v>6.5299999999999997E-2</v>
      </c>
      <c r="C87" s="1">
        <f t="shared" si="9"/>
        <v>3.1999999999999997E-3</v>
      </c>
      <c r="D87">
        <f t="shared" si="10"/>
        <v>100</v>
      </c>
      <c r="E87">
        <f t="shared" si="11"/>
        <v>4.9000000000000004</v>
      </c>
      <c r="F87">
        <f t="shared" si="12"/>
        <v>37.71</v>
      </c>
      <c r="G87">
        <f t="shared" si="13"/>
        <v>0.5301424061904727</v>
      </c>
      <c r="H87">
        <f t="shared" si="14"/>
        <v>1.9198200000000002E-4</v>
      </c>
      <c r="I87" s="1">
        <v>8.7499999999999994E-2</v>
      </c>
      <c r="J87" s="1">
        <v>4.1999999999999997E-3</v>
      </c>
      <c r="K87">
        <f t="shared" si="15"/>
        <v>2.9700000000000393E-6</v>
      </c>
    </row>
    <row r="88" spans="1:11" x14ac:dyDescent="0.2">
      <c r="A88" s="3">
        <v>7.9</v>
      </c>
      <c r="B88" s="1">
        <f t="shared" si="8"/>
        <v>6.6200000000000009E-2</v>
      </c>
      <c r="C88" s="1">
        <f t="shared" si="9"/>
        <v>3.4000000000000002E-3</v>
      </c>
      <c r="D88">
        <f t="shared" si="10"/>
        <v>100</v>
      </c>
      <c r="E88">
        <f t="shared" si="11"/>
        <v>4.9000000000000004</v>
      </c>
      <c r="F88">
        <f t="shared" si="12"/>
        <v>37.71</v>
      </c>
      <c r="G88">
        <f t="shared" si="13"/>
        <v>0.56327630657737726</v>
      </c>
      <c r="H88">
        <f t="shared" si="14"/>
        <v>1.9462800000000005E-4</v>
      </c>
      <c r="I88" s="1">
        <v>8.8400000000000006E-2</v>
      </c>
      <c r="J88" s="1">
        <v>4.4000000000000003E-3</v>
      </c>
      <c r="K88">
        <f t="shared" si="15"/>
        <v>4.0799999999999753E-6</v>
      </c>
    </row>
    <row r="89" spans="1:11" x14ac:dyDescent="0.2">
      <c r="A89" s="3">
        <v>8</v>
      </c>
      <c r="B89" s="1">
        <f t="shared" si="8"/>
        <v>6.7400000000000002E-2</v>
      </c>
      <c r="C89" s="1">
        <f t="shared" si="9"/>
        <v>3.4000000000000002E-3</v>
      </c>
      <c r="D89">
        <f t="shared" si="10"/>
        <v>100</v>
      </c>
      <c r="E89">
        <f t="shared" si="11"/>
        <v>4.9000000000000004</v>
      </c>
      <c r="F89">
        <f t="shared" si="12"/>
        <v>37.71</v>
      </c>
      <c r="G89">
        <f t="shared" si="13"/>
        <v>0.56327630657737726</v>
      </c>
      <c r="H89">
        <f t="shared" si="14"/>
        <v>1.98156E-4</v>
      </c>
      <c r="I89" s="1">
        <v>8.9599999999999999E-2</v>
      </c>
      <c r="J89" s="1">
        <v>4.4000000000000003E-3</v>
      </c>
      <c r="K89">
        <f t="shared" si="15"/>
        <v>2.0100000000000112E-6</v>
      </c>
    </row>
    <row r="90" spans="1:11" x14ac:dyDescent="0.2">
      <c r="A90" s="3">
        <v>8.1</v>
      </c>
      <c r="B90" s="1">
        <f t="shared" si="8"/>
        <v>6.8000000000000005E-2</v>
      </c>
      <c r="C90" s="1">
        <f t="shared" si="9"/>
        <v>3.3E-3</v>
      </c>
      <c r="D90">
        <f t="shared" si="10"/>
        <v>100</v>
      </c>
      <c r="E90">
        <f t="shared" si="11"/>
        <v>4.9000000000000004</v>
      </c>
      <c r="F90">
        <f t="shared" si="12"/>
        <v>37.71</v>
      </c>
      <c r="G90">
        <f t="shared" si="13"/>
        <v>0.54670935638392493</v>
      </c>
      <c r="H90">
        <f t="shared" si="14"/>
        <v>1.9992000000000002E-4</v>
      </c>
      <c r="I90" s="1">
        <v>9.0200000000000002E-2</v>
      </c>
      <c r="J90" s="1">
        <v>4.3E-3</v>
      </c>
      <c r="K90">
        <f t="shared" si="15"/>
        <v>2.0100000000000112E-6</v>
      </c>
    </row>
    <row r="91" spans="1:11" x14ac:dyDescent="0.2">
      <c r="A91" s="3">
        <v>8.1999999999999993</v>
      </c>
      <c r="B91" s="1">
        <f t="shared" si="8"/>
        <v>6.8600000000000008E-2</v>
      </c>
      <c r="C91" s="1">
        <f t="shared" si="9"/>
        <v>3.4000000000000002E-3</v>
      </c>
      <c r="D91">
        <f t="shared" si="10"/>
        <v>100</v>
      </c>
      <c r="E91">
        <f t="shared" si="11"/>
        <v>4.9000000000000004</v>
      </c>
      <c r="F91">
        <f t="shared" si="12"/>
        <v>37.71</v>
      </c>
      <c r="G91">
        <f t="shared" si="13"/>
        <v>0.56327630657737726</v>
      </c>
      <c r="H91">
        <f t="shared" si="14"/>
        <v>2.0168400000000007E-4</v>
      </c>
      <c r="I91" s="1">
        <v>9.0800000000000006E-2</v>
      </c>
      <c r="J91" s="1">
        <v>4.4000000000000003E-3</v>
      </c>
      <c r="K91">
        <f t="shared" si="15"/>
        <v>3.450000000000003E-6</v>
      </c>
    </row>
    <row r="92" spans="1:11" x14ac:dyDescent="0.2">
      <c r="A92" s="3">
        <v>8.3000000000000007</v>
      </c>
      <c r="B92" s="1">
        <f t="shared" si="8"/>
        <v>6.9600000000000009E-2</v>
      </c>
      <c r="C92" s="1">
        <f t="shared" si="9"/>
        <v>3.4999999999999996E-3</v>
      </c>
      <c r="D92">
        <f t="shared" si="10"/>
        <v>100</v>
      </c>
      <c r="E92">
        <f t="shared" si="11"/>
        <v>4.9000000000000004</v>
      </c>
      <c r="F92">
        <f t="shared" si="12"/>
        <v>37.71</v>
      </c>
      <c r="G92">
        <f t="shared" si="13"/>
        <v>0.57984325677082948</v>
      </c>
      <c r="H92">
        <f t="shared" si="14"/>
        <v>2.0462400000000004E-4</v>
      </c>
      <c r="I92" s="1">
        <v>9.1800000000000007E-2</v>
      </c>
      <c r="J92" s="1">
        <v>4.4999999999999997E-3</v>
      </c>
      <c r="K92">
        <f t="shared" si="15"/>
        <v>3.849999999999964E-6</v>
      </c>
    </row>
    <row r="93" spans="1:11" x14ac:dyDescent="0.2">
      <c r="A93" s="3">
        <v>8.4</v>
      </c>
      <c r="B93" s="1">
        <f t="shared" si="8"/>
        <v>7.0699999999999999E-2</v>
      </c>
      <c r="C93" s="1">
        <f t="shared" si="9"/>
        <v>3.4999999999999996E-3</v>
      </c>
      <c r="D93">
        <f t="shared" si="10"/>
        <v>100</v>
      </c>
      <c r="E93">
        <f t="shared" si="11"/>
        <v>4.9000000000000004</v>
      </c>
      <c r="F93">
        <f t="shared" si="12"/>
        <v>37.71</v>
      </c>
      <c r="G93">
        <f t="shared" si="13"/>
        <v>0.57984325677082948</v>
      </c>
      <c r="H93">
        <f t="shared" si="14"/>
        <v>2.07858E-4</v>
      </c>
      <c r="I93" s="1">
        <v>9.2899999999999996E-2</v>
      </c>
      <c r="J93" s="1">
        <v>4.4999999999999997E-3</v>
      </c>
      <c r="K93">
        <f t="shared" si="15"/>
        <v>2.1900000000000116E-6</v>
      </c>
    </row>
    <row r="94" spans="1:11" x14ac:dyDescent="0.2">
      <c r="A94" s="3">
        <v>8.5</v>
      </c>
      <c r="B94" s="1">
        <f t="shared" si="8"/>
        <v>7.1300000000000002E-2</v>
      </c>
      <c r="C94" s="1">
        <f t="shared" si="9"/>
        <v>3.7999999999999996E-3</v>
      </c>
      <c r="D94">
        <f t="shared" si="10"/>
        <v>100</v>
      </c>
      <c r="E94">
        <f t="shared" si="11"/>
        <v>4.9000000000000004</v>
      </c>
      <c r="F94">
        <f t="shared" si="12"/>
        <v>37.71</v>
      </c>
      <c r="G94">
        <f t="shared" si="13"/>
        <v>0.62954410735118638</v>
      </c>
      <c r="H94">
        <f t="shared" si="14"/>
        <v>2.0962200000000002E-4</v>
      </c>
      <c r="I94" s="1">
        <v>9.35E-2</v>
      </c>
      <c r="J94" s="1">
        <v>4.7999999999999996E-3</v>
      </c>
      <c r="K94">
        <f t="shared" si="15"/>
        <v>2.9999999999999819E-6</v>
      </c>
    </row>
    <row r="95" spans="1:11" x14ac:dyDescent="0.2">
      <c r="A95" s="3">
        <v>8.6</v>
      </c>
      <c r="B95" s="1">
        <f t="shared" si="8"/>
        <v>7.2099999999999997E-2</v>
      </c>
      <c r="C95" s="1">
        <f t="shared" si="9"/>
        <v>3.7000000000000002E-3</v>
      </c>
      <c r="D95">
        <f t="shared" si="10"/>
        <v>100</v>
      </c>
      <c r="E95">
        <f t="shared" si="11"/>
        <v>4.9000000000000004</v>
      </c>
      <c r="F95">
        <f t="shared" si="12"/>
        <v>37.71</v>
      </c>
      <c r="G95">
        <f t="shared" si="13"/>
        <v>0.61297715715773415</v>
      </c>
      <c r="H95">
        <f t="shared" si="14"/>
        <v>2.1197400000000003E-4</v>
      </c>
      <c r="I95" s="1">
        <v>9.4299999999999995E-2</v>
      </c>
      <c r="J95" s="1">
        <v>4.7000000000000002E-3</v>
      </c>
      <c r="K95">
        <f t="shared" si="15"/>
        <v>3.7000000000000035E-6</v>
      </c>
    </row>
    <row r="96" spans="1:11" x14ac:dyDescent="0.2">
      <c r="A96" s="3">
        <v>8.6999999999999993</v>
      </c>
      <c r="B96" s="1">
        <f t="shared" si="8"/>
        <v>7.3099999999999998E-2</v>
      </c>
      <c r="C96" s="1">
        <f t="shared" si="9"/>
        <v>3.7000000000000002E-3</v>
      </c>
      <c r="D96">
        <f t="shared" si="10"/>
        <v>100</v>
      </c>
      <c r="E96">
        <f t="shared" si="11"/>
        <v>4.9000000000000004</v>
      </c>
      <c r="F96">
        <f t="shared" si="12"/>
        <v>37.71</v>
      </c>
      <c r="G96">
        <f t="shared" si="13"/>
        <v>0.61297715715773415</v>
      </c>
      <c r="H96">
        <f t="shared" si="14"/>
        <v>2.14914E-4</v>
      </c>
      <c r="I96" s="1">
        <v>9.5299999999999996E-2</v>
      </c>
      <c r="J96" s="1">
        <v>4.7000000000000002E-3</v>
      </c>
      <c r="K96">
        <f t="shared" si="15"/>
        <v>2.9600000000000335E-6</v>
      </c>
    </row>
    <row r="97" spans="1:11" x14ac:dyDescent="0.2">
      <c r="A97" s="3">
        <v>8.8000000000000007</v>
      </c>
      <c r="B97" s="1">
        <f t="shared" si="8"/>
        <v>7.3900000000000007E-2</v>
      </c>
      <c r="C97" s="1">
        <f t="shared" si="9"/>
        <v>3.7000000000000002E-3</v>
      </c>
      <c r="D97">
        <f t="shared" si="10"/>
        <v>100</v>
      </c>
      <c r="E97">
        <f t="shared" si="11"/>
        <v>4.9000000000000004</v>
      </c>
      <c r="F97">
        <f t="shared" si="12"/>
        <v>37.71</v>
      </c>
      <c r="G97">
        <f t="shared" si="13"/>
        <v>0.61297715715773415</v>
      </c>
      <c r="H97">
        <f t="shared" si="14"/>
        <v>2.17266E-4</v>
      </c>
      <c r="I97" s="1">
        <v>9.6100000000000005E-2</v>
      </c>
      <c r="J97" s="1">
        <v>4.7000000000000002E-3</v>
      </c>
      <c r="K97">
        <f t="shared" si="15"/>
        <v>2.2499999999999602E-6</v>
      </c>
    </row>
    <row r="98" spans="1:11" x14ac:dyDescent="0.2">
      <c r="A98" s="3">
        <v>8.9</v>
      </c>
      <c r="B98" s="1">
        <f t="shared" si="8"/>
        <v>7.4499999999999997E-2</v>
      </c>
      <c r="C98" s="1">
        <f t="shared" si="9"/>
        <v>3.7999999999999996E-3</v>
      </c>
      <c r="D98">
        <f t="shared" si="10"/>
        <v>100</v>
      </c>
      <c r="E98">
        <f t="shared" si="11"/>
        <v>4.9000000000000004</v>
      </c>
      <c r="F98">
        <f t="shared" si="12"/>
        <v>37.71</v>
      </c>
      <c r="G98">
        <f t="shared" si="13"/>
        <v>0.62954410735118638</v>
      </c>
      <c r="H98">
        <f t="shared" si="14"/>
        <v>2.1903000000000002E-4</v>
      </c>
      <c r="I98" s="1">
        <v>9.6699999999999994E-2</v>
      </c>
      <c r="J98" s="1">
        <v>4.7999999999999996E-3</v>
      </c>
      <c r="K98">
        <f t="shared" si="15"/>
        <v>3.4200000000000448E-6</v>
      </c>
    </row>
    <row r="99" spans="1:11" x14ac:dyDescent="0.2">
      <c r="A99" s="3">
        <v>9</v>
      </c>
      <c r="B99" s="1">
        <f t="shared" si="8"/>
        <v>7.5400000000000009E-2</v>
      </c>
      <c r="C99" s="1">
        <f t="shared" si="9"/>
        <v>3.7999999999999996E-3</v>
      </c>
      <c r="D99">
        <f t="shared" si="10"/>
        <v>100</v>
      </c>
      <c r="E99">
        <f t="shared" si="11"/>
        <v>4.9000000000000004</v>
      </c>
      <c r="F99">
        <f t="shared" si="12"/>
        <v>37.71</v>
      </c>
      <c r="G99">
        <f t="shared" si="13"/>
        <v>0.62954410735118638</v>
      </c>
      <c r="H99">
        <f t="shared" si="14"/>
        <v>2.2167600000000002E-4</v>
      </c>
      <c r="I99" s="1">
        <v>9.7600000000000006E-2</v>
      </c>
      <c r="J99" s="1">
        <v>4.7999999999999996E-3</v>
      </c>
      <c r="K99">
        <f t="shared" si="15"/>
        <v>3.8999999999999491E-6</v>
      </c>
    </row>
    <row r="100" spans="1:11" x14ac:dyDescent="0.2">
      <c r="A100" s="3">
        <v>9.1</v>
      </c>
      <c r="B100" s="1">
        <f t="shared" si="8"/>
        <v>7.6399999999999996E-2</v>
      </c>
      <c r="C100" s="1">
        <f t="shared" si="9"/>
        <v>4.0000000000000001E-3</v>
      </c>
      <c r="D100">
        <f t="shared" si="10"/>
        <v>100</v>
      </c>
      <c r="E100">
        <f t="shared" si="11"/>
        <v>4.9000000000000004</v>
      </c>
      <c r="F100">
        <f t="shared" si="12"/>
        <v>37.71</v>
      </c>
      <c r="G100">
        <f t="shared" si="13"/>
        <v>0.66267800773809094</v>
      </c>
      <c r="H100">
        <f t="shared" si="14"/>
        <v>2.2461600000000002E-4</v>
      </c>
      <c r="I100" s="1">
        <v>9.8599999999999993E-2</v>
      </c>
      <c r="J100" s="1">
        <v>5.0000000000000001E-3</v>
      </c>
      <c r="K100">
        <f t="shared" si="15"/>
        <v>2.8350000000000249E-6</v>
      </c>
    </row>
    <row r="101" spans="1:11" x14ac:dyDescent="0.2">
      <c r="A101" s="3">
        <v>9.1999999999999993</v>
      </c>
      <c r="B101" s="1">
        <f t="shared" si="8"/>
        <v>7.7100000000000002E-2</v>
      </c>
      <c r="C101" s="1">
        <f t="shared" si="9"/>
        <v>4.1000000000000003E-3</v>
      </c>
      <c r="D101">
        <f t="shared" si="10"/>
        <v>100</v>
      </c>
      <c r="E101">
        <f t="shared" si="11"/>
        <v>4.9000000000000004</v>
      </c>
      <c r="F101">
        <f t="shared" si="12"/>
        <v>37.71</v>
      </c>
      <c r="G101">
        <f t="shared" si="13"/>
        <v>0.67924495793154338</v>
      </c>
      <c r="H101">
        <f t="shared" si="14"/>
        <v>2.2667400000000003E-4</v>
      </c>
      <c r="I101" s="1">
        <v>9.9299999999999999E-2</v>
      </c>
      <c r="J101" s="1">
        <v>5.1000000000000004E-3</v>
      </c>
      <c r="K101">
        <f t="shared" si="15"/>
        <v>3.1999999999999808E-6</v>
      </c>
    </row>
    <row r="102" spans="1:11" x14ac:dyDescent="0.2">
      <c r="A102" s="3">
        <v>9.3000000000000007</v>
      </c>
      <c r="B102" s="1">
        <f t="shared" si="8"/>
        <v>7.7899999999999997E-2</v>
      </c>
      <c r="C102" s="1">
        <f t="shared" si="9"/>
        <v>3.8999999999999998E-3</v>
      </c>
      <c r="D102">
        <f t="shared" si="10"/>
        <v>100</v>
      </c>
      <c r="E102">
        <f t="shared" si="11"/>
        <v>4.9000000000000004</v>
      </c>
      <c r="F102">
        <f t="shared" si="12"/>
        <v>37.71</v>
      </c>
      <c r="G102">
        <f t="shared" si="13"/>
        <v>0.6461110575446386</v>
      </c>
      <c r="H102">
        <f t="shared" si="14"/>
        <v>2.2902599999999999E-4</v>
      </c>
      <c r="I102" s="1">
        <v>0.10009999999999999</v>
      </c>
      <c r="J102" s="1">
        <v>4.8999999999999998E-3</v>
      </c>
      <c r="K102">
        <f t="shared" si="15"/>
        <v>4.0500000000000036E-6</v>
      </c>
    </row>
    <row r="103" spans="1:11" x14ac:dyDescent="0.2">
      <c r="A103" s="3">
        <v>9.4</v>
      </c>
      <c r="B103" s="1">
        <f t="shared" si="8"/>
        <v>7.8899999999999998E-2</v>
      </c>
      <c r="C103" s="1">
        <f t="shared" si="9"/>
        <v>4.1999999999999997E-3</v>
      </c>
      <c r="D103">
        <f t="shared" si="10"/>
        <v>100</v>
      </c>
      <c r="E103">
        <f t="shared" si="11"/>
        <v>4.9000000000000004</v>
      </c>
      <c r="F103">
        <f t="shared" si="12"/>
        <v>37.71</v>
      </c>
      <c r="G103">
        <f t="shared" si="13"/>
        <v>0.69581190812499549</v>
      </c>
      <c r="H103">
        <f t="shared" si="14"/>
        <v>2.3196600000000004E-4</v>
      </c>
      <c r="I103" s="1">
        <v>0.1011</v>
      </c>
      <c r="J103" s="1">
        <v>5.1999999999999998E-3</v>
      </c>
      <c r="K103">
        <f t="shared" si="15"/>
        <v>3.7349999999999918E-6</v>
      </c>
    </row>
    <row r="104" spans="1:11" x14ac:dyDescent="0.2">
      <c r="A104" s="3">
        <v>9.5</v>
      </c>
      <c r="B104" s="1">
        <f t="shared" si="8"/>
        <v>7.9799999999999996E-2</v>
      </c>
      <c r="C104" s="1">
        <f t="shared" si="9"/>
        <v>4.1000000000000003E-3</v>
      </c>
      <c r="D104">
        <f t="shared" si="10"/>
        <v>100</v>
      </c>
      <c r="E104">
        <f t="shared" si="11"/>
        <v>4.9000000000000004</v>
      </c>
      <c r="F104">
        <f t="shared" si="12"/>
        <v>37.71</v>
      </c>
      <c r="G104">
        <f t="shared" si="13"/>
        <v>0.67924495793154338</v>
      </c>
      <c r="H104">
        <f t="shared" si="14"/>
        <v>2.3461200000000001E-4</v>
      </c>
      <c r="I104" s="1">
        <v>0.10199999999999999</v>
      </c>
      <c r="J104" s="1">
        <v>5.1000000000000004E-3</v>
      </c>
      <c r="K104">
        <f t="shared" si="15"/>
        <v>2.4900000000000139E-6</v>
      </c>
    </row>
    <row r="105" spans="1:11" x14ac:dyDescent="0.2">
      <c r="A105" s="3">
        <v>9.6</v>
      </c>
      <c r="B105" s="1">
        <f t="shared" si="8"/>
        <v>8.0399999999999999E-2</v>
      </c>
      <c r="C105" s="1">
        <f t="shared" si="9"/>
        <v>4.1999999999999997E-3</v>
      </c>
      <c r="D105">
        <f t="shared" si="10"/>
        <v>100</v>
      </c>
      <c r="E105">
        <f t="shared" si="11"/>
        <v>4.9000000000000004</v>
      </c>
      <c r="F105">
        <f t="shared" si="12"/>
        <v>37.71</v>
      </c>
      <c r="G105">
        <f t="shared" si="13"/>
        <v>0.69581190812499549</v>
      </c>
      <c r="H105">
        <f t="shared" si="14"/>
        <v>2.36376E-4</v>
      </c>
      <c r="I105" s="1">
        <v>0.1026</v>
      </c>
      <c r="J105" s="1">
        <v>5.1999999999999998E-3</v>
      </c>
      <c r="K105">
        <f t="shared" si="15"/>
        <v>3.3600000000000377E-6</v>
      </c>
    </row>
    <row r="106" spans="1:11" x14ac:dyDescent="0.2">
      <c r="A106" s="3">
        <v>9.6999999999999993</v>
      </c>
      <c r="B106" s="1">
        <f t="shared" si="8"/>
        <v>8.1200000000000008E-2</v>
      </c>
      <c r="C106" s="1">
        <f t="shared" si="9"/>
        <v>4.1999999999999997E-3</v>
      </c>
      <c r="D106">
        <f t="shared" si="10"/>
        <v>100</v>
      </c>
      <c r="E106">
        <f t="shared" si="11"/>
        <v>4.9000000000000004</v>
      </c>
      <c r="F106">
        <f t="shared" si="12"/>
        <v>37.71</v>
      </c>
      <c r="G106">
        <f t="shared" si="13"/>
        <v>0.69581190812499549</v>
      </c>
      <c r="H106">
        <f t="shared" si="14"/>
        <v>2.3872800000000006E-4</v>
      </c>
      <c r="I106" s="1">
        <v>0.10340000000000001</v>
      </c>
      <c r="J106" s="1">
        <v>5.1999999999999998E-3</v>
      </c>
      <c r="K106">
        <f t="shared" si="15"/>
        <v>4.2500000000000042E-6</v>
      </c>
    </row>
    <row r="107" spans="1:11" x14ac:dyDescent="0.2">
      <c r="A107" s="3">
        <v>9.8000000000000007</v>
      </c>
      <c r="B107" s="1">
        <f t="shared" si="8"/>
        <v>8.2200000000000009E-2</v>
      </c>
      <c r="C107" s="1">
        <f t="shared" si="9"/>
        <v>4.3E-3</v>
      </c>
      <c r="D107">
        <f t="shared" si="10"/>
        <v>100</v>
      </c>
      <c r="E107">
        <f t="shared" si="11"/>
        <v>4.9000000000000004</v>
      </c>
      <c r="F107">
        <f t="shared" si="12"/>
        <v>37.71</v>
      </c>
      <c r="G107">
        <f t="shared" si="13"/>
        <v>0.71237885831844772</v>
      </c>
      <c r="H107">
        <f t="shared" si="14"/>
        <v>2.4166800000000003E-4</v>
      </c>
      <c r="I107" s="1">
        <v>0.10440000000000001</v>
      </c>
      <c r="J107" s="1">
        <v>5.3E-3</v>
      </c>
      <c r="K107">
        <f t="shared" si="15"/>
        <v>3.8249999999999922E-6</v>
      </c>
    </row>
    <row r="108" spans="1:11" x14ac:dyDescent="0.2">
      <c r="A108" s="3">
        <v>9.9</v>
      </c>
      <c r="B108" s="1">
        <f t="shared" si="8"/>
        <v>8.3100000000000007E-2</v>
      </c>
      <c r="C108" s="1">
        <f t="shared" si="9"/>
        <v>4.1999999999999997E-3</v>
      </c>
      <c r="D108">
        <f t="shared" si="10"/>
        <v>100</v>
      </c>
      <c r="E108">
        <f t="shared" si="11"/>
        <v>4.9000000000000004</v>
      </c>
      <c r="F108">
        <f t="shared" si="12"/>
        <v>37.71</v>
      </c>
      <c r="G108">
        <f t="shared" si="13"/>
        <v>0.69581190812499549</v>
      </c>
      <c r="H108">
        <f t="shared" si="14"/>
        <v>2.4431400000000003E-4</v>
      </c>
      <c r="I108" s="1">
        <v>0.1053</v>
      </c>
      <c r="J108" s="1">
        <v>5.1999999999999998E-3</v>
      </c>
      <c r="K108">
        <f t="shared" si="15"/>
        <v>2.5199999999999555E-6</v>
      </c>
    </row>
    <row r="109" spans="1:11" x14ac:dyDescent="0.2">
      <c r="A109" s="3">
        <v>10</v>
      </c>
      <c r="B109" s="1">
        <f t="shared" si="8"/>
        <v>8.3699999999999997E-2</v>
      </c>
      <c r="C109" s="1">
        <f t="shared" si="9"/>
        <v>4.1999999999999997E-3</v>
      </c>
      <c r="D109">
        <f t="shared" si="10"/>
        <v>100</v>
      </c>
      <c r="E109">
        <f t="shared" si="11"/>
        <v>4.9000000000000004</v>
      </c>
      <c r="F109">
        <f t="shared" si="12"/>
        <v>37.71</v>
      </c>
      <c r="G109">
        <f t="shared" si="13"/>
        <v>0.69581190812499549</v>
      </c>
      <c r="H109">
        <f t="shared" si="14"/>
        <v>2.46078E-4</v>
      </c>
      <c r="I109" s="1">
        <v>0.10589999999999999</v>
      </c>
      <c r="J109" s="1">
        <v>5.1999999999999998E-3</v>
      </c>
      <c r="K109">
        <f t="shared" si="15"/>
        <v>4.2000000000000038E-6</v>
      </c>
    </row>
    <row r="110" spans="1:11" x14ac:dyDescent="0.2">
      <c r="A110" s="3">
        <v>10.1</v>
      </c>
      <c r="B110" s="1">
        <f t="shared" si="8"/>
        <v>8.4699999999999998E-2</v>
      </c>
      <c r="C110" s="1">
        <f t="shared" si="9"/>
        <v>4.1999999999999997E-3</v>
      </c>
      <c r="D110">
        <f t="shared" si="10"/>
        <v>100</v>
      </c>
      <c r="E110">
        <f t="shared" si="11"/>
        <v>4.9000000000000004</v>
      </c>
      <c r="F110">
        <f t="shared" si="12"/>
        <v>37.71</v>
      </c>
      <c r="G110">
        <f t="shared" si="13"/>
        <v>0.69581190812499549</v>
      </c>
      <c r="H110">
        <f t="shared" si="14"/>
        <v>2.4901799999999999E-4</v>
      </c>
      <c r="I110" s="1">
        <v>0.1069</v>
      </c>
      <c r="J110" s="1">
        <v>5.1999999999999998E-3</v>
      </c>
      <c r="K110">
        <f t="shared" si="15"/>
        <v>3.8250000000000506E-6</v>
      </c>
    </row>
    <row r="111" spans="1:11" x14ac:dyDescent="0.2">
      <c r="A111" s="3">
        <v>10.199999999999999</v>
      </c>
      <c r="B111" s="1">
        <f t="shared" si="8"/>
        <v>8.5600000000000009E-2</v>
      </c>
      <c r="C111" s="1">
        <f t="shared" si="9"/>
        <v>4.3E-3</v>
      </c>
      <c r="D111">
        <f t="shared" si="10"/>
        <v>100</v>
      </c>
      <c r="E111">
        <f t="shared" si="11"/>
        <v>4.9000000000000004</v>
      </c>
      <c r="F111">
        <f t="shared" si="12"/>
        <v>37.71</v>
      </c>
      <c r="G111">
        <f t="shared" si="13"/>
        <v>0.71237885831844772</v>
      </c>
      <c r="H111">
        <f t="shared" si="14"/>
        <v>2.5166400000000008E-4</v>
      </c>
      <c r="I111" s="1">
        <v>0.10780000000000001</v>
      </c>
      <c r="J111" s="1">
        <v>5.3E-3</v>
      </c>
      <c r="K111">
        <f t="shared" si="15"/>
        <v>2.6399999999999531E-6</v>
      </c>
    </row>
    <row r="112" spans="1:11" x14ac:dyDescent="0.2">
      <c r="A112" s="3">
        <v>10.3</v>
      </c>
      <c r="B112" s="1">
        <f t="shared" si="8"/>
        <v>8.6199999999999999E-2</v>
      </c>
      <c r="C112" s="1">
        <f t="shared" si="9"/>
        <v>4.4999999999999997E-3</v>
      </c>
      <c r="D112">
        <f t="shared" si="10"/>
        <v>100</v>
      </c>
      <c r="E112">
        <f t="shared" si="11"/>
        <v>4.9000000000000004</v>
      </c>
      <c r="F112">
        <f t="shared" si="12"/>
        <v>37.71</v>
      </c>
      <c r="G112">
        <f t="shared" si="13"/>
        <v>0.74551275870535216</v>
      </c>
      <c r="H112">
        <f t="shared" si="14"/>
        <v>2.5342800000000004E-4</v>
      </c>
      <c r="I112" s="1">
        <v>0.1084</v>
      </c>
      <c r="J112" s="1">
        <v>5.4999999999999997E-3</v>
      </c>
      <c r="K112">
        <f t="shared" si="15"/>
        <v>4.0949999999999913E-6</v>
      </c>
    </row>
    <row r="113" spans="1:11" x14ac:dyDescent="0.2">
      <c r="A113" s="3">
        <v>10.4</v>
      </c>
      <c r="B113" s="1">
        <f t="shared" si="8"/>
        <v>8.7099999999999997E-2</v>
      </c>
      <c r="C113" s="1">
        <f t="shared" si="9"/>
        <v>4.5999999999999999E-3</v>
      </c>
      <c r="D113">
        <f t="shared" si="10"/>
        <v>100</v>
      </c>
      <c r="E113">
        <f t="shared" si="11"/>
        <v>4.9000000000000004</v>
      </c>
      <c r="F113">
        <f t="shared" si="12"/>
        <v>37.71</v>
      </c>
      <c r="G113">
        <f t="shared" si="13"/>
        <v>0.76207970889880461</v>
      </c>
      <c r="H113">
        <f t="shared" si="14"/>
        <v>2.5607400000000002E-4</v>
      </c>
      <c r="I113" s="1">
        <v>0.10929999999999999</v>
      </c>
      <c r="J113" s="1">
        <v>5.5999999999999999E-3</v>
      </c>
      <c r="K113">
        <f t="shared" si="15"/>
        <v>4.1400000000000544E-6</v>
      </c>
    </row>
    <row r="114" spans="1:11" x14ac:dyDescent="0.2">
      <c r="A114" s="3">
        <v>10.5</v>
      </c>
      <c r="B114" s="1">
        <f t="shared" si="8"/>
        <v>8.8000000000000009E-2</v>
      </c>
      <c r="C114" s="1">
        <f t="shared" si="9"/>
        <v>4.5999999999999999E-3</v>
      </c>
      <c r="D114">
        <f t="shared" si="10"/>
        <v>100</v>
      </c>
      <c r="E114">
        <f t="shared" si="11"/>
        <v>4.9000000000000004</v>
      </c>
      <c r="F114">
        <f t="shared" si="12"/>
        <v>37.71</v>
      </c>
      <c r="G114">
        <f t="shared" si="13"/>
        <v>0.76207970889880461</v>
      </c>
      <c r="H114">
        <f t="shared" si="14"/>
        <v>2.5872000000000004E-4</v>
      </c>
      <c r="I114" s="1">
        <v>0.11020000000000001</v>
      </c>
      <c r="J114" s="1">
        <v>5.5999999999999999E-3</v>
      </c>
      <c r="K114">
        <f t="shared" si="15"/>
        <v>3.7199999999999771E-6</v>
      </c>
    </row>
    <row r="115" spans="1:11" x14ac:dyDescent="0.2">
      <c r="A115" s="3">
        <v>10.6</v>
      </c>
      <c r="B115" s="1">
        <f t="shared" si="8"/>
        <v>8.8800000000000004E-2</v>
      </c>
      <c r="C115" s="1">
        <f t="shared" si="9"/>
        <v>4.7000000000000002E-3</v>
      </c>
      <c r="D115">
        <f t="shared" si="10"/>
        <v>100</v>
      </c>
      <c r="E115">
        <f t="shared" si="11"/>
        <v>4.9000000000000004</v>
      </c>
      <c r="F115">
        <f t="shared" si="12"/>
        <v>37.71</v>
      </c>
      <c r="G115">
        <f t="shared" si="13"/>
        <v>0.77864665909225694</v>
      </c>
      <c r="H115">
        <f t="shared" si="14"/>
        <v>2.6107200000000005E-4</v>
      </c>
      <c r="I115" s="1">
        <v>0.111</v>
      </c>
      <c r="J115" s="1">
        <v>5.7000000000000002E-3</v>
      </c>
      <c r="K115">
        <f t="shared" si="15"/>
        <v>3.2899999999999638E-6</v>
      </c>
    </row>
    <row r="116" spans="1:11" x14ac:dyDescent="0.2">
      <c r="A116" s="3">
        <v>10.7</v>
      </c>
      <c r="B116" s="1">
        <f t="shared" si="8"/>
        <v>8.9499999999999996E-2</v>
      </c>
      <c r="C116" s="1">
        <f t="shared" si="9"/>
        <v>4.7000000000000002E-3</v>
      </c>
      <c r="D116">
        <f t="shared" si="10"/>
        <v>100</v>
      </c>
      <c r="E116">
        <f t="shared" si="11"/>
        <v>4.9000000000000004</v>
      </c>
      <c r="F116">
        <f t="shared" si="12"/>
        <v>37.71</v>
      </c>
      <c r="G116">
        <f t="shared" si="13"/>
        <v>0.77864665909225694</v>
      </c>
      <c r="H116">
        <f t="shared" si="14"/>
        <v>2.6312999999999998E-4</v>
      </c>
      <c r="I116" s="1">
        <v>0.11169999999999999</v>
      </c>
      <c r="J116" s="1">
        <v>5.7000000000000002E-3</v>
      </c>
      <c r="K116">
        <f t="shared" si="15"/>
        <v>4.6500000000000038E-6</v>
      </c>
    </row>
    <row r="117" spans="1:11" x14ac:dyDescent="0.2">
      <c r="A117" s="3">
        <v>10.8</v>
      </c>
      <c r="B117" s="1">
        <f t="shared" si="8"/>
        <v>9.0499999999999997E-2</v>
      </c>
      <c r="C117" s="1">
        <f t="shared" si="9"/>
        <v>4.5999999999999999E-3</v>
      </c>
      <c r="D117">
        <f t="shared" si="10"/>
        <v>100</v>
      </c>
      <c r="E117">
        <f t="shared" si="11"/>
        <v>4.9000000000000004</v>
      </c>
      <c r="F117">
        <f t="shared" si="12"/>
        <v>37.71</v>
      </c>
      <c r="G117">
        <f t="shared" si="13"/>
        <v>0.76207970889880461</v>
      </c>
      <c r="H117">
        <f t="shared" si="14"/>
        <v>2.6606999999999998E-4</v>
      </c>
      <c r="I117" s="1">
        <v>0.11269999999999999</v>
      </c>
      <c r="J117" s="1">
        <v>5.5999999999999999E-3</v>
      </c>
      <c r="K117">
        <f t="shared" si="15"/>
        <v>4.1850000000000548E-6</v>
      </c>
    </row>
    <row r="118" spans="1:11" x14ac:dyDescent="0.2">
      <c r="A118" s="3">
        <v>10.9</v>
      </c>
      <c r="B118" s="1">
        <f t="shared" si="8"/>
        <v>9.1400000000000009E-2</v>
      </c>
      <c r="C118" s="1">
        <f t="shared" si="9"/>
        <v>4.7000000000000002E-3</v>
      </c>
      <c r="D118">
        <f t="shared" si="10"/>
        <v>100</v>
      </c>
      <c r="E118">
        <f t="shared" si="11"/>
        <v>4.9000000000000004</v>
      </c>
      <c r="F118">
        <f t="shared" si="12"/>
        <v>37.71</v>
      </c>
      <c r="G118">
        <f t="shared" si="13"/>
        <v>0.77864665909225694</v>
      </c>
      <c r="H118">
        <f t="shared" si="14"/>
        <v>2.6871600000000001E-4</v>
      </c>
      <c r="I118" s="1">
        <v>0.11360000000000001</v>
      </c>
      <c r="J118" s="1">
        <v>5.7000000000000002E-3</v>
      </c>
      <c r="K118">
        <f t="shared" si="15"/>
        <v>3.2549999999999638E-6</v>
      </c>
    </row>
    <row r="119" spans="1:11" x14ac:dyDescent="0.2">
      <c r="A119" s="3">
        <v>11</v>
      </c>
      <c r="B119" s="1">
        <f t="shared" si="8"/>
        <v>9.2100000000000001E-2</v>
      </c>
      <c r="C119" s="1">
        <f t="shared" si="9"/>
        <v>4.5999999999999999E-3</v>
      </c>
      <c r="D119">
        <f t="shared" si="10"/>
        <v>100</v>
      </c>
      <c r="E119">
        <f t="shared" si="11"/>
        <v>4.9000000000000004</v>
      </c>
      <c r="F119">
        <f t="shared" si="12"/>
        <v>37.71</v>
      </c>
      <c r="G119">
        <f t="shared" si="13"/>
        <v>0.76207970889880461</v>
      </c>
      <c r="H119">
        <f t="shared" si="14"/>
        <v>2.7077400000000005E-4</v>
      </c>
      <c r="I119" s="1">
        <v>0.1143</v>
      </c>
      <c r="J119" s="1">
        <v>5.5999999999999999E-3</v>
      </c>
      <c r="K119">
        <f t="shared" si="15"/>
        <v>3.2900000000000286E-6</v>
      </c>
    </row>
    <row r="120" spans="1:11" x14ac:dyDescent="0.2">
      <c r="A120" s="3">
        <v>11.1</v>
      </c>
      <c r="B120" s="1">
        <f t="shared" si="8"/>
        <v>9.2800000000000007E-2</v>
      </c>
      <c r="C120" s="1">
        <f t="shared" si="9"/>
        <v>4.7999999999999996E-3</v>
      </c>
      <c r="D120">
        <f t="shared" si="10"/>
        <v>100</v>
      </c>
      <c r="E120">
        <f t="shared" si="11"/>
        <v>4.9000000000000004</v>
      </c>
      <c r="F120">
        <f t="shared" si="12"/>
        <v>37.71</v>
      </c>
      <c r="G120">
        <f t="shared" si="13"/>
        <v>0.79521360928570917</v>
      </c>
      <c r="H120">
        <f t="shared" si="14"/>
        <v>2.7283200000000003E-4</v>
      </c>
      <c r="I120" s="1">
        <v>0.115</v>
      </c>
      <c r="J120" s="1">
        <v>5.7999999999999996E-3</v>
      </c>
      <c r="K120">
        <f t="shared" si="15"/>
        <v>5.3899999999999501E-6</v>
      </c>
    </row>
    <row r="121" spans="1:11" x14ac:dyDescent="0.2">
      <c r="A121" s="3">
        <v>11.2</v>
      </c>
      <c r="B121" s="1">
        <f t="shared" si="8"/>
        <v>9.3899999999999997E-2</v>
      </c>
      <c r="C121" s="1">
        <f t="shared" si="9"/>
        <v>5.0000000000000001E-3</v>
      </c>
      <c r="D121">
        <f t="shared" si="10"/>
        <v>100</v>
      </c>
      <c r="E121">
        <f t="shared" si="11"/>
        <v>4.9000000000000004</v>
      </c>
      <c r="F121">
        <f t="shared" si="12"/>
        <v>37.71</v>
      </c>
      <c r="G121">
        <f t="shared" si="13"/>
        <v>0.82834750967261361</v>
      </c>
      <c r="H121">
        <f t="shared" si="14"/>
        <v>2.76066E-4</v>
      </c>
      <c r="I121" s="1">
        <v>0.11609999999999999</v>
      </c>
      <c r="J121" s="1">
        <v>6.0000000000000001E-3</v>
      </c>
      <c r="K121">
        <f t="shared" si="15"/>
        <v>3.9600000000000442E-6</v>
      </c>
    </row>
    <row r="122" spans="1:11" x14ac:dyDescent="0.2">
      <c r="A122" s="3">
        <v>11.3</v>
      </c>
      <c r="B122" s="1">
        <f t="shared" si="8"/>
        <v>9.4700000000000006E-2</v>
      </c>
      <c r="C122" s="1">
        <f t="shared" si="9"/>
        <v>4.8999999999999998E-3</v>
      </c>
      <c r="D122">
        <f t="shared" si="10"/>
        <v>100</v>
      </c>
      <c r="E122">
        <f t="shared" si="11"/>
        <v>4.9000000000000004</v>
      </c>
      <c r="F122">
        <f t="shared" si="12"/>
        <v>37.71</v>
      </c>
      <c r="G122">
        <f t="shared" si="13"/>
        <v>0.81178055947916139</v>
      </c>
      <c r="H122">
        <f t="shared" si="14"/>
        <v>2.7841800000000006E-4</v>
      </c>
      <c r="I122" s="1">
        <v>0.1169</v>
      </c>
      <c r="J122" s="1">
        <v>5.8999999999999999E-3</v>
      </c>
      <c r="K122">
        <f t="shared" si="15"/>
        <v>3.4999999999999614E-6</v>
      </c>
    </row>
    <row r="123" spans="1:11" x14ac:dyDescent="0.2">
      <c r="A123" s="3">
        <v>11.4</v>
      </c>
      <c r="B123" s="1">
        <f t="shared" si="8"/>
        <v>9.5399999999999999E-2</v>
      </c>
      <c r="C123" s="1">
        <f t="shared" si="9"/>
        <v>5.1000000000000004E-3</v>
      </c>
      <c r="D123">
        <f t="shared" si="10"/>
        <v>100</v>
      </c>
      <c r="E123">
        <f t="shared" si="11"/>
        <v>4.9000000000000004</v>
      </c>
      <c r="F123">
        <f t="shared" si="12"/>
        <v>37.71</v>
      </c>
      <c r="G123">
        <f t="shared" si="13"/>
        <v>0.84491445986606595</v>
      </c>
      <c r="H123">
        <f t="shared" si="14"/>
        <v>2.8047600000000004E-4</v>
      </c>
      <c r="I123" s="1">
        <v>0.1176</v>
      </c>
      <c r="J123" s="1">
        <v>6.1000000000000004E-3</v>
      </c>
      <c r="K123">
        <f t="shared" si="15"/>
        <v>5.050000000000005E-6</v>
      </c>
    </row>
    <row r="124" spans="1:11" x14ac:dyDescent="0.2">
      <c r="A124" s="3">
        <v>11.5</v>
      </c>
      <c r="B124" s="1">
        <f t="shared" si="8"/>
        <v>9.64E-2</v>
      </c>
      <c r="C124" s="1">
        <f t="shared" si="9"/>
        <v>5.0000000000000001E-3</v>
      </c>
      <c r="D124">
        <f t="shared" si="10"/>
        <v>100</v>
      </c>
      <c r="E124">
        <f t="shared" si="11"/>
        <v>4.9000000000000004</v>
      </c>
      <c r="F124">
        <f t="shared" si="12"/>
        <v>37.71</v>
      </c>
      <c r="G124">
        <f t="shared" si="13"/>
        <v>0.82834750967261361</v>
      </c>
      <c r="H124">
        <f t="shared" si="14"/>
        <v>2.8341600000000004E-4</v>
      </c>
      <c r="I124" s="1">
        <v>0.1186</v>
      </c>
      <c r="J124" s="1">
        <v>6.0000000000000001E-3</v>
      </c>
      <c r="K124">
        <f t="shared" si="15"/>
        <v>4.9500000000000043E-6</v>
      </c>
    </row>
    <row r="125" spans="1:11" x14ac:dyDescent="0.2">
      <c r="A125" s="3">
        <v>11.6</v>
      </c>
      <c r="B125" s="1">
        <f t="shared" si="8"/>
        <v>9.74E-2</v>
      </c>
      <c r="C125" s="1">
        <f t="shared" si="9"/>
        <v>4.8999999999999998E-3</v>
      </c>
      <c r="D125">
        <f t="shared" si="10"/>
        <v>100</v>
      </c>
      <c r="E125">
        <f t="shared" si="11"/>
        <v>4.9000000000000004</v>
      </c>
      <c r="F125">
        <f t="shared" si="12"/>
        <v>37.71</v>
      </c>
      <c r="G125">
        <f t="shared" si="13"/>
        <v>0.81178055947916139</v>
      </c>
      <c r="H125">
        <f t="shared" si="14"/>
        <v>2.8635600000000003E-4</v>
      </c>
      <c r="I125" s="1">
        <v>0.1196</v>
      </c>
      <c r="J125" s="1">
        <v>5.8999999999999999E-3</v>
      </c>
      <c r="K125">
        <f t="shared" si="15"/>
        <v>3.090000000000017E-6</v>
      </c>
    </row>
    <row r="126" spans="1:11" x14ac:dyDescent="0.2">
      <c r="A126" s="3">
        <v>11.7</v>
      </c>
      <c r="B126" s="1">
        <f t="shared" si="8"/>
        <v>9.8000000000000004E-2</v>
      </c>
      <c r="C126" s="1">
        <f t="shared" si="9"/>
        <v>5.4000000000000003E-3</v>
      </c>
      <c r="D126">
        <f t="shared" si="10"/>
        <v>100</v>
      </c>
      <c r="E126">
        <f t="shared" si="11"/>
        <v>4.9000000000000004</v>
      </c>
      <c r="F126">
        <f t="shared" si="12"/>
        <v>37.71</v>
      </c>
      <c r="G126">
        <f t="shared" si="13"/>
        <v>0.89461531044642262</v>
      </c>
      <c r="H126">
        <f t="shared" si="14"/>
        <v>2.8812000000000005E-4</v>
      </c>
      <c r="I126" s="1">
        <v>0.1202</v>
      </c>
      <c r="J126" s="1">
        <v>6.4000000000000003E-3</v>
      </c>
      <c r="K126">
        <f t="shared" si="15"/>
        <v>3.709999999999959E-6</v>
      </c>
    </row>
    <row r="127" spans="1:11" x14ac:dyDescent="0.2">
      <c r="A127" s="3">
        <v>11.8</v>
      </c>
      <c r="B127" s="1">
        <f t="shared" si="8"/>
        <v>9.8699999999999996E-2</v>
      </c>
      <c r="C127" s="1">
        <f t="shared" si="9"/>
        <v>5.1999999999999998E-3</v>
      </c>
      <c r="D127">
        <f t="shared" si="10"/>
        <v>100</v>
      </c>
      <c r="E127">
        <f t="shared" si="11"/>
        <v>4.9000000000000004</v>
      </c>
      <c r="F127">
        <f t="shared" si="12"/>
        <v>37.71</v>
      </c>
      <c r="G127">
        <f t="shared" si="13"/>
        <v>0.86148141005951806</v>
      </c>
      <c r="H127">
        <f t="shared" si="14"/>
        <v>2.9017799999999999E-4</v>
      </c>
      <c r="I127" s="1">
        <v>0.12089999999999999</v>
      </c>
      <c r="J127" s="1">
        <v>6.1999999999999998E-3</v>
      </c>
      <c r="K127">
        <f t="shared" si="15"/>
        <v>4.7700000000000628E-6</v>
      </c>
    </row>
    <row r="128" spans="1:11" x14ac:dyDescent="0.2">
      <c r="A128" s="3">
        <v>11.9</v>
      </c>
      <c r="B128" s="1">
        <f t="shared" si="8"/>
        <v>9.9600000000000008E-2</v>
      </c>
      <c r="C128" s="1">
        <f t="shared" si="9"/>
        <v>5.4000000000000003E-3</v>
      </c>
      <c r="D128">
        <f t="shared" si="10"/>
        <v>100</v>
      </c>
      <c r="E128">
        <f t="shared" si="11"/>
        <v>4.9000000000000004</v>
      </c>
      <c r="F128">
        <f t="shared" si="12"/>
        <v>37.71</v>
      </c>
      <c r="G128">
        <f t="shared" si="13"/>
        <v>0.89461531044642262</v>
      </c>
      <c r="H128">
        <f t="shared" si="14"/>
        <v>2.9282400000000001E-4</v>
      </c>
      <c r="I128" s="1">
        <v>0.12180000000000001</v>
      </c>
      <c r="J128" s="1">
        <v>6.4000000000000003E-3</v>
      </c>
      <c r="K128">
        <f t="shared" si="15"/>
        <v>4.7249999999999903E-6</v>
      </c>
    </row>
    <row r="129" spans="1:11" x14ac:dyDescent="0.2">
      <c r="A129" s="3">
        <v>12</v>
      </c>
      <c r="B129" s="1">
        <f t="shared" si="8"/>
        <v>0.10050000000000001</v>
      </c>
      <c r="C129" s="1">
        <f t="shared" si="9"/>
        <v>5.1000000000000004E-3</v>
      </c>
      <c r="D129">
        <f t="shared" si="10"/>
        <v>100</v>
      </c>
      <c r="E129">
        <f t="shared" si="11"/>
        <v>4.9000000000000004</v>
      </c>
      <c r="F129">
        <f t="shared" si="12"/>
        <v>37.71</v>
      </c>
      <c r="G129">
        <f t="shared" si="13"/>
        <v>0.84491445986606595</v>
      </c>
      <c r="H129">
        <f t="shared" si="14"/>
        <v>2.9547000000000004E-4</v>
      </c>
      <c r="I129" s="1">
        <v>0.1227</v>
      </c>
      <c r="J129" s="1">
        <v>6.1000000000000004E-3</v>
      </c>
      <c r="K129">
        <f t="shared" si="15"/>
        <v>3.6399999999999596E-6</v>
      </c>
    </row>
    <row r="130" spans="1:11" x14ac:dyDescent="0.2">
      <c r="A130" s="3">
        <v>12.1</v>
      </c>
      <c r="B130" s="1">
        <f t="shared" si="8"/>
        <v>0.1012</v>
      </c>
      <c r="C130" s="1">
        <f t="shared" si="9"/>
        <v>5.3E-3</v>
      </c>
      <c r="D130">
        <f t="shared" si="10"/>
        <v>100</v>
      </c>
      <c r="E130">
        <f t="shared" si="11"/>
        <v>4.9000000000000004</v>
      </c>
      <c r="F130">
        <f t="shared" si="12"/>
        <v>37.71</v>
      </c>
      <c r="G130">
        <f t="shared" si="13"/>
        <v>0.87804836025297051</v>
      </c>
      <c r="H130">
        <f t="shared" si="14"/>
        <v>2.9752800000000003E-4</v>
      </c>
      <c r="I130" s="1">
        <v>0.1234</v>
      </c>
      <c r="J130" s="1">
        <v>6.3E-3</v>
      </c>
      <c r="K130">
        <f t="shared" si="15"/>
        <v>4.8149999999999903E-6</v>
      </c>
    </row>
    <row r="131" spans="1:11" x14ac:dyDescent="0.2">
      <c r="A131" s="3">
        <v>12.2</v>
      </c>
      <c r="B131" s="1">
        <f t="shared" si="8"/>
        <v>0.1021</v>
      </c>
      <c r="C131" s="1">
        <f t="shared" si="9"/>
        <v>5.4000000000000003E-3</v>
      </c>
      <c r="D131">
        <f t="shared" si="10"/>
        <v>100</v>
      </c>
      <c r="E131">
        <f t="shared" si="11"/>
        <v>4.9000000000000004</v>
      </c>
      <c r="F131">
        <f t="shared" si="12"/>
        <v>37.71</v>
      </c>
      <c r="G131">
        <f t="shared" si="13"/>
        <v>0.89461531044642262</v>
      </c>
      <c r="H131">
        <f t="shared" si="14"/>
        <v>3.00174E-4</v>
      </c>
      <c r="I131" s="1">
        <v>0.12429999999999999</v>
      </c>
      <c r="J131" s="1">
        <v>6.4000000000000003E-3</v>
      </c>
      <c r="K131">
        <f t="shared" si="15"/>
        <v>5.3500000000000055E-6</v>
      </c>
    </row>
    <row r="132" spans="1:11" x14ac:dyDescent="0.2">
      <c r="A132" s="3">
        <v>12.3</v>
      </c>
      <c r="B132" s="1">
        <f t="shared" si="8"/>
        <v>0.1031</v>
      </c>
      <c r="C132" s="1">
        <f t="shared" si="9"/>
        <v>5.3E-3</v>
      </c>
      <c r="D132">
        <f t="shared" si="10"/>
        <v>100</v>
      </c>
      <c r="E132">
        <f t="shared" si="11"/>
        <v>4.9000000000000004</v>
      </c>
      <c r="F132">
        <f t="shared" si="12"/>
        <v>37.71</v>
      </c>
      <c r="G132">
        <f t="shared" si="13"/>
        <v>0.87804836025297051</v>
      </c>
      <c r="H132">
        <f t="shared" si="14"/>
        <v>3.0311400000000005E-4</v>
      </c>
      <c r="I132" s="1">
        <v>0.12529999999999999</v>
      </c>
      <c r="J132" s="1">
        <v>6.3E-3</v>
      </c>
      <c r="K132">
        <f t="shared" si="15"/>
        <v>3.8500000000000334E-6</v>
      </c>
    </row>
    <row r="133" spans="1:11" x14ac:dyDescent="0.2">
      <c r="A133" s="3">
        <v>12.4</v>
      </c>
      <c r="B133" s="1">
        <f t="shared" si="8"/>
        <v>0.1038</v>
      </c>
      <c r="C133" s="1">
        <f t="shared" si="9"/>
        <v>5.7000000000000002E-3</v>
      </c>
      <c r="D133">
        <f t="shared" si="10"/>
        <v>100</v>
      </c>
      <c r="E133">
        <f t="shared" si="11"/>
        <v>4.9000000000000004</v>
      </c>
      <c r="F133">
        <f t="shared" si="12"/>
        <v>37.71</v>
      </c>
      <c r="G133">
        <f t="shared" si="13"/>
        <v>0.94431616102677962</v>
      </c>
      <c r="H133">
        <f t="shared" si="14"/>
        <v>3.0517200000000004E-4</v>
      </c>
      <c r="I133" s="1">
        <v>0.126</v>
      </c>
      <c r="J133" s="1">
        <v>6.7000000000000002E-3</v>
      </c>
      <c r="K133">
        <f t="shared" si="15"/>
        <v>3.9200000000000345E-6</v>
      </c>
    </row>
    <row r="134" spans="1:11" x14ac:dyDescent="0.2">
      <c r="A134" s="3">
        <v>12.5</v>
      </c>
      <c r="B134" s="1">
        <f t="shared" si="8"/>
        <v>0.10450000000000001</v>
      </c>
      <c r="C134" s="1">
        <f t="shared" si="9"/>
        <v>5.4999999999999997E-3</v>
      </c>
      <c r="D134">
        <f t="shared" si="10"/>
        <v>100</v>
      </c>
      <c r="E134">
        <f t="shared" si="11"/>
        <v>4.9000000000000004</v>
      </c>
      <c r="F134">
        <f t="shared" si="12"/>
        <v>37.71</v>
      </c>
      <c r="G134">
        <f t="shared" si="13"/>
        <v>0.91118226063987517</v>
      </c>
      <c r="H134">
        <f t="shared" si="14"/>
        <v>3.0723000000000002E-4</v>
      </c>
      <c r="I134" s="1">
        <v>0.12670000000000001</v>
      </c>
      <c r="J134" s="1">
        <v>6.4999999999999997E-3</v>
      </c>
      <c r="K134">
        <f t="shared" si="15"/>
        <v>6.0499999999999438E-6</v>
      </c>
    </row>
    <row r="135" spans="1:11" x14ac:dyDescent="0.2">
      <c r="A135" s="3">
        <v>12.6</v>
      </c>
      <c r="B135" s="1">
        <f t="shared" si="8"/>
        <v>0.1056</v>
      </c>
      <c r="C135" s="1">
        <f t="shared" si="9"/>
        <v>5.4999999999999997E-3</v>
      </c>
      <c r="D135">
        <f t="shared" si="10"/>
        <v>100</v>
      </c>
      <c r="E135">
        <f t="shared" si="11"/>
        <v>4.9000000000000004</v>
      </c>
      <c r="F135">
        <f t="shared" si="12"/>
        <v>37.71</v>
      </c>
      <c r="G135">
        <f t="shared" si="13"/>
        <v>0.91118226063987517</v>
      </c>
      <c r="H135">
        <f t="shared" si="14"/>
        <v>3.1046399999999999E-4</v>
      </c>
      <c r="I135" s="1">
        <v>0.1278</v>
      </c>
      <c r="J135" s="1">
        <v>6.4999999999999997E-3</v>
      </c>
      <c r="K135">
        <f t="shared" si="15"/>
        <v>5.0400000000000669E-6</v>
      </c>
    </row>
    <row r="136" spans="1:11" x14ac:dyDescent="0.2">
      <c r="A136" s="3">
        <v>12.7</v>
      </c>
      <c r="B136" s="1">
        <f t="shared" si="8"/>
        <v>0.10650000000000001</v>
      </c>
      <c r="C136" s="1">
        <f t="shared" si="9"/>
        <v>5.7000000000000002E-3</v>
      </c>
      <c r="D136">
        <f t="shared" si="10"/>
        <v>100</v>
      </c>
      <c r="E136">
        <f t="shared" si="11"/>
        <v>4.9000000000000004</v>
      </c>
      <c r="F136">
        <f t="shared" si="12"/>
        <v>37.71</v>
      </c>
      <c r="G136">
        <f t="shared" si="13"/>
        <v>0.94431616102677962</v>
      </c>
      <c r="H136">
        <f t="shared" si="14"/>
        <v>3.1311000000000007E-4</v>
      </c>
      <c r="I136" s="1">
        <v>0.12870000000000001</v>
      </c>
      <c r="J136" s="1">
        <v>6.7000000000000002E-3</v>
      </c>
      <c r="K136">
        <f t="shared" si="15"/>
        <v>3.9549999999998783E-6</v>
      </c>
    </row>
    <row r="137" spans="1:11" x14ac:dyDescent="0.2">
      <c r="A137" s="3">
        <v>12.8</v>
      </c>
      <c r="B137" s="1">
        <f t="shared" si="8"/>
        <v>0.10719999999999999</v>
      </c>
      <c r="C137" s="1">
        <f t="shared" si="9"/>
        <v>5.5999999999999999E-3</v>
      </c>
      <c r="D137">
        <f t="shared" si="10"/>
        <v>100</v>
      </c>
      <c r="E137">
        <f t="shared" si="11"/>
        <v>4.9000000000000004</v>
      </c>
      <c r="F137">
        <f t="shared" si="12"/>
        <v>37.71</v>
      </c>
      <c r="G137">
        <f t="shared" si="13"/>
        <v>0.92774921083332729</v>
      </c>
      <c r="H137">
        <f t="shared" si="14"/>
        <v>3.15168E-4</v>
      </c>
      <c r="I137" s="1">
        <v>0.12939999999999999</v>
      </c>
      <c r="J137" s="1">
        <v>6.6E-3</v>
      </c>
      <c r="K137">
        <f t="shared" si="15"/>
        <v>3.955000000000035E-6</v>
      </c>
    </row>
    <row r="138" spans="1:11" x14ac:dyDescent="0.2">
      <c r="A138" s="3">
        <v>12.9</v>
      </c>
      <c r="B138" s="1">
        <f t="shared" ref="B138:B201" si="16">I138-$I$9</f>
        <v>0.1079</v>
      </c>
      <c r="C138" s="1">
        <f t="shared" ref="C138:C201" si="17">J138-$J$9</f>
        <v>5.7000000000000002E-3</v>
      </c>
      <c r="D138">
        <f t="shared" ref="D138:D201" si="18">$E$4</f>
        <v>100</v>
      </c>
      <c r="E138">
        <f t="shared" ref="E138:E201" si="19">$F$4</f>
        <v>4.9000000000000004</v>
      </c>
      <c r="F138">
        <f t="shared" ref="F138:F201" si="20">$G$4</f>
        <v>37.71</v>
      </c>
      <c r="G138">
        <f t="shared" ref="G138:G201" si="21">3*C138*D138*1000/(2*F138*E138^2)</f>
        <v>0.94431616102677962</v>
      </c>
      <c r="H138">
        <f t="shared" ref="H138:H201" si="22">6*B138*E138/(D138^2)</f>
        <v>3.1722599999999999E-4</v>
      </c>
      <c r="I138" s="1">
        <v>0.13009999999999999</v>
      </c>
      <c r="J138" s="1">
        <v>6.7000000000000002E-3</v>
      </c>
      <c r="K138">
        <f t="shared" ref="K138:K201" si="23">(C139+C138)/2*(B139-B138)</f>
        <v>6.3250000000001012E-6</v>
      </c>
    </row>
    <row r="139" spans="1:11" x14ac:dyDescent="0.2">
      <c r="A139" s="3">
        <v>13</v>
      </c>
      <c r="B139" s="1">
        <f t="shared" si="16"/>
        <v>0.10900000000000001</v>
      </c>
      <c r="C139" s="1">
        <f t="shared" si="17"/>
        <v>5.7999999999999996E-3</v>
      </c>
      <c r="D139">
        <f t="shared" si="18"/>
        <v>100</v>
      </c>
      <c r="E139">
        <f t="shared" si="19"/>
        <v>4.9000000000000004</v>
      </c>
      <c r="F139">
        <f t="shared" si="20"/>
        <v>37.71</v>
      </c>
      <c r="G139">
        <f t="shared" si="21"/>
        <v>0.96088311122023173</v>
      </c>
      <c r="H139">
        <f t="shared" si="22"/>
        <v>3.2046000000000011E-4</v>
      </c>
      <c r="I139" s="1">
        <v>0.13120000000000001</v>
      </c>
      <c r="J139" s="1">
        <v>6.7999999999999996E-3</v>
      </c>
      <c r="K139">
        <f t="shared" si="23"/>
        <v>4.0249999999998759E-6</v>
      </c>
    </row>
    <row r="140" spans="1:11" x14ac:dyDescent="0.2">
      <c r="A140" s="3">
        <v>13.1</v>
      </c>
      <c r="B140" s="1">
        <f t="shared" si="16"/>
        <v>0.10969999999999999</v>
      </c>
      <c r="C140" s="1">
        <f t="shared" si="17"/>
        <v>5.7000000000000002E-3</v>
      </c>
      <c r="D140">
        <f t="shared" si="18"/>
        <v>100</v>
      </c>
      <c r="E140">
        <f t="shared" si="19"/>
        <v>4.9000000000000004</v>
      </c>
      <c r="F140">
        <f t="shared" si="20"/>
        <v>37.71</v>
      </c>
      <c r="G140">
        <f t="shared" si="21"/>
        <v>0.94431616102677962</v>
      </c>
      <c r="H140">
        <f t="shared" si="22"/>
        <v>3.2251799999999999E-4</v>
      </c>
      <c r="I140" s="1">
        <v>0.13189999999999999</v>
      </c>
      <c r="J140" s="1">
        <v>6.7000000000000002E-3</v>
      </c>
      <c r="K140">
        <f t="shared" si="23"/>
        <v>4.0250000000000352E-6</v>
      </c>
    </row>
    <row r="141" spans="1:11" x14ac:dyDescent="0.2">
      <c r="A141" s="3">
        <v>13.2</v>
      </c>
      <c r="B141" s="1">
        <f t="shared" si="16"/>
        <v>0.1104</v>
      </c>
      <c r="C141" s="1">
        <f t="shared" si="17"/>
        <v>5.7999999999999996E-3</v>
      </c>
      <c r="D141">
        <f t="shared" si="18"/>
        <v>100</v>
      </c>
      <c r="E141">
        <f t="shared" si="19"/>
        <v>4.9000000000000004</v>
      </c>
      <c r="F141">
        <f t="shared" si="20"/>
        <v>37.71</v>
      </c>
      <c r="G141">
        <f t="shared" si="21"/>
        <v>0.96088311122023173</v>
      </c>
      <c r="H141">
        <f t="shared" si="22"/>
        <v>3.2457600000000003E-4</v>
      </c>
      <c r="I141" s="1">
        <v>0.1326</v>
      </c>
      <c r="J141" s="1">
        <v>6.7999999999999996E-3</v>
      </c>
      <c r="K141">
        <f t="shared" si="23"/>
        <v>5.1750000000000682E-6</v>
      </c>
    </row>
    <row r="142" spans="1:11" x14ac:dyDescent="0.2">
      <c r="A142" s="3">
        <v>13.3</v>
      </c>
      <c r="B142" s="1">
        <f t="shared" si="16"/>
        <v>0.11130000000000001</v>
      </c>
      <c r="C142" s="1">
        <f t="shared" si="17"/>
        <v>5.7000000000000002E-3</v>
      </c>
      <c r="D142">
        <f t="shared" si="18"/>
        <v>100</v>
      </c>
      <c r="E142">
        <f t="shared" si="19"/>
        <v>4.9000000000000004</v>
      </c>
      <c r="F142">
        <f t="shared" si="20"/>
        <v>37.71</v>
      </c>
      <c r="G142">
        <f t="shared" si="21"/>
        <v>0.94431616102677962</v>
      </c>
      <c r="H142">
        <f t="shared" si="22"/>
        <v>3.2722200000000006E-4</v>
      </c>
      <c r="I142" s="1">
        <v>0.13350000000000001</v>
      </c>
      <c r="J142" s="1">
        <v>6.7000000000000002E-3</v>
      </c>
      <c r="K142">
        <f t="shared" si="23"/>
        <v>5.2649999999999072E-6</v>
      </c>
    </row>
    <row r="143" spans="1:11" x14ac:dyDescent="0.2">
      <c r="A143" s="3">
        <v>13.4</v>
      </c>
      <c r="B143" s="1">
        <f t="shared" si="16"/>
        <v>0.11219999999999999</v>
      </c>
      <c r="C143" s="1">
        <f t="shared" si="17"/>
        <v>6.0000000000000001E-3</v>
      </c>
      <c r="D143">
        <f t="shared" si="18"/>
        <v>100</v>
      </c>
      <c r="E143">
        <f t="shared" si="19"/>
        <v>4.9000000000000004</v>
      </c>
      <c r="F143">
        <f t="shared" si="20"/>
        <v>37.71</v>
      </c>
      <c r="G143">
        <f t="shared" si="21"/>
        <v>0.99401701160713651</v>
      </c>
      <c r="H143">
        <f t="shared" si="22"/>
        <v>3.2986800000000003E-4</v>
      </c>
      <c r="I143" s="1">
        <v>0.13439999999999999</v>
      </c>
      <c r="J143" s="1">
        <v>7.0000000000000001E-3</v>
      </c>
      <c r="K143">
        <f t="shared" si="23"/>
        <v>4.1650000000000372E-6</v>
      </c>
    </row>
    <row r="144" spans="1:11" x14ac:dyDescent="0.2">
      <c r="A144" s="3">
        <v>13.5</v>
      </c>
      <c r="B144" s="1">
        <f t="shared" si="16"/>
        <v>0.1129</v>
      </c>
      <c r="C144" s="1">
        <f t="shared" si="17"/>
        <v>5.8999999999999999E-3</v>
      </c>
      <c r="D144">
        <f t="shared" si="18"/>
        <v>100</v>
      </c>
      <c r="E144">
        <f t="shared" si="19"/>
        <v>4.9000000000000004</v>
      </c>
      <c r="F144">
        <f t="shared" si="20"/>
        <v>37.71</v>
      </c>
      <c r="G144">
        <f t="shared" si="21"/>
        <v>0.97745006141368407</v>
      </c>
      <c r="H144">
        <f t="shared" si="22"/>
        <v>3.3192600000000002E-4</v>
      </c>
      <c r="I144" s="1">
        <v>0.1351</v>
      </c>
      <c r="J144" s="1">
        <v>6.8999999999999999E-3</v>
      </c>
      <c r="K144">
        <f t="shared" si="23"/>
        <v>4.6799999999999713E-6</v>
      </c>
    </row>
    <row r="145" spans="1:11" x14ac:dyDescent="0.2">
      <c r="A145" s="3">
        <v>13.6</v>
      </c>
      <c r="B145" s="1">
        <f t="shared" si="16"/>
        <v>0.1137</v>
      </c>
      <c r="C145" s="1">
        <f t="shared" si="17"/>
        <v>5.7999999999999996E-3</v>
      </c>
      <c r="D145">
        <f t="shared" si="18"/>
        <v>100</v>
      </c>
      <c r="E145">
        <f t="shared" si="19"/>
        <v>4.9000000000000004</v>
      </c>
      <c r="F145">
        <f t="shared" si="20"/>
        <v>37.71</v>
      </c>
      <c r="G145">
        <f t="shared" si="21"/>
        <v>0.96088311122023173</v>
      </c>
      <c r="H145">
        <f t="shared" si="22"/>
        <v>3.3427799999999997E-4</v>
      </c>
      <c r="I145" s="1">
        <v>0.13589999999999999</v>
      </c>
      <c r="J145" s="1">
        <v>6.7999999999999996E-3</v>
      </c>
      <c r="K145">
        <f t="shared" si="23"/>
        <v>6.4350000000001027E-6</v>
      </c>
    </row>
    <row r="146" spans="1:11" x14ac:dyDescent="0.2">
      <c r="A146" s="3">
        <v>13.7</v>
      </c>
      <c r="B146" s="1">
        <f t="shared" si="16"/>
        <v>0.11480000000000001</v>
      </c>
      <c r="C146" s="1">
        <f t="shared" si="17"/>
        <v>5.8999999999999999E-3</v>
      </c>
      <c r="D146">
        <f t="shared" si="18"/>
        <v>100</v>
      </c>
      <c r="E146">
        <f t="shared" si="19"/>
        <v>4.9000000000000004</v>
      </c>
      <c r="F146">
        <f t="shared" si="20"/>
        <v>37.71</v>
      </c>
      <c r="G146">
        <f t="shared" si="21"/>
        <v>0.97745006141368407</v>
      </c>
      <c r="H146">
        <f t="shared" si="22"/>
        <v>3.375120000000001E-4</v>
      </c>
      <c r="I146" s="1">
        <v>0.13700000000000001</v>
      </c>
      <c r="J146" s="1">
        <v>6.8999999999999999E-3</v>
      </c>
      <c r="K146">
        <f t="shared" si="23"/>
        <v>4.1999999999998708E-6</v>
      </c>
    </row>
    <row r="147" spans="1:11" x14ac:dyDescent="0.2">
      <c r="A147" s="3">
        <v>13.8</v>
      </c>
      <c r="B147" s="1">
        <f t="shared" si="16"/>
        <v>0.11549999999999999</v>
      </c>
      <c r="C147" s="1">
        <f t="shared" si="17"/>
        <v>6.1000000000000004E-3</v>
      </c>
      <c r="D147">
        <f t="shared" si="18"/>
        <v>100</v>
      </c>
      <c r="E147">
        <f t="shared" si="19"/>
        <v>4.9000000000000004</v>
      </c>
      <c r="F147">
        <f t="shared" si="20"/>
        <v>37.71</v>
      </c>
      <c r="G147">
        <f t="shared" si="21"/>
        <v>1.0105839618005887</v>
      </c>
      <c r="H147">
        <f t="shared" si="22"/>
        <v>3.3957000000000003E-4</v>
      </c>
      <c r="I147" s="1">
        <v>0.13769999999999999</v>
      </c>
      <c r="J147" s="1">
        <v>7.1000000000000004E-3</v>
      </c>
      <c r="K147">
        <f t="shared" si="23"/>
        <v>4.3050000000000384E-6</v>
      </c>
    </row>
    <row r="148" spans="1:11" x14ac:dyDescent="0.2">
      <c r="A148" s="3">
        <v>13.9</v>
      </c>
      <c r="B148" s="1">
        <f t="shared" si="16"/>
        <v>0.1162</v>
      </c>
      <c r="C148" s="1">
        <f t="shared" si="17"/>
        <v>6.1999999999999998E-3</v>
      </c>
      <c r="D148">
        <f t="shared" si="18"/>
        <v>100</v>
      </c>
      <c r="E148">
        <f t="shared" si="19"/>
        <v>4.9000000000000004</v>
      </c>
      <c r="F148">
        <f t="shared" si="20"/>
        <v>37.71</v>
      </c>
      <c r="G148">
        <f t="shared" si="21"/>
        <v>1.0271509119940407</v>
      </c>
      <c r="H148">
        <f t="shared" si="22"/>
        <v>3.4162800000000002E-4</v>
      </c>
      <c r="I148" s="1">
        <v>0.1384</v>
      </c>
      <c r="J148" s="1">
        <v>7.1999999999999998E-3</v>
      </c>
      <c r="K148">
        <f t="shared" si="23"/>
        <v>5.5350000000000732E-6</v>
      </c>
    </row>
    <row r="149" spans="1:11" x14ac:dyDescent="0.2">
      <c r="A149" s="3">
        <v>14</v>
      </c>
      <c r="B149" s="1">
        <f t="shared" si="16"/>
        <v>0.11710000000000001</v>
      </c>
      <c r="C149" s="1">
        <f t="shared" si="17"/>
        <v>6.1000000000000004E-3</v>
      </c>
      <c r="D149">
        <f t="shared" si="18"/>
        <v>100</v>
      </c>
      <c r="E149">
        <f t="shared" si="19"/>
        <v>4.9000000000000004</v>
      </c>
      <c r="F149">
        <f t="shared" si="20"/>
        <v>37.71</v>
      </c>
      <c r="G149">
        <f t="shared" si="21"/>
        <v>1.0105839618005887</v>
      </c>
      <c r="H149">
        <f t="shared" si="22"/>
        <v>3.442740000000001E-4</v>
      </c>
      <c r="I149" s="1">
        <v>0.13930000000000001</v>
      </c>
      <c r="J149" s="1">
        <v>7.1000000000000004E-3</v>
      </c>
      <c r="K149">
        <f t="shared" si="23"/>
        <v>6.1500000000000055E-6</v>
      </c>
    </row>
    <row r="150" spans="1:11" x14ac:dyDescent="0.2">
      <c r="A150" s="3">
        <v>14.1</v>
      </c>
      <c r="B150" s="1">
        <f t="shared" si="16"/>
        <v>0.11810000000000001</v>
      </c>
      <c r="C150" s="1">
        <f t="shared" si="17"/>
        <v>6.1999999999999998E-3</v>
      </c>
      <c r="D150">
        <f t="shared" si="18"/>
        <v>100</v>
      </c>
      <c r="E150">
        <f t="shared" si="19"/>
        <v>4.9000000000000004</v>
      </c>
      <c r="F150">
        <f t="shared" si="20"/>
        <v>37.71</v>
      </c>
      <c r="G150">
        <f t="shared" si="21"/>
        <v>1.0271509119940407</v>
      </c>
      <c r="H150">
        <f t="shared" si="22"/>
        <v>3.4721400000000009E-4</v>
      </c>
      <c r="I150" s="1">
        <v>0.14030000000000001</v>
      </c>
      <c r="J150" s="1">
        <v>7.1999999999999998E-3</v>
      </c>
      <c r="K150">
        <f t="shared" si="23"/>
        <v>4.3399999999998661E-6</v>
      </c>
    </row>
    <row r="151" spans="1:11" x14ac:dyDescent="0.2">
      <c r="A151" s="3">
        <v>14.2</v>
      </c>
      <c r="B151" s="1">
        <f t="shared" si="16"/>
        <v>0.11879999999999999</v>
      </c>
      <c r="C151" s="1">
        <f t="shared" si="17"/>
        <v>6.1999999999999998E-3</v>
      </c>
      <c r="D151">
        <f t="shared" si="18"/>
        <v>100</v>
      </c>
      <c r="E151">
        <f t="shared" si="19"/>
        <v>4.9000000000000004</v>
      </c>
      <c r="F151">
        <f t="shared" si="20"/>
        <v>37.71</v>
      </c>
      <c r="G151">
        <f t="shared" si="21"/>
        <v>1.0271509119940407</v>
      </c>
      <c r="H151">
        <f t="shared" si="22"/>
        <v>3.4927199999999997E-4</v>
      </c>
      <c r="I151" s="1">
        <v>0.14099999999999999</v>
      </c>
      <c r="J151" s="1">
        <v>7.1999999999999998E-3</v>
      </c>
      <c r="K151">
        <f t="shared" si="23"/>
        <v>5.0000000000001436E-6</v>
      </c>
    </row>
    <row r="152" spans="1:11" x14ac:dyDescent="0.2">
      <c r="A152" s="3">
        <v>14.3</v>
      </c>
      <c r="B152" s="1">
        <f t="shared" si="16"/>
        <v>0.11960000000000001</v>
      </c>
      <c r="C152" s="1">
        <f t="shared" si="17"/>
        <v>6.3E-3</v>
      </c>
      <c r="D152">
        <f t="shared" si="18"/>
        <v>100</v>
      </c>
      <c r="E152">
        <f t="shared" si="19"/>
        <v>4.9000000000000004</v>
      </c>
      <c r="F152">
        <f t="shared" si="20"/>
        <v>37.71</v>
      </c>
      <c r="G152">
        <f t="shared" si="21"/>
        <v>1.0437178621874934</v>
      </c>
      <c r="H152">
        <f t="shared" si="22"/>
        <v>3.5162400000000003E-4</v>
      </c>
      <c r="I152" s="1">
        <v>0.14180000000000001</v>
      </c>
      <c r="J152" s="1">
        <v>7.3000000000000001E-3</v>
      </c>
      <c r="K152">
        <f t="shared" si="23"/>
        <v>6.4000000000000048E-6</v>
      </c>
    </row>
    <row r="153" spans="1:11" x14ac:dyDescent="0.2">
      <c r="A153" s="3">
        <v>14.4</v>
      </c>
      <c r="B153" s="1">
        <f t="shared" si="16"/>
        <v>0.12060000000000001</v>
      </c>
      <c r="C153" s="1">
        <f t="shared" si="17"/>
        <v>6.4999999999999997E-3</v>
      </c>
      <c r="D153">
        <f t="shared" si="18"/>
        <v>100</v>
      </c>
      <c r="E153">
        <f t="shared" si="19"/>
        <v>4.9000000000000004</v>
      </c>
      <c r="F153">
        <f t="shared" si="20"/>
        <v>37.71</v>
      </c>
      <c r="G153">
        <f t="shared" si="21"/>
        <v>1.0768517625743979</v>
      </c>
      <c r="H153">
        <f t="shared" si="22"/>
        <v>3.5456400000000008E-4</v>
      </c>
      <c r="I153" s="1">
        <v>0.14280000000000001</v>
      </c>
      <c r="J153" s="1">
        <v>7.4999999999999997E-3</v>
      </c>
      <c r="K153">
        <f t="shared" si="23"/>
        <v>5.8049999999998978E-6</v>
      </c>
    </row>
    <row r="154" spans="1:11" x14ac:dyDescent="0.2">
      <c r="A154" s="3">
        <v>14.5</v>
      </c>
      <c r="B154" s="1">
        <f t="shared" si="16"/>
        <v>0.1215</v>
      </c>
      <c r="C154" s="1">
        <f t="shared" si="17"/>
        <v>6.4000000000000003E-3</v>
      </c>
      <c r="D154">
        <f t="shared" si="18"/>
        <v>100</v>
      </c>
      <c r="E154">
        <f t="shared" si="19"/>
        <v>4.9000000000000004</v>
      </c>
      <c r="F154">
        <f t="shared" si="20"/>
        <v>37.71</v>
      </c>
      <c r="G154">
        <f t="shared" si="21"/>
        <v>1.0602848123809456</v>
      </c>
      <c r="H154">
        <f t="shared" si="22"/>
        <v>3.5721E-4</v>
      </c>
      <c r="I154" s="1">
        <v>0.14369999999999999</v>
      </c>
      <c r="J154" s="1">
        <v>7.4000000000000003E-3</v>
      </c>
      <c r="K154">
        <f t="shared" si="23"/>
        <v>3.8700000000001112E-6</v>
      </c>
    </row>
    <row r="155" spans="1:11" x14ac:dyDescent="0.2">
      <c r="A155" s="3">
        <v>14.6</v>
      </c>
      <c r="B155" s="1">
        <f t="shared" si="16"/>
        <v>0.12210000000000001</v>
      </c>
      <c r="C155" s="1">
        <f t="shared" si="17"/>
        <v>6.4999999999999997E-3</v>
      </c>
      <c r="D155">
        <f t="shared" si="18"/>
        <v>100</v>
      </c>
      <c r="E155">
        <f t="shared" si="19"/>
        <v>4.9000000000000004</v>
      </c>
      <c r="F155">
        <f t="shared" si="20"/>
        <v>37.71</v>
      </c>
      <c r="G155">
        <f t="shared" si="21"/>
        <v>1.0768517625743979</v>
      </c>
      <c r="H155">
        <f t="shared" si="22"/>
        <v>3.5897400000000008E-4</v>
      </c>
      <c r="I155" s="1">
        <v>0.14430000000000001</v>
      </c>
      <c r="J155" s="1">
        <v>7.4999999999999997E-3</v>
      </c>
      <c r="K155">
        <f t="shared" si="23"/>
        <v>5.2399999999999685E-6</v>
      </c>
    </row>
    <row r="156" spans="1:11" x14ac:dyDescent="0.2">
      <c r="A156" s="3">
        <v>14.7</v>
      </c>
      <c r="B156" s="1">
        <f t="shared" si="16"/>
        <v>0.12290000000000001</v>
      </c>
      <c r="C156" s="1">
        <f t="shared" si="17"/>
        <v>6.6E-3</v>
      </c>
      <c r="D156">
        <f t="shared" si="18"/>
        <v>100</v>
      </c>
      <c r="E156">
        <f t="shared" si="19"/>
        <v>4.9000000000000004</v>
      </c>
      <c r="F156">
        <f t="shared" si="20"/>
        <v>37.71</v>
      </c>
      <c r="G156">
        <f t="shared" si="21"/>
        <v>1.0934187127678499</v>
      </c>
      <c r="H156">
        <f t="shared" si="22"/>
        <v>3.6132600000000003E-4</v>
      </c>
      <c r="I156" s="1">
        <v>0.14510000000000001</v>
      </c>
      <c r="J156" s="1">
        <v>7.6E-3</v>
      </c>
      <c r="K156">
        <f t="shared" si="23"/>
        <v>6.6000000000000054E-6</v>
      </c>
    </row>
    <row r="157" spans="1:11" x14ac:dyDescent="0.2">
      <c r="A157" s="3">
        <v>14.8</v>
      </c>
      <c r="B157" s="1">
        <f t="shared" si="16"/>
        <v>0.12390000000000001</v>
      </c>
      <c r="C157" s="1">
        <f t="shared" si="17"/>
        <v>6.6E-3</v>
      </c>
      <c r="D157">
        <f t="shared" si="18"/>
        <v>100</v>
      </c>
      <c r="E157">
        <f t="shared" si="19"/>
        <v>4.9000000000000004</v>
      </c>
      <c r="F157">
        <f t="shared" si="20"/>
        <v>37.71</v>
      </c>
      <c r="G157">
        <f t="shared" si="21"/>
        <v>1.0934187127678499</v>
      </c>
      <c r="H157">
        <f t="shared" si="22"/>
        <v>3.6426600000000008E-4</v>
      </c>
      <c r="I157" s="1">
        <v>0.14610000000000001</v>
      </c>
      <c r="J157" s="1">
        <v>7.6E-3</v>
      </c>
      <c r="K157">
        <f t="shared" si="23"/>
        <v>5.3199999999999677E-6</v>
      </c>
    </row>
    <row r="158" spans="1:11" x14ac:dyDescent="0.2">
      <c r="A158" s="3">
        <v>14.9</v>
      </c>
      <c r="B158" s="1">
        <f t="shared" si="16"/>
        <v>0.12470000000000001</v>
      </c>
      <c r="C158" s="1">
        <f t="shared" si="17"/>
        <v>6.7000000000000002E-3</v>
      </c>
      <c r="D158">
        <f t="shared" si="18"/>
        <v>100</v>
      </c>
      <c r="E158">
        <f t="shared" si="19"/>
        <v>4.9000000000000004</v>
      </c>
      <c r="F158">
        <f t="shared" si="20"/>
        <v>37.71</v>
      </c>
      <c r="G158">
        <f t="shared" si="21"/>
        <v>1.1099856629613021</v>
      </c>
      <c r="H158">
        <f t="shared" si="22"/>
        <v>3.6661800000000003E-4</v>
      </c>
      <c r="I158" s="1">
        <v>0.1469</v>
      </c>
      <c r="J158" s="1">
        <v>7.7000000000000002E-3</v>
      </c>
      <c r="K158">
        <f t="shared" si="23"/>
        <v>4.6900000000000415E-6</v>
      </c>
    </row>
    <row r="159" spans="1:11" x14ac:dyDescent="0.2">
      <c r="A159" s="3">
        <v>15</v>
      </c>
      <c r="B159" s="1">
        <f t="shared" si="16"/>
        <v>0.12540000000000001</v>
      </c>
      <c r="C159" s="1">
        <f t="shared" si="17"/>
        <v>6.7000000000000002E-3</v>
      </c>
      <c r="D159">
        <f t="shared" si="18"/>
        <v>100</v>
      </c>
      <c r="E159">
        <f t="shared" si="19"/>
        <v>4.9000000000000004</v>
      </c>
      <c r="F159">
        <f t="shared" si="20"/>
        <v>37.71</v>
      </c>
      <c r="G159">
        <f t="shared" si="21"/>
        <v>1.1099856629613021</v>
      </c>
      <c r="H159">
        <f t="shared" si="22"/>
        <v>3.6867600000000007E-4</v>
      </c>
      <c r="I159" s="1">
        <v>0.14760000000000001</v>
      </c>
      <c r="J159" s="1">
        <v>7.7000000000000002E-3</v>
      </c>
      <c r="K159">
        <f t="shared" si="23"/>
        <v>6.0749999999998927E-6</v>
      </c>
    </row>
    <row r="160" spans="1:11" x14ac:dyDescent="0.2">
      <c r="A160" s="3">
        <v>15.1</v>
      </c>
      <c r="B160" s="1">
        <f t="shared" si="16"/>
        <v>0.1263</v>
      </c>
      <c r="C160" s="1">
        <f t="shared" si="17"/>
        <v>6.7999999999999996E-3</v>
      </c>
      <c r="D160">
        <f t="shared" si="18"/>
        <v>100</v>
      </c>
      <c r="E160">
        <f t="shared" si="19"/>
        <v>4.9000000000000004</v>
      </c>
      <c r="F160">
        <f t="shared" si="20"/>
        <v>37.71</v>
      </c>
      <c r="G160">
        <f t="shared" si="21"/>
        <v>1.1265526131547543</v>
      </c>
      <c r="H160">
        <f t="shared" si="22"/>
        <v>3.7132200000000005E-4</v>
      </c>
      <c r="I160" s="1">
        <v>0.14849999999999999</v>
      </c>
      <c r="J160" s="1">
        <v>7.7999999999999996E-3</v>
      </c>
      <c r="K160">
        <f t="shared" si="23"/>
        <v>6.1200000000000803E-6</v>
      </c>
    </row>
    <row r="161" spans="1:11" x14ac:dyDescent="0.2">
      <c r="A161" s="3">
        <v>15.2</v>
      </c>
      <c r="B161" s="1">
        <f t="shared" si="16"/>
        <v>0.12720000000000001</v>
      </c>
      <c r="C161" s="1">
        <f t="shared" si="17"/>
        <v>6.7999999999999996E-3</v>
      </c>
      <c r="D161">
        <f t="shared" si="18"/>
        <v>100</v>
      </c>
      <c r="E161">
        <f t="shared" si="19"/>
        <v>4.9000000000000004</v>
      </c>
      <c r="F161">
        <f t="shared" si="20"/>
        <v>37.71</v>
      </c>
      <c r="G161">
        <f t="shared" si="21"/>
        <v>1.1265526131547543</v>
      </c>
      <c r="H161">
        <f t="shared" si="22"/>
        <v>3.7396800000000008E-4</v>
      </c>
      <c r="I161" s="1">
        <v>0.14940000000000001</v>
      </c>
      <c r="J161" s="1">
        <v>7.7999999999999996E-3</v>
      </c>
      <c r="K161">
        <f t="shared" si="23"/>
        <v>4.7600000000000417E-6</v>
      </c>
    </row>
    <row r="162" spans="1:11" x14ac:dyDescent="0.2">
      <c r="A162" s="3">
        <v>15.3</v>
      </c>
      <c r="B162" s="1">
        <f t="shared" si="16"/>
        <v>0.12790000000000001</v>
      </c>
      <c r="C162" s="1">
        <f t="shared" si="17"/>
        <v>6.7999999999999996E-3</v>
      </c>
      <c r="D162">
        <f t="shared" si="18"/>
        <v>100</v>
      </c>
      <c r="E162">
        <f t="shared" si="19"/>
        <v>4.9000000000000004</v>
      </c>
      <c r="F162">
        <f t="shared" si="20"/>
        <v>37.71</v>
      </c>
      <c r="G162">
        <f t="shared" si="21"/>
        <v>1.1265526131547543</v>
      </c>
      <c r="H162">
        <f t="shared" si="22"/>
        <v>3.7602600000000006E-4</v>
      </c>
      <c r="I162" s="1">
        <v>0.15010000000000001</v>
      </c>
      <c r="J162" s="1">
        <v>7.7999999999999996E-3</v>
      </c>
      <c r="K162">
        <f t="shared" si="23"/>
        <v>5.479999999999967E-6</v>
      </c>
    </row>
    <row r="163" spans="1:11" x14ac:dyDescent="0.2">
      <c r="A163" s="3">
        <v>15.4</v>
      </c>
      <c r="B163" s="1">
        <f t="shared" si="16"/>
        <v>0.12870000000000001</v>
      </c>
      <c r="C163" s="1">
        <f t="shared" si="17"/>
        <v>6.9000000000000008E-3</v>
      </c>
      <c r="D163">
        <f t="shared" si="18"/>
        <v>100</v>
      </c>
      <c r="E163">
        <f t="shared" si="19"/>
        <v>4.9000000000000004</v>
      </c>
      <c r="F163">
        <f t="shared" si="20"/>
        <v>37.71</v>
      </c>
      <c r="G163">
        <f t="shared" si="21"/>
        <v>1.1431195633482072</v>
      </c>
      <c r="H163">
        <f t="shared" si="22"/>
        <v>3.7837800000000002E-4</v>
      </c>
      <c r="I163" s="1">
        <v>0.15090000000000001</v>
      </c>
      <c r="J163" s="1">
        <v>7.9000000000000008E-3</v>
      </c>
      <c r="K163">
        <f t="shared" si="23"/>
        <v>7.0000000000000067E-6</v>
      </c>
    </row>
    <row r="164" spans="1:11" x14ac:dyDescent="0.2">
      <c r="A164" s="3">
        <v>15.5</v>
      </c>
      <c r="B164" s="1">
        <f t="shared" si="16"/>
        <v>0.12970000000000001</v>
      </c>
      <c r="C164" s="1">
        <f t="shared" si="17"/>
        <v>7.0999999999999995E-3</v>
      </c>
      <c r="D164">
        <f t="shared" si="18"/>
        <v>100</v>
      </c>
      <c r="E164">
        <f t="shared" si="19"/>
        <v>4.9000000000000004</v>
      </c>
      <c r="F164">
        <f t="shared" si="20"/>
        <v>37.71</v>
      </c>
      <c r="G164">
        <f t="shared" si="21"/>
        <v>1.1762534637351114</v>
      </c>
      <c r="H164">
        <f t="shared" si="22"/>
        <v>3.8131800000000006E-4</v>
      </c>
      <c r="I164" s="1">
        <v>0.15190000000000001</v>
      </c>
      <c r="J164" s="1">
        <v>8.0999999999999996E-3</v>
      </c>
      <c r="K164">
        <f t="shared" si="23"/>
        <v>6.2999999999998889E-6</v>
      </c>
    </row>
    <row r="165" spans="1:11" x14ac:dyDescent="0.2">
      <c r="A165" s="3">
        <v>15.6</v>
      </c>
      <c r="B165" s="1">
        <f t="shared" si="16"/>
        <v>0.13059999999999999</v>
      </c>
      <c r="C165" s="1">
        <f t="shared" si="17"/>
        <v>6.9000000000000008E-3</v>
      </c>
      <c r="D165">
        <f t="shared" si="18"/>
        <v>100</v>
      </c>
      <c r="E165">
        <f t="shared" si="19"/>
        <v>4.9000000000000004</v>
      </c>
      <c r="F165">
        <f t="shared" si="20"/>
        <v>37.71</v>
      </c>
      <c r="G165">
        <f t="shared" si="21"/>
        <v>1.1431195633482072</v>
      </c>
      <c r="H165">
        <f t="shared" si="22"/>
        <v>3.8396400000000004E-4</v>
      </c>
      <c r="I165" s="1">
        <v>0.15279999999999999</v>
      </c>
      <c r="J165" s="1">
        <v>7.9000000000000008E-3</v>
      </c>
      <c r="K165">
        <f t="shared" si="23"/>
        <v>4.1700000000001193E-6</v>
      </c>
    </row>
    <row r="166" spans="1:11" x14ac:dyDescent="0.2">
      <c r="A166" s="3">
        <v>15.7</v>
      </c>
      <c r="B166" s="1">
        <f t="shared" si="16"/>
        <v>0.13120000000000001</v>
      </c>
      <c r="C166" s="1">
        <f t="shared" si="17"/>
        <v>7.0000000000000001E-3</v>
      </c>
      <c r="D166">
        <f t="shared" si="18"/>
        <v>100</v>
      </c>
      <c r="E166">
        <f t="shared" si="19"/>
        <v>4.9000000000000004</v>
      </c>
      <c r="F166">
        <f t="shared" si="20"/>
        <v>37.71</v>
      </c>
      <c r="G166">
        <f t="shared" si="21"/>
        <v>1.1596865135416592</v>
      </c>
      <c r="H166">
        <f t="shared" si="22"/>
        <v>3.8572800000000006E-4</v>
      </c>
      <c r="I166" s="1">
        <v>0.15340000000000001</v>
      </c>
      <c r="J166" s="1">
        <v>8.0000000000000002E-3</v>
      </c>
      <c r="K166">
        <f t="shared" si="23"/>
        <v>7.0500000000000062E-6</v>
      </c>
    </row>
    <row r="167" spans="1:11" x14ac:dyDescent="0.2">
      <c r="A167" s="3">
        <v>15.8</v>
      </c>
      <c r="B167" s="1">
        <f t="shared" si="16"/>
        <v>0.13220000000000001</v>
      </c>
      <c r="C167" s="1">
        <f t="shared" si="17"/>
        <v>7.0999999999999995E-3</v>
      </c>
      <c r="D167">
        <f t="shared" si="18"/>
        <v>100</v>
      </c>
      <c r="E167">
        <f t="shared" si="19"/>
        <v>4.9000000000000004</v>
      </c>
      <c r="F167">
        <f t="shared" si="20"/>
        <v>37.71</v>
      </c>
      <c r="G167">
        <f t="shared" si="21"/>
        <v>1.1762534637351114</v>
      </c>
      <c r="H167">
        <f t="shared" si="22"/>
        <v>3.8866800000000011E-4</v>
      </c>
      <c r="I167" s="1">
        <v>0.15440000000000001</v>
      </c>
      <c r="J167" s="1">
        <v>8.0999999999999996E-3</v>
      </c>
      <c r="K167">
        <f t="shared" si="23"/>
        <v>7.1000000000000057E-6</v>
      </c>
    </row>
    <row r="168" spans="1:11" x14ac:dyDescent="0.2">
      <c r="A168" s="3">
        <v>15.9</v>
      </c>
      <c r="B168" s="1">
        <f t="shared" si="16"/>
        <v>0.13320000000000001</v>
      </c>
      <c r="C168" s="1">
        <f t="shared" si="17"/>
        <v>7.0999999999999995E-3</v>
      </c>
      <c r="D168">
        <f t="shared" si="18"/>
        <v>100</v>
      </c>
      <c r="E168">
        <f t="shared" si="19"/>
        <v>4.9000000000000004</v>
      </c>
      <c r="F168">
        <f t="shared" si="20"/>
        <v>37.71</v>
      </c>
      <c r="G168">
        <f t="shared" si="21"/>
        <v>1.1762534637351114</v>
      </c>
      <c r="H168">
        <f t="shared" si="22"/>
        <v>3.916080000000001E-4</v>
      </c>
      <c r="I168" s="1">
        <v>0.15540000000000001</v>
      </c>
      <c r="J168" s="1">
        <v>8.0999999999999996E-3</v>
      </c>
      <c r="K168">
        <f t="shared" si="23"/>
        <v>4.2899999999999242E-6</v>
      </c>
    </row>
    <row r="169" spans="1:11" x14ac:dyDescent="0.2">
      <c r="A169" s="3">
        <v>16</v>
      </c>
      <c r="B169" s="1">
        <f t="shared" si="16"/>
        <v>0.1338</v>
      </c>
      <c r="C169" s="1">
        <f t="shared" si="17"/>
        <v>7.2000000000000007E-3</v>
      </c>
      <c r="D169">
        <f t="shared" si="18"/>
        <v>100</v>
      </c>
      <c r="E169">
        <f t="shared" si="19"/>
        <v>4.9000000000000004</v>
      </c>
      <c r="F169">
        <f t="shared" si="20"/>
        <v>37.71</v>
      </c>
      <c r="G169">
        <f t="shared" si="21"/>
        <v>1.1928204139285636</v>
      </c>
      <c r="H169">
        <f t="shared" si="22"/>
        <v>3.9337200000000001E-4</v>
      </c>
      <c r="I169" s="1">
        <v>0.156</v>
      </c>
      <c r="J169" s="1">
        <v>8.2000000000000007E-3</v>
      </c>
      <c r="K169">
        <f t="shared" si="23"/>
        <v>5.0400000000000449E-6</v>
      </c>
    </row>
    <row r="170" spans="1:11" x14ac:dyDescent="0.2">
      <c r="A170" s="3">
        <v>16.100000000000001</v>
      </c>
      <c r="B170" s="1">
        <f t="shared" si="16"/>
        <v>0.13450000000000001</v>
      </c>
      <c r="C170" s="1">
        <f t="shared" si="17"/>
        <v>7.2000000000000007E-3</v>
      </c>
      <c r="D170">
        <f t="shared" si="18"/>
        <v>100</v>
      </c>
      <c r="E170">
        <f t="shared" si="19"/>
        <v>4.9000000000000004</v>
      </c>
      <c r="F170">
        <f t="shared" si="20"/>
        <v>37.71</v>
      </c>
      <c r="G170">
        <f t="shared" si="21"/>
        <v>1.1928204139285636</v>
      </c>
      <c r="H170">
        <f t="shared" si="22"/>
        <v>3.9543000000000005E-4</v>
      </c>
      <c r="I170" s="1">
        <v>0.15670000000000001</v>
      </c>
      <c r="J170" s="1">
        <v>8.2000000000000007E-3</v>
      </c>
      <c r="K170">
        <f t="shared" si="23"/>
        <v>7.2000000000000073E-6</v>
      </c>
    </row>
    <row r="171" spans="1:11" x14ac:dyDescent="0.2">
      <c r="A171" s="3">
        <v>16.2</v>
      </c>
      <c r="B171" s="1">
        <f t="shared" si="16"/>
        <v>0.13550000000000001</v>
      </c>
      <c r="C171" s="1">
        <f t="shared" si="17"/>
        <v>7.2000000000000007E-3</v>
      </c>
      <c r="D171">
        <f t="shared" si="18"/>
        <v>100</v>
      </c>
      <c r="E171">
        <f t="shared" si="19"/>
        <v>4.9000000000000004</v>
      </c>
      <c r="F171">
        <f t="shared" si="20"/>
        <v>37.71</v>
      </c>
      <c r="G171">
        <f t="shared" si="21"/>
        <v>1.1928204139285636</v>
      </c>
      <c r="H171">
        <f t="shared" si="22"/>
        <v>3.9837000000000005E-4</v>
      </c>
      <c r="I171" s="1">
        <v>0.15770000000000001</v>
      </c>
      <c r="J171" s="1">
        <v>8.2000000000000007E-3</v>
      </c>
      <c r="K171">
        <f t="shared" si="23"/>
        <v>5.7999999999999648E-6</v>
      </c>
    </row>
    <row r="172" spans="1:11" x14ac:dyDescent="0.2">
      <c r="A172" s="3">
        <v>16.3</v>
      </c>
      <c r="B172" s="1">
        <f t="shared" si="16"/>
        <v>0.1363</v>
      </c>
      <c r="C172" s="1">
        <f t="shared" si="17"/>
        <v>7.3000000000000001E-3</v>
      </c>
      <c r="D172">
        <f t="shared" si="18"/>
        <v>100</v>
      </c>
      <c r="E172">
        <f t="shared" si="19"/>
        <v>4.9000000000000004</v>
      </c>
      <c r="F172">
        <f t="shared" si="20"/>
        <v>37.71</v>
      </c>
      <c r="G172">
        <f t="shared" si="21"/>
        <v>1.2093873641220159</v>
      </c>
      <c r="H172">
        <f t="shared" si="22"/>
        <v>4.0072200000000011E-4</v>
      </c>
      <c r="I172" s="1">
        <v>0.1585</v>
      </c>
      <c r="J172" s="1">
        <v>8.3000000000000001E-3</v>
      </c>
      <c r="K172">
        <f t="shared" si="23"/>
        <v>5.0750000000000454E-6</v>
      </c>
    </row>
    <row r="173" spans="1:11" x14ac:dyDescent="0.2">
      <c r="A173" s="3">
        <v>16.399999999999999</v>
      </c>
      <c r="B173" s="1">
        <f t="shared" si="16"/>
        <v>0.13700000000000001</v>
      </c>
      <c r="C173" s="1">
        <f t="shared" si="17"/>
        <v>7.2000000000000007E-3</v>
      </c>
      <c r="D173">
        <f t="shared" si="18"/>
        <v>100</v>
      </c>
      <c r="E173">
        <f t="shared" si="19"/>
        <v>4.9000000000000004</v>
      </c>
      <c r="F173">
        <f t="shared" si="20"/>
        <v>37.71</v>
      </c>
      <c r="G173">
        <f t="shared" si="21"/>
        <v>1.1928204139285636</v>
      </c>
      <c r="H173">
        <f t="shared" si="22"/>
        <v>4.027800000000001E-4</v>
      </c>
      <c r="I173" s="1">
        <v>0.15920000000000001</v>
      </c>
      <c r="J173" s="1">
        <v>8.2000000000000007E-3</v>
      </c>
      <c r="K173">
        <f t="shared" si="23"/>
        <v>6.4799999999998863E-6</v>
      </c>
    </row>
    <row r="174" spans="1:11" x14ac:dyDescent="0.2">
      <c r="A174" s="3">
        <v>16.5</v>
      </c>
      <c r="B174" s="1">
        <f t="shared" si="16"/>
        <v>0.13789999999999999</v>
      </c>
      <c r="C174" s="1">
        <f t="shared" si="17"/>
        <v>7.2000000000000007E-3</v>
      </c>
      <c r="D174">
        <f t="shared" si="18"/>
        <v>100</v>
      </c>
      <c r="E174">
        <f t="shared" si="19"/>
        <v>4.9000000000000004</v>
      </c>
      <c r="F174">
        <f t="shared" si="20"/>
        <v>37.71</v>
      </c>
      <c r="G174">
        <f t="shared" si="21"/>
        <v>1.1928204139285636</v>
      </c>
      <c r="H174">
        <f t="shared" si="22"/>
        <v>4.0542600000000002E-4</v>
      </c>
      <c r="I174" s="1">
        <v>0.16009999999999999</v>
      </c>
      <c r="J174" s="1">
        <v>8.2000000000000007E-3</v>
      </c>
      <c r="K174">
        <f t="shared" si="23"/>
        <v>8.1400000000001304E-6</v>
      </c>
    </row>
    <row r="175" spans="1:11" x14ac:dyDescent="0.2">
      <c r="A175" s="3">
        <v>16.600000000000001</v>
      </c>
      <c r="B175" s="1">
        <f t="shared" si="16"/>
        <v>0.13900000000000001</v>
      </c>
      <c r="C175" s="1">
        <f t="shared" si="17"/>
        <v>7.6E-3</v>
      </c>
      <c r="D175">
        <f t="shared" si="18"/>
        <v>100</v>
      </c>
      <c r="E175">
        <f t="shared" si="19"/>
        <v>4.9000000000000004</v>
      </c>
      <c r="F175">
        <f t="shared" si="20"/>
        <v>37.71</v>
      </c>
      <c r="G175">
        <f t="shared" si="21"/>
        <v>1.259088214702373</v>
      </c>
      <c r="H175">
        <f t="shared" si="22"/>
        <v>4.0866000000000009E-4</v>
      </c>
      <c r="I175" s="1">
        <v>0.16120000000000001</v>
      </c>
      <c r="J175" s="1">
        <v>8.6E-3</v>
      </c>
      <c r="K175">
        <f t="shared" si="23"/>
        <v>4.4999999999999205E-6</v>
      </c>
    </row>
    <row r="176" spans="1:11" x14ac:dyDescent="0.2">
      <c r="A176" s="3">
        <v>16.7</v>
      </c>
      <c r="B176" s="1">
        <f t="shared" si="16"/>
        <v>0.1396</v>
      </c>
      <c r="C176" s="1">
        <f t="shared" si="17"/>
        <v>7.3999999999999995E-3</v>
      </c>
      <c r="D176">
        <f t="shared" si="18"/>
        <v>100</v>
      </c>
      <c r="E176">
        <f t="shared" si="19"/>
        <v>4.9000000000000004</v>
      </c>
      <c r="F176">
        <f t="shared" si="20"/>
        <v>37.71</v>
      </c>
      <c r="G176">
        <f t="shared" si="21"/>
        <v>1.2259543143154679</v>
      </c>
      <c r="H176">
        <f t="shared" si="22"/>
        <v>4.1042400000000005E-4</v>
      </c>
      <c r="I176" s="1">
        <v>0.1618</v>
      </c>
      <c r="J176" s="1">
        <v>8.3999999999999995E-3</v>
      </c>
      <c r="K176">
        <f t="shared" si="23"/>
        <v>5.2500000000000463E-6</v>
      </c>
    </row>
    <row r="177" spans="1:11" x14ac:dyDescent="0.2">
      <c r="A177" s="3">
        <v>16.8</v>
      </c>
      <c r="B177" s="1">
        <f t="shared" si="16"/>
        <v>0.14030000000000001</v>
      </c>
      <c r="C177" s="1">
        <f t="shared" si="17"/>
        <v>7.6E-3</v>
      </c>
      <c r="D177">
        <f t="shared" si="18"/>
        <v>100</v>
      </c>
      <c r="E177">
        <f t="shared" si="19"/>
        <v>4.9000000000000004</v>
      </c>
      <c r="F177">
        <f t="shared" si="20"/>
        <v>37.71</v>
      </c>
      <c r="G177">
        <f t="shared" si="21"/>
        <v>1.259088214702373</v>
      </c>
      <c r="H177">
        <f t="shared" si="22"/>
        <v>4.1248200000000004E-4</v>
      </c>
      <c r="I177" s="1">
        <v>0.16250000000000001</v>
      </c>
      <c r="J177" s="1">
        <v>8.6E-3</v>
      </c>
      <c r="K177">
        <f t="shared" si="23"/>
        <v>8.304999999999923E-6</v>
      </c>
    </row>
    <row r="178" spans="1:11" x14ac:dyDescent="0.2">
      <c r="A178" s="3">
        <v>16.899999999999999</v>
      </c>
      <c r="B178" s="1">
        <f t="shared" si="16"/>
        <v>0.1414</v>
      </c>
      <c r="C178" s="1">
        <f t="shared" si="17"/>
        <v>7.5000000000000006E-3</v>
      </c>
      <c r="D178">
        <f t="shared" si="18"/>
        <v>100</v>
      </c>
      <c r="E178">
        <f t="shared" si="19"/>
        <v>4.9000000000000004</v>
      </c>
      <c r="F178">
        <f t="shared" si="20"/>
        <v>37.71</v>
      </c>
      <c r="G178">
        <f t="shared" si="21"/>
        <v>1.2425212645089208</v>
      </c>
      <c r="H178">
        <f t="shared" si="22"/>
        <v>4.15716E-4</v>
      </c>
      <c r="I178" s="1">
        <v>0.1636</v>
      </c>
      <c r="J178" s="1">
        <v>8.5000000000000006E-3</v>
      </c>
      <c r="K178">
        <f t="shared" si="23"/>
        <v>6.930000000000092E-6</v>
      </c>
    </row>
    <row r="179" spans="1:11" x14ac:dyDescent="0.2">
      <c r="A179" s="3">
        <v>17</v>
      </c>
      <c r="B179" s="1">
        <f t="shared" si="16"/>
        <v>0.14230000000000001</v>
      </c>
      <c r="C179" s="1">
        <f t="shared" si="17"/>
        <v>7.9000000000000008E-3</v>
      </c>
      <c r="D179">
        <f t="shared" si="18"/>
        <v>100</v>
      </c>
      <c r="E179">
        <f t="shared" si="19"/>
        <v>4.9000000000000004</v>
      </c>
      <c r="F179">
        <f t="shared" si="20"/>
        <v>37.71</v>
      </c>
      <c r="G179">
        <f t="shared" si="21"/>
        <v>1.3087890652827296</v>
      </c>
      <c r="H179">
        <f t="shared" si="22"/>
        <v>4.1836200000000014E-4</v>
      </c>
      <c r="I179" s="1">
        <v>0.16450000000000001</v>
      </c>
      <c r="J179" s="1">
        <v>8.8999999999999999E-3</v>
      </c>
      <c r="K179">
        <f t="shared" si="23"/>
        <v>4.7099999999999176E-6</v>
      </c>
    </row>
    <row r="180" spans="1:11" x14ac:dyDescent="0.2">
      <c r="A180" s="3">
        <v>17.100000000000001</v>
      </c>
      <c r="B180" s="1">
        <f t="shared" si="16"/>
        <v>0.1429</v>
      </c>
      <c r="C180" s="1">
        <f t="shared" si="17"/>
        <v>7.8000000000000005E-3</v>
      </c>
      <c r="D180">
        <f t="shared" si="18"/>
        <v>100</v>
      </c>
      <c r="E180">
        <f t="shared" si="19"/>
        <v>4.9000000000000004</v>
      </c>
      <c r="F180">
        <f t="shared" si="20"/>
        <v>37.71</v>
      </c>
      <c r="G180">
        <f t="shared" si="21"/>
        <v>1.2922221150892772</v>
      </c>
      <c r="H180">
        <f t="shared" si="22"/>
        <v>4.2012600000000005E-4</v>
      </c>
      <c r="I180" s="1">
        <v>0.1651</v>
      </c>
      <c r="J180" s="1">
        <v>8.8000000000000005E-3</v>
      </c>
      <c r="K180">
        <f t="shared" si="23"/>
        <v>7.1100000000000946E-6</v>
      </c>
    </row>
    <row r="181" spans="1:11" x14ac:dyDescent="0.2">
      <c r="A181" s="3">
        <v>17.2</v>
      </c>
      <c r="B181" s="1">
        <f t="shared" si="16"/>
        <v>0.14380000000000001</v>
      </c>
      <c r="C181" s="1">
        <f t="shared" si="17"/>
        <v>8.0000000000000002E-3</v>
      </c>
      <c r="D181">
        <f t="shared" si="18"/>
        <v>100</v>
      </c>
      <c r="E181">
        <f t="shared" si="19"/>
        <v>4.9000000000000004</v>
      </c>
      <c r="F181">
        <f t="shared" si="20"/>
        <v>37.71</v>
      </c>
      <c r="G181">
        <f t="shared" si="21"/>
        <v>1.3253560154761819</v>
      </c>
      <c r="H181">
        <f t="shared" si="22"/>
        <v>4.2277200000000008E-4</v>
      </c>
      <c r="I181" s="1">
        <v>0.16600000000000001</v>
      </c>
      <c r="J181" s="1">
        <v>8.9999999999999993E-3</v>
      </c>
      <c r="K181">
        <f t="shared" si="23"/>
        <v>7.9000000000000074E-6</v>
      </c>
    </row>
    <row r="182" spans="1:11" x14ac:dyDescent="0.2">
      <c r="A182" s="3">
        <v>17.3</v>
      </c>
      <c r="B182" s="1">
        <f t="shared" si="16"/>
        <v>0.14480000000000001</v>
      </c>
      <c r="C182" s="1">
        <f t="shared" si="17"/>
        <v>7.8000000000000005E-3</v>
      </c>
      <c r="D182">
        <f t="shared" si="18"/>
        <v>100</v>
      </c>
      <c r="E182">
        <f t="shared" si="19"/>
        <v>4.9000000000000004</v>
      </c>
      <c r="F182">
        <f t="shared" si="20"/>
        <v>37.71</v>
      </c>
      <c r="G182">
        <f t="shared" si="21"/>
        <v>1.2922221150892772</v>
      </c>
      <c r="H182">
        <f t="shared" si="22"/>
        <v>4.2571200000000002E-4</v>
      </c>
      <c r="I182" s="1">
        <v>0.16700000000000001</v>
      </c>
      <c r="J182" s="1">
        <v>8.8000000000000005E-3</v>
      </c>
      <c r="K182">
        <f t="shared" si="23"/>
        <v>5.5299999999998302E-6</v>
      </c>
    </row>
    <row r="183" spans="1:11" x14ac:dyDescent="0.2">
      <c r="A183" s="3">
        <v>17.399999999999999</v>
      </c>
      <c r="B183" s="1">
        <f t="shared" si="16"/>
        <v>0.14549999999999999</v>
      </c>
      <c r="C183" s="1">
        <f t="shared" si="17"/>
        <v>8.0000000000000002E-3</v>
      </c>
      <c r="D183">
        <f t="shared" si="18"/>
        <v>100</v>
      </c>
      <c r="E183">
        <f t="shared" si="19"/>
        <v>4.9000000000000004</v>
      </c>
      <c r="F183">
        <f t="shared" si="20"/>
        <v>37.71</v>
      </c>
      <c r="G183">
        <f t="shared" si="21"/>
        <v>1.3253560154761819</v>
      </c>
      <c r="H183">
        <f t="shared" si="22"/>
        <v>4.2777000000000001E-4</v>
      </c>
      <c r="I183" s="1">
        <v>0.16769999999999999</v>
      </c>
      <c r="J183" s="1">
        <v>8.9999999999999993E-3</v>
      </c>
      <c r="K183">
        <f t="shared" si="23"/>
        <v>5.4950000000000482E-6</v>
      </c>
    </row>
    <row r="184" spans="1:11" x14ac:dyDescent="0.2">
      <c r="A184" s="3">
        <v>17.5</v>
      </c>
      <c r="B184" s="1">
        <f t="shared" si="16"/>
        <v>0.1462</v>
      </c>
      <c r="C184" s="1">
        <f t="shared" si="17"/>
        <v>7.6999999999999994E-3</v>
      </c>
      <c r="D184">
        <f t="shared" si="18"/>
        <v>100</v>
      </c>
      <c r="E184">
        <f t="shared" si="19"/>
        <v>4.9000000000000004</v>
      </c>
      <c r="F184">
        <f t="shared" si="20"/>
        <v>37.71</v>
      </c>
      <c r="G184">
        <f t="shared" si="21"/>
        <v>1.275655164895825</v>
      </c>
      <c r="H184">
        <f t="shared" si="22"/>
        <v>4.2982799999999999E-4</v>
      </c>
      <c r="I184" s="1">
        <v>0.16839999999999999</v>
      </c>
      <c r="J184" s="1">
        <v>8.6999999999999994E-3</v>
      </c>
      <c r="K184">
        <f t="shared" si="23"/>
        <v>7.0650000000000924E-6</v>
      </c>
    </row>
    <row r="185" spans="1:11" x14ac:dyDescent="0.2">
      <c r="A185" s="3">
        <v>17.600000000000001</v>
      </c>
      <c r="B185" s="1">
        <f t="shared" si="16"/>
        <v>0.14710000000000001</v>
      </c>
      <c r="C185" s="1">
        <f t="shared" si="17"/>
        <v>8.0000000000000002E-3</v>
      </c>
      <c r="D185">
        <f t="shared" si="18"/>
        <v>100</v>
      </c>
      <c r="E185">
        <f t="shared" si="19"/>
        <v>4.9000000000000004</v>
      </c>
      <c r="F185">
        <f t="shared" si="20"/>
        <v>37.71</v>
      </c>
      <c r="G185">
        <f t="shared" si="21"/>
        <v>1.3253560154761819</v>
      </c>
      <c r="H185">
        <f t="shared" si="22"/>
        <v>4.3247400000000002E-4</v>
      </c>
      <c r="I185" s="1">
        <v>0.16930000000000001</v>
      </c>
      <c r="J185" s="1">
        <v>8.9999999999999993E-3</v>
      </c>
      <c r="K185">
        <f t="shared" si="23"/>
        <v>7.2449999999998722E-6</v>
      </c>
    </row>
    <row r="186" spans="1:11" x14ac:dyDescent="0.2">
      <c r="A186" s="3">
        <v>17.7</v>
      </c>
      <c r="B186" s="1">
        <f t="shared" si="16"/>
        <v>0.14799999999999999</v>
      </c>
      <c r="C186" s="1">
        <f t="shared" si="17"/>
        <v>8.0999999999999996E-3</v>
      </c>
      <c r="D186">
        <f t="shared" si="18"/>
        <v>100</v>
      </c>
      <c r="E186">
        <f t="shared" si="19"/>
        <v>4.9000000000000004</v>
      </c>
      <c r="F186">
        <f t="shared" si="20"/>
        <v>37.71</v>
      </c>
      <c r="G186">
        <f t="shared" si="21"/>
        <v>1.3419229656696339</v>
      </c>
      <c r="H186">
        <f t="shared" si="22"/>
        <v>4.3511999999999994E-4</v>
      </c>
      <c r="I186" s="1">
        <v>0.17019999999999999</v>
      </c>
      <c r="J186" s="1">
        <v>9.1000000000000004E-3</v>
      </c>
      <c r="K186">
        <f t="shared" si="23"/>
        <v>5.6700000000000499E-6</v>
      </c>
    </row>
    <row r="187" spans="1:11" x14ac:dyDescent="0.2">
      <c r="A187" s="3">
        <v>17.8</v>
      </c>
      <c r="B187" s="1">
        <f t="shared" si="16"/>
        <v>0.1487</v>
      </c>
      <c r="C187" s="1">
        <f t="shared" si="17"/>
        <v>8.0999999999999996E-3</v>
      </c>
      <c r="D187">
        <f t="shared" si="18"/>
        <v>100</v>
      </c>
      <c r="E187">
        <f t="shared" si="19"/>
        <v>4.9000000000000004</v>
      </c>
      <c r="F187">
        <f t="shared" si="20"/>
        <v>37.71</v>
      </c>
      <c r="G187">
        <f t="shared" si="21"/>
        <v>1.3419229656696339</v>
      </c>
      <c r="H187">
        <f t="shared" si="22"/>
        <v>4.3717800000000003E-4</v>
      </c>
      <c r="I187" s="1">
        <v>0.1709</v>
      </c>
      <c r="J187" s="1">
        <v>9.1000000000000004E-3</v>
      </c>
      <c r="K187">
        <f t="shared" si="23"/>
        <v>7.3800000000000971E-6</v>
      </c>
    </row>
    <row r="188" spans="1:11" x14ac:dyDescent="0.2">
      <c r="A188" s="3">
        <v>17.899999999999999</v>
      </c>
      <c r="B188" s="1">
        <f t="shared" si="16"/>
        <v>0.14960000000000001</v>
      </c>
      <c r="C188" s="1">
        <f t="shared" si="17"/>
        <v>8.2999999999999984E-3</v>
      </c>
      <c r="D188">
        <f t="shared" si="18"/>
        <v>100</v>
      </c>
      <c r="E188">
        <f t="shared" si="19"/>
        <v>4.9000000000000004</v>
      </c>
      <c r="F188">
        <f t="shared" si="20"/>
        <v>37.71</v>
      </c>
      <c r="G188">
        <f t="shared" si="21"/>
        <v>1.3750568660565383</v>
      </c>
      <c r="H188">
        <f t="shared" si="22"/>
        <v>4.3982400000000006E-4</v>
      </c>
      <c r="I188" s="1">
        <v>0.17180000000000001</v>
      </c>
      <c r="J188" s="1">
        <v>9.2999999999999992E-3</v>
      </c>
      <c r="K188">
        <f t="shared" si="23"/>
        <v>8.2000000000000062E-6</v>
      </c>
    </row>
    <row r="189" spans="1:11" x14ac:dyDescent="0.2">
      <c r="A189" s="3">
        <v>18</v>
      </c>
      <c r="B189" s="1">
        <f t="shared" si="16"/>
        <v>0.15060000000000001</v>
      </c>
      <c r="C189" s="1">
        <f t="shared" si="17"/>
        <v>8.0999999999999996E-3</v>
      </c>
      <c r="D189">
        <f t="shared" si="18"/>
        <v>100</v>
      </c>
      <c r="E189">
        <f t="shared" si="19"/>
        <v>4.9000000000000004</v>
      </c>
      <c r="F189">
        <f t="shared" si="20"/>
        <v>37.71</v>
      </c>
      <c r="G189">
        <f t="shared" si="21"/>
        <v>1.3419229656696339</v>
      </c>
      <c r="H189">
        <f t="shared" si="22"/>
        <v>4.42764E-4</v>
      </c>
      <c r="I189" s="1">
        <v>0.17280000000000001</v>
      </c>
      <c r="J189" s="1">
        <v>9.1000000000000004E-3</v>
      </c>
      <c r="K189">
        <f t="shared" si="23"/>
        <v>6.4799999999999608E-6</v>
      </c>
    </row>
    <row r="190" spans="1:11" x14ac:dyDescent="0.2">
      <c r="A190" s="3">
        <v>18.100000000000001</v>
      </c>
      <c r="B190" s="1">
        <f t="shared" si="16"/>
        <v>0.15140000000000001</v>
      </c>
      <c r="C190" s="1">
        <f t="shared" si="17"/>
        <v>8.0999999999999996E-3</v>
      </c>
      <c r="D190">
        <f t="shared" si="18"/>
        <v>100</v>
      </c>
      <c r="E190">
        <f t="shared" si="19"/>
        <v>4.9000000000000004</v>
      </c>
      <c r="F190">
        <f t="shared" si="20"/>
        <v>37.71</v>
      </c>
      <c r="G190">
        <f t="shared" si="21"/>
        <v>1.3419229656696339</v>
      </c>
      <c r="H190">
        <f t="shared" si="22"/>
        <v>4.4511600000000007E-4</v>
      </c>
      <c r="I190" s="1">
        <v>0.1736</v>
      </c>
      <c r="J190" s="1">
        <v>9.1000000000000004E-3</v>
      </c>
      <c r="K190">
        <f t="shared" si="23"/>
        <v>5.6700000000000499E-6</v>
      </c>
    </row>
    <row r="191" spans="1:11" x14ac:dyDescent="0.2">
      <c r="A191" s="3">
        <v>18.2</v>
      </c>
      <c r="B191" s="1">
        <f t="shared" si="16"/>
        <v>0.15210000000000001</v>
      </c>
      <c r="C191" s="1">
        <f t="shared" si="17"/>
        <v>8.0999999999999996E-3</v>
      </c>
      <c r="D191">
        <f t="shared" si="18"/>
        <v>100</v>
      </c>
      <c r="E191">
        <f t="shared" si="19"/>
        <v>4.9000000000000004</v>
      </c>
      <c r="F191">
        <f t="shared" si="20"/>
        <v>37.71</v>
      </c>
      <c r="G191">
        <f t="shared" si="21"/>
        <v>1.3419229656696339</v>
      </c>
      <c r="H191">
        <f t="shared" si="22"/>
        <v>4.4717400000000005E-4</v>
      </c>
      <c r="I191" s="1">
        <v>0.17430000000000001</v>
      </c>
      <c r="J191" s="1">
        <v>9.1000000000000004E-3</v>
      </c>
      <c r="K191">
        <f t="shared" si="23"/>
        <v>6.5599999999999592E-6</v>
      </c>
    </row>
    <row r="192" spans="1:11" x14ac:dyDescent="0.2">
      <c r="A192" s="3">
        <v>18.3</v>
      </c>
      <c r="B192" s="1">
        <f t="shared" si="16"/>
        <v>0.15290000000000001</v>
      </c>
      <c r="C192" s="1">
        <f t="shared" si="17"/>
        <v>8.2999999999999984E-3</v>
      </c>
      <c r="D192">
        <f t="shared" si="18"/>
        <v>100</v>
      </c>
      <c r="E192">
        <f t="shared" si="19"/>
        <v>4.9000000000000004</v>
      </c>
      <c r="F192">
        <f t="shared" si="20"/>
        <v>37.71</v>
      </c>
      <c r="G192">
        <f t="shared" si="21"/>
        <v>1.3750568660565383</v>
      </c>
      <c r="H192">
        <f t="shared" si="22"/>
        <v>4.4952600000000001E-4</v>
      </c>
      <c r="I192" s="1">
        <v>0.17510000000000001</v>
      </c>
      <c r="J192" s="1">
        <v>9.2999999999999992E-3</v>
      </c>
      <c r="K192">
        <f t="shared" si="23"/>
        <v>9.2399999999999149E-6</v>
      </c>
    </row>
    <row r="193" spans="1:11" x14ac:dyDescent="0.2">
      <c r="A193" s="3">
        <v>18.399999999999999</v>
      </c>
      <c r="B193" s="1">
        <f t="shared" si="16"/>
        <v>0.154</v>
      </c>
      <c r="C193" s="1">
        <f t="shared" si="17"/>
        <v>8.5000000000000006E-3</v>
      </c>
      <c r="D193">
        <f t="shared" si="18"/>
        <v>100</v>
      </c>
      <c r="E193">
        <f t="shared" si="19"/>
        <v>4.9000000000000004</v>
      </c>
      <c r="F193">
        <f t="shared" si="20"/>
        <v>37.71</v>
      </c>
      <c r="G193">
        <f t="shared" si="21"/>
        <v>1.4081907664434434</v>
      </c>
      <c r="H193">
        <f t="shared" si="22"/>
        <v>4.5275999999999997E-4</v>
      </c>
      <c r="I193" s="1">
        <v>0.1762</v>
      </c>
      <c r="J193" s="1">
        <v>9.4999999999999998E-3</v>
      </c>
      <c r="K193">
        <f t="shared" si="23"/>
        <v>5.9500000000000531E-6</v>
      </c>
    </row>
    <row r="194" spans="1:11" x14ac:dyDescent="0.2">
      <c r="A194" s="3">
        <v>18.5</v>
      </c>
      <c r="B194" s="1">
        <f t="shared" si="16"/>
        <v>0.1547</v>
      </c>
      <c r="C194" s="1">
        <f t="shared" si="17"/>
        <v>8.5000000000000006E-3</v>
      </c>
      <c r="D194">
        <f t="shared" si="18"/>
        <v>100</v>
      </c>
      <c r="E194">
        <f t="shared" si="19"/>
        <v>4.9000000000000004</v>
      </c>
      <c r="F194">
        <f t="shared" si="20"/>
        <v>37.71</v>
      </c>
      <c r="G194">
        <f t="shared" si="21"/>
        <v>1.4081907664434434</v>
      </c>
      <c r="H194">
        <f t="shared" si="22"/>
        <v>4.5481800000000001E-4</v>
      </c>
      <c r="I194" s="1">
        <v>0.1769</v>
      </c>
      <c r="J194" s="1">
        <v>9.4999999999999998E-3</v>
      </c>
      <c r="K194">
        <f t="shared" si="23"/>
        <v>6.0200000000000533E-6</v>
      </c>
    </row>
    <row r="195" spans="1:11" x14ac:dyDescent="0.2">
      <c r="A195" s="3">
        <v>18.600000000000001</v>
      </c>
      <c r="B195" s="1">
        <f t="shared" si="16"/>
        <v>0.15540000000000001</v>
      </c>
      <c r="C195" s="1">
        <f t="shared" si="17"/>
        <v>8.6999999999999994E-3</v>
      </c>
      <c r="D195">
        <f t="shared" si="18"/>
        <v>100</v>
      </c>
      <c r="E195">
        <f t="shared" si="19"/>
        <v>4.9000000000000004</v>
      </c>
      <c r="F195">
        <f t="shared" si="20"/>
        <v>37.71</v>
      </c>
      <c r="G195">
        <f t="shared" si="21"/>
        <v>1.4413246668303477</v>
      </c>
      <c r="H195">
        <f t="shared" si="22"/>
        <v>4.568760000000001E-4</v>
      </c>
      <c r="I195" s="1">
        <v>0.17760000000000001</v>
      </c>
      <c r="J195" s="1">
        <v>9.7000000000000003E-3</v>
      </c>
      <c r="K195">
        <f t="shared" si="23"/>
        <v>8.5500000000000079E-6</v>
      </c>
    </row>
    <row r="196" spans="1:11" x14ac:dyDescent="0.2">
      <c r="A196" s="3">
        <v>18.7</v>
      </c>
      <c r="B196" s="1">
        <f t="shared" si="16"/>
        <v>0.15640000000000001</v>
      </c>
      <c r="C196" s="1">
        <f t="shared" si="17"/>
        <v>8.4000000000000012E-3</v>
      </c>
      <c r="D196">
        <f t="shared" si="18"/>
        <v>100</v>
      </c>
      <c r="E196">
        <f t="shared" si="19"/>
        <v>4.9000000000000004</v>
      </c>
      <c r="F196">
        <f t="shared" si="20"/>
        <v>37.71</v>
      </c>
      <c r="G196">
        <f t="shared" si="21"/>
        <v>1.3916238162499912</v>
      </c>
      <c r="H196">
        <f t="shared" si="22"/>
        <v>4.598160000000001E-4</v>
      </c>
      <c r="I196" s="1">
        <v>0.17860000000000001</v>
      </c>
      <c r="J196" s="1">
        <v>9.4000000000000004E-3</v>
      </c>
      <c r="K196">
        <f t="shared" si="23"/>
        <v>6.7599999999999598E-6</v>
      </c>
    </row>
    <row r="197" spans="1:11" x14ac:dyDescent="0.2">
      <c r="A197" s="3">
        <v>18.8</v>
      </c>
      <c r="B197" s="1">
        <f t="shared" si="16"/>
        <v>0.15720000000000001</v>
      </c>
      <c r="C197" s="1">
        <f t="shared" si="17"/>
        <v>8.5000000000000006E-3</v>
      </c>
      <c r="D197">
        <f t="shared" si="18"/>
        <v>100</v>
      </c>
      <c r="E197">
        <f t="shared" si="19"/>
        <v>4.9000000000000004</v>
      </c>
      <c r="F197">
        <f t="shared" si="20"/>
        <v>37.71</v>
      </c>
      <c r="G197">
        <f t="shared" si="21"/>
        <v>1.4081907664434434</v>
      </c>
      <c r="H197">
        <f t="shared" si="22"/>
        <v>4.6216800000000005E-4</v>
      </c>
      <c r="I197" s="1">
        <v>0.1794</v>
      </c>
      <c r="J197" s="1">
        <v>9.4999999999999998E-3</v>
      </c>
      <c r="K197">
        <f t="shared" si="23"/>
        <v>5.9850000000000528E-6</v>
      </c>
    </row>
    <row r="198" spans="1:11" x14ac:dyDescent="0.2">
      <c r="A198" s="3">
        <v>18.899999999999999</v>
      </c>
      <c r="B198" s="1">
        <f t="shared" si="16"/>
        <v>0.15790000000000001</v>
      </c>
      <c r="C198" s="1">
        <f t="shared" si="17"/>
        <v>8.6E-3</v>
      </c>
      <c r="D198">
        <f t="shared" si="18"/>
        <v>100</v>
      </c>
      <c r="E198">
        <f t="shared" si="19"/>
        <v>4.9000000000000004</v>
      </c>
      <c r="F198">
        <f t="shared" si="20"/>
        <v>37.71</v>
      </c>
      <c r="G198">
        <f t="shared" si="21"/>
        <v>1.4247577166368954</v>
      </c>
      <c r="H198">
        <f t="shared" si="22"/>
        <v>4.6422600000000004E-4</v>
      </c>
      <c r="I198" s="1">
        <v>0.18010000000000001</v>
      </c>
      <c r="J198" s="1">
        <v>9.5999999999999992E-3</v>
      </c>
      <c r="K198">
        <f t="shared" si="23"/>
        <v>7.7399999999998632E-6</v>
      </c>
    </row>
    <row r="199" spans="1:11" x14ac:dyDescent="0.2">
      <c r="A199" s="3">
        <v>19</v>
      </c>
      <c r="B199" s="1">
        <f t="shared" si="16"/>
        <v>0.1588</v>
      </c>
      <c r="C199" s="1">
        <f t="shared" si="17"/>
        <v>8.6E-3</v>
      </c>
      <c r="D199">
        <f t="shared" si="18"/>
        <v>100</v>
      </c>
      <c r="E199">
        <f t="shared" si="19"/>
        <v>4.9000000000000004</v>
      </c>
      <c r="F199">
        <f t="shared" si="20"/>
        <v>37.71</v>
      </c>
      <c r="G199">
        <f t="shared" si="21"/>
        <v>1.4247577166368954</v>
      </c>
      <c r="H199">
        <f t="shared" si="22"/>
        <v>4.6687200000000007E-4</v>
      </c>
      <c r="I199" s="1">
        <v>0.18099999999999999</v>
      </c>
      <c r="J199" s="1">
        <v>9.5999999999999992E-3</v>
      </c>
      <c r="K199">
        <f t="shared" si="23"/>
        <v>7.7400000000001021E-6</v>
      </c>
    </row>
    <row r="200" spans="1:11" x14ac:dyDescent="0.2">
      <c r="A200" s="3">
        <v>19.100000000000001</v>
      </c>
      <c r="B200" s="1">
        <f t="shared" si="16"/>
        <v>0.15970000000000001</v>
      </c>
      <c r="C200" s="1">
        <f t="shared" si="17"/>
        <v>8.6E-3</v>
      </c>
      <c r="D200">
        <f t="shared" si="18"/>
        <v>100</v>
      </c>
      <c r="E200">
        <f t="shared" si="19"/>
        <v>4.9000000000000004</v>
      </c>
      <c r="F200">
        <f t="shared" si="20"/>
        <v>37.71</v>
      </c>
      <c r="G200">
        <f t="shared" si="21"/>
        <v>1.4247577166368954</v>
      </c>
      <c r="H200">
        <f t="shared" si="22"/>
        <v>4.6951800000000004E-4</v>
      </c>
      <c r="I200" s="1">
        <v>0.18190000000000001</v>
      </c>
      <c r="J200" s="1">
        <v>9.5999999999999992E-3</v>
      </c>
      <c r="K200">
        <f t="shared" si="23"/>
        <v>6.055000000000053E-6</v>
      </c>
    </row>
    <row r="201" spans="1:11" x14ac:dyDescent="0.2">
      <c r="A201" s="3">
        <v>19.2</v>
      </c>
      <c r="B201" s="1">
        <f t="shared" si="16"/>
        <v>0.16040000000000001</v>
      </c>
      <c r="C201" s="1">
        <f t="shared" si="17"/>
        <v>8.6999999999999994E-3</v>
      </c>
      <c r="D201">
        <f t="shared" si="18"/>
        <v>100</v>
      </c>
      <c r="E201">
        <f t="shared" si="19"/>
        <v>4.9000000000000004</v>
      </c>
      <c r="F201">
        <f t="shared" si="20"/>
        <v>37.71</v>
      </c>
      <c r="G201">
        <f t="shared" si="21"/>
        <v>1.4413246668303477</v>
      </c>
      <c r="H201">
        <f t="shared" si="22"/>
        <v>4.7157600000000013E-4</v>
      </c>
      <c r="I201" s="1">
        <v>0.18260000000000001</v>
      </c>
      <c r="J201" s="1">
        <v>9.7000000000000003E-3</v>
      </c>
      <c r="K201">
        <f t="shared" si="23"/>
        <v>6.9599999999999571E-6</v>
      </c>
    </row>
    <row r="202" spans="1:11" x14ac:dyDescent="0.2">
      <c r="A202" s="3">
        <v>19.3</v>
      </c>
      <c r="B202" s="1">
        <f t="shared" ref="B202:B265" si="24">I202-$I$9</f>
        <v>0.16120000000000001</v>
      </c>
      <c r="C202" s="1">
        <f t="shared" ref="C202:C265" si="25">J202-$J$9</f>
        <v>8.6999999999999994E-3</v>
      </c>
      <c r="D202">
        <f t="shared" ref="D202:D265" si="26">$E$4</f>
        <v>100</v>
      </c>
      <c r="E202">
        <f t="shared" ref="E202:E265" si="27">$F$4</f>
        <v>4.9000000000000004</v>
      </c>
      <c r="F202">
        <f t="shared" ref="F202:F265" si="28">$G$4</f>
        <v>37.71</v>
      </c>
      <c r="G202">
        <f t="shared" ref="G202:G265" si="29">3*C202*D202*1000/(2*F202*E202^2)</f>
        <v>1.4413246668303477</v>
      </c>
      <c r="H202">
        <f t="shared" ref="H202:H265" si="30">6*B202*E202/(D202^2)</f>
        <v>4.7392800000000009E-4</v>
      </c>
      <c r="I202" s="1">
        <v>0.18340000000000001</v>
      </c>
      <c r="J202" s="1">
        <v>9.7000000000000003E-3</v>
      </c>
      <c r="K202">
        <f t="shared" ref="K202:K265" si="31">(C203+C202)/2*(B203-B202)</f>
        <v>8.8000000000000089E-6</v>
      </c>
    </row>
    <row r="203" spans="1:11" x14ac:dyDescent="0.2">
      <c r="A203" s="3">
        <v>19.399999999999999</v>
      </c>
      <c r="B203" s="1">
        <f t="shared" si="24"/>
        <v>0.16220000000000001</v>
      </c>
      <c r="C203" s="1">
        <f t="shared" si="25"/>
        <v>8.9000000000000017E-3</v>
      </c>
      <c r="D203">
        <f t="shared" si="26"/>
        <v>100</v>
      </c>
      <c r="E203">
        <f t="shared" si="27"/>
        <v>4.9000000000000004</v>
      </c>
      <c r="F203">
        <f t="shared" si="28"/>
        <v>37.71</v>
      </c>
      <c r="G203">
        <f t="shared" si="29"/>
        <v>1.4744585672172525</v>
      </c>
      <c r="H203">
        <f t="shared" si="30"/>
        <v>4.7686800000000008E-4</v>
      </c>
      <c r="I203" s="1">
        <v>0.18440000000000001</v>
      </c>
      <c r="J203" s="1">
        <v>9.9000000000000008E-3</v>
      </c>
      <c r="K203">
        <f t="shared" si="31"/>
        <v>8.0999999999998581E-6</v>
      </c>
    </row>
    <row r="204" spans="1:11" x14ac:dyDescent="0.2">
      <c r="A204" s="3">
        <v>19.5</v>
      </c>
      <c r="B204" s="1">
        <f t="shared" si="24"/>
        <v>0.16309999999999999</v>
      </c>
      <c r="C204" s="1">
        <f t="shared" si="25"/>
        <v>9.1000000000000004E-3</v>
      </c>
      <c r="D204">
        <f t="shared" si="26"/>
        <v>100</v>
      </c>
      <c r="E204">
        <f t="shared" si="27"/>
        <v>4.9000000000000004</v>
      </c>
      <c r="F204">
        <f t="shared" si="28"/>
        <v>37.71</v>
      </c>
      <c r="G204">
        <f t="shared" si="29"/>
        <v>1.5075924676041568</v>
      </c>
      <c r="H204">
        <f t="shared" si="30"/>
        <v>4.79514E-4</v>
      </c>
      <c r="I204" s="1">
        <v>0.18529999999999999</v>
      </c>
      <c r="J204" s="1">
        <v>1.01E-2</v>
      </c>
      <c r="K204">
        <f t="shared" si="31"/>
        <v>5.4600000000001569E-6</v>
      </c>
    </row>
    <row r="205" spans="1:11" x14ac:dyDescent="0.2">
      <c r="A205" s="3">
        <v>19.600000000000001</v>
      </c>
      <c r="B205" s="1">
        <f t="shared" si="24"/>
        <v>0.16370000000000001</v>
      </c>
      <c r="C205" s="1">
        <f t="shared" si="25"/>
        <v>9.1000000000000004E-3</v>
      </c>
      <c r="D205">
        <f t="shared" si="26"/>
        <v>100</v>
      </c>
      <c r="E205">
        <f t="shared" si="27"/>
        <v>4.9000000000000004</v>
      </c>
      <c r="F205">
        <f t="shared" si="28"/>
        <v>37.71</v>
      </c>
      <c r="G205">
        <f t="shared" si="29"/>
        <v>1.5075924676041568</v>
      </c>
      <c r="H205">
        <f t="shared" si="30"/>
        <v>4.8127800000000008E-4</v>
      </c>
      <c r="I205" s="1">
        <v>0.18590000000000001</v>
      </c>
      <c r="J205" s="1">
        <v>1.01E-2</v>
      </c>
      <c r="K205">
        <f t="shared" si="31"/>
        <v>7.2799999999999566E-6</v>
      </c>
    </row>
    <row r="206" spans="1:11" x14ac:dyDescent="0.2">
      <c r="A206" s="3">
        <v>19.7</v>
      </c>
      <c r="B206" s="1">
        <f t="shared" si="24"/>
        <v>0.16450000000000001</v>
      </c>
      <c r="C206" s="1">
        <f t="shared" si="25"/>
        <v>9.1000000000000004E-3</v>
      </c>
      <c r="D206">
        <f t="shared" si="26"/>
        <v>100</v>
      </c>
      <c r="E206">
        <f t="shared" si="27"/>
        <v>4.9000000000000004</v>
      </c>
      <c r="F206">
        <f t="shared" si="28"/>
        <v>37.71</v>
      </c>
      <c r="G206">
        <f t="shared" si="29"/>
        <v>1.5075924676041568</v>
      </c>
      <c r="H206">
        <f t="shared" si="30"/>
        <v>4.8363000000000003E-4</v>
      </c>
      <c r="I206" s="1">
        <v>0.1867</v>
      </c>
      <c r="J206" s="1">
        <v>1.01E-2</v>
      </c>
      <c r="K206">
        <f t="shared" si="31"/>
        <v>9.0500000000000082E-6</v>
      </c>
    </row>
    <row r="207" spans="1:11" x14ac:dyDescent="0.2">
      <c r="A207" s="3">
        <v>19.8</v>
      </c>
      <c r="B207" s="1">
        <f t="shared" si="24"/>
        <v>0.16550000000000001</v>
      </c>
      <c r="C207" s="1">
        <f t="shared" si="25"/>
        <v>9.0000000000000011E-3</v>
      </c>
      <c r="D207">
        <f t="shared" si="26"/>
        <v>100</v>
      </c>
      <c r="E207">
        <f t="shared" si="27"/>
        <v>4.9000000000000004</v>
      </c>
      <c r="F207">
        <f t="shared" si="28"/>
        <v>37.71</v>
      </c>
      <c r="G207">
        <f t="shared" si="29"/>
        <v>1.4910255174107045</v>
      </c>
      <c r="H207">
        <f t="shared" si="30"/>
        <v>4.8657000000000013E-4</v>
      </c>
      <c r="I207" s="1">
        <v>0.18770000000000001</v>
      </c>
      <c r="J207" s="1">
        <v>0.01</v>
      </c>
      <c r="K207">
        <f t="shared" si="31"/>
        <v>8.1899999999998555E-6</v>
      </c>
    </row>
    <row r="208" spans="1:11" x14ac:dyDescent="0.2">
      <c r="A208" s="3">
        <v>19.899999999999999</v>
      </c>
      <c r="B208" s="1">
        <f t="shared" si="24"/>
        <v>0.16639999999999999</v>
      </c>
      <c r="C208" s="1">
        <f t="shared" si="25"/>
        <v>9.1999999999999998E-3</v>
      </c>
      <c r="D208">
        <f t="shared" si="26"/>
        <v>100</v>
      </c>
      <c r="E208">
        <f t="shared" si="27"/>
        <v>4.9000000000000004</v>
      </c>
      <c r="F208">
        <f t="shared" si="28"/>
        <v>37.71</v>
      </c>
      <c r="G208">
        <f t="shared" si="29"/>
        <v>1.5241594177976092</v>
      </c>
      <c r="H208">
        <f t="shared" si="30"/>
        <v>4.89216E-4</v>
      </c>
      <c r="I208" s="1">
        <v>0.18859999999999999</v>
      </c>
      <c r="J208" s="1">
        <v>1.0200000000000001E-2</v>
      </c>
      <c r="K208">
        <f t="shared" si="31"/>
        <v>6.4050000000000564E-6</v>
      </c>
    </row>
    <row r="209" spans="1:11" x14ac:dyDescent="0.2">
      <c r="A209" s="3">
        <v>20</v>
      </c>
      <c r="B209" s="1">
        <f t="shared" si="24"/>
        <v>0.1671</v>
      </c>
      <c r="C209" s="1">
        <f t="shared" si="25"/>
        <v>9.1000000000000004E-3</v>
      </c>
      <c r="D209">
        <f t="shared" si="26"/>
        <v>100</v>
      </c>
      <c r="E209">
        <f t="shared" si="27"/>
        <v>4.9000000000000004</v>
      </c>
      <c r="F209">
        <f t="shared" si="28"/>
        <v>37.71</v>
      </c>
      <c r="G209">
        <f t="shared" si="29"/>
        <v>1.5075924676041568</v>
      </c>
      <c r="H209">
        <f t="shared" si="30"/>
        <v>4.9127399999999999E-4</v>
      </c>
      <c r="I209" s="1">
        <v>0.1893</v>
      </c>
      <c r="J209" s="1">
        <v>1.01E-2</v>
      </c>
      <c r="K209">
        <f t="shared" si="31"/>
        <v>9.1000000000000077E-6</v>
      </c>
    </row>
    <row r="210" spans="1:11" x14ac:dyDescent="0.2">
      <c r="A210" s="3">
        <v>20.100000000000001</v>
      </c>
      <c r="B210" s="1">
        <f t="shared" si="24"/>
        <v>0.1681</v>
      </c>
      <c r="C210" s="1">
        <f t="shared" si="25"/>
        <v>9.1000000000000004E-3</v>
      </c>
      <c r="D210">
        <f t="shared" si="26"/>
        <v>100</v>
      </c>
      <c r="E210">
        <f t="shared" si="27"/>
        <v>4.9000000000000004</v>
      </c>
      <c r="F210">
        <f t="shared" si="28"/>
        <v>37.71</v>
      </c>
      <c r="G210">
        <f t="shared" si="29"/>
        <v>1.5075924676041568</v>
      </c>
      <c r="H210">
        <f t="shared" si="30"/>
        <v>4.9421399999999998E-4</v>
      </c>
      <c r="I210" s="1">
        <v>0.1903</v>
      </c>
      <c r="J210" s="1">
        <v>1.01E-2</v>
      </c>
      <c r="K210">
        <f t="shared" si="31"/>
        <v>8.1900000000001079E-6</v>
      </c>
    </row>
    <row r="211" spans="1:11" x14ac:dyDescent="0.2">
      <c r="A211" s="3">
        <v>20.2</v>
      </c>
      <c r="B211" s="1">
        <f t="shared" si="24"/>
        <v>0.16900000000000001</v>
      </c>
      <c r="C211" s="1">
        <f t="shared" si="25"/>
        <v>9.1000000000000004E-3</v>
      </c>
      <c r="D211">
        <f t="shared" si="26"/>
        <v>100</v>
      </c>
      <c r="E211">
        <f t="shared" si="27"/>
        <v>4.9000000000000004</v>
      </c>
      <c r="F211">
        <f t="shared" si="28"/>
        <v>37.71</v>
      </c>
      <c r="G211">
        <f t="shared" si="29"/>
        <v>1.5075924676041568</v>
      </c>
      <c r="H211">
        <f t="shared" si="30"/>
        <v>4.9686000000000001E-4</v>
      </c>
      <c r="I211" s="1">
        <v>0.19120000000000001</v>
      </c>
      <c r="J211" s="1">
        <v>1.01E-2</v>
      </c>
      <c r="K211">
        <f t="shared" si="31"/>
        <v>6.5099999999997996E-6</v>
      </c>
    </row>
    <row r="212" spans="1:11" x14ac:dyDescent="0.2">
      <c r="A212" s="3">
        <v>20.3</v>
      </c>
      <c r="B212" s="1">
        <f t="shared" si="24"/>
        <v>0.16969999999999999</v>
      </c>
      <c r="C212" s="1">
        <f t="shared" si="25"/>
        <v>9.5000000000000015E-3</v>
      </c>
      <c r="D212">
        <f t="shared" si="26"/>
        <v>100</v>
      </c>
      <c r="E212">
        <f t="shared" si="27"/>
        <v>4.9000000000000004</v>
      </c>
      <c r="F212">
        <f t="shared" si="28"/>
        <v>37.71</v>
      </c>
      <c r="G212">
        <f t="shared" si="29"/>
        <v>1.5738602683779661</v>
      </c>
      <c r="H212">
        <f t="shared" si="30"/>
        <v>4.98918E-4</v>
      </c>
      <c r="I212" s="1">
        <v>0.19189999999999999</v>
      </c>
      <c r="J212" s="1">
        <v>1.0500000000000001E-2</v>
      </c>
      <c r="K212">
        <f t="shared" si="31"/>
        <v>6.5800000000000581E-6</v>
      </c>
    </row>
    <row r="213" spans="1:11" x14ac:dyDescent="0.2">
      <c r="A213" s="3">
        <v>20.399999999999999</v>
      </c>
      <c r="B213" s="1">
        <f t="shared" si="24"/>
        <v>0.1704</v>
      </c>
      <c r="C213" s="1">
        <f t="shared" si="25"/>
        <v>9.2999999999999992E-3</v>
      </c>
      <c r="D213">
        <f t="shared" si="26"/>
        <v>100</v>
      </c>
      <c r="E213">
        <f t="shared" si="27"/>
        <v>4.9000000000000004</v>
      </c>
      <c r="F213">
        <f t="shared" si="28"/>
        <v>37.71</v>
      </c>
      <c r="G213">
        <f t="shared" si="29"/>
        <v>1.5407263679910612</v>
      </c>
      <c r="H213">
        <f t="shared" si="30"/>
        <v>5.0097599999999998E-4</v>
      </c>
      <c r="I213" s="1">
        <v>0.19259999999999999</v>
      </c>
      <c r="J213" s="1">
        <v>1.03E-2</v>
      </c>
      <c r="K213">
        <f t="shared" si="31"/>
        <v>9.4500000000000078E-6</v>
      </c>
    </row>
    <row r="214" spans="1:11" x14ac:dyDescent="0.2">
      <c r="A214" s="3">
        <v>20.5</v>
      </c>
      <c r="B214" s="1">
        <f t="shared" si="24"/>
        <v>0.1714</v>
      </c>
      <c r="C214" s="1">
        <f t="shared" si="25"/>
        <v>9.6000000000000009E-3</v>
      </c>
      <c r="D214">
        <f t="shared" si="26"/>
        <v>100</v>
      </c>
      <c r="E214">
        <f t="shared" si="27"/>
        <v>4.9000000000000004</v>
      </c>
      <c r="F214">
        <f t="shared" si="28"/>
        <v>37.71</v>
      </c>
      <c r="G214">
        <f t="shared" si="29"/>
        <v>1.5904272185714186</v>
      </c>
      <c r="H214">
        <f t="shared" si="30"/>
        <v>5.0391599999999998E-4</v>
      </c>
      <c r="I214" s="1">
        <v>0.19359999999999999</v>
      </c>
      <c r="J214" s="1">
        <v>1.06E-2</v>
      </c>
      <c r="K214">
        <f t="shared" si="31"/>
        <v>7.639999999999954E-6</v>
      </c>
    </row>
    <row r="215" spans="1:11" x14ac:dyDescent="0.2">
      <c r="A215" s="3">
        <v>20.6</v>
      </c>
      <c r="B215" s="1">
        <f t="shared" si="24"/>
        <v>0.17219999999999999</v>
      </c>
      <c r="C215" s="1">
        <f t="shared" si="25"/>
        <v>9.5000000000000015E-3</v>
      </c>
      <c r="D215">
        <f t="shared" si="26"/>
        <v>100</v>
      </c>
      <c r="E215">
        <f t="shared" si="27"/>
        <v>4.9000000000000004</v>
      </c>
      <c r="F215">
        <f t="shared" si="28"/>
        <v>37.71</v>
      </c>
      <c r="G215">
        <f t="shared" si="29"/>
        <v>1.5738602683779661</v>
      </c>
      <c r="H215">
        <f t="shared" si="30"/>
        <v>5.0626800000000004E-4</v>
      </c>
      <c r="I215" s="1">
        <v>0.19439999999999999</v>
      </c>
      <c r="J215" s="1">
        <v>1.0500000000000001E-2</v>
      </c>
      <c r="K215">
        <f t="shared" si="31"/>
        <v>6.6150000000000586E-6</v>
      </c>
    </row>
    <row r="216" spans="1:11" x14ac:dyDescent="0.2">
      <c r="A216" s="3">
        <v>20.7</v>
      </c>
      <c r="B216" s="1">
        <f t="shared" si="24"/>
        <v>0.1729</v>
      </c>
      <c r="C216" s="1">
        <f t="shared" si="25"/>
        <v>9.3999999999999986E-3</v>
      </c>
      <c r="D216">
        <f t="shared" si="26"/>
        <v>100</v>
      </c>
      <c r="E216">
        <f t="shared" si="27"/>
        <v>4.9000000000000004</v>
      </c>
      <c r="F216">
        <f t="shared" si="28"/>
        <v>37.71</v>
      </c>
      <c r="G216">
        <f t="shared" si="29"/>
        <v>1.5572933181845134</v>
      </c>
      <c r="H216">
        <f t="shared" si="30"/>
        <v>5.0832600000000003E-4</v>
      </c>
      <c r="I216" s="1">
        <v>0.1951</v>
      </c>
      <c r="J216" s="1">
        <v>1.04E-2</v>
      </c>
      <c r="K216">
        <f t="shared" si="31"/>
        <v>7.5999999999999535E-6</v>
      </c>
    </row>
    <row r="217" spans="1:11" x14ac:dyDescent="0.2">
      <c r="A217" s="3">
        <v>20.8</v>
      </c>
      <c r="B217" s="1">
        <f t="shared" si="24"/>
        <v>0.17369999999999999</v>
      </c>
      <c r="C217" s="1">
        <f t="shared" si="25"/>
        <v>9.6000000000000009E-3</v>
      </c>
      <c r="D217">
        <f t="shared" si="26"/>
        <v>100</v>
      </c>
      <c r="E217">
        <f t="shared" si="27"/>
        <v>4.9000000000000004</v>
      </c>
      <c r="F217">
        <f t="shared" si="28"/>
        <v>37.71</v>
      </c>
      <c r="G217">
        <f t="shared" si="29"/>
        <v>1.5904272185714186</v>
      </c>
      <c r="H217">
        <f t="shared" si="30"/>
        <v>5.1067800000000009E-4</v>
      </c>
      <c r="I217" s="1">
        <v>0.19589999999999999</v>
      </c>
      <c r="J217" s="1">
        <v>1.06E-2</v>
      </c>
      <c r="K217">
        <f t="shared" si="31"/>
        <v>1.050500000000017E-5</v>
      </c>
    </row>
    <row r="218" spans="1:11" x14ac:dyDescent="0.2">
      <c r="A218" s="3">
        <v>20.9</v>
      </c>
      <c r="B218" s="1">
        <f t="shared" si="24"/>
        <v>0.17480000000000001</v>
      </c>
      <c r="C218" s="1">
        <f t="shared" si="25"/>
        <v>9.5000000000000015E-3</v>
      </c>
      <c r="D218">
        <f t="shared" si="26"/>
        <v>100</v>
      </c>
      <c r="E218">
        <f t="shared" si="27"/>
        <v>4.9000000000000004</v>
      </c>
      <c r="F218">
        <f t="shared" si="28"/>
        <v>37.71</v>
      </c>
      <c r="G218">
        <f t="shared" si="29"/>
        <v>1.5738602683779661</v>
      </c>
      <c r="H218">
        <f t="shared" si="30"/>
        <v>5.1391200000000005E-4</v>
      </c>
      <c r="I218" s="1">
        <v>0.19700000000000001</v>
      </c>
      <c r="J218" s="1">
        <v>1.0500000000000001E-2</v>
      </c>
      <c r="K218">
        <f t="shared" si="31"/>
        <v>5.8199999999998977E-6</v>
      </c>
    </row>
    <row r="219" spans="1:11" x14ac:dyDescent="0.2">
      <c r="A219" s="3">
        <v>21</v>
      </c>
      <c r="B219" s="1">
        <f t="shared" si="24"/>
        <v>0.1754</v>
      </c>
      <c r="C219" s="1">
        <f t="shared" si="25"/>
        <v>9.8999999999999991E-3</v>
      </c>
      <c r="D219">
        <f t="shared" si="26"/>
        <v>100</v>
      </c>
      <c r="E219">
        <f t="shared" si="27"/>
        <v>4.9000000000000004</v>
      </c>
      <c r="F219">
        <f t="shared" si="28"/>
        <v>37.71</v>
      </c>
      <c r="G219">
        <f t="shared" si="29"/>
        <v>1.6401280691517748</v>
      </c>
      <c r="H219">
        <f t="shared" si="30"/>
        <v>5.1567600000000007E-4</v>
      </c>
      <c r="I219" s="1">
        <v>0.1976</v>
      </c>
      <c r="J219" s="1">
        <v>1.09E-2</v>
      </c>
      <c r="K219">
        <f t="shared" si="31"/>
        <v>7.839999999999952E-6</v>
      </c>
    </row>
    <row r="220" spans="1:11" x14ac:dyDescent="0.2">
      <c r="A220" s="3">
        <v>21.1</v>
      </c>
      <c r="B220" s="1">
        <f t="shared" si="24"/>
        <v>0.1762</v>
      </c>
      <c r="C220" s="1">
        <f t="shared" si="25"/>
        <v>9.7000000000000003E-3</v>
      </c>
      <c r="D220">
        <f t="shared" si="26"/>
        <v>100</v>
      </c>
      <c r="E220">
        <f t="shared" si="27"/>
        <v>4.9000000000000004</v>
      </c>
      <c r="F220">
        <f t="shared" si="28"/>
        <v>37.71</v>
      </c>
      <c r="G220">
        <f t="shared" si="29"/>
        <v>1.6069941687648706</v>
      </c>
      <c r="H220">
        <f t="shared" si="30"/>
        <v>5.1802800000000002E-4</v>
      </c>
      <c r="I220" s="1">
        <v>0.19839999999999999</v>
      </c>
      <c r="J220" s="1">
        <v>1.0699999999999999E-2</v>
      </c>
      <c r="K220">
        <f t="shared" si="31"/>
        <v>9.7500000000000083E-6</v>
      </c>
    </row>
    <row r="221" spans="1:11" x14ac:dyDescent="0.2">
      <c r="A221" s="3">
        <v>21.2</v>
      </c>
      <c r="B221" s="1">
        <f t="shared" si="24"/>
        <v>0.1772</v>
      </c>
      <c r="C221" s="1">
        <f t="shared" si="25"/>
        <v>9.7999999999999997E-3</v>
      </c>
      <c r="D221">
        <f t="shared" si="26"/>
        <v>100</v>
      </c>
      <c r="E221">
        <f t="shared" si="27"/>
        <v>4.9000000000000004</v>
      </c>
      <c r="F221">
        <f t="shared" si="28"/>
        <v>37.71</v>
      </c>
      <c r="G221">
        <f t="shared" si="29"/>
        <v>1.6235611189583228</v>
      </c>
      <c r="H221">
        <f t="shared" si="30"/>
        <v>5.2096800000000002E-4</v>
      </c>
      <c r="I221" s="1">
        <v>0.19939999999999999</v>
      </c>
      <c r="J221" s="1">
        <v>1.0800000000000001E-2</v>
      </c>
      <c r="K221">
        <f t="shared" si="31"/>
        <v>8.9100000000001163E-6</v>
      </c>
    </row>
    <row r="222" spans="1:11" x14ac:dyDescent="0.2">
      <c r="A222" s="3">
        <v>21.3</v>
      </c>
      <c r="B222" s="1">
        <f t="shared" si="24"/>
        <v>0.17810000000000001</v>
      </c>
      <c r="C222" s="1">
        <f t="shared" si="25"/>
        <v>9.9999999999999985E-3</v>
      </c>
      <c r="D222">
        <f t="shared" si="26"/>
        <v>100</v>
      </c>
      <c r="E222">
        <f t="shared" si="27"/>
        <v>4.9000000000000004</v>
      </c>
      <c r="F222">
        <f t="shared" si="28"/>
        <v>37.71</v>
      </c>
      <c r="G222">
        <f t="shared" si="29"/>
        <v>1.656695019345227</v>
      </c>
      <c r="H222">
        <f t="shared" si="30"/>
        <v>5.2361400000000005E-4</v>
      </c>
      <c r="I222" s="1">
        <v>0.20030000000000001</v>
      </c>
      <c r="J222" s="1">
        <v>1.0999999999999999E-2</v>
      </c>
      <c r="K222">
        <f t="shared" si="31"/>
        <v>7.0350000000000622E-6</v>
      </c>
    </row>
    <row r="223" spans="1:11" x14ac:dyDescent="0.2">
      <c r="A223" s="3">
        <v>21.4</v>
      </c>
      <c r="B223" s="1">
        <f t="shared" si="24"/>
        <v>0.17880000000000001</v>
      </c>
      <c r="C223" s="1">
        <f t="shared" si="25"/>
        <v>1.0100000000000001E-2</v>
      </c>
      <c r="D223">
        <f t="shared" si="26"/>
        <v>100</v>
      </c>
      <c r="E223">
        <f t="shared" si="27"/>
        <v>4.9000000000000004</v>
      </c>
      <c r="F223">
        <f t="shared" si="28"/>
        <v>37.71</v>
      </c>
      <c r="G223">
        <f t="shared" si="29"/>
        <v>1.6732619695386799</v>
      </c>
      <c r="H223">
        <f t="shared" si="30"/>
        <v>5.2567200000000003E-4</v>
      </c>
      <c r="I223" s="1">
        <v>0.20100000000000001</v>
      </c>
      <c r="J223" s="1">
        <v>1.11E-2</v>
      </c>
      <c r="K223">
        <f t="shared" si="31"/>
        <v>8.999999999999841E-6</v>
      </c>
    </row>
    <row r="224" spans="1:11" x14ac:dyDescent="0.2">
      <c r="A224" s="3">
        <v>21.5</v>
      </c>
      <c r="B224" s="1">
        <f t="shared" si="24"/>
        <v>0.1797</v>
      </c>
      <c r="C224" s="1">
        <f t="shared" si="25"/>
        <v>9.8999999999999991E-3</v>
      </c>
      <c r="D224">
        <f t="shared" si="26"/>
        <v>100</v>
      </c>
      <c r="E224">
        <f t="shared" si="27"/>
        <v>4.9000000000000004</v>
      </c>
      <c r="F224">
        <f t="shared" si="28"/>
        <v>37.71</v>
      </c>
      <c r="G224">
        <f t="shared" si="29"/>
        <v>1.6401280691517748</v>
      </c>
      <c r="H224">
        <f t="shared" si="30"/>
        <v>5.2831800000000006E-4</v>
      </c>
      <c r="I224" s="1">
        <v>0.2019</v>
      </c>
      <c r="J224" s="1">
        <v>1.09E-2</v>
      </c>
      <c r="K224">
        <f t="shared" si="31"/>
        <v>9.9500000000000081E-6</v>
      </c>
    </row>
    <row r="225" spans="1:11" x14ac:dyDescent="0.2">
      <c r="A225" s="3">
        <v>21.6</v>
      </c>
      <c r="B225" s="1">
        <f t="shared" si="24"/>
        <v>0.1807</v>
      </c>
      <c r="C225" s="1">
        <f t="shared" si="25"/>
        <v>9.9999999999999985E-3</v>
      </c>
      <c r="D225">
        <f t="shared" si="26"/>
        <v>100</v>
      </c>
      <c r="E225">
        <f t="shared" si="27"/>
        <v>4.9000000000000004</v>
      </c>
      <c r="F225">
        <f t="shared" si="28"/>
        <v>37.71</v>
      </c>
      <c r="G225">
        <f t="shared" si="29"/>
        <v>1.656695019345227</v>
      </c>
      <c r="H225">
        <f t="shared" si="30"/>
        <v>5.3125800000000006E-4</v>
      </c>
      <c r="I225" s="1">
        <v>0.2029</v>
      </c>
      <c r="J225" s="1">
        <v>1.0999999999999999E-2</v>
      </c>
      <c r="K225">
        <f t="shared" si="31"/>
        <v>6.0599999999998929E-6</v>
      </c>
    </row>
    <row r="226" spans="1:11" s="9" customFormat="1" x14ac:dyDescent="0.2">
      <c r="A226" s="7">
        <v>21.7</v>
      </c>
      <c r="B226" s="8">
        <f t="shared" si="24"/>
        <v>0.18129999999999999</v>
      </c>
      <c r="C226" s="8">
        <f t="shared" si="25"/>
        <v>1.0200000000000001E-2</v>
      </c>
      <c r="D226" s="9">
        <f t="shared" si="26"/>
        <v>100</v>
      </c>
      <c r="E226" s="9">
        <f t="shared" si="27"/>
        <v>4.9000000000000004</v>
      </c>
      <c r="F226" s="9">
        <f t="shared" si="28"/>
        <v>37.71</v>
      </c>
      <c r="G226" s="9">
        <f t="shared" si="29"/>
        <v>1.6898289197321319</v>
      </c>
      <c r="H226" s="9">
        <f t="shared" si="30"/>
        <v>5.3302199999999997E-4</v>
      </c>
      <c r="I226" s="8">
        <v>0.20349999999999999</v>
      </c>
      <c r="J226" s="8">
        <v>1.12E-2</v>
      </c>
      <c r="K226" s="9">
        <f t="shared" si="31"/>
        <v>8.2000000000002349E-6</v>
      </c>
    </row>
    <row r="227" spans="1:11" x14ac:dyDescent="0.2">
      <c r="A227" s="3">
        <v>21.8</v>
      </c>
      <c r="B227" s="1">
        <f t="shared" si="24"/>
        <v>0.18210000000000001</v>
      </c>
      <c r="C227" s="1">
        <f t="shared" si="25"/>
        <v>1.03E-2</v>
      </c>
      <c r="D227">
        <f t="shared" si="26"/>
        <v>100</v>
      </c>
      <c r="E227">
        <f t="shared" si="27"/>
        <v>4.9000000000000004</v>
      </c>
      <c r="F227">
        <f t="shared" si="28"/>
        <v>37.71</v>
      </c>
      <c r="G227">
        <f t="shared" si="29"/>
        <v>1.7063958699255841</v>
      </c>
      <c r="H227">
        <f t="shared" si="30"/>
        <v>5.3537400000000003E-4</v>
      </c>
      <c r="I227" s="1">
        <v>0.20430000000000001</v>
      </c>
      <c r="J227" s="1">
        <v>1.1299999999999999E-2</v>
      </c>
      <c r="K227">
        <f t="shared" si="31"/>
        <v>9.1799999999998393E-6</v>
      </c>
    </row>
    <row r="228" spans="1:11" x14ac:dyDescent="0.2">
      <c r="A228" s="3">
        <v>21.9</v>
      </c>
      <c r="B228" s="1">
        <f t="shared" si="24"/>
        <v>0.183</v>
      </c>
      <c r="C228" s="1">
        <f t="shared" si="25"/>
        <v>1.0100000000000001E-2</v>
      </c>
      <c r="D228">
        <f t="shared" si="26"/>
        <v>100</v>
      </c>
      <c r="E228">
        <f t="shared" si="27"/>
        <v>4.9000000000000004</v>
      </c>
      <c r="F228">
        <f t="shared" si="28"/>
        <v>37.71</v>
      </c>
      <c r="G228">
        <f t="shared" si="29"/>
        <v>1.6732619695386799</v>
      </c>
      <c r="H228">
        <f t="shared" si="30"/>
        <v>5.3801999999999995E-4</v>
      </c>
      <c r="I228" s="1">
        <v>0.20519999999999999</v>
      </c>
      <c r="J228" s="1">
        <v>1.11E-2</v>
      </c>
      <c r="K228">
        <f t="shared" si="31"/>
        <v>9.1350000000001218E-6</v>
      </c>
    </row>
    <row r="229" spans="1:11" x14ac:dyDescent="0.2">
      <c r="A229" s="3">
        <v>22</v>
      </c>
      <c r="B229" s="1">
        <f t="shared" si="24"/>
        <v>0.18390000000000001</v>
      </c>
      <c r="C229" s="1">
        <f t="shared" si="25"/>
        <v>1.0200000000000001E-2</v>
      </c>
      <c r="D229">
        <f t="shared" si="26"/>
        <v>100</v>
      </c>
      <c r="E229">
        <f t="shared" si="27"/>
        <v>4.9000000000000004</v>
      </c>
      <c r="F229">
        <f t="shared" si="28"/>
        <v>37.71</v>
      </c>
      <c r="G229">
        <f t="shared" si="29"/>
        <v>1.6898289197321319</v>
      </c>
      <c r="H229">
        <f t="shared" si="30"/>
        <v>5.4066600000000008E-4</v>
      </c>
      <c r="I229" s="1">
        <v>0.20610000000000001</v>
      </c>
      <c r="J229" s="1">
        <v>1.12E-2</v>
      </c>
      <c r="K229">
        <f t="shared" si="31"/>
        <v>6.0899999999998934E-6</v>
      </c>
    </row>
    <row r="230" spans="1:11" x14ac:dyDescent="0.2">
      <c r="A230" s="3">
        <v>22.1</v>
      </c>
      <c r="B230" s="1">
        <f t="shared" si="24"/>
        <v>0.1845</v>
      </c>
      <c r="C230" s="1">
        <f t="shared" si="25"/>
        <v>1.0100000000000001E-2</v>
      </c>
      <c r="D230">
        <f t="shared" si="26"/>
        <v>100</v>
      </c>
      <c r="E230">
        <f t="shared" si="27"/>
        <v>4.9000000000000004</v>
      </c>
      <c r="F230">
        <f t="shared" si="28"/>
        <v>37.71</v>
      </c>
      <c r="G230">
        <f t="shared" si="29"/>
        <v>1.6732619695386799</v>
      </c>
      <c r="H230">
        <f t="shared" si="30"/>
        <v>5.424300000000001E-4</v>
      </c>
      <c r="I230" s="1">
        <v>0.20669999999999999</v>
      </c>
      <c r="J230" s="1">
        <v>1.11E-2</v>
      </c>
      <c r="K230">
        <f t="shared" si="31"/>
        <v>9.0900000000001213E-6</v>
      </c>
    </row>
    <row r="231" spans="1:11" x14ac:dyDescent="0.2">
      <c r="A231" s="3">
        <v>22.2</v>
      </c>
      <c r="B231" s="1">
        <f t="shared" si="24"/>
        <v>0.18540000000000001</v>
      </c>
      <c r="C231" s="1">
        <f t="shared" si="25"/>
        <v>1.0100000000000001E-2</v>
      </c>
      <c r="D231">
        <f t="shared" si="26"/>
        <v>100</v>
      </c>
      <c r="E231">
        <f t="shared" si="27"/>
        <v>4.9000000000000004</v>
      </c>
      <c r="F231">
        <f t="shared" si="28"/>
        <v>37.71</v>
      </c>
      <c r="G231">
        <f t="shared" si="29"/>
        <v>1.6732619695386799</v>
      </c>
      <c r="H231">
        <f t="shared" si="30"/>
        <v>5.4507600000000002E-4</v>
      </c>
      <c r="I231" s="1">
        <v>0.20760000000000001</v>
      </c>
      <c r="J231" s="1">
        <v>1.11E-2</v>
      </c>
      <c r="K231">
        <f t="shared" si="31"/>
        <v>1.1329999999999897E-5</v>
      </c>
    </row>
    <row r="232" spans="1:11" x14ac:dyDescent="0.2">
      <c r="A232" s="3">
        <v>22.3</v>
      </c>
      <c r="B232" s="1">
        <f t="shared" si="24"/>
        <v>0.1865</v>
      </c>
      <c r="C232" s="1">
        <f t="shared" si="25"/>
        <v>1.0499999999999999E-2</v>
      </c>
      <c r="D232">
        <f t="shared" si="26"/>
        <v>100</v>
      </c>
      <c r="E232">
        <f t="shared" si="27"/>
        <v>4.9000000000000004</v>
      </c>
      <c r="F232">
        <f t="shared" si="28"/>
        <v>37.71</v>
      </c>
      <c r="G232">
        <f t="shared" si="29"/>
        <v>1.7395297703124888</v>
      </c>
      <c r="H232">
        <f t="shared" si="30"/>
        <v>5.4830999999999999E-4</v>
      </c>
      <c r="I232" s="1">
        <v>0.2087</v>
      </c>
      <c r="J232" s="1">
        <v>1.15E-2</v>
      </c>
      <c r="K232">
        <f t="shared" si="31"/>
        <v>7.4200000000000653E-6</v>
      </c>
    </row>
    <row r="233" spans="1:11" x14ac:dyDescent="0.2">
      <c r="A233" s="3">
        <v>22.4</v>
      </c>
      <c r="B233" s="1">
        <f t="shared" si="24"/>
        <v>0.18720000000000001</v>
      </c>
      <c r="C233" s="1">
        <f t="shared" si="25"/>
        <v>1.0700000000000001E-2</v>
      </c>
      <c r="D233">
        <f t="shared" si="26"/>
        <v>100</v>
      </c>
      <c r="E233">
        <f t="shared" si="27"/>
        <v>4.9000000000000004</v>
      </c>
      <c r="F233">
        <f t="shared" si="28"/>
        <v>37.71</v>
      </c>
      <c r="G233">
        <f t="shared" si="29"/>
        <v>1.7726636706993935</v>
      </c>
      <c r="H233">
        <f t="shared" si="30"/>
        <v>5.5036799999999997E-4</v>
      </c>
      <c r="I233" s="1">
        <v>0.2094</v>
      </c>
      <c r="J233" s="1">
        <v>1.17E-2</v>
      </c>
      <c r="K233">
        <f t="shared" si="31"/>
        <v>6.3599999999998883E-6</v>
      </c>
    </row>
    <row r="234" spans="1:11" x14ac:dyDescent="0.2">
      <c r="A234" s="3">
        <v>22.5</v>
      </c>
      <c r="B234" s="1">
        <f t="shared" si="24"/>
        <v>0.18779999999999999</v>
      </c>
      <c r="C234" s="1">
        <f t="shared" si="25"/>
        <v>1.0499999999999999E-2</v>
      </c>
      <c r="D234">
        <f t="shared" si="26"/>
        <v>100</v>
      </c>
      <c r="E234">
        <f t="shared" si="27"/>
        <v>4.9000000000000004</v>
      </c>
      <c r="F234">
        <f t="shared" si="28"/>
        <v>37.71</v>
      </c>
      <c r="G234">
        <f t="shared" si="29"/>
        <v>1.7395297703124888</v>
      </c>
      <c r="H234">
        <f t="shared" si="30"/>
        <v>5.5213199999999999E-4</v>
      </c>
      <c r="I234" s="1">
        <v>0.21</v>
      </c>
      <c r="J234" s="1">
        <v>1.15E-2</v>
      </c>
      <c r="K234">
        <f t="shared" si="31"/>
        <v>9.4950000000001251E-6</v>
      </c>
    </row>
    <row r="235" spans="1:11" x14ac:dyDescent="0.2">
      <c r="A235" s="3">
        <v>22.6</v>
      </c>
      <c r="B235" s="1">
        <f t="shared" si="24"/>
        <v>0.18870000000000001</v>
      </c>
      <c r="C235" s="1">
        <f t="shared" si="25"/>
        <v>1.0599999999999998E-2</v>
      </c>
      <c r="D235">
        <f t="shared" si="26"/>
        <v>100</v>
      </c>
      <c r="E235">
        <f t="shared" si="27"/>
        <v>4.9000000000000004</v>
      </c>
      <c r="F235">
        <f t="shared" si="28"/>
        <v>37.71</v>
      </c>
      <c r="G235">
        <f t="shared" si="29"/>
        <v>1.7560967205059408</v>
      </c>
      <c r="H235">
        <f t="shared" si="30"/>
        <v>5.5477800000000013E-4</v>
      </c>
      <c r="I235" s="1">
        <v>0.2109</v>
      </c>
      <c r="J235" s="1">
        <v>1.1599999999999999E-2</v>
      </c>
      <c r="K235">
        <f t="shared" si="31"/>
        <v>1.0600000000000007E-5</v>
      </c>
    </row>
    <row r="236" spans="1:11" x14ac:dyDescent="0.2">
      <c r="A236" s="3">
        <v>22.7</v>
      </c>
      <c r="B236" s="1">
        <f t="shared" si="24"/>
        <v>0.18970000000000001</v>
      </c>
      <c r="C236" s="1">
        <f t="shared" si="25"/>
        <v>1.0599999999999998E-2</v>
      </c>
      <c r="D236">
        <f t="shared" si="26"/>
        <v>100</v>
      </c>
      <c r="E236">
        <f t="shared" si="27"/>
        <v>4.9000000000000004</v>
      </c>
      <c r="F236">
        <f t="shared" si="28"/>
        <v>37.71</v>
      </c>
      <c r="G236">
        <f t="shared" si="29"/>
        <v>1.7560967205059408</v>
      </c>
      <c r="H236">
        <f t="shared" si="30"/>
        <v>5.5771800000000012E-4</v>
      </c>
      <c r="I236" s="1">
        <v>0.21190000000000001</v>
      </c>
      <c r="J236" s="1">
        <v>1.1599999999999999E-2</v>
      </c>
      <c r="K236">
        <f t="shared" si="31"/>
        <v>8.5999999999999465E-6</v>
      </c>
    </row>
    <row r="237" spans="1:11" x14ac:dyDescent="0.2">
      <c r="A237" s="3">
        <v>22.8</v>
      </c>
      <c r="B237" s="1">
        <f t="shared" si="24"/>
        <v>0.1905</v>
      </c>
      <c r="C237" s="1">
        <f t="shared" si="25"/>
        <v>1.09E-2</v>
      </c>
      <c r="D237">
        <f t="shared" si="26"/>
        <v>100</v>
      </c>
      <c r="E237">
        <f t="shared" si="27"/>
        <v>4.9000000000000004</v>
      </c>
      <c r="F237">
        <f t="shared" si="28"/>
        <v>37.71</v>
      </c>
      <c r="G237">
        <f t="shared" si="29"/>
        <v>1.8057975710862977</v>
      </c>
      <c r="H237">
        <f t="shared" si="30"/>
        <v>5.6007000000000008E-4</v>
      </c>
      <c r="I237" s="1">
        <v>0.2127</v>
      </c>
      <c r="J237" s="1">
        <v>1.1900000000000001E-2</v>
      </c>
      <c r="K237">
        <f t="shared" si="31"/>
        <v>8.6399999999999478E-6</v>
      </c>
    </row>
    <row r="238" spans="1:11" x14ac:dyDescent="0.2">
      <c r="A238" s="3">
        <v>22.9</v>
      </c>
      <c r="B238" s="1">
        <f t="shared" si="24"/>
        <v>0.1913</v>
      </c>
      <c r="C238" s="1">
        <f t="shared" si="25"/>
        <v>1.0700000000000001E-2</v>
      </c>
      <c r="D238">
        <f t="shared" si="26"/>
        <v>100</v>
      </c>
      <c r="E238">
        <f t="shared" si="27"/>
        <v>4.9000000000000004</v>
      </c>
      <c r="F238">
        <f t="shared" si="28"/>
        <v>37.71</v>
      </c>
      <c r="G238">
        <f t="shared" si="29"/>
        <v>1.7726636706993935</v>
      </c>
      <c r="H238">
        <f t="shared" si="30"/>
        <v>5.6242200000000003E-4</v>
      </c>
      <c r="I238" s="1">
        <v>0.2135</v>
      </c>
      <c r="J238" s="1">
        <v>1.17E-2</v>
      </c>
      <c r="K238">
        <f t="shared" si="31"/>
        <v>1.0750000000000011E-5</v>
      </c>
    </row>
    <row r="239" spans="1:11" x14ac:dyDescent="0.2">
      <c r="A239" s="3">
        <v>23</v>
      </c>
      <c r="B239" s="1">
        <f t="shared" si="24"/>
        <v>0.1923</v>
      </c>
      <c r="C239" s="1">
        <f t="shared" si="25"/>
        <v>1.0800000000000001E-2</v>
      </c>
      <c r="D239">
        <f t="shared" si="26"/>
        <v>100</v>
      </c>
      <c r="E239">
        <f t="shared" si="27"/>
        <v>4.9000000000000004</v>
      </c>
      <c r="F239">
        <f t="shared" si="28"/>
        <v>37.71</v>
      </c>
      <c r="G239">
        <f t="shared" si="29"/>
        <v>1.7892306208928452</v>
      </c>
      <c r="H239">
        <f t="shared" si="30"/>
        <v>5.6536200000000003E-4</v>
      </c>
      <c r="I239" s="1">
        <v>0.2145</v>
      </c>
      <c r="J239" s="1">
        <v>1.18E-2</v>
      </c>
      <c r="K239">
        <f t="shared" si="31"/>
        <v>8.5599999999999485E-6</v>
      </c>
    </row>
    <row r="240" spans="1:11" x14ac:dyDescent="0.2">
      <c r="A240" s="3">
        <v>23.1</v>
      </c>
      <c r="B240" s="1">
        <f t="shared" si="24"/>
        <v>0.19309999999999999</v>
      </c>
      <c r="C240" s="1">
        <f t="shared" si="25"/>
        <v>1.0599999999999998E-2</v>
      </c>
      <c r="D240">
        <f t="shared" si="26"/>
        <v>100</v>
      </c>
      <c r="E240">
        <f t="shared" si="27"/>
        <v>4.9000000000000004</v>
      </c>
      <c r="F240">
        <f t="shared" si="28"/>
        <v>37.71</v>
      </c>
      <c r="G240">
        <f t="shared" si="29"/>
        <v>1.7560967205059408</v>
      </c>
      <c r="H240">
        <f t="shared" si="30"/>
        <v>5.6771399999999998E-4</v>
      </c>
      <c r="I240" s="1">
        <v>0.21529999999999999</v>
      </c>
      <c r="J240" s="1">
        <v>1.1599999999999999E-2</v>
      </c>
      <c r="K240">
        <f t="shared" si="31"/>
        <v>6.3900000000001828E-6</v>
      </c>
    </row>
    <row r="241" spans="1:11" x14ac:dyDescent="0.2">
      <c r="A241" s="3">
        <v>23.2</v>
      </c>
      <c r="B241" s="1">
        <f t="shared" si="24"/>
        <v>0.19370000000000001</v>
      </c>
      <c r="C241" s="1">
        <f t="shared" si="25"/>
        <v>1.0700000000000001E-2</v>
      </c>
      <c r="D241">
        <f t="shared" si="26"/>
        <v>100</v>
      </c>
      <c r="E241">
        <f t="shared" si="27"/>
        <v>4.9000000000000004</v>
      </c>
      <c r="F241">
        <f t="shared" si="28"/>
        <v>37.71</v>
      </c>
      <c r="G241">
        <f t="shared" si="29"/>
        <v>1.7726636706993935</v>
      </c>
      <c r="H241">
        <f t="shared" si="30"/>
        <v>5.6947800000000011E-4</v>
      </c>
      <c r="I241" s="1">
        <v>0.21590000000000001</v>
      </c>
      <c r="J241" s="1">
        <v>1.17E-2</v>
      </c>
      <c r="K241">
        <f t="shared" si="31"/>
        <v>9.719999999999829E-6</v>
      </c>
    </row>
    <row r="242" spans="1:11" x14ac:dyDescent="0.2">
      <c r="A242" s="3">
        <v>23.3</v>
      </c>
      <c r="B242" s="1">
        <f t="shared" si="24"/>
        <v>0.1946</v>
      </c>
      <c r="C242" s="1">
        <f t="shared" si="25"/>
        <v>1.09E-2</v>
      </c>
      <c r="D242">
        <f t="shared" si="26"/>
        <v>100</v>
      </c>
      <c r="E242">
        <f t="shared" si="27"/>
        <v>4.9000000000000004</v>
      </c>
      <c r="F242">
        <f t="shared" si="28"/>
        <v>37.71</v>
      </c>
      <c r="G242">
        <f t="shared" si="29"/>
        <v>1.8057975710862977</v>
      </c>
      <c r="H242">
        <f t="shared" si="30"/>
        <v>5.7212400000000003E-4</v>
      </c>
      <c r="I242" s="1">
        <v>0.21679999999999999</v>
      </c>
      <c r="J242" s="1">
        <v>1.1900000000000001E-2</v>
      </c>
      <c r="K242">
        <f t="shared" si="31"/>
        <v>9.7650000000001293E-6</v>
      </c>
    </row>
    <row r="243" spans="1:11" x14ac:dyDescent="0.2">
      <c r="A243" s="3">
        <v>23.4</v>
      </c>
      <c r="B243" s="1">
        <f t="shared" si="24"/>
        <v>0.19550000000000001</v>
      </c>
      <c r="C243" s="1">
        <f t="shared" si="25"/>
        <v>1.0800000000000001E-2</v>
      </c>
      <c r="D243">
        <f t="shared" si="26"/>
        <v>100</v>
      </c>
      <c r="E243">
        <f t="shared" si="27"/>
        <v>4.9000000000000004</v>
      </c>
      <c r="F243">
        <f t="shared" si="28"/>
        <v>37.71</v>
      </c>
      <c r="G243">
        <f t="shared" si="29"/>
        <v>1.7892306208928452</v>
      </c>
      <c r="H243">
        <f t="shared" si="30"/>
        <v>5.7477000000000006E-4</v>
      </c>
      <c r="I243" s="1">
        <v>0.2177</v>
      </c>
      <c r="J243" s="1">
        <v>1.18E-2</v>
      </c>
      <c r="K243">
        <f t="shared" si="31"/>
        <v>8.6399999999999478E-6</v>
      </c>
    </row>
    <row r="244" spans="1:11" x14ac:dyDescent="0.2">
      <c r="A244" s="3">
        <v>23.5</v>
      </c>
      <c r="B244" s="1">
        <f t="shared" si="24"/>
        <v>0.1963</v>
      </c>
      <c r="C244" s="1">
        <f t="shared" si="25"/>
        <v>1.0800000000000001E-2</v>
      </c>
      <c r="D244">
        <f t="shared" si="26"/>
        <v>100</v>
      </c>
      <c r="E244">
        <f t="shared" si="27"/>
        <v>4.9000000000000004</v>
      </c>
      <c r="F244">
        <f t="shared" si="28"/>
        <v>37.71</v>
      </c>
      <c r="G244">
        <f t="shared" si="29"/>
        <v>1.7892306208928452</v>
      </c>
      <c r="H244">
        <f t="shared" si="30"/>
        <v>5.7712200000000001E-4</v>
      </c>
      <c r="I244" s="1">
        <v>0.2185</v>
      </c>
      <c r="J244" s="1">
        <v>1.18E-2</v>
      </c>
      <c r="K244">
        <f t="shared" si="31"/>
        <v>8.6799999999999474E-6</v>
      </c>
    </row>
    <row r="245" spans="1:11" x14ac:dyDescent="0.2">
      <c r="A245" s="3">
        <v>23.6</v>
      </c>
      <c r="B245" s="1">
        <f t="shared" si="24"/>
        <v>0.1971</v>
      </c>
      <c r="C245" s="1">
        <f t="shared" si="25"/>
        <v>1.09E-2</v>
      </c>
      <c r="D245">
        <f t="shared" si="26"/>
        <v>100</v>
      </c>
      <c r="E245">
        <f t="shared" si="27"/>
        <v>4.9000000000000004</v>
      </c>
      <c r="F245">
        <f t="shared" si="28"/>
        <v>37.71</v>
      </c>
      <c r="G245">
        <f t="shared" si="29"/>
        <v>1.8057975710862977</v>
      </c>
      <c r="H245">
        <f t="shared" si="30"/>
        <v>5.7947399999999996E-4</v>
      </c>
      <c r="I245" s="1">
        <v>0.21929999999999999</v>
      </c>
      <c r="J245" s="1">
        <v>1.1900000000000001E-2</v>
      </c>
      <c r="K245">
        <f t="shared" si="31"/>
        <v>1.0950000000000009E-5</v>
      </c>
    </row>
    <row r="246" spans="1:11" x14ac:dyDescent="0.2">
      <c r="A246" s="3">
        <v>23.7</v>
      </c>
      <c r="B246" s="1">
        <f t="shared" si="24"/>
        <v>0.1981</v>
      </c>
      <c r="C246" s="1">
        <f t="shared" si="25"/>
        <v>1.0999999999999999E-2</v>
      </c>
      <c r="D246">
        <f t="shared" si="26"/>
        <v>100</v>
      </c>
      <c r="E246">
        <f t="shared" si="27"/>
        <v>4.9000000000000004</v>
      </c>
      <c r="F246">
        <f t="shared" si="28"/>
        <v>37.71</v>
      </c>
      <c r="G246">
        <f t="shared" si="29"/>
        <v>1.8223645212797503</v>
      </c>
      <c r="H246">
        <f t="shared" si="30"/>
        <v>5.8241400000000007E-4</v>
      </c>
      <c r="I246" s="1">
        <v>0.2203</v>
      </c>
      <c r="J246" s="1">
        <v>1.2E-2</v>
      </c>
      <c r="K246">
        <f t="shared" si="31"/>
        <v>8.8399999999999459E-6</v>
      </c>
    </row>
    <row r="247" spans="1:11" x14ac:dyDescent="0.2">
      <c r="A247" s="3">
        <v>23.8</v>
      </c>
      <c r="B247" s="1">
        <f t="shared" si="24"/>
        <v>0.19889999999999999</v>
      </c>
      <c r="C247" s="1">
        <f t="shared" si="25"/>
        <v>1.1099999999999999E-2</v>
      </c>
      <c r="D247">
        <f t="shared" si="26"/>
        <v>100</v>
      </c>
      <c r="E247">
        <f t="shared" si="27"/>
        <v>4.9000000000000004</v>
      </c>
      <c r="F247">
        <f t="shared" si="28"/>
        <v>37.71</v>
      </c>
      <c r="G247">
        <f t="shared" si="29"/>
        <v>1.8389314714732021</v>
      </c>
      <c r="H247">
        <f t="shared" si="30"/>
        <v>5.8476600000000002E-4</v>
      </c>
      <c r="I247" s="1">
        <v>0.22109999999999999</v>
      </c>
      <c r="J247" s="1">
        <v>1.21E-2</v>
      </c>
      <c r="K247">
        <f t="shared" si="31"/>
        <v>6.6900000000001918E-6</v>
      </c>
    </row>
    <row r="248" spans="1:11" x14ac:dyDescent="0.2">
      <c r="A248" s="3">
        <v>23.9</v>
      </c>
      <c r="B248" s="1">
        <f t="shared" si="24"/>
        <v>0.19950000000000001</v>
      </c>
      <c r="C248" s="1">
        <f t="shared" si="25"/>
        <v>1.1200000000000002E-2</v>
      </c>
      <c r="D248">
        <f t="shared" si="26"/>
        <v>100</v>
      </c>
      <c r="E248">
        <f t="shared" si="27"/>
        <v>4.9000000000000004</v>
      </c>
      <c r="F248">
        <f t="shared" si="28"/>
        <v>37.71</v>
      </c>
      <c r="G248">
        <f t="shared" si="29"/>
        <v>1.8554984216666548</v>
      </c>
      <c r="H248">
        <f t="shared" si="30"/>
        <v>5.8653000000000004E-4</v>
      </c>
      <c r="I248" s="1">
        <v>0.22170000000000001</v>
      </c>
      <c r="J248" s="1">
        <v>1.2200000000000001E-2</v>
      </c>
      <c r="K248">
        <f t="shared" si="31"/>
        <v>8.9199999999999468E-6</v>
      </c>
    </row>
    <row r="249" spans="1:11" x14ac:dyDescent="0.2">
      <c r="A249" s="3">
        <v>24</v>
      </c>
      <c r="B249" s="1">
        <f t="shared" si="24"/>
        <v>0.20030000000000001</v>
      </c>
      <c r="C249" s="1">
        <f t="shared" si="25"/>
        <v>1.1099999999999999E-2</v>
      </c>
      <c r="D249">
        <f t="shared" si="26"/>
        <v>100</v>
      </c>
      <c r="E249">
        <f t="shared" si="27"/>
        <v>4.9000000000000004</v>
      </c>
      <c r="F249">
        <f t="shared" si="28"/>
        <v>37.71</v>
      </c>
      <c r="G249">
        <f t="shared" si="29"/>
        <v>1.8389314714732021</v>
      </c>
      <c r="H249">
        <f t="shared" si="30"/>
        <v>5.8888199999999999E-4</v>
      </c>
      <c r="I249" s="1">
        <v>0.2225</v>
      </c>
      <c r="J249" s="1">
        <v>1.21E-2</v>
      </c>
      <c r="K249">
        <f t="shared" si="31"/>
        <v>1.2319999999999887E-5</v>
      </c>
    </row>
    <row r="250" spans="1:11" x14ac:dyDescent="0.2">
      <c r="A250" s="3">
        <v>24.1</v>
      </c>
      <c r="B250" s="1">
        <f t="shared" si="24"/>
        <v>0.2014</v>
      </c>
      <c r="C250" s="1">
        <f t="shared" si="25"/>
        <v>1.1300000000000001E-2</v>
      </c>
      <c r="D250">
        <f t="shared" si="26"/>
        <v>100</v>
      </c>
      <c r="E250">
        <f t="shared" si="27"/>
        <v>4.9000000000000004</v>
      </c>
      <c r="F250">
        <f t="shared" si="28"/>
        <v>37.71</v>
      </c>
      <c r="G250">
        <f t="shared" si="29"/>
        <v>1.8720653718601068</v>
      </c>
      <c r="H250">
        <f t="shared" si="30"/>
        <v>5.9211600000000006E-4</v>
      </c>
      <c r="I250" s="1">
        <v>0.22359999999999999</v>
      </c>
      <c r="J250" s="1">
        <v>1.23E-2</v>
      </c>
      <c r="K250">
        <f t="shared" si="31"/>
        <v>9.0399999999999456E-6</v>
      </c>
    </row>
    <row r="251" spans="1:11" x14ac:dyDescent="0.2">
      <c r="A251" s="3">
        <v>24.2</v>
      </c>
      <c r="B251" s="1">
        <f t="shared" si="24"/>
        <v>0.20219999999999999</v>
      </c>
      <c r="C251" s="1">
        <f t="shared" si="25"/>
        <v>1.1300000000000001E-2</v>
      </c>
      <c r="D251">
        <f t="shared" si="26"/>
        <v>100</v>
      </c>
      <c r="E251">
        <f t="shared" si="27"/>
        <v>4.9000000000000004</v>
      </c>
      <c r="F251">
        <f t="shared" si="28"/>
        <v>37.71</v>
      </c>
      <c r="G251">
        <f t="shared" si="29"/>
        <v>1.8720653718601068</v>
      </c>
      <c r="H251">
        <f t="shared" si="30"/>
        <v>5.9446800000000012E-4</v>
      </c>
      <c r="I251" s="1">
        <v>0.22439999999999999</v>
      </c>
      <c r="J251" s="1">
        <v>1.23E-2</v>
      </c>
      <c r="K251">
        <f t="shared" si="31"/>
        <v>7.91000000000007E-6</v>
      </c>
    </row>
    <row r="252" spans="1:11" x14ac:dyDescent="0.2">
      <c r="A252" s="3">
        <v>24.3</v>
      </c>
      <c r="B252" s="1">
        <f t="shared" si="24"/>
        <v>0.2029</v>
      </c>
      <c r="C252" s="1">
        <f t="shared" si="25"/>
        <v>1.1300000000000001E-2</v>
      </c>
      <c r="D252">
        <f t="shared" si="26"/>
        <v>100</v>
      </c>
      <c r="E252">
        <f t="shared" si="27"/>
        <v>4.9000000000000004</v>
      </c>
      <c r="F252">
        <f t="shared" si="28"/>
        <v>37.71</v>
      </c>
      <c r="G252">
        <f t="shared" si="29"/>
        <v>1.8720653718601068</v>
      </c>
      <c r="H252">
        <f t="shared" si="30"/>
        <v>5.9652600000000011E-4</v>
      </c>
      <c r="I252" s="1">
        <v>0.22509999999999999</v>
      </c>
      <c r="J252" s="1">
        <v>1.23E-2</v>
      </c>
      <c r="K252">
        <f t="shared" si="31"/>
        <v>1.1450000000000011E-5</v>
      </c>
    </row>
    <row r="253" spans="1:11" x14ac:dyDescent="0.2">
      <c r="A253" s="3">
        <v>24.4</v>
      </c>
      <c r="B253" s="1">
        <f t="shared" si="24"/>
        <v>0.2039</v>
      </c>
      <c r="C253" s="1">
        <f t="shared" si="25"/>
        <v>1.1599999999999999E-2</v>
      </c>
      <c r="D253">
        <f t="shared" si="26"/>
        <v>100</v>
      </c>
      <c r="E253">
        <f t="shared" si="27"/>
        <v>4.9000000000000004</v>
      </c>
      <c r="F253">
        <f t="shared" si="28"/>
        <v>37.71</v>
      </c>
      <c r="G253">
        <f t="shared" si="29"/>
        <v>1.9217662224404635</v>
      </c>
      <c r="H253">
        <f t="shared" si="30"/>
        <v>5.994660000000001E-4</v>
      </c>
      <c r="I253" s="1">
        <v>0.2261</v>
      </c>
      <c r="J253" s="1">
        <v>1.26E-2</v>
      </c>
      <c r="K253">
        <f t="shared" si="31"/>
        <v>9.2399999999999437E-6</v>
      </c>
    </row>
    <row r="254" spans="1:11" x14ac:dyDescent="0.2">
      <c r="A254" s="3">
        <v>24.5</v>
      </c>
      <c r="B254" s="1">
        <f t="shared" si="24"/>
        <v>0.20469999999999999</v>
      </c>
      <c r="C254" s="1">
        <f t="shared" si="25"/>
        <v>1.15E-2</v>
      </c>
      <c r="D254">
        <f t="shared" si="26"/>
        <v>100</v>
      </c>
      <c r="E254">
        <f t="shared" si="27"/>
        <v>4.9000000000000004</v>
      </c>
      <c r="F254">
        <f t="shared" si="28"/>
        <v>37.71</v>
      </c>
      <c r="G254">
        <f t="shared" si="29"/>
        <v>1.9051992722470115</v>
      </c>
      <c r="H254">
        <f t="shared" si="30"/>
        <v>6.0181800000000006E-4</v>
      </c>
      <c r="I254" s="1">
        <v>0.22689999999999999</v>
      </c>
      <c r="J254" s="1">
        <v>1.2500000000000001E-2</v>
      </c>
      <c r="K254">
        <f t="shared" si="31"/>
        <v>8.0500000000000703E-6</v>
      </c>
    </row>
    <row r="255" spans="1:11" x14ac:dyDescent="0.2">
      <c r="A255" s="3">
        <v>24.6</v>
      </c>
      <c r="B255" s="1">
        <f t="shared" si="24"/>
        <v>0.2054</v>
      </c>
      <c r="C255" s="1">
        <f t="shared" si="25"/>
        <v>1.15E-2</v>
      </c>
      <c r="D255">
        <f t="shared" si="26"/>
        <v>100</v>
      </c>
      <c r="E255">
        <f t="shared" si="27"/>
        <v>4.9000000000000004</v>
      </c>
      <c r="F255">
        <f t="shared" si="28"/>
        <v>37.71</v>
      </c>
      <c r="G255">
        <f t="shared" si="29"/>
        <v>1.9051992722470115</v>
      </c>
      <c r="H255">
        <f t="shared" si="30"/>
        <v>6.0387600000000004E-4</v>
      </c>
      <c r="I255" s="1">
        <v>0.2276</v>
      </c>
      <c r="J255" s="1">
        <v>1.2500000000000001E-2</v>
      </c>
      <c r="K255">
        <f t="shared" si="31"/>
        <v>9.2799999999999433E-6</v>
      </c>
    </row>
    <row r="256" spans="1:11" x14ac:dyDescent="0.2">
      <c r="A256" s="3">
        <v>24.7</v>
      </c>
      <c r="B256" s="1">
        <f t="shared" si="24"/>
        <v>0.20619999999999999</v>
      </c>
      <c r="C256" s="1">
        <f t="shared" si="25"/>
        <v>1.1699999999999999E-2</v>
      </c>
      <c r="D256">
        <f t="shared" si="26"/>
        <v>100</v>
      </c>
      <c r="E256">
        <f t="shared" si="27"/>
        <v>4.9000000000000004</v>
      </c>
      <c r="F256">
        <f t="shared" si="28"/>
        <v>37.71</v>
      </c>
      <c r="G256">
        <f t="shared" si="29"/>
        <v>1.9383331726339157</v>
      </c>
      <c r="H256">
        <f t="shared" si="30"/>
        <v>6.0622800000000011E-4</v>
      </c>
      <c r="I256" s="1">
        <v>0.22839999999999999</v>
      </c>
      <c r="J256" s="1">
        <v>1.2699999999999999E-2</v>
      </c>
      <c r="K256">
        <f t="shared" si="31"/>
        <v>1.1600000000000009E-5</v>
      </c>
    </row>
    <row r="257" spans="1:11" x14ac:dyDescent="0.2">
      <c r="A257" s="3">
        <v>24.8</v>
      </c>
      <c r="B257" s="1">
        <f t="shared" si="24"/>
        <v>0.2072</v>
      </c>
      <c r="C257" s="1">
        <f t="shared" si="25"/>
        <v>1.15E-2</v>
      </c>
      <c r="D257">
        <f t="shared" si="26"/>
        <v>100</v>
      </c>
      <c r="E257">
        <f t="shared" si="27"/>
        <v>4.9000000000000004</v>
      </c>
      <c r="F257">
        <f t="shared" si="28"/>
        <v>37.71</v>
      </c>
      <c r="G257">
        <f t="shared" si="29"/>
        <v>1.9051992722470115</v>
      </c>
      <c r="H257">
        <f t="shared" si="30"/>
        <v>6.0916799999999988E-4</v>
      </c>
      <c r="I257" s="1">
        <v>0.22939999999999999</v>
      </c>
      <c r="J257" s="1">
        <v>1.2500000000000001E-2</v>
      </c>
      <c r="K257">
        <f t="shared" si="31"/>
        <v>8.1550000000000718E-6</v>
      </c>
    </row>
    <row r="258" spans="1:11" x14ac:dyDescent="0.2">
      <c r="A258" s="3">
        <v>24.9</v>
      </c>
      <c r="B258" s="1">
        <f t="shared" si="24"/>
        <v>0.2079</v>
      </c>
      <c r="C258" s="1">
        <f t="shared" si="25"/>
        <v>1.1800000000000001E-2</v>
      </c>
      <c r="D258">
        <f t="shared" si="26"/>
        <v>100</v>
      </c>
      <c r="E258">
        <f t="shared" si="27"/>
        <v>4.9000000000000004</v>
      </c>
      <c r="F258">
        <f t="shared" si="28"/>
        <v>37.71</v>
      </c>
      <c r="G258">
        <f t="shared" si="29"/>
        <v>1.9549001228273681</v>
      </c>
      <c r="H258">
        <f t="shared" si="30"/>
        <v>6.1122600000000009E-4</v>
      </c>
      <c r="I258" s="1">
        <v>0.2301</v>
      </c>
      <c r="J258" s="1">
        <v>1.2800000000000001E-2</v>
      </c>
      <c r="K258">
        <f t="shared" si="31"/>
        <v>8.2600000000000734E-6</v>
      </c>
    </row>
    <row r="259" spans="1:11" x14ac:dyDescent="0.2">
      <c r="A259" s="3">
        <v>25</v>
      </c>
      <c r="B259" s="1">
        <f t="shared" si="24"/>
        <v>0.20860000000000001</v>
      </c>
      <c r="C259" s="1">
        <f t="shared" si="25"/>
        <v>1.1800000000000001E-2</v>
      </c>
      <c r="D259">
        <f t="shared" si="26"/>
        <v>100</v>
      </c>
      <c r="E259">
        <f t="shared" si="27"/>
        <v>4.9000000000000004</v>
      </c>
      <c r="F259">
        <f t="shared" si="28"/>
        <v>37.71</v>
      </c>
      <c r="G259">
        <f t="shared" si="29"/>
        <v>1.9549001228273681</v>
      </c>
      <c r="H259">
        <f t="shared" si="30"/>
        <v>6.1328400000000007E-4</v>
      </c>
      <c r="I259" s="1">
        <v>0.23080000000000001</v>
      </c>
      <c r="J259" s="1">
        <v>1.2800000000000001E-2</v>
      </c>
      <c r="K259">
        <f t="shared" si="31"/>
        <v>1.3034999999999881E-5</v>
      </c>
    </row>
    <row r="260" spans="1:11" x14ac:dyDescent="0.2">
      <c r="A260" s="3">
        <v>25.1</v>
      </c>
      <c r="B260" s="1">
        <f t="shared" si="24"/>
        <v>0.2097</v>
      </c>
      <c r="C260" s="1">
        <f t="shared" si="25"/>
        <v>1.1900000000000001E-2</v>
      </c>
      <c r="D260">
        <f t="shared" si="26"/>
        <v>100</v>
      </c>
      <c r="E260">
        <f t="shared" si="27"/>
        <v>4.9000000000000004</v>
      </c>
      <c r="F260">
        <f t="shared" si="28"/>
        <v>37.71</v>
      </c>
      <c r="G260">
        <f t="shared" si="29"/>
        <v>1.9714670730208208</v>
      </c>
      <c r="H260">
        <f t="shared" si="30"/>
        <v>6.1651800000000004E-4</v>
      </c>
      <c r="I260" s="1">
        <v>0.2319</v>
      </c>
      <c r="J260" s="1">
        <v>1.29E-2</v>
      </c>
      <c r="K260">
        <f t="shared" si="31"/>
        <v>1.0710000000000143E-5</v>
      </c>
    </row>
    <row r="261" spans="1:11" x14ac:dyDescent="0.2">
      <c r="A261" s="3">
        <v>25.2</v>
      </c>
      <c r="B261" s="1">
        <f t="shared" si="24"/>
        <v>0.21060000000000001</v>
      </c>
      <c r="C261" s="1">
        <f t="shared" si="25"/>
        <v>1.1900000000000001E-2</v>
      </c>
      <c r="D261">
        <f t="shared" si="26"/>
        <v>100</v>
      </c>
      <c r="E261">
        <f t="shared" si="27"/>
        <v>4.9000000000000004</v>
      </c>
      <c r="F261">
        <f t="shared" si="28"/>
        <v>37.71</v>
      </c>
      <c r="G261">
        <f t="shared" si="29"/>
        <v>1.9714670730208208</v>
      </c>
      <c r="H261">
        <f t="shared" si="30"/>
        <v>6.1916400000000006E-4</v>
      </c>
      <c r="I261" s="1">
        <v>0.23280000000000001</v>
      </c>
      <c r="J261" s="1">
        <v>1.29E-2</v>
      </c>
      <c r="K261">
        <f t="shared" si="31"/>
        <v>7.1399999999998749E-6</v>
      </c>
    </row>
    <row r="262" spans="1:11" x14ac:dyDescent="0.2">
      <c r="A262" s="3">
        <v>25.3</v>
      </c>
      <c r="B262" s="1">
        <f t="shared" si="24"/>
        <v>0.2112</v>
      </c>
      <c r="C262" s="1">
        <f t="shared" si="25"/>
        <v>1.1900000000000001E-2</v>
      </c>
      <c r="D262">
        <f t="shared" si="26"/>
        <v>100</v>
      </c>
      <c r="E262">
        <f t="shared" si="27"/>
        <v>4.9000000000000004</v>
      </c>
      <c r="F262">
        <f t="shared" si="28"/>
        <v>37.71</v>
      </c>
      <c r="G262">
        <f t="shared" si="29"/>
        <v>1.9714670730208208</v>
      </c>
      <c r="H262">
        <f t="shared" si="30"/>
        <v>6.2092799999999997E-4</v>
      </c>
      <c r="I262" s="1">
        <v>0.2334</v>
      </c>
      <c r="J262" s="1">
        <v>1.29E-2</v>
      </c>
      <c r="K262">
        <f t="shared" si="31"/>
        <v>9.4799999999999431E-6</v>
      </c>
    </row>
    <row r="263" spans="1:11" x14ac:dyDescent="0.2">
      <c r="A263" s="3">
        <v>25.4</v>
      </c>
      <c r="B263" s="1">
        <f t="shared" si="24"/>
        <v>0.21199999999999999</v>
      </c>
      <c r="C263" s="1">
        <f t="shared" si="25"/>
        <v>1.1800000000000001E-2</v>
      </c>
      <c r="D263">
        <f t="shared" si="26"/>
        <v>100</v>
      </c>
      <c r="E263">
        <f t="shared" si="27"/>
        <v>4.9000000000000004</v>
      </c>
      <c r="F263">
        <f t="shared" si="28"/>
        <v>37.71</v>
      </c>
      <c r="G263">
        <f t="shared" si="29"/>
        <v>1.9549001228273681</v>
      </c>
      <c r="H263">
        <f t="shared" si="30"/>
        <v>6.2328000000000004E-4</v>
      </c>
      <c r="I263" s="1">
        <v>0.23419999999999999</v>
      </c>
      <c r="J263" s="1">
        <v>1.2800000000000001E-2</v>
      </c>
      <c r="K263">
        <f t="shared" si="31"/>
        <v>1.1950000000000011E-5</v>
      </c>
    </row>
    <row r="264" spans="1:11" x14ac:dyDescent="0.2">
      <c r="A264" s="3">
        <v>25.5</v>
      </c>
      <c r="B264" s="1">
        <f t="shared" si="24"/>
        <v>0.21299999999999999</v>
      </c>
      <c r="C264" s="1">
        <f t="shared" si="25"/>
        <v>1.21E-2</v>
      </c>
      <c r="D264">
        <f t="shared" si="26"/>
        <v>100</v>
      </c>
      <c r="E264">
        <f t="shared" si="27"/>
        <v>4.9000000000000004</v>
      </c>
      <c r="F264">
        <f t="shared" si="28"/>
        <v>37.71</v>
      </c>
      <c r="G264">
        <f t="shared" si="29"/>
        <v>2.004600973407725</v>
      </c>
      <c r="H264">
        <f t="shared" si="30"/>
        <v>6.2622000000000014E-4</v>
      </c>
      <c r="I264" s="1">
        <v>0.23519999999999999</v>
      </c>
      <c r="J264" s="1">
        <v>1.3100000000000001E-2</v>
      </c>
      <c r="K264">
        <f t="shared" si="31"/>
        <v>1.0890000000000143E-5</v>
      </c>
    </row>
    <row r="265" spans="1:11" x14ac:dyDescent="0.2">
      <c r="A265" s="3">
        <v>25.6</v>
      </c>
      <c r="B265" s="1">
        <f t="shared" si="24"/>
        <v>0.21390000000000001</v>
      </c>
      <c r="C265" s="1">
        <f t="shared" si="25"/>
        <v>1.21E-2</v>
      </c>
      <c r="D265">
        <f t="shared" si="26"/>
        <v>100</v>
      </c>
      <c r="E265">
        <f t="shared" si="27"/>
        <v>4.9000000000000004</v>
      </c>
      <c r="F265">
        <f t="shared" si="28"/>
        <v>37.71</v>
      </c>
      <c r="G265">
        <f t="shared" si="29"/>
        <v>2.004600973407725</v>
      </c>
      <c r="H265">
        <f t="shared" si="30"/>
        <v>6.2886600000000006E-4</v>
      </c>
      <c r="I265" s="1">
        <v>0.2361</v>
      </c>
      <c r="J265" s="1">
        <v>1.3100000000000001E-2</v>
      </c>
      <c r="K265">
        <f t="shared" si="31"/>
        <v>9.6799999999999412E-6</v>
      </c>
    </row>
    <row r="266" spans="1:11" x14ac:dyDescent="0.2">
      <c r="A266" s="3">
        <v>25.7</v>
      </c>
      <c r="B266" s="1">
        <f t="shared" ref="B266:B329" si="32">I266-$I$9</f>
        <v>0.2147</v>
      </c>
      <c r="C266" s="1">
        <f t="shared" ref="C266:C329" si="33">J266-$J$9</f>
        <v>1.21E-2</v>
      </c>
      <c r="D266">
        <f t="shared" ref="D266:D329" si="34">$E$4</f>
        <v>100</v>
      </c>
      <c r="E266">
        <f t="shared" ref="E266:E329" si="35">$F$4</f>
        <v>4.9000000000000004</v>
      </c>
      <c r="F266">
        <f t="shared" ref="F266:F329" si="36">$G$4</f>
        <v>37.71</v>
      </c>
      <c r="G266">
        <f t="shared" ref="G266:G329" si="37">3*C266*D266*1000/(2*F266*E266^2)</f>
        <v>2.004600973407725</v>
      </c>
      <c r="H266">
        <f t="shared" ref="H266:H329" si="38">6*B266*E266/(D266^2)</f>
        <v>6.3121800000000001E-4</v>
      </c>
      <c r="I266" s="1">
        <v>0.2369</v>
      </c>
      <c r="J266" s="1">
        <v>1.3100000000000001E-2</v>
      </c>
      <c r="K266">
        <f t="shared" ref="K266:K329" si="39">(C267+C266)/2*(B267-B266)</f>
        <v>1.0935000000000143E-5</v>
      </c>
    </row>
    <row r="267" spans="1:11" x14ac:dyDescent="0.2">
      <c r="A267" s="3">
        <v>25.8</v>
      </c>
      <c r="B267" s="1">
        <f t="shared" si="32"/>
        <v>0.21560000000000001</v>
      </c>
      <c r="C267" s="1">
        <f t="shared" si="33"/>
        <v>1.2199999999999999E-2</v>
      </c>
      <c r="D267">
        <f t="shared" si="34"/>
        <v>100</v>
      </c>
      <c r="E267">
        <f t="shared" si="35"/>
        <v>4.9000000000000004</v>
      </c>
      <c r="F267">
        <f t="shared" si="36"/>
        <v>37.71</v>
      </c>
      <c r="G267">
        <f t="shared" si="37"/>
        <v>2.021167923601177</v>
      </c>
      <c r="H267">
        <f t="shared" si="38"/>
        <v>6.3386400000000004E-4</v>
      </c>
      <c r="I267" s="1">
        <v>0.23780000000000001</v>
      </c>
      <c r="J267" s="1">
        <v>1.32E-2</v>
      </c>
      <c r="K267">
        <f t="shared" si="39"/>
        <v>1.1024999999999804E-5</v>
      </c>
    </row>
    <row r="268" spans="1:11" x14ac:dyDescent="0.2">
      <c r="A268" s="3">
        <v>25.9</v>
      </c>
      <c r="B268" s="1">
        <f t="shared" si="32"/>
        <v>0.2165</v>
      </c>
      <c r="C268" s="1">
        <f t="shared" si="33"/>
        <v>1.2299999999999998E-2</v>
      </c>
      <c r="D268">
        <f t="shared" si="34"/>
        <v>100</v>
      </c>
      <c r="E268">
        <f t="shared" si="35"/>
        <v>4.9000000000000004</v>
      </c>
      <c r="F268">
        <f t="shared" si="36"/>
        <v>37.71</v>
      </c>
      <c r="G268">
        <f t="shared" si="37"/>
        <v>2.0377348737946295</v>
      </c>
      <c r="H268">
        <f t="shared" si="38"/>
        <v>6.3650999999999996E-4</v>
      </c>
      <c r="I268" s="1">
        <v>0.2387</v>
      </c>
      <c r="J268" s="1">
        <v>1.3299999999999999E-2</v>
      </c>
      <c r="K268">
        <f t="shared" si="39"/>
        <v>7.410000000000212E-6</v>
      </c>
    </row>
    <row r="269" spans="1:11" x14ac:dyDescent="0.2">
      <c r="A269" s="3">
        <v>26</v>
      </c>
      <c r="B269" s="1">
        <f t="shared" si="32"/>
        <v>0.21710000000000002</v>
      </c>
      <c r="C269" s="1">
        <f t="shared" si="33"/>
        <v>1.2400000000000001E-2</v>
      </c>
      <c r="D269">
        <f t="shared" si="34"/>
        <v>100</v>
      </c>
      <c r="E269">
        <f t="shared" si="35"/>
        <v>4.9000000000000004</v>
      </c>
      <c r="F269">
        <f t="shared" si="36"/>
        <v>37.71</v>
      </c>
      <c r="G269">
        <f t="shared" si="37"/>
        <v>2.0543018239880819</v>
      </c>
      <c r="H269">
        <f t="shared" si="38"/>
        <v>6.3827399999999998E-4</v>
      </c>
      <c r="I269" s="1">
        <v>0.23930000000000001</v>
      </c>
      <c r="J269" s="1">
        <v>1.34E-2</v>
      </c>
      <c r="K269">
        <f t="shared" si="39"/>
        <v>9.8799999999999393E-6</v>
      </c>
    </row>
    <row r="270" spans="1:11" x14ac:dyDescent="0.2">
      <c r="A270" s="3">
        <v>26.1</v>
      </c>
      <c r="B270" s="1">
        <f t="shared" si="32"/>
        <v>0.21790000000000001</v>
      </c>
      <c r="C270" s="1">
        <f t="shared" si="33"/>
        <v>1.2299999999999998E-2</v>
      </c>
      <c r="D270">
        <f t="shared" si="34"/>
        <v>100</v>
      </c>
      <c r="E270">
        <f t="shared" si="35"/>
        <v>4.9000000000000004</v>
      </c>
      <c r="F270">
        <f t="shared" si="36"/>
        <v>37.71</v>
      </c>
      <c r="G270">
        <f t="shared" si="37"/>
        <v>2.0377348737946295</v>
      </c>
      <c r="H270">
        <f t="shared" si="38"/>
        <v>6.4062600000000015E-4</v>
      </c>
      <c r="I270" s="1">
        <v>0.24010000000000001</v>
      </c>
      <c r="J270" s="1">
        <v>1.3299999999999999E-2</v>
      </c>
      <c r="K270">
        <f t="shared" si="39"/>
        <v>1.1114999999999805E-5</v>
      </c>
    </row>
    <row r="271" spans="1:11" x14ac:dyDescent="0.2">
      <c r="A271" s="3">
        <v>26.2</v>
      </c>
      <c r="B271" s="1">
        <f t="shared" si="32"/>
        <v>0.21879999999999999</v>
      </c>
      <c r="C271" s="1">
        <f t="shared" si="33"/>
        <v>1.2400000000000001E-2</v>
      </c>
      <c r="D271">
        <f t="shared" si="34"/>
        <v>100</v>
      </c>
      <c r="E271">
        <f t="shared" si="35"/>
        <v>4.9000000000000004</v>
      </c>
      <c r="F271">
        <f t="shared" si="36"/>
        <v>37.71</v>
      </c>
      <c r="G271">
        <f t="shared" si="37"/>
        <v>2.0543018239880819</v>
      </c>
      <c r="H271">
        <f t="shared" si="38"/>
        <v>6.4327200000000007E-4</v>
      </c>
      <c r="I271" s="1">
        <v>0.24099999999999999</v>
      </c>
      <c r="J271" s="1">
        <v>1.34E-2</v>
      </c>
      <c r="K271">
        <f t="shared" si="39"/>
        <v>1.1205000000000149E-5</v>
      </c>
    </row>
    <row r="272" spans="1:11" x14ac:dyDescent="0.2">
      <c r="A272" s="3">
        <v>26.3</v>
      </c>
      <c r="B272" s="1">
        <f t="shared" si="32"/>
        <v>0.21970000000000001</v>
      </c>
      <c r="C272" s="1">
        <f t="shared" si="33"/>
        <v>1.2500000000000001E-2</v>
      </c>
      <c r="D272">
        <f t="shared" si="34"/>
        <v>100</v>
      </c>
      <c r="E272">
        <f t="shared" si="35"/>
        <v>4.9000000000000004</v>
      </c>
      <c r="F272">
        <f t="shared" si="36"/>
        <v>37.71</v>
      </c>
      <c r="G272">
        <f t="shared" si="37"/>
        <v>2.0708687741815344</v>
      </c>
      <c r="H272">
        <f t="shared" si="38"/>
        <v>6.459180000000001E-4</v>
      </c>
      <c r="I272" s="1">
        <v>0.2419</v>
      </c>
      <c r="J272" s="1">
        <v>1.35E-2</v>
      </c>
      <c r="K272">
        <f t="shared" si="39"/>
        <v>8.6800000000000761E-6</v>
      </c>
    </row>
    <row r="273" spans="1:11" x14ac:dyDescent="0.2">
      <c r="A273" s="3">
        <v>26.4</v>
      </c>
      <c r="B273" s="1">
        <f t="shared" si="32"/>
        <v>0.22040000000000001</v>
      </c>
      <c r="C273" s="1">
        <f t="shared" si="33"/>
        <v>1.2299999999999998E-2</v>
      </c>
      <c r="D273">
        <f t="shared" si="34"/>
        <v>100</v>
      </c>
      <c r="E273">
        <f t="shared" si="35"/>
        <v>4.9000000000000004</v>
      </c>
      <c r="F273">
        <f t="shared" si="36"/>
        <v>37.71</v>
      </c>
      <c r="G273">
        <f t="shared" si="37"/>
        <v>2.0377348737946295</v>
      </c>
      <c r="H273">
        <f t="shared" si="38"/>
        <v>6.4797600000000009E-4</v>
      </c>
      <c r="I273" s="1">
        <v>0.24260000000000001</v>
      </c>
      <c r="J273" s="1">
        <v>1.3299999999999999E-2</v>
      </c>
      <c r="K273">
        <f t="shared" si="39"/>
        <v>1.12949999999998E-5</v>
      </c>
    </row>
    <row r="274" spans="1:11" x14ac:dyDescent="0.2">
      <c r="A274" s="3">
        <v>26.5</v>
      </c>
      <c r="B274" s="1">
        <f t="shared" si="32"/>
        <v>0.2213</v>
      </c>
      <c r="C274" s="1">
        <f t="shared" si="33"/>
        <v>1.2799999999999999E-2</v>
      </c>
      <c r="D274">
        <f t="shared" si="34"/>
        <v>100</v>
      </c>
      <c r="E274">
        <f t="shared" si="35"/>
        <v>4.9000000000000004</v>
      </c>
      <c r="F274">
        <f t="shared" si="36"/>
        <v>37.71</v>
      </c>
      <c r="G274">
        <f t="shared" si="37"/>
        <v>2.1205696247618908</v>
      </c>
      <c r="H274">
        <f t="shared" si="38"/>
        <v>6.5062200000000001E-4</v>
      </c>
      <c r="I274" s="1">
        <v>0.24349999999999999</v>
      </c>
      <c r="J274" s="1">
        <v>1.38E-2</v>
      </c>
      <c r="K274">
        <f t="shared" si="39"/>
        <v>1.3915000000000223E-5</v>
      </c>
    </row>
    <row r="275" spans="1:11" x14ac:dyDescent="0.2">
      <c r="A275" s="3">
        <v>26.6</v>
      </c>
      <c r="B275" s="1">
        <f t="shared" si="32"/>
        <v>0.22240000000000001</v>
      </c>
      <c r="C275" s="1">
        <f t="shared" si="33"/>
        <v>1.2500000000000001E-2</v>
      </c>
      <c r="D275">
        <f t="shared" si="34"/>
        <v>100</v>
      </c>
      <c r="E275">
        <f t="shared" si="35"/>
        <v>4.9000000000000004</v>
      </c>
      <c r="F275">
        <f t="shared" si="36"/>
        <v>37.71</v>
      </c>
      <c r="G275">
        <f t="shared" si="37"/>
        <v>2.0708687741815344</v>
      </c>
      <c r="H275">
        <f t="shared" si="38"/>
        <v>6.5385600000000008E-4</v>
      </c>
      <c r="I275" s="1">
        <v>0.24460000000000001</v>
      </c>
      <c r="J275" s="1">
        <v>1.35E-2</v>
      </c>
      <c r="K275">
        <f t="shared" si="39"/>
        <v>7.4999999999998681E-6</v>
      </c>
    </row>
    <row r="276" spans="1:11" x14ac:dyDescent="0.2">
      <c r="A276" s="3">
        <v>26.7</v>
      </c>
      <c r="B276" s="1">
        <f t="shared" si="32"/>
        <v>0.223</v>
      </c>
      <c r="C276" s="1">
        <f t="shared" si="33"/>
        <v>1.2500000000000001E-2</v>
      </c>
      <c r="D276">
        <f t="shared" si="34"/>
        <v>100</v>
      </c>
      <c r="E276">
        <f t="shared" si="35"/>
        <v>4.9000000000000004</v>
      </c>
      <c r="F276">
        <f t="shared" si="36"/>
        <v>37.71</v>
      </c>
      <c r="G276">
        <f t="shared" si="37"/>
        <v>2.0708687741815344</v>
      </c>
      <c r="H276">
        <f t="shared" si="38"/>
        <v>6.556200000000001E-4</v>
      </c>
      <c r="I276" s="1">
        <v>0.2452</v>
      </c>
      <c r="J276" s="1">
        <v>1.35E-2</v>
      </c>
      <c r="K276">
        <f t="shared" si="39"/>
        <v>8.7850000000000777E-6</v>
      </c>
    </row>
    <row r="277" spans="1:11" x14ac:dyDescent="0.2">
      <c r="A277" s="3">
        <v>26.8</v>
      </c>
      <c r="B277" s="1">
        <f t="shared" si="32"/>
        <v>0.22370000000000001</v>
      </c>
      <c r="C277" s="1">
        <f t="shared" si="33"/>
        <v>1.26E-2</v>
      </c>
      <c r="D277">
        <f t="shared" si="34"/>
        <v>100</v>
      </c>
      <c r="E277">
        <f t="shared" si="35"/>
        <v>4.9000000000000004</v>
      </c>
      <c r="F277">
        <f t="shared" si="36"/>
        <v>37.71</v>
      </c>
      <c r="G277">
        <f t="shared" si="37"/>
        <v>2.0874357243749868</v>
      </c>
      <c r="H277">
        <f t="shared" si="38"/>
        <v>6.5767800000000008E-4</v>
      </c>
      <c r="I277" s="1">
        <v>0.24590000000000001</v>
      </c>
      <c r="J277" s="1">
        <v>1.3599999999999999E-2</v>
      </c>
      <c r="K277">
        <f t="shared" si="39"/>
        <v>1.2650000000000011E-5</v>
      </c>
    </row>
    <row r="278" spans="1:11" x14ac:dyDescent="0.2">
      <c r="A278" s="3">
        <v>26.9</v>
      </c>
      <c r="B278" s="1">
        <f t="shared" si="32"/>
        <v>0.22470000000000001</v>
      </c>
      <c r="C278" s="1">
        <f t="shared" si="33"/>
        <v>1.2699999999999999E-2</v>
      </c>
      <c r="D278">
        <f t="shared" si="34"/>
        <v>100</v>
      </c>
      <c r="E278">
        <f t="shared" si="35"/>
        <v>4.9000000000000004</v>
      </c>
      <c r="F278">
        <f t="shared" si="36"/>
        <v>37.71</v>
      </c>
      <c r="G278">
        <f t="shared" si="37"/>
        <v>2.1040026745684384</v>
      </c>
      <c r="H278">
        <f t="shared" si="38"/>
        <v>6.6061800000000008E-4</v>
      </c>
      <c r="I278" s="1">
        <v>0.24690000000000001</v>
      </c>
      <c r="J278" s="1">
        <v>1.37E-2</v>
      </c>
      <c r="K278">
        <f t="shared" si="39"/>
        <v>1.1429999999999797E-5</v>
      </c>
    </row>
    <row r="279" spans="1:11" x14ac:dyDescent="0.2">
      <c r="A279" s="3">
        <v>27</v>
      </c>
      <c r="B279" s="1">
        <f t="shared" si="32"/>
        <v>0.22559999999999999</v>
      </c>
      <c r="C279" s="1">
        <f t="shared" si="33"/>
        <v>1.2699999999999999E-2</v>
      </c>
      <c r="D279">
        <f t="shared" si="34"/>
        <v>100</v>
      </c>
      <c r="E279">
        <f t="shared" si="35"/>
        <v>4.9000000000000004</v>
      </c>
      <c r="F279">
        <f t="shared" si="36"/>
        <v>37.71</v>
      </c>
      <c r="G279">
        <f t="shared" si="37"/>
        <v>2.1040026745684384</v>
      </c>
      <c r="H279">
        <f t="shared" si="38"/>
        <v>6.63264E-4</v>
      </c>
      <c r="I279" s="1">
        <v>0.24779999999999999</v>
      </c>
      <c r="J279" s="1">
        <v>1.37E-2</v>
      </c>
      <c r="K279">
        <f t="shared" si="39"/>
        <v>7.6200000000002176E-6</v>
      </c>
    </row>
    <row r="280" spans="1:11" x14ac:dyDescent="0.2">
      <c r="A280" s="3">
        <v>27.1</v>
      </c>
      <c r="B280" s="1">
        <f t="shared" si="32"/>
        <v>0.22620000000000001</v>
      </c>
      <c r="C280" s="1">
        <f t="shared" si="33"/>
        <v>1.2699999999999999E-2</v>
      </c>
      <c r="D280">
        <f t="shared" si="34"/>
        <v>100</v>
      </c>
      <c r="E280">
        <f t="shared" si="35"/>
        <v>4.9000000000000004</v>
      </c>
      <c r="F280">
        <f t="shared" si="36"/>
        <v>37.71</v>
      </c>
      <c r="G280">
        <f t="shared" si="37"/>
        <v>2.1040026745684384</v>
      </c>
      <c r="H280">
        <f t="shared" si="38"/>
        <v>6.6502800000000013E-4</v>
      </c>
      <c r="I280" s="1">
        <v>0.24840000000000001</v>
      </c>
      <c r="J280" s="1">
        <v>1.37E-2</v>
      </c>
      <c r="K280">
        <f t="shared" si="39"/>
        <v>1.1474999999999798E-5</v>
      </c>
    </row>
    <row r="281" spans="1:11" x14ac:dyDescent="0.2">
      <c r="A281" s="3">
        <v>27.2</v>
      </c>
      <c r="B281" s="1">
        <f t="shared" si="32"/>
        <v>0.2271</v>
      </c>
      <c r="C281" s="1">
        <f t="shared" si="33"/>
        <v>1.2799999999999999E-2</v>
      </c>
      <c r="D281">
        <f t="shared" si="34"/>
        <v>100</v>
      </c>
      <c r="E281">
        <f t="shared" si="35"/>
        <v>4.9000000000000004</v>
      </c>
      <c r="F281">
        <f t="shared" si="36"/>
        <v>37.71</v>
      </c>
      <c r="G281">
        <f t="shared" si="37"/>
        <v>2.1205696247618908</v>
      </c>
      <c r="H281">
        <f t="shared" si="38"/>
        <v>6.6767400000000005E-4</v>
      </c>
      <c r="I281" s="1">
        <v>0.24929999999999999</v>
      </c>
      <c r="J281" s="1">
        <v>1.38E-2</v>
      </c>
      <c r="K281">
        <f t="shared" si="39"/>
        <v>1.2950000000000371E-5</v>
      </c>
    </row>
    <row r="282" spans="1:11" x14ac:dyDescent="0.2">
      <c r="A282" s="3">
        <v>27.3</v>
      </c>
      <c r="B282" s="1">
        <f t="shared" si="32"/>
        <v>0.22810000000000002</v>
      </c>
      <c r="C282" s="1">
        <f t="shared" si="33"/>
        <v>1.3100000000000001E-2</v>
      </c>
      <c r="D282">
        <f t="shared" si="34"/>
        <v>100</v>
      </c>
      <c r="E282">
        <f t="shared" si="35"/>
        <v>4.9000000000000004</v>
      </c>
      <c r="F282">
        <f t="shared" si="36"/>
        <v>37.71</v>
      </c>
      <c r="G282">
        <f t="shared" si="37"/>
        <v>2.1702704753422477</v>
      </c>
      <c r="H282">
        <f t="shared" si="38"/>
        <v>6.7061400000000015E-4</v>
      </c>
      <c r="I282" s="1">
        <v>0.25030000000000002</v>
      </c>
      <c r="J282" s="1">
        <v>1.41E-2</v>
      </c>
      <c r="K282">
        <f t="shared" si="39"/>
        <v>1.0399999999999575E-5</v>
      </c>
    </row>
    <row r="283" spans="1:11" x14ac:dyDescent="0.2">
      <c r="A283" s="3">
        <v>27.4</v>
      </c>
      <c r="B283" s="1">
        <f t="shared" si="32"/>
        <v>0.22889999999999999</v>
      </c>
      <c r="C283" s="1">
        <f t="shared" si="33"/>
        <v>1.2899999999999998E-2</v>
      </c>
      <c r="D283">
        <f t="shared" si="34"/>
        <v>100</v>
      </c>
      <c r="E283">
        <f t="shared" si="35"/>
        <v>4.9000000000000004</v>
      </c>
      <c r="F283">
        <f t="shared" si="36"/>
        <v>37.71</v>
      </c>
      <c r="G283">
        <f t="shared" si="37"/>
        <v>2.1371365749553428</v>
      </c>
      <c r="H283">
        <f t="shared" si="38"/>
        <v>6.7296599999999999E-4</v>
      </c>
      <c r="I283" s="1">
        <v>0.25109999999999999</v>
      </c>
      <c r="J283" s="1">
        <v>1.3899999999999999E-2</v>
      </c>
      <c r="K283">
        <f t="shared" si="39"/>
        <v>9.0650000000004392E-6</v>
      </c>
    </row>
    <row r="284" spans="1:11" x14ac:dyDescent="0.2">
      <c r="A284" s="3">
        <v>27.5</v>
      </c>
      <c r="B284" s="1">
        <f t="shared" si="32"/>
        <v>0.22960000000000003</v>
      </c>
      <c r="C284" s="1">
        <f t="shared" si="33"/>
        <v>1.3000000000000001E-2</v>
      </c>
      <c r="D284">
        <f t="shared" si="34"/>
        <v>100</v>
      </c>
      <c r="E284">
        <f t="shared" si="35"/>
        <v>4.9000000000000004</v>
      </c>
      <c r="F284">
        <f t="shared" si="36"/>
        <v>37.71</v>
      </c>
      <c r="G284">
        <f t="shared" si="37"/>
        <v>2.1537035251487961</v>
      </c>
      <c r="H284">
        <f t="shared" si="38"/>
        <v>6.750240000000002E-4</v>
      </c>
      <c r="I284" s="1">
        <v>0.25180000000000002</v>
      </c>
      <c r="J284" s="1">
        <v>1.4E-2</v>
      </c>
      <c r="K284">
        <f t="shared" si="39"/>
        <v>1.1744999999999431E-5</v>
      </c>
    </row>
    <row r="285" spans="1:11" x14ac:dyDescent="0.2">
      <c r="A285" s="3">
        <v>27.6</v>
      </c>
      <c r="B285" s="1">
        <f t="shared" si="32"/>
        <v>0.23049999999999998</v>
      </c>
      <c r="C285" s="1">
        <f t="shared" si="33"/>
        <v>1.3100000000000001E-2</v>
      </c>
      <c r="D285">
        <f t="shared" si="34"/>
        <v>100</v>
      </c>
      <c r="E285">
        <f t="shared" si="35"/>
        <v>4.9000000000000004</v>
      </c>
      <c r="F285">
        <f t="shared" si="36"/>
        <v>37.71</v>
      </c>
      <c r="G285">
        <f t="shared" si="37"/>
        <v>2.1702704753422477</v>
      </c>
      <c r="H285">
        <f t="shared" si="38"/>
        <v>6.7767000000000012E-4</v>
      </c>
      <c r="I285" s="1">
        <v>0.25269999999999998</v>
      </c>
      <c r="J285" s="1">
        <v>1.41E-2</v>
      </c>
      <c r="K285">
        <f t="shared" si="39"/>
        <v>1.1835000000000157E-5</v>
      </c>
    </row>
    <row r="286" spans="1:11" x14ac:dyDescent="0.2">
      <c r="A286" s="3">
        <v>27.7</v>
      </c>
      <c r="B286" s="1">
        <f t="shared" si="32"/>
        <v>0.23139999999999999</v>
      </c>
      <c r="C286" s="1">
        <f t="shared" si="33"/>
        <v>1.32E-2</v>
      </c>
      <c r="D286">
        <f t="shared" si="34"/>
        <v>100</v>
      </c>
      <c r="E286">
        <f t="shared" si="35"/>
        <v>4.9000000000000004</v>
      </c>
      <c r="F286">
        <f t="shared" si="36"/>
        <v>37.71</v>
      </c>
      <c r="G286">
        <f t="shared" si="37"/>
        <v>2.1868374255356997</v>
      </c>
      <c r="H286">
        <f t="shared" si="38"/>
        <v>6.8031600000000004E-4</v>
      </c>
      <c r="I286" s="1">
        <v>0.25359999999999999</v>
      </c>
      <c r="J286" s="1">
        <v>1.4200000000000001E-2</v>
      </c>
      <c r="K286">
        <f t="shared" si="39"/>
        <v>9.2750000000004491E-6</v>
      </c>
    </row>
    <row r="287" spans="1:11" x14ac:dyDescent="0.2">
      <c r="A287" s="3">
        <v>27.8</v>
      </c>
      <c r="B287" s="1">
        <f t="shared" si="32"/>
        <v>0.23210000000000003</v>
      </c>
      <c r="C287" s="1">
        <f t="shared" si="33"/>
        <v>1.3299999999999999E-2</v>
      </c>
      <c r="D287">
        <f t="shared" si="34"/>
        <v>100</v>
      </c>
      <c r="E287">
        <f t="shared" si="35"/>
        <v>4.9000000000000004</v>
      </c>
      <c r="F287">
        <f t="shared" si="36"/>
        <v>37.71</v>
      </c>
      <c r="G287">
        <f t="shared" si="37"/>
        <v>2.2034043757291522</v>
      </c>
      <c r="H287">
        <f t="shared" si="38"/>
        <v>6.8237400000000013E-4</v>
      </c>
      <c r="I287" s="1">
        <v>0.25430000000000003</v>
      </c>
      <c r="J287" s="1">
        <v>1.43E-2</v>
      </c>
      <c r="K287">
        <f t="shared" si="39"/>
        <v>1.0639999999999566E-5</v>
      </c>
    </row>
    <row r="288" spans="1:11" x14ac:dyDescent="0.2">
      <c r="A288" s="3">
        <v>27.9</v>
      </c>
      <c r="B288" s="1">
        <f t="shared" si="32"/>
        <v>0.2329</v>
      </c>
      <c r="C288" s="1">
        <f t="shared" si="33"/>
        <v>1.3299999999999999E-2</v>
      </c>
      <c r="D288">
        <f t="shared" si="34"/>
        <v>100</v>
      </c>
      <c r="E288">
        <f t="shared" si="35"/>
        <v>4.9000000000000004</v>
      </c>
      <c r="F288">
        <f t="shared" si="36"/>
        <v>37.71</v>
      </c>
      <c r="G288">
        <f t="shared" si="37"/>
        <v>2.2034043757291522</v>
      </c>
      <c r="H288">
        <f t="shared" si="38"/>
        <v>6.8472600000000008E-4</v>
      </c>
      <c r="I288" s="1">
        <v>0.25509999999999999</v>
      </c>
      <c r="J288" s="1">
        <v>1.43E-2</v>
      </c>
      <c r="K288">
        <f t="shared" si="39"/>
        <v>1.4519999999999866E-5</v>
      </c>
    </row>
    <row r="289" spans="1:11" x14ac:dyDescent="0.2">
      <c r="A289" s="3">
        <v>28</v>
      </c>
      <c r="B289" s="1">
        <f t="shared" si="32"/>
        <v>0.23399999999999999</v>
      </c>
      <c r="C289" s="1">
        <f t="shared" si="33"/>
        <v>1.3100000000000001E-2</v>
      </c>
      <c r="D289">
        <f t="shared" si="34"/>
        <v>100</v>
      </c>
      <c r="E289">
        <f t="shared" si="35"/>
        <v>4.9000000000000004</v>
      </c>
      <c r="F289">
        <f t="shared" si="36"/>
        <v>37.71</v>
      </c>
      <c r="G289">
        <f t="shared" si="37"/>
        <v>2.1702704753422477</v>
      </c>
      <c r="H289">
        <f t="shared" si="38"/>
        <v>6.8796000000000005E-4</v>
      </c>
      <c r="I289" s="1">
        <v>0.25619999999999998</v>
      </c>
      <c r="J289" s="1">
        <v>1.41E-2</v>
      </c>
      <c r="K289">
        <f t="shared" si="39"/>
        <v>9.2050000000004463E-6</v>
      </c>
    </row>
    <row r="290" spans="1:11" x14ac:dyDescent="0.2">
      <c r="A290" s="3">
        <v>28.1</v>
      </c>
      <c r="B290" s="1">
        <f t="shared" si="32"/>
        <v>0.23470000000000002</v>
      </c>
      <c r="C290" s="1">
        <f t="shared" si="33"/>
        <v>1.32E-2</v>
      </c>
      <c r="D290">
        <f t="shared" si="34"/>
        <v>100</v>
      </c>
      <c r="E290">
        <f t="shared" si="35"/>
        <v>4.9000000000000004</v>
      </c>
      <c r="F290">
        <f t="shared" si="36"/>
        <v>37.71</v>
      </c>
      <c r="G290">
        <f t="shared" si="37"/>
        <v>2.1868374255356997</v>
      </c>
      <c r="H290">
        <f t="shared" si="38"/>
        <v>6.9001800000000003E-4</v>
      </c>
      <c r="I290" s="1">
        <v>0.25690000000000002</v>
      </c>
      <c r="J290" s="1">
        <v>1.4200000000000001E-2</v>
      </c>
      <c r="K290">
        <f t="shared" si="39"/>
        <v>7.9799999999998592E-6</v>
      </c>
    </row>
    <row r="291" spans="1:11" x14ac:dyDescent="0.2">
      <c r="A291" s="3">
        <v>28.2</v>
      </c>
      <c r="B291" s="1">
        <f t="shared" si="32"/>
        <v>0.23530000000000001</v>
      </c>
      <c r="C291" s="1">
        <f t="shared" si="33"/>
        <v>1.3399999999999999E-2</v>
      </c>
      <c r="D291">
        <f t="shared" si="34"/>
        <v>100</v>
      </c>
      <c r="E291">
        <f t="shared" si="35"/>
        <v>4.9000000000000004</v>
      </c>
      <c r="F291">
        <f t="shared" si="36"/>
        <v>37.71</v>
      </c>
      <c r="G291">
        <f t="shared" si="37"/>
        <v>2.2199713259226042</v>
      </c>
      <c r="H291">
        <f t="shared" si="38"/>
        <v>6.9178199999999994E-4</v>
      </c>
      <c r="I291" s="1">
        <v>0.25750000000000001</v>
      </c>
      <c r="J291" s="1">
        <v>1.44E-2</v>
      </c>
      <c r="K291">
        <f t="shared" si="39"/>
        <v>1.2015000000000159E-5</v>
      </c>
    </row>
    <row r="292" spans="1:11" x14ac:dyDescent="0.2">
      <c r="A292" s="3">
        <v>28.3</v>
      </c>
      <c r="B292" s="1">
        <f t="shared" si="32"/>
        <v>0.23620000000000002</v>
      </c>
      <c r="C292" s="1">
        <f t="shared" si="33"/>
        <v>1.3299999999999999E-2</v>
      </c>
      <c r="D292">
        <f t="shared" si="34"/>
        <v>100</v>
      </c>
      <c r="E292">
        <f t="shared" si="35"/>
        <v>4.9000000000000004</v>
      </c>
      <c r="F292">
        <f t="shared" si="36"/>
        <v>37.71</v>
      </c>
      <c r="G292">
        <f t="shared" si="37"/>
        <v>2.2034043757291522</v>
      </c>
      <c r="H292">
        <f t="shared" si="38"/>
        <v>6.9442800000000019E-4</v>
      </c>
      <c r="I292" s="1">
        <v>0.25840000000000002</v>
      </c>
      <c r="J292" s="1">
        <v>1.43E-2</v>
      </c>
      <c r="K292">
        <f t="shared" si="39"/>
        <v>1.3350000000000011E-5</v>
      </c>
    </row>
    <row r="293" spans="1:11" x14ac:dyDescent="0.2">
      <c r="A293" s="3">
        <v>28.4</v>
      </c>
      <c r="B293" s="1">
        <f t="shared" si="32"/>
        <v>0.23720000000000002</v>
      </c>
      <c r="C293" s="1">
        <f t="shared" si="33"/>
        <v>1.3399999999999999E-2</v>
      </c>
      <c r="D293">
        <f t="shared" si="34"/>
        <v>100</v>
      </c>
      <c r="E293">
        <f t="shared" si="35"/>
        <v>4.9000000000000004</v>
      </c>
      <c r="F293">
        <f t="shared" si="36"/>
        <v>37.71</v>
      </c>
      <c r="G293">
        <f t="shared" si="37"/>
        <v>2.2199713259226042</v>
      </c>
      <c r="H293">
        <f t="shared" si="38"/>
        <v>6.9736800000000008E-4</v>
      </c>
      <c r="I293" s="1">
        <v>0.25940000000000002</v>
      </c>
      <c r="J293" s="1">
        <v>1.44E-2</v>
      </c>
      <c r="K293">
        <f t="shared" si="39"/>
        <v>1.0799999999999559E-5</v>
      </c>
    </row>
    <row r="294" spans="1:11" x14ac:dyDescent="0.2">
      <c r="A294" s="3">
        <v>28.5</v>
      </c>
      <c r="B294" s="1">
        <f t="shared" si="32"/>
        <v>0.23799999999999999</v>
      </c>
      <c r="C294" s="1">
        <f t="shared" si="33"/>
        <v>1.3600000000000001E-2</v>
      </c>
      <c r="D294">
        <f t="shared" si="34"/>
        <v>100</v>
      </c>
      <c r="E294">
        <f t="shared" si="35"/>
        <v>4.9000000000000004</v>
      </c>
      <c r="F294">
        <f t="shared" si="36"/>
        <v>37.71</v>
      </c>
      <c r="G294">
        <f t="shared" si="37"/>
        <v>2.253105226309509</v>
      </c>
      <c r="H294">
        <f t="shared" si="38"/>
        <v>6.9972000000000003E-4</v>
      </c>
      <c r="I294" s="1">
        <v>0.26019999999999999</v>
      </c>
      <c r="J294" s="1">
        <v>1.46E-2</v>
      </c>
      <c r="K294">
        <f t="shared" si="39"/>
        <v>1.0920000000000314E-5</v>
      </c>
    </row>
    <row r="295" spans="1:11" s="6" customFormat="1" x14ac:dyDescent="0.2">
      <c r="A295" s="3">
        <v>28.6</v>
      </c>
      <c r="B295" s="1">
        <f t="shared" si="32"/>
        <v>0.23880000000000001</v>
      </c>
      <c r="C295" s="1">
        <f t="shared" si="33"/>
        <v>1.37E-2</v>
      </c>
      <c r="D295" s="6">
        <f t="shared" si="34"/>
        <v>100</v>
      </c>
      <c r="E295" s="6">
        <f t="shared" si="35"/>
        <v>4.9000000000000004</v>
      </c>
      <c r="F295" s="6">
        <f t="shared" si="36"/>
        <v>37.71</v>
      </c>
      <c r="G295" s="6">
        <f t="shared" si="37"/>
        <v>2.269672176502961</v>
      </c>
      <c r="H295" s="6">
        <f t="shared" si="38"/>
        <v>7.0207200000000009E-4</v>
      </c>
      <c r="I295" s="1">
        <v>0.26100000000000001</v>
      </c>
      <c r="J295" s="1">
        <v>1.47E-2</v>
      </c>
      <c r="K295" s="6">
        <f t="shared" si="39"/>
        <v>1.3700000000000013E-5</v>
      </c>
    </row>
    <row r="296" spans="1:11" x14ac:dyDescent="0.2">
      <c r="A296" s="3">
        <v>28.7</v>
      </c>
      <c r="B296" s="1">
        <f t="shared" si="32"/>
        <v>0.23980000000000001</v>
      </c>
      <c r="C296" s="1">
        <f t="shared" si="33"/>
        <v>1.37E-2</v>
      </c>
      <c r="D296">
        <f t="shared" si="34"/>
        <v>100</v>
      </c>
      <c r="E296">
        <f t="shared" si="35"/>
        <v>4.9000000000000004</v>
      </c>
      <c r="F296">
        <f t="shared" si="36"/>
        <v>37.71</v>
      </c>
      <c r="G296">
        <f t="shared" si="37"/>
        <v>2.269672176502961</v>
      </c>
      <c r="H296">
        <f t="shared" si="38"/>
        <v>7.0501200000000009E-4</v>
      </c>
      <c r="I296" s="1">
        <v>0.26200000000000001</v>
      </c>
      <c r="J296" s="1">
        <v>1.47E-2</v>
      </c>
      <c r="K296">
        <f t="shared" si="39"/>
        <v>1.0959999999999555E-5</v>
      </c>
    </row>
    <row r="297" spans="1:11" x14ac:dyDescent="0.2">
      <c r="A297" s="3">
        <v>28.8</v>
      </c>
      <c r="B297" s="1">
        <f t="shared" si="32"/>
        <v>0.24059999999999998</v>
      </c>
      <c r="C297" s="1">
        <f t="shared" si="33"/>
        <v>1.37E-2</v>
      </c>
      <c r="D297">
        <f t="shared" si="34"/>
        <v>100</v>
      </c>
      <c r="E297">
        <f t="shared" si="35"/>
        <v>4.9000000000000004</v>
      </c>
      <c r="F297">
        <f t="shared" si="36"/>
        <v>37.71</v>
      </c>
      <c r="G297">
        <f t="shared" si="37"/>
        <v>2.269672176502961</v>
      </c>
      <c r="H297">
        <f t="shared" si="38"/>
        <v>7.0736400000000004E-4</v>
      </c>
      <c r="I297" s="1">
        <v>0.26279999999999998</v>
      </c>
      <c r="J297" s="1">
        <v>1.47E-2</v>
      </c>
      <c r="K297">
        <f t="shared" si="39"/>
        <v>8.2200000000006159E-6</v>
      </c>
    </row>
    <row r="298" spans="1:11" x14ac:dyDescent="0.2">
      <c r="A298" s="3">
        <v>28.9</v>
      </c>
      <c r="B298" s="1">
        <f t="shared" si="32"/>
        <v>0.24120000000000003</v>
      </c>
      <c r="C298" s="1">
        <f t="shared" si="33"/>
        <v>1.37E-2</v>
      </c>
      <c r="D298">
        <f t="shared" si="34"/>
        <v>100</v>
      </c>
      <c r="E298">
        <f t="shared" si="35"/>
        <v>4.9000000000000004</v>
      </c>
      <c r="F298">
        <f t="shared" si="36"/>
        <v>37.71</v>
      </c>
      <c r="G298">
        <f t="shared" si="37"/>
        <v>2.269672176502961</v>
      </c>
      <c r="H298">
        <f t="shared" si="38"/>
        <v>7.0912800000000017E-4</v>
      </c>
      <c r="I298" s="1">
        <v>0.26340000000000002</v>
      </c>
      <c r="J298" s="1">
        <v>1.47E-2</v>
      </c>
      <c r="K298">
        <f t="shared" si="39"/>
        <v>1.2284999999999405E-5</v>
      </c>
    </row>
    <row r="299" spans="1:11" x14ac:dyDescent="0.2">
      <c r="A299" s="3">
        <v>29</v>
      </c>
      <c r="B299" s="1">
        <f t="shared" si="32"/>
        <v>0.24209999999999998</v>
      </c>
      <c r="C299" s="1">
        <f t="shared" si="33"/>
        <v>1.3600000000000001E-2</v>
      </c>
      <c r="D299">
        <f t="shared" si="34"/>
        <v>100</v>
      </c>
      <c r="E299">
        <f t="shared" si="35"/>
        <v>4.9000000000000004</v>
      </c>
      <c r="F299">
        <f t="shared" si="36"/>
        <v>37.71</v>
      </c>
      <c r="G299">
        <f t="shared" si="37"/>
        <v>2.253105226309509</v>
      </c>
      <c r="H299">
        <f t="shared" si="38"/>
        <v>7.1177400000000009E-4</v>
      </c>
      <c r="I299" s="1">
        <v>0.26429999999999998</v>
      </c>
      <c r="J299" s="1">
        <v>1.46E-2</v>
      </c>
      <c r="K299">
        <f t="shared" si="39"/>
        <v>1.2375000000000164E-5</v>
      </c>
    </row>
    <row r="300" spans="1:11" x14ac:dyDescent="0.2">
      <c r="A300" s="3">
        <v>29.1</v>
      </c>
      <c r="B300" s="1">
        <f t="shared" si="32"/>
        <v>0.24299999999999999</v>
      </c>
      <c r="C300" s="1">
        <f t="shared" si="33"/>
        <v>1.3899999999999999E-2</v>
      </c>
      <c r="D300">
        <f t="shared" si="34"/>
        <v>100</v>
      </c>
      <c r="E300">
        <f t="shared" si="35"/>
        <v>4.9000000000000004</v>
      </c>
      <c r="F300">
        <f t="shared" si="36"/>
        <v>37.71</v>
      </c>
      <c r="G300">
        <f t="shared" si="37"/>
        <v>2.3028060768898659</v>
      </c>
      <c r="H300">
        <f t="shared" si="38"/>
        <v>7.1442000000000001E-4</v>
      </c>
      <c r="I300" s="1">
        <v>0.26519999999999999</v>
      </c>
      <c r="J300" s="1">
        <v>1.49E-2</v>
      </c>
      <c r="K300">
        <f t="shared" si="39"/>
        <v>9.8000000000004754E-6</v>
      </c>
    </row>
    <row r="301" spans="1:11" x14ac:dyDescent="0.2">
      <c r="A301" s="3">
        <v>29.2</v>
      </c>
      <c r="B301" s="1">
        <f t="shared" si="32"/>
        <v>0.24370000000000003</v>
      </c>
      <c r="C301" s="1">
        <f t="shared" si="33"/>
        <v>1.4100000000000001E-2</v>
      </c>
      <c r="D301">
        <f t="shared" si="34"/>
        <v>100</v>
      </c>
      <c r="E301">
        <f t="shared" si="35"/>
        <v>4.9000000000000004</v>
      </c>
      <c r="F301">
        <f t="shared" si="36"/>
        <v>37.71</v>
      </c>
      <c r="G301">
        <f t="shared" si="37"/>
        <v>2.3359399772767704</v>
      </c>
      <c r="H301">
        <f t="shared" si="38"/>
        <v>7.164780000000001E-4</v>
      </c>
      <c r="I301" s="1">
        <v>0.26590000000000003</v>
      </c>
      <c r="J301" s="1">
        <v>1.5100000000000001E-2</v>
      </c>
      <c r="K301">
        <f t="shared" si="39"/>
        <v>1.1199999999999544E-5</v>
      </c>
    </row>
    <row r="302" spans="1:11" x14ac:dyDescent="0.2">
      <c r="A302" s="3">
        <v>29.3</v>
      </c>
      <c r="B302" s="1">
        <f t="shared" si="32"/>
        <v>0.2445</v>
      </c>
      <c r="C302" s="1">
        <f t="shared" si="33"/>
        <v>1.3899999999999999E-2</v>
      </c>
      <c r="D302">
        <f t="shared" si="34"/>
        <v>100</v>
      </c>
      <c r="E302">
        <f t="shared" si="35"/>
        <v>4.9000000000000004</v>
      </c>
      <c r="F302">
        <f t="shared" si="36"/>
        <v>37.71</v>
      </c>
      <c r="G302">
        <f t="shared" si="37"/>
        <v>2.3028060768898659</v>
      </c>
      <c r="H302">
        <f t="shared" si="38"/>
        <v>7.1883000000000005E-4</v>
      </c>
      <c r="I302" s="1">
        <v>0.26669999999999999</v>
      </c>
      <c r="J302" s="1">
        <v>1.49E-2</v>
      </c>
      <c r="K302">
        <f t="shared" si="39"/>
        <v>1.4000000000000013E-5</v>
      </c>
    </row>
    <row r="303" spans="1:11" x14ac:dyDescent="0.2">
      <c r="A303" s="3">
        <v>29.4</v>
      </c>
      <c r="B303" s="1">
        <f t="shared" si="32"/>
        <v>0.2455</v>
      </c>
      <c r="C303" s="1">
        <f t="shared" si="33"/>
        <v>1.4100000000000001E-2</v>
      </c>
      <c r="D303">
        <f t="shared" si="34"/>
        <v>100</v>
      </c>
      <c r="E303">
        <f t="shared" si="35"/>
        <v>4.9000000000000004</v>
      </c>
      <c r="F303">
        <f t="shared" si="36"/>
        <v>37.71</v>
      </c>
      <c r="G303">
        <f t="shared" si="37"/>
        <v>2.3359399772767704</v>
      </c>
      <c r="H303">
        <f t="shared" si="38"/>
        <v>7.2176999999999994E-4</v>
      </c>
      <c r="I303" s="1">
        <v>0.26769999999999999</v>
      </c>
      <c r="J303" s="1">
        <v>1.5100000000000001E-2</v>
      </c>
      <c r="K303">
        <f t="shared" si="39"/>
        <v>1.2600000000000167E-5</v>
      </c>
    </row>
    <row r="304" spans="1:11" x14ac:dyDescent="0.2">
      <c r="A304" s="3">
        <v>29.5</v>
      </c>
      <c r="B304" s="1">
        <f t="shared" si="32"/>
        <v>0.24640000000000001</v>
      </c>
      <c r="C304" s="1">
        <f t="shared" si="33"/>
        <v>1.3899999999999999E-2</v>
      </c>
      <c r="D304">
        <f t="shared" si="34"/>
        <v>100</v>
      </c>
      <c r="E304">
        <f t="shared" si="35"/>
        <v>4.9000000000000004</v>
      </c>
      <c r="F304">
        <f t="shared" si="36"/>
        <v>37.71</v>
      </c>
      <c r="G304">
        <f t="shared" si="37"/>
        <v>2.3028060768898659</v>
      </c>
      <c r="H304">
        <f t="shared" si="38"/>
        <v>7.2441600000000019E-4</v>
      </c>
      <c r="I304" s="1">
        <v>0.26860000000000001</v>
      </c>
      <c r="J304" s="1">
        <v>1.49E-2</v>
      </c>
      <c r="K304">
        <f t="shared" si="39"/>
        <v>9.7999999999996978E-6</v>
      </c>
    </row>
    <row r="305" spans="1:11" x14ac:dyDescent="0.2">
      <c r="A305" s="3">
        <v>29.6</v>
      </c>
      <c r="B305" s="1">
        <f t="shared" si="32"/>
        <v>0.24709999999999999</v>
      </c>
      <c r="C305" s="1">
        <f t="shared" si="33"/>
        <v>1.4100000000000001E-2</v>
      </c>
      <c r="D305">
        <f t="shared" si="34"/>
        <v>100</v>
      </c>
      <c r="E305">
        <f t="shared" si="35"/>
        <v>4.9000000000000004</v>
      </c>
      <c r="F305">
        <f t="shared" si="36"/>
        <v>37.71</v>
      </c>
      <c r="G305">
        <f t="shared" si="37"/>
        <v>2.3359399772767704</v>
      </c>
      <c r="H305">
        <f t="shared" si="38"/>
        <v>7.2647399999999996E-4</v>
      </c>
      <c r="I305" s="1">
        <v>0.26929999999999998</v>
      </c>
      <c r="J305" s="1">
        <v>1.5100000000000001E-2</v>
      </c>
      <c r="K305">
        <f t="shared" si="39"/>
        <v>1.1280000000000324E-5</v>
      </c>
    </row>
    <row r="306" spans="1:11" x14ac:dyDescent="0.2">
      <c r="A306" s="3">
        <v>29.7</v>
      </c>
      <c r="B306" s="1">
        <f t="shared" si="32"/>
        <v>0.24790000000000001</v>
      </c>
      <c r="C306" s="1">
        <f t="shared" si="33"/>
        <v>1.4100000000000001E-2</v>
      </c>
      <c r="D306">
        <f t="shared" si="34"/>
        <v>100</v>
      </c>
      <c r="E306">
        <f t="shared" si="35"/>
        <v>4.9000000000000004</v>
      </c>
      <c r="F306">
        <f t="shared" si="36"/>
        <v>37.71</v>
      </c>
      <c r="G306">
        <f t="shared" si="37"/>
        <v>2.3359399772767704</v>
      </c>
      <c r="H306">
        <f t="shared" si="38"/>
        <v>7.2882600000000013E-4</v>
      </c>
      <c r="I306" s="1">
        <v>0.27010000000000001</v>
      </c>
      <c r="J306" s="1">
        <v>1.5100000000000001E-2</v>
      </c>
      <c r="K306">
        <f t="shared" si="39"/>
        <v>1.4200000000000013E-5</v>
      </c>
    </row>
    <row r="307" spans="1:11" x14ac:dyDescent="0.2">
      <c r="A307" s="3">
        <v>29.8</v>
      </c>
      <c r="B307" s="1">
        <f t="shared" si="32"/>
        <v>0.24890000000000001</v>
      </c>
      <c r="C307" s="1">
        <f t="shared" si="33"/>
        <v>1.43E-2</v>
      </c>
      <c r="D307">
        <f t="shared" si="34"/>
        <v>100</v>
      </c>
      <c r="E307">
        <f t="shared" si="35"/>
        <v>4.9000000000000004</v>
      </c>
      <c r="F307">
        <f t="shared" si="36"/>
        <v>37.71</v>
      </c>
      <c r="G307">
        <f t="shared" si="37"/>
        <v>2.3690738776636753</v>
      </c>
      <c r="H307">
        <f t="shared" si="38"/>
        <v>7.3176600000000012E-4</v>
      </c>
      <c r="I307" s="1">
        <v>0.27110000000000001</v>
      </c>
      <c r="J307" s="1">
        <v>1.5299999999999999E-2</v>
      </c>
      <c r="K307">
        <f t="shared" si="39"/>
        <v>1.1439999999999535E-5</v>
      </c>
    </row>
    <row r="308" spans="1:11" x14ac:dyDescent="0.2">
      <c r="A308" s="3">
        <v>29.9</v>
      </c>
      <c r="B308" s="1">
        <f t="shared" si="32"/>
        <v>0.24969999999999998</v>
      </c>
      <c r="C308" s="1">
        <f t="shared" si="33"/>
        <v>1.43E-2</v>
      </c>
      <c r="D308">
        <f t="shared" si="34"/>
        <v>100</v>
      </c>
      <c r="E308">
        <f t="shared" si="35"/>
        <v>4.9000000000000004</v>
      </c>
      <c r="F308">
        <f t="shared" si="36"/>
        <v>37.71</v>
      </c>
      <c r="G308">
        <f t="shared" si="37"/>
        <v>2.3690738776636753</v>
      </c>
      <c r="H308">
        <f t="shared" si="38"/>
        <v>7.3411799999999997E-4</v>
      </c>
      <c r="I308" s="1">
        <v>0.27189999999999998</v>
      </c>
      <c r="J308" s="1">
        <v>1.5299999999999999E-2</v>
      </c>
      <c r="K308">
        <f t="shared" si="39"/>
        <v>1.0045000000000487E-5</v>
      </c>
    </row>
    <row r="309" spans="1:11" x14ac:dyDescent="0.2">
      <c r="A309" s="3">
        <v>30</v>
      </c>
      <c r="B309" s="1">
        <f t="shared" si="32"/>
        <v>0.25040000000000001</v>
      </c>
      <c r="C309" s="1">
        <f t="shared" si="33"/>
        <v>1.44E-2</v>
      </c>
      <c r="D309">
        <f t="shared" si="34"/>
        <v>100</v>
      </c>
      <c r="E309">
        <f t="shared" si="35"/>
        <v>4.9000000000000004</v>
      </c>
      <c r="F309">
        <f t="shared" si="36"/>
        <v>37.71</v>
      </c>
      <c r="G309">
        <f t="shared" si="37"/>
        <v>2.3856408278571273</v>
      </c>
      <c r="H309">
        <f t="shared" si="38"/>
        <v>7.3617600000000017E-4</v>
      </c>
      <c r="I309" s="1">
        <v>0.27260000000000001</v>
      </c>
      <c r="J309" s="1">
        <v>1.54E-2</v>
      </c>
      <c r="K309">
        <f t="shared" si="39"/>
        <v>1.4350000000000013E-5</v>
      </c>
    </row>
    <row r="310" spans="1:11" x14ac:dyDescent="0.2">
      <c r="A310" s="3">
        <v>30.1</v>
      </c>
      <c r="B310" s="1">
        <f t="shared" si="32"/>
        <v>0.25140000000000001</v>
      </c>
      <c r="C310" s="1">
        <f t="shared" si="33"/>
        <v>1.43E-2</v>
      </c>
      <c r="D310">
        <f t="shared" si="34"/>
        <v>100</v>
      </c>
      <c r="E310">
        <f t="shared" si="35"/>
        <v>4.9000000000000004</v>
      </c>
      <c r="F310">
        <f t="shared" si="36"/>
        <v>37.71</v>
      </c>
      <c r="G310">
        <f t="shared" si="37"/>
        <v>2.3690738776636753</v>
      </c>
      <c r="H310">
        <f t="shared" si="38"/>
        <v>7.3911600000000006E-4</v>
      </c>
      <c r="I310" s="1">
        <v>0.27360000000000001</v>
      </c>
      <c r="J310" s="1">
        <v>1.5299999999999999E-2</v>
      </c>
      <c r="K310">
        <f t="shared" si="39"/>
        <v>1.1479999999999533E-5</v>
      </c>
    </row>
    <row r="311" spans="1:11" x14ac:dyDescent="0.2">
      <c r="A311" s="3">
        <v>30.2</v>
      </c>
      <c r="B311" s="1">
        <f t="shared" si="32"/>
        <v>0.25219999999999998</v>
      </c>
      <c r="C311" s="1">
        <f t="shared" si="33"/>
        <v>1.44E-2</v>
      </c>
      <c r="D311">
        <f t="shared" si="34"/>
        <v>100</v>
      </c>
      <c r="E311">
        <f t="shared" si="35"/>
        <v>4.9000000000000004</v>
      </c>
      <c r="F311">
        <f t="shared" si="36"/>
        <v>37.71</v>
      </c>
      <c r="G311">
        <f t="shared" si="37"/>
        <v>2.3856408278571273</v>
      </c>
      <c r="H311">
        <f t="shared" si="38"/>
        <v>7.4146800000000001E-4</v>
      </c>
      <c r="I311" s="1">
        <v>0.27439999999999998</v>
      </c>
      <c r="J311" s="1">
        <v>1.54E-2</v>
      </c>
      <c r="K311">
        <f t="shared" si="39"/>
        <v>1.0045000000000487E-5</v>
      </c>
    </row>
    <row r="312" spans="1:11" x14ac:dyDescent="0.2">
      <c r="A312" s="3">
        <v>30.3</v>
      </c>
      <c r="B312" s="1">
        <f t="shared" si="32"/>
        <v>0.25290000000000001</v>
      </c>
      <c r="C312" s="1">
        <f t="shared" si="33"/>
        <v>1.43E-2</v>
      </c>
      <c r="D312">
        <f t="shared" si="34"/>
        <v>100</v>
      </c>
      <c r="E312">
        <f t="shared" si="35"/>
        <v>4.9000000000000004</v>
      </c>
      <c r="F312">
        <f t="shared" si="36"/>
        <v>37.71</v>
      </c>
      <c r="G312">
        <f t="shared" si="37"/>
        <v>2.3690738776636753</v>
      </c>
      <c r="H312">
        <f t="shared" si="38"/>
        <v>7.435260000000001E-4</v>
      </c>
      <c r="I312" s="1">
        <v>0.27510000000000001</v>
      </c>
      <c r="J312" s="1">
        <v>1.5299999999999999E-2</v>
      </c>
      <c r="K312">
        <f t="shared" si="39"/>
        <v>1.1559999999999528E-5</v>
      </c>
    </row>
    <row r="313" spans="1:11" x14ac:dyDescent="0.2">
      <c r="A313" s="3">
        <v>30.4</v>
      </c>
      <c r="B313" s="1">
        <f t="shared" si="32"/>
        <v>0.25369999999999998</v>
      </c>
      <c r="C313" s="1">
        <f t="shared" si="33"/>
        <v>1.4599999999999998E-2</v>
      </c>
      <c r="D313">
        <f t="shared" si="34"/>
        <v>100</v>
      </c>
      <c r="E313">
        <f t="shared" si="35"/>
        <v>4.9000000000000004</v>
      </c>
      <c r="F313">
        <f t="shared" si="36"/>
        <v>37.71</v>
      </c>
      <c r="G313">
        <f t="shared" si="37"/>
        <v>2.4187747282440313</v>
      </c>
      <c r="H313">
        <f t="shared" si="38"/>
        <v>7.4587799999999995E-4</v>
      </c>
      <c r="I313" s="1">
        <v>0.27589999999999998</v>
      </c>
      <c r="J313" s="1">
        <v>1.5599999999999999E-2</v>
      </c>
      <c r="K313">
        <f t="shared" si="39"/>
        <v>1.4500000000000012E-5</v>
      </c>
    </row>
    <row r="314" spans="1:11" x14ac:dyDescent="0.2">
      <c r="A314" s="3">
        <v>30.5</v>
      </c>
      <c r="B314" s="1">
        <f t="shared" si="32"/>
        <v>0.25469999999999998</v>
      </c>
      <c r="C314" s="1">
        <f t="shared" si="33"/>
        <v>1.44E-2</v>
      </c>
      <c r="D314">
        <f t="shared" si="34"/>
        <v>100</v>
      </c>
      <c r="E314">
        <f t="shared" si="35"/>
        <v>4.9000000000000004</v>
      </c>
      <c r="F314">
        <f t="shared" si="36"/>
        <v>37.71</v>
      </c>
      <c r="G314">
        <f t="shared" si="37"/>
        <v>2.3856408278571273</v>
      </c>
      <c r="H314">
        <f t="shared" si="38"/>
        <v>7.4881800000000005E-4</v>
      </c>
      <c r="I314" s="1">
        <v>0.27689999999999998</v>
      </c>
      <c r="J314" s="1">
        <v>1.54E-2</v>
      </c>
      <c r="K314">
        <f t="shared" si="39"/>
        <v>1.1640000000000332E-5</v>
      </c>
    </row>
    <row r="315" spans="1:11" x14ac:dyDescent="0.2">
      <c r="A315" s="3">
        <v>30.6</v>
      </c>
      <c r="B315" s="1">
        <f t="shared" si="32"/>
        <v>0.2555</v>
      </c>
      <c r="C315" s="1">
        <f t="shared" si="33"/>
        <v>1.4699999999999998E-2</v>
      </c>
      <c r="D315">
        <f t="shared" si="34"/>
        <v>100</v>
      </c>
      <c r="E315">
        <f t="shared" si="35"/>
        <v>4.9000000000000004</v>
      </c>
      <c r="F315">
        <f t="shared" si="36"/>
        <v>37.71</v>
      </c>
      <c r="G315">
        <f t="shared" si="37"/>
        <v>2.4353416784374837</v>
      </c>
      <c r="H315">
        <f t="shared" si="38"/>
        <v>7.5117000000000001E-4</v>
      </c>
      <c r="I315" s="1">
        <v>0.2777</v>
      </c>
      <c r="J315" s="1">
        <v>1.5699999999999999E-2</v>
      </c>
      <c r="K315">
        <f t="shared" si="39"/>
        <v>1.0289999999999681E-5</v>
      </c>
    </row>
    <row r="316" spans="1:11" x14ac:dyDescent="0.2">
      <c r="A316" s="3">
        <v>30.7</v>
      </c>
      <c r="B316" s="1">
        <f t="shared" si="32"/>
        <v>0.25619999999999998</v>
      </c>
      <c r="C316" s="1">
        <f t="shared" si="33"/>
        <v>1.4699999999999998E-2</v>
      </c>
      <c r="D316">
        <f t="shared" si="34"/>
        <v>100</v>
      </c>
      <c r="E316">
        <f t="shared" si="35"/>
        <v>4.9000000000000004</v>
      </c>
      <c r="F316">
        <f t="shared" si="36"/>
        <v>37.71</v>
      </c>
      <c r="G316">
        <f t="shared" si="37"/>
        <v>2.4353416784374837</v>
      </c>
      <c r="H316">
        <f t="shared" si="38"/>
        <v>7.5322799999999999E-4</v>
      </c>
      <c r="I316" s="1">
        <v>0.27839999999999998</v>
      </c>
      <c r="J316" s="1">
        <v>1.5699999999999999E-2</v>
      </c>
      <c r="K316">
        <f t="shared" si="39"/>
        <v>1.470000000000001E-5</v>
      </c>
    </row>
    <row r="317" spans="1:11" x14ac:dyDescent="0.2">
      <c r="A317" s="3">
        <v>30.8</v>
      </c>
      <c r="B317" s="1">
        <f t="shared" si="32"/>
        <v>0.25719999999999998</v>
      </c>
      <c r="C317" s="1">
        <f t="shared" si="33"/>
        <v>1.4699999999999998E-2</v>
      </c>
      <c r="D317">
        <f t="shared" si="34"/>
        <v>100</v>
      </c>
      <c r="E317">
        <f t="shared" si="35"/>
        <v>4.9000000000000004</v>
      </c>
      <c r="F317">
        <f t="shared" si="36"/>
        <v>37.71</v>
      </c>
      <c r="G317">
        <f t="shared" si="37"/>
        <v>2.4353416784374837</v>
      </c>
      <c r="H317">
        <f t="shared" si="38"/>
        <v>7.5616799999999999E-4</v>
      </c>
      <c r="I317" s="1">
        <v>0.27939999999999998</v>
      </c>
      <c r="J317" s="1">
        <v>1.5699999999999999E-2</v>
      </c>
      <c r="K317">
        <f t="shared" si="39"/>
        <v>1.3365000000000176E-5</v>
      </c>
    </row>
    <row r="318" spans="1:11" x14ac:dyDescent="0.2">
      <c r="A318" s="3">
        <v>30.9</v>
      </c>
      <c r="B318" s="1">
        <f t="shared" si="32"/>
        <v>0.2581</v>
      </c>
      <c r="C318" s="1">
        <f t="shared" si="33"/>
        <v>1.4999999999999999E-2</v>
      </c>
      <c r="D318">
        <f t="shared" si="34"/>
        <v>100</v>
      </c>
      <c r="E318">
        <f t="shared" si="35"/>
        <v>4.9000000000000004</v>
      </c>
      <c r="F318">
        <f t="shared" si="36"/>
        <v>37.71</v>
      </c>
      <c r="G318">
        <f t="shared" si="37"/>
        <v>2.4850425290178411</v>
      </c>
      <c r="H318">
        <f t="shared" si="38"/>
        <v>7.5881400000000002E-4</v>
      </c>
      <c r="I318" s="1">
        <v>0.28029999999999999</v>
      </c>
      <c r="J318" s="1">
        <v>1.6E-2</v>
      </c>
      <c r="K318">
        <f t="shared" si="39"/>
        <v>8.9699999999998413E-6</v>
      </c>
    </row>
    <row r="319" spans="1:11" x14ac:dyDescent="0.2">
      <c r="A319" s="3">
        <v>31</v>
      </c>
      <c r="B319" s="1">
        <f t="shared" si="32"/>
        <v>0.25869999999999999</v>
      </c>
      <c r="C319" s="1">
        <f t="shared" si="33"/>
        <v>1.49E-2</v>
      </c>
      <c r="D319">
        <f t="shared" si="34"/>
        <v>100</v>
      </c>
      <c r="E319">
        <f t="shared" si="35"/>
        <v>4.9000000000000004</v>
      </c>
      <c r="F319">
        <f t="shared" si="36"/>
        <v>37.71</v>
      </c>
      <c r="G319">
        <f t="shared" si="37"/>
        <v>2.4684755788243891</v>
      </c>
      <c r="H319">
        <f t="shared" si="38"/>
        <v>7.6057800000000014E-4</v>
      </c>
      <c r="I319" s="1">
        <v>0.28089999999999998</v>
      </c>
      <c r="J319" s="1">
        <v>1.5900000000000001E-2</v>
      </c>
      <c r="K319">
        <f t="shared" si="39"/>
        <v>1.188000000000034E-5</v>
      </c>
    </row>
    <row r="320" spans="1:11" x14ac:dyDescent="0.2">
      <c r="A320" s="3">
        <v>31.1</v>
      </c>
      <c r="B320" s="1">
        <f t="shared" si="32"/>
        <v>0.25950000000000001</v>
      </c>
      <c r="C320" s="1">
        <f t="shared" si="33"/>
        <v>1.4800000000000001E-2</v>
      </c>
      <c r="D320">
        <f t="shared" si="34"/>
        <v>100</v>
      </c>
      <c r="E320">
        <f t="shared" si="35"/>
        <v>4.9000000000000004</v>
      </c>
      <c r="F320">
        <f t="shared" si="36"/>
        <v>37.71</v>
      </c>
      <c r="G320">
        <f t="shared" si="37"/>
        <v>2.4519086286309366</v>
      </c>
      <c r="H320">
        <f t="shared" si="38"/>
        <v>7.629300000000001E-4</v>
      </c>
      <c r="I320" s="1">
        <v>0.28170000000000001</v>
      </c>
      <c r="J320" s="1">
        <v>1.5800000000000002E-2</v>
      </c>
      <c r="K320">
        <f t="shared" si="39"/>
        <v>1.4750000000000013E-5</v>
      </c>
    </row>
    <row r="321" spans="1:11" x14ac:dyDescent="0.2">
      <c r="A321" s="3">
        <v>31.2</v>
      </c>
      <c r="B321" s="1">
        <f t="shared" si="32"/>
        <v>0.26050000000000001</v>
      </c>
      <c r="C321" s="1">
        <f t="shared" si="33"/>
        <v>1.4699999999999998E-2</v>
      </c>
      <c r="D321">
        <f t="shared" si="34"/>
        <v>100</v>
      </c>
      <c r="E321">
        <f t="shared" si="35"/>
        <v>4.9000000000000004</v>
      </c>
      <c r="F321">
        <f t="shared" si="36"/>
        <v>37.71</v>
      </c>
      <c r="G321">
        <f t="shared" si="37"/>
        <v>2.4353416784374837</v>
      </c>
      <c r="H321">
        <f t="shared" si="38"/>
        <v>7.6587000000000009E-4</v>
      </c>
      <c r="I321" s="1">
        <v>0.28270000000000001</v>
      </c>
      <c r="J321" s="1">
        <v>1.5699999999999999E-2</v>
      </c>
      <c r="K321">
        <f t="shared" si="39"/>
        <v>1.3365000000000176E-5</v>
      </c>
    </row>
    <row r="322" spans="1:11" x14ac:dyDescent="0.2">
      <c r="A322" s="3">
        <v>31.3</v>
      </c>
      <c r="B322" s="1">
        <f t="shared" si="32"/>
        <v>0.26140000000000002</v>
      </c>
      <c r="C322" s="1">
        <f t="shared" si="33"/>
        <v>1.4999999999999999E-2</v>
      </c>
      <c r="D322">
        <f t="shared" si="34"/>
        <v>100</v>
      </c>
      <c r="E322">
        <f t="shared" si="35"/>
        <v>4.9000000000000004</v>
      </c>
      <c r="F322">
        <f t="shared" si="36"/>
        <v>37.71</v>
      </c>
      <c r="G322">
        <f t="shared" si="37"/>
        <v>2.4850425290178411</v>
      </c>
      <c r="H322">
        <f t="shared" si="38"/>
        <v>7.6851600000000001E-4</v>
      </c>
      <c r="I322" s="1">
        <v>0.28360000000000002</v>
      </c>
      <c r="J322" s="1">
        <v>1.6E-2</v>
      </c>
      <c r="K322">
        <f t="shared" si="39"/>
        <v>1.0464999999999677E-5</v>
      </c>
    </row>
    <row r="323" spans="1:11" x14ac:dyDescent="0.2">
      <c r="A323" s="3">
        <v>31.4</v>
      </c>
      <c r="B323" s="1">
        <f t="shared" si="32"/>
        <v>0.2621</v>
      </c>
      <c r="C323" s="1">
        <f t="shared" si="33"/>
        <v>1.49E-2</v>
      </c>
      <c r="D323">
        <f t="shared" si="34"/>
        <v>100</v>
      </c>
      <c r="E323">
        <f t="shared" si="35"/>
        <v>4.9000000000000004</v>
      </c>
      <c r="F323">
        <f t="shared" si="36"/>
        <v>37.71</v>
      </c>
      <c r="G323">
        <f t="shared" si="37"/>
        <v>2.4684755788243891</v>
      </c>
      <c r="H323">
        <f t="shared" si="38"/>
        <v>7.70574E-4</v>
      </c>
      <c r="I323" s="1">
        <v>0.2843</v>
      </c>
      <c r="J323" s="1">
        <v>1.5900000000000001E-2</v>
      </c>
      <c r="K323">
        <f t="shared" si="39"/>
        <v>1.2040000000000344E-5</v>
      </c>
    </row>
    <row r="324" spans="1:11" x14ac:dyDescent="0.2">
      <c r="A324" s="3">
        <v>31.5</v>
      </c>
      <c r="B324" s="1">
        <f t="shared" si="32"/>
        <v>0.26290000000000002</v>
      </c>
      <c r="C324" s="1">
        <f t="shared" si="33"/>
        <v>1.5199999999999998E-2</v>
      </c>
      <c r="D324">
        <f t="shared" si="34"/>
        <v>100</v>
      </c>
      <c r="E324">
        <f t="shared" si="35"/>
        <v>4.9000000000000004</v>
      </c>
      <c r="F324">
        <f t="shared" si="36"/>
        <v>37.71</v>
      </c>
      <c r="G324">
        <f t="shared" si="37"/>
        <v>2.5181764294047455</v>
      </c>
      <c r="H324">
        <f t="shared" si="38"/>
        <v>7.7292600000000006E-4</v>
      </c>
      <c r="I324" s="1">
        <v>0.28510000000000002</v>
      </c>
      <c r="J324" s="1">
        <v>1.6199999999999999E-2</v>
      </c>
      <c r="K324">
        <f t="shared" si="39"/>
        <v>1.5150000000000012E-5</v>
      </c>
    </row>
    <row r="325" spans="1:11" x14ac:dyDescent="0.2">
      <c r="A325" s="3">
        <v>31.6</v>
      </c>
      <c r="B325" s="1">
        <f t="shared" si="32"/>
        <v>0.26390000000000002</v>
      </c>
      <c r="C325" s="1">
        <f t="shared" si="33"/>
        <v>1.5099999999999999E-2</v>
      </c>
      <c r="D325">
        <f t="shared" si="34"/>
        <v>100</v>
      </c>
      <c r="E325">
        <f t="shared" si="35"/>
        <v>4.9000000000000004</v>
      </c>
      <c r="F325">
        <f t="shared" si="36"/>
        <v>37.71</v>
      </c>
      <c r="G325">
        <f t="shared" si="37"/>
        <v>2.5016094792112926</v>
      </c>
      <c r="H325">
        <f t="shared" si="38"/>
        <v>7.7586600000000016E-4</v>
      </c>
      <c r="I325" s="1">
        <v>0.28610000000000002</v>
      </c>
      <c r="J325" s="1">
        <v>1.61E-2</v>
      </c>
      <c r="K325">
        <f t="shared" si="39"/>
        <v>1.0604999999999672E-5</v>
      </c>
    </row>
    <row r="326" spans="1:11" x14ac:dyDescent="0.2">
      <c r="A326" s="3">
        <v>31.7</v>
      </c>
      <c r="B326" s="1">
        <f t="shared" si="32"/>
        <v>0.2646</v>
      </c>
      <c r="C326" s="1">
        <f t="shared" si="33"/>
        <v>1.5199999999999998E-2</v>
      </c>
      <c r="D326">
        <f t="shared" si="34"/>
        <v>100</v>
      </c>
      <c r="E326">
        <f t="shared" si="35"/>
        <v>4.9000000000000004</v>
      </c>
      <c r="F326">
        <f t="shared" si="36"/>
        <v>37.71</v>
      </c>
      <c r="G326">
        <f t="shared" si="37"/>
        <v>2.5181764294047455</v>
      </c>
      <c r="H326">
        <f t="shared" si="38"/>
        <v>7.7792400000000015E-4</v>
      </c>
      <c r="I326" s="1">
        <v>0.2868</v>
      </c>
      <c r="J326" s="1">
        <v>1.6199999999999999E-2</v>
      </c>
      <c r="K326">
        <f t="shared" si="39"/>
        <v>1.2160000000000346E-5</v>
      </c>
    </row>
    <row r="327" spans="1:11" x14ac:dyDescent="0.2">
      <c r="A327" s="3">
        <v>31.8</v>
      </c>
      <c r="B327" s="1">
        <f t="shared" si="32"/>
        <v>0.26540000000000002</v>
      </c>
      <c r="C327" s="1">
        <f t="shared" si="33"/>
        <v>1.5199999999999998E-2</v>
      </c>
      <c r="D327">
        <f t="shared" si="34"/>
        <v>100</v>
      </c>
      <c r="E327">
        <f t="shared" si="35"/>
        <v>4.9000000000000004</v>
      </c>
      <c r="F327">
        <f t="shared" si="36"/>
        <v>37.71</v>
      </c>
      <c r="G327">
        <f t="shared" si="37"/>
        <v>2.5181764294047455</v>
      </c>
      <c r="H327">
        <f t="shared" si="38"/>
        <v>7.802760000000001E-4</v>
      </c>
      <c r="I327" s="1">
        <v>0.28760000000000002</v>
      </c>
      <c r="J327" s="1">
        <v>1.6199999999999999E-2</v>
      </c>
      <c r="K327">
        <f t="shared" si="39"/>
        <v>1.5300000000000013E-5</v>
      </c>
    </row>
    <row r="328" spans="1:11" x14ac:dyDescent="0.2">
      <c r="A328" s="3">
        <v>31.9</v>
      </c>
      <c r="B328" s="1">
        <f t="shared" si="32"/>
        <v>0.26640000000000003</v>
      </c>
      <c r="C328" s="1">
        <f t="shared" si="33"/>
        <v>1.54E-2</v>
      </c>
      <c r="D328">
        <f t="shared" si="34"/>
        <v>100</v>
      </c>
      <c r="E328">
        <f t="shared" si="35"/>
        <v>4.9000000000000004</v>
      </c>
      <c r="F328">
        <f t="shared" si="36"/>
        <v>37.71</v>
      </c>
      <c r="G328">
        <f t="shared" si="37"/>
        <v>2.55131032979165</v>
      </c>
      <c r="H328">
        <f t="shared" si="38"/>
        <v>7.8321600000000021E-4</v>
      </c>
      <c r="I328" s="1">
        <v>0.28860000000000002</v>
      </c>
      <c r="J328" s="1">
        <v>1.6400000000000001E-2</v>
      </c>
      <c r="K328">
        <f t="shared" si="39"/>
        <v>1.22799999999995E-5</v>
      </c>
    </row>
    <row r="329" spans="1:11" x14ac:dyDescent="0.2">
      <c r="A329" s="3">
        <v>32</v>
      </c>
      <c r="B329" s="1">
        <f t="shared" si="32"/>
        <v>0.26719999999999999</v>
      </c>
      <c r="C329" s="1">
        <f t="shared" si="33"/>
        <v>1.5299999999999998E-2</v>
      </c>
      <c r="D329">
        <f t="shared" si="34"/>
        <v>100</v>
      </c>
      <c r="E329">
        <f t="shared" si="35"/>
        <v>4.9000000000000004</v>
      </c>
      <c r="F329">
        <f t="shared" si="36"/>
        <v>37.71</v>
      </c>
      <c r="G329">
        <f t="shared" si="37"/>
        <v>2.534743379598198</v>
      </c>
      <c r="H329">
        <f t="shared" si="38"/>
        <v>7.8556800000000005E-4</v>
      </c>
      <c r="I329" s="1">
        <v>0.28939999999999999</v>
      </c>
      <c r="J329" s="1">
        <v>1.6299999999999999E-2</v>
      </c>
      <c r="K329">
        <f t="shared" si="39"/>
        <v>1.0780000000000522E-5</v>
      </c>
    </row>
    <row r="330" spans="1:11" x14ac:dyDescent="0.2">
      <c r="A330" s="3">
        <v>32.1</v>
      </c>
      <c r="B330" s="1">
        <f t="shared" ref="B330:B393" si="40">I330-$I$9</f>
        <v>0.26790000000000003</v>
      </c>
      <c r="C330" s="1">
        <f t="shared" ref="C330:C393" si="41">J330-$J$9</f>
        <v>1.55E-2</v>
      </c>
      <c r="D330">
        <f t="shared" ref="D330:D393" si="42">$E$4</f>
        <v>100</v>
      </c>
      <c r="E330">
        <f t="shared" ref="E330:E393" si="43">$F$4</f>
        <v>4.9000000000000004</v>
      </c>
      <c r="F330">
        <f t="shared" ref="F330:F393" si="44">$G$4</f>
        <v>37.71</v>
      </c>
      <c r="G330">
        <f t="shared" ref="G330:G363" si="45">3*C330*D330*1000/(2*F330*E330^2)</f>
        <v>2.5678772799851024</v>
      </c>
      <c r="H330">
        <f t="shared" ref="H330:H364" si="46">6*B330*E330/(D330^2)</f>
        <v>7.8762600000000015E-4</v>
      </c>
      <c r="I330" s="1">
        <v>0.29010000000000002</v>
      </c>
      <c r="J330" s="1">
        <v>1.6500000000000001E-2</v>
      </c>
      <c r="K330">
        <f t="shared" ref="K330:K363" si="47">(C331+C330)/2*(B331-B330)</f>
        <v>1.381499999999933E-5</v>
      </c>
    </row>
    <row r="331" spans="1:11" x14ac:dyDescent="0.2">
      <c r="A331" s="3">
        <v>32.200000000000003</v>
      </c>
      <c r="B331" s="1">
        <f t="shared" si="40"/>
        <v>0.26879999999999998</v>
      </c>
      <c r="C331" s="1">
        <f t="shared" si="41"/>
        <v>1.5199999999999998E-2</v>
      </c>
      <c r="D331">
        <f t="shared" si="42"/>
        <v>100</v>
      </c>
      <c r="E331">
        <f t="shared" si="43"/>
        <v>4.9000000000000004</v>
      </c>
      <c r="F331">
        <f t="shared" si="44"/>
        <v>37.71</v>
      </c>
      <c r="G331">
        <f t="shared" si="45"/>
        <v>2.5181764294047455</v>
      </c>
      <c r="H331">
        <f t="shared" si="46"/>
        <v>7.9027200000000007E-4</v>
      </c>
      <c r="I331" s="1">
        <v>0.29099999999999998</v>
      </c>
      <c r="J331" s="1">
        <v>1.6199999999999999E-2</v>
      </c>
      <c r="K331">
        <f t="shared" si="47"/>
        <v>1.6830000000000694E-5</v>
      </c>
    </row>
    <row r="332" spans="1:11" x14ac:dyDescent="0.2">
      <c r="A332" s="3">
        <v>32.299999999999997</v>
      </c>
      <c r="B332" s="1">
        <f t="shared" si="40"/>
        <v>0.26990000000000003</v>
      </c>
      <c r="C332" s="1">
        <f t="shared" si="41"/>
        <v>1.54E-2</v>
      </c>
      <c r="D332">
        <f t="shared" si="42"/>
        <v>100</v>
      </c>
      <c r="E332">
        <f t="shared" si="43"/>
        <v>4.9000000000000004</v>
      </c>
      <c r="F332">
        <f t="shared" si="44"/>
        <v>37.71</v>
      </c>
      <c r="G332">
        <f t="shared" si="45"/>
        <v>2.55131032979165</v>
      </c>
      <c r="H332">
        <f t="shared" si="46"/>
        <v>7.9350600000000014E-4</v>
      </c>
      <c r="I332" s="1">
        <v>0.29210000000000003</v>
      </c>
      <c r="J332" s="1">
        <v>1.6400000000000001E-2</v>
      </c>
      <c r="K332">
        <f t="shared" si="47"/>
        <v>9.239999999999837E-6</v>
      </c>
    </row>
    <row r="333" spans="1:11" x14ac:dyDescent="0.2">
      <c r="A333" s="3">
        <v>32.4</v>
      </c>
      <c r="B333" s="1">
        <f t="shared" si="40"/>
        <v>0.27050000000000002</v>
      </c>
      <c r="C333" s="1">
        <f t="shared" si="41"/>
        <v>1.54E-2</v>
      </c>
      <c r="D333">
        <f t="shared" si="42"/>
        <v>100</v>
      </c>
      <c r="E333">
        <f t="shared" si="43"/>
        <v>4.9000000000000004</v>
      </c>
      <c r="F333">
        <f t="shared" si="44"/>
        <v>37.71</v>
      </c>
      <c r="G333">
        <f t="shared" si="45"/>
        <v>2.55131032979165</v>
      </c>
      <c r="H333">
        <f t="shared" si="46"/>
        <v>7.9527000000000016E-4</v>
      </c>
      <c r="I333" s="1">
        <v>0.29270000000000002</v>
      </c>
      <c r="J333" s="1">
        <v>1.6400000000000001E-2</v>
      </c>
      <c r="K333">
        <f t="shared" si="47"/>
        <v>1.0814999999999667E-5</v>
      </c>
    </row>
    <row r="334" spans="1:11" x14ac:dyDescent="0.2">
      <c r="A334" s="3">
        <v>32.5</v>
      </c>
      <c r="B334" s="1">
        <f t="shared" si="40"/>
        <v>0.2712</v>
      </c>
      <c r="C334" s="1">
        <f t="shared" si="41"/>
        <v>1.55E-2</v>
      </c>
      <c r="D334">
        <f t="shared" si="42"/>
        <v>100</v>
      </c>
      <c r="E334">
        <f t="shared" si="43"/>
        <v>4.9000000000000004</v>
      </c>
      <c r="F334">
        <f t="shared" si="44"/>
        <v>37.71</v>
      </c>
      <c r="G334">
        <f t="shared" si="45"/>
        <v>2.5678772799851024</v>
      </c>
      <c r="H334">
        <f t="shared" si="46"/>
        <v>7.9732800000000003E-4</v>
      </c>
      <c r="I334" s="1">
        <v>0.29339999999999999</v>
      </c>
      <c r="J334" s="1">
        <v>1.6500000000000001E-2</v>
      </c>
      <c r="K334">
        <f t="shared" si="47"/>
        <v>1.3950000000000185E-5</v>
      </c>
    </row>
    <row r="335" spans="1:11" x14ac:dyDescent="0.2">
      <c r="A335" s="3">
        <v>32.6</v>
      </c>
      <c r="B335" s="1">
        <f t="shared" si="40"/>
        <v>0.27210000000000001</v>
      </c>
      <c r="C335" s="1">
        <f t="shared" si="41"/>
        <v>1.55E-2</v>
      </c>
      <c r="D335">
        <f t="shared" si="42"/>
        <v>100</v>
      </c>
      <c r="E335">
        <f t="shared" si="43"/>
        <v>4.9000000000000004</v>
      </c>
      <c r="F335">
        <f t="shared" si="44"/>
        <v>37.71</v>
      </c>
      <c r="G335">
        <f t="shared" si="45"/>
        <v>2.5678772799851024</v>
      </c>
      <c r="H335">
        <f t="shared" si="46"/>
        <v>7.9997400000000006E-4</v>
      </c>
      <c r="I335" s="1">
        <v>0.29430000000000001</v>
      </c>
      <c r="J335" s="1">
        <v>1.6500000000000001E-2</v>
      </c>
      <c r="K335">
        <f t="shared" si="47"/>
        <v>1.5500000000000014E-5</v>
      </c>
    </row>
    <row r="336" spans="1:11" x14ac:dyDescent="0.2">
      <c r="A336" s="3">
        <v>32.700000000000003</v>
      </c>
      <c r="B336" s="1">
        <f t="shared" si="40"/>
        <v>0.27310000000000001</v>
      </c>
      <c r="C336" s="1">
        <f t="shared" si="41"/>
        <v>1.55E-2</v>
      </c>
      <c r="D336">
        <f t="shared" si="42"/>
        <v>100</v>
      </c>
      <c r="E336">
        <f t="shared" si="43"/>
        <v>4.9000000000000004</v>
      </c>
      <c r="F336">
        <f t="shared" si="44"/>
        <v>37.71</v>
      </c>
      <c r="G336">
        <f t="shared" si="45"/>
        <v>2.5678772799851024</v>
      </c>
      <c r="H336">
        <f t="shared" si="46"/>
        <v>8.0291400000000017E-4</v>
      </c>
      <c r="I336" s="1">
        <v>0.29530000000000001</v>
      </c>
      <c r="J336" s="1">
        <v>1.6500000000000001E-2</v>
      </c>
      <c r="K336">
        <f t="shared" si="47"/>
        <v>1.0919999999999663E-5</v>
      </c>
    </row>
    <row r="337" spans="1:11" x14ac:dyDescent="0.2">
      <c r="A337" s="3">
        <v>32.799999999999997</v>
      </c>
      <c r="B337" s="1">
        <f t="shared" si="40"/>
        <v>0.27379999999999999</v>
      </c>
      <c r="C337" s="1">
        <f t="shared" si="41"/>
        <v>1.5699999999999999E-2</v>
      </c>
      <c r="D337">
        <f t="shared" si="42"/>
        <v>100</v>
      </c>
      <c r="E337">
        <f t="shared" si="43"/>
        <v>4.9000000000000004</v>
      </c>
      <c r="F337">
        <f t="shared" si="44"/>
        <v>37.71</v>
      </c>
      <c r="G337">
        <f t="shared" si="45"/>
        <v>2.6010111803720068</v>
      </c>
      <c r="H337">
        <f t="shared" si="46"/>
        <v>8.0497199999999994E-4</v>
      </c>
      <c r="I337" s="1">
        <v>0.29599999999999999</v>
      </c>
      <c r="J337" s="1">
        <v>1.67E-2</v>
      </c>
      <c r="K337">
        <f t="shared" si="47"/>
        <v>1.1025000000000534E-5</v>
      </c>
    </row>
    <row r="338" spans="1:11" x14ac:dyDescent="0.2">
      <c r="A338" s="3">
        <v>32.9</v>
      </c>
      <c r="B338" s="1">
        <f t="shared" si="40"/>
        <v>0.27450000000000002</v>
      </c>
      <c r="C338" s="1">
        <f t="shared" si="41"/>
        <v>1.5799999999999998E-2</v>
      </c>
      <c r="D338">
        <f t="shared" si="42"/>
        <v>100</v>
      </c>
      <c r="E338">
        <f t="shared" si="43"/>
        <v>4.9000000000000004</v>
      </c>
      <c r="F338">
        <f t="shared" si="44"/>
        <v>37.71</v>
      </c>
      <c r="G338">
        <f t="shared" si="45"/>
        <v>2.6175781305654593</v>
      </c>
      <c r="H338">
        <f t="shared" si="46"/>
        <v>8.0703000000000014E-4</v>
      </c>
      <c r="I338" s="1">
        <v>0.29670000000000002</v>
      </c>
      <c r="J338" s="1">
        <v>1.6799999999999999E-2</v>
      </c>
      <c r="K338">
        <f t="shared" si="47"/>
        <v>1.590000000000001E-5</v>
      </c>
    </row>
    <row r="339" spans="1:11" x14ac:dyDescent="0.2">
      <c r="A339" s="3">
        <v>33</v>
      </c>
      <c r="B339" s="1">
        <f t="shared" si="40"/>
        <v>0.27550000000000002</v>
      </c>
      <c r="C339" s="1">
        <f t="shared" si="41"/>
        <v>1.6E-2</v>
      </c>
      <c r="D339">
        <f t="shared" si="42"/>
        <v>100</v>
      </c>
      <c r="E339">
        <f t="shared" si="43"/>
        <v>4.9000000000000004</v>
      </c>
      <c r="F339">
        <f t="shared" si="44"/>
        <v>37.71</v>
      </c>
      <c r="G339">
        <f t="shared" si="45"/>
        <v>2.6507120309523637</v>
      </c>
      <c r="H339">
        <f t="shared" si="46"/>
        <v>8.0997000000000003E-4</v>
      </c>
      <c r="I339" s="1">
        <v>0.29770000000000002</v>
      </c>
      <c r="J339" s="1">
        <v>1.7000000000000001E-2</v>
      </c>
      <c r="K339">
        <f t="shared" si="47"/>
        <v>1.4264999999999309E-5</v>
      </c>
    </row>
    <row r="340" spans="1:11" x14ac:dyDescent="0.2">
      <c r="A340" s="3">
        <v>33.1</v>
      </c>
      <c r="B340" s="1">
        <f t="shared" si="40"/>
        <v>0.27639999999999998</v>
      </c>
      <c r="C340" s="1">
        <f t="shared" si="41"/>
        <v>1.5699999999999999E-2</v>
      </c>
      <c r="D340">
        <f t="shared" si="42"/>
        <v>100</v>
      </c>
      <c r="E340">
        <f t="shared" si="43"/>
        <v>4.9000000000000004</v>
      </c>
      <c r="F340">
        <f t="shared" si="44"/>
        <v>37.71</v>
      </c>
      <c r="G340">
        <f t="shared" si="45"/>
        <v>2.6010111803720068</v>
      </c>
      <c r="H340">
        <f t="shared" si="46"/>
        <v>8.1261600000000005E-4</v>
      </c>
      <c r="I340" s="1">
        <v>0.29859999999999998</v>
      </c>
      <c r="J340" s="1">
        <v>1.67E-2</v>
      </c>
      <c r="K340">
        <f t="shared" si="47"/>
        <v>1.0990000000000532E-5</v>
      </c>
    </row>
    <row r="341" spans="1:11" x14ac:dyDescent="0.2">
      <c r="A341" s="3">
        <v>33.200000000000003</v>
      </c>
      <c r="B341" s="1">
        <f t="shared" si="40"/>
        <v>0.27710000000000001</v>
      </c>
      <c r="C341" s="1">
        <f t="shared" si="41"/>
        <v>1.5699999999999999E-2</v>
      </c>
      <c r="D341">
        <f t="shared" si="42"/>
        <v>100</v>
      </c>
      <c r="E341">
        <f t="shared" si="43"/>
        <v>4.9000000000000004</v>
      </c>
      <c r="F341">
        <f t="shared" si="44"/>
        <v>37.71</v>
      </c>
      <c r="G341">
        <f t="shared" si="45"/>
        <v>2.6010111803720068</v>
      </c>
      <c r="H341">
        <f t="shared" si="46"/>
        <v>8.1467400000000015E-4</v>
      </c>
      <c r="I341" s="1">
        <v>0.29930000000000001</v>
      </c>
      <c r="J341" s="1">
        <v>1.67E-2</v>
      </c>
      <c r="K341">
        <f t="shared" si="47"/>
        <v>1.2679999999999482E-5</v>
      </c>
    </row>
    <row r="342" spans="1:11" x14ac:dyDescent="0.2">
      <c r="A342" s="3">
        <v>33.299999999999997</v>
      </c>
      <c r="B342" s="1">
        <f t="shared" si="40"/>
        <v>0.27789999999999998</v>
      </c>
      <c r="C342" s="1">
        <f t="shared" si="41"/>
        <v>1.6E-2</v>
      </c>
      <c r="D342">
        <f t="shared" si="42"/>
        <v>100</v>
      </c>
      <c r="E342">
        <f t="shared" si="43"/>
        <v>4.9000000000000004</v>
      </c>
      <c r="F342">
        <f t="shared" si="44"/>
        <v>37.71</v>
      </c>
      <c r="G342">
        <f t="shared" si="45"/>
        <v>2.6507120309523637</v>
      </c>
      <c r="H342">
        <f t="shared" si="46"/>
        <v>8.1702599999999989E-4</v>
      </c>
      <c r="I342" s="1">
        <v>0.30009999999999998</v>
      </c>
      <c r="J342" s="1">
        <v>1.7000000000000001E-2</v>
      </c>
      <c r="K342">
        <f t="shared" si="47"/>
        <v>1.590000000000001E-5</v>
      </c>
    </row>
    <row r="343" spans="1:11" x14ac:dyDescent="0.2">
      <c r="A343" s="3">
        <v>33.4</v>
      </c>
      <c r="B343" s="1">
        <f t="shared" si="40"/>
        <v>0.27889999999999998</v>
      </c>
      <c r="C343" s="1">
        <f t="shared" si="41"/>
        <v>1.5799999999999998E-2</v>
      </c>
      <c r="D343">
        <f t="shared" si="42"/>
        <v>100</v>
      </c>
      <c r="E343">
        <f t="shared" si="43"/>
        <v>4.9000000000000004</v>
      </c>
      <c r="F343">
        <f t="shared" si="44"/>
        <v>37.71</v>
      </c>
      <c r="G343">
        <f t="shared" si="45"/>
        <v>2.6175781305654593</v>
      </c>
      <c r="H343">
        <f t="shared" si="46"/>
        <v>8.1996599999999999E-4</v>
      </c>
      <c r="I343" s="1">
        <v>0.30109999999999998</v>
      </c>
      <c r="J343" s="1">
        <v>1.6799999999999999E-2</v>
      </c>
      <c r="K343">
        <f t="shared" si="47"/>
        <v>1.1130000000000537E-5</v>
      </c>
    </row>
    <row r="344" spans="1:11" x14ac:dyDescent="0.2">
      <c r="A344" s="3">
        <v>33.5</v>
      </c>
      <c r="B344" s="1">
        <f t="shared" si="40"/>
        <v>0.27960000000000002</v>
      </c>
      <c r="C344" s="1">
        <f t="shared" si="41"/>
        <v>1.6E-2</v>
      </c>
      <c r="D344">
        <f t="shared" si="42"/>
        <v>100</v>
      </c>
      <c r="E344">
        <f t="shared" si="43"/>
        <v>4.9000000000000004</v>
      </c>
      <c r="F344">
        <f t="shared" si="44"/>
        <v>37.71</v>
      </c>
      <c r="G344">
        <f t="shared" si="45"/>
        <v>2.6507120309523637</v>
      </c>
      <c r="H344">
        <f t="shared" si="46"/>
        <v>8.2202400000000008E-4</v>
      </c>
      <c r="I344" s="1">
        <v>0.30180000000000001</v>
      </c>
      <c r="J344" s="1">
        <v>1.7000000000000001E-2</v>
      </c>
      <c r="K344">
        <f t="shared" si="47"/>
        <v>1.2799999999999479E-5</v>
      </c>
    </row>
    <row r="345" spans="1:11" x14ac:dyDescent="0.2">
      <c r="A345" s="3">
        <v>33.6</v>
      </c>
      <c r="B345" s="1">
        <f t="shared" si="40"/>
        <v>0.28039999999999998</v>
      </c>
      <c r="C345" s="1">
        <f t="shared" si="41"/>
        <v>1.6E-2</v>
      </c>
      <c r="D345">
        <f t="shared" si="42"/>
        <v>100</v>
      </c>
      <c r="E345">
        <f t="shared" si="43"/>
        <v>4.9000000000000004</v>
      </c>
      <c r="F345">
        <f t="shared" si="44"/>
        <v>37.71</v>
      </c>
      <c r="G345">
        <f t="shared" si="45"/>
        <v>2.6507120309523637</v>
      </c>
      <c r="H345">
        <f t="shared" si="46"/>
        <v>8.2437600000000004E-4</v>
      </c>
      <c r="I345" s="1">
        <v>0.30259999999999998</v>
      </c>
      <c r="J345" s="1">
        <v>1.7000000000000001E-2</v>
      </c>
      <c r="K345">
        <f t="shared" si="47"/>
        <v>1.7655000000000731E-5</v>
      </c>
    </row>
    <row r="346" spans="1:11" x14ac:dyDescent="0.2">
      <c r="A346" s="3">
        <v>33.700000000000003</v>
      </c>
      <c r="B346" s="1">
        <f t="shared" si="40"/>
        <v>0.28150000000000003</v>
      </c>
      <c r="C346" s="1">
        <f t="shared" si="41"/>
        <v>1.61E-2</v>
      </c>
      <c r="D346">
        <f t="shared" si="42"/>
        <v>100</v>
      </c>
      <c r="E346">
        <f t="shared" si="43"/>
        <v>4.9000000000000004</v>
      </c>
      <c r="F346">
        <f t="shared" si="44"/>
        <v>37.71</v>
      </c>
      <c r="G346">
        <f t="shared" si="45"/>
        <v>2.6672789811458153</v>
      </c>
      <c r="H346">
        <f t="shared" si="46"/>
        <v>8.2761000000000011E-4</v>
      </c>
      <c r="I346" s="1">
        <v>0.30370000000000003</v>
      </c>
      <c r="J346" s="1">
        <v>1.7100000000000001E-2</v>
      </c>
      <c r="K346">
        <f t="shared" si="47"/>
        <v>1.130499999999965E-5</v>
      </c>
    </row>
    <row r="347" spans="1:11" x14ac:dyDescent="0.2">
      <c r="A347" s="3">
        <v>33.799999999999997</v>
      </c>
      <c r="B347" s="1">
        <f t="shared" si="40"/>
        <v>0.28220000000000001</v>
      </c>
      <c r="C347" s="1">
        <f t="shared" si="41"/>
        <v>1.6199999999999999E-2</v>
      </c>
      <c r="D347">
        <f t="shared" si="42"/>
        <v>100</v>
      </c>
      <c r="E347">
        <f t="shared" si="43"/>
        <v>4.9000000000000004</v>
      </c>
      <c r="F347">
        <f t="shared" si="44"/>
        <v>37.71</v>
      </c>
      <c r="G347">
        <f t="shared" si="45"/>
        <v>2.6838459313392677</v>
      </c>
      <c r="H347">
        <f t="shared" si="46"/>
        <v>8.2966799999999999E-4</v>
      </c>
      <c r="I347" s="1">
        <v>0.3044</v>
      </c>
      <c r="J347" s="1">
        <v>1.72E-2</v>
      </c>
      <c r="K347">
        <f t="shared" si="47"/>
        <v>9.6899999999998276E-6</v>
      </c>
    </row>
    <row r="348" spans="1:11" x14ac:dyDescent="0.2">
      <c r="A348" s="3">
        <v>33.9</v>
      </c>
      <c r="B348" s="1">
        <f t="shared" si="40"/>
        <v>0.2828</v>
      </c>
      <c r="C348" s="1">
        <f t="shared" si="41"/>
        <v>1.61E-2</v>
      </c>
      <c r="D348">
        <f t="shared" si="42"/>
        <v>100</v>
      </c>
      <c r="E348">
        <f t="shared" si="43"/>
        <v>4.9000000000000004</v>
      </c>
      <c r="F348">
        <f t="shared" si="44"/>
        <v>37.71</v>
      </c>
      <c r="G348">
        <f t="shared" si="45"/>
        <v>2.6672789811458153</v>
      </c>
      <c r="H348">
        <f t="shared" si="46"/>
        <v>8.31432E-4</v>
      </c>
      <c r="I348" s="1">
        <v>0.30499999999999999</v>
      </c>
      <c r="J348" s="1">
        <v>1.7100000000000001E-2</v>
      </c>
      <c r="K348">
        <f t="shared" si="47"/>
        <v>1.4580000000000192E-5</v>
      </c>
    </row>
    <row r="349" spans="1:11" x14ac:dyDescent="0.2">
      <c r="A349" s="3">
        <v>34</v>
      </c>
      <c r="B349" s="1">
        <f t="shared" si="40"/>
        <v>0.28370000000000001</v>
      </c>
      <c r="C349" s="1">
        <f t="shared" si="41"/>
        <v>1.6299999999999999E-2</v>
      </c>
      <c r="D349">
        <f t="shared" si="42"/>
        <v>100</v>
      </c>
      <c r="E349">
        <f t="shared" si="43"/>
        <v>4.9000000000000004</v>
      </c>
      <c r="F349">
        <f t="shared" si="44"/>
        <v>37.71</v>
      </c>
      <c r="G349">
        <f t="shared" si="45"/>
        <v>2.7004128815327206</v>
      </c>
      <c r="H349">
        <f t="shared" si="46"/>
        <v>8.3407800000000003E-4</v>
      </c>
      <c r="I349" s="1">
        <v>0.30590000000000001</v>
      </c>
      <c r="J349" s="1">
        <v>1.7299999999999999E-2</v>
      </c>
      <c r="K349">
        <f t="shared" si="47"/>
        <v>1.7929999999999833E-5</v>
      </c>
    </row>
    <row r="350" spans="1:11" x14ac:dyDescent="0.2">
      <c r="A350" s="3">
        <v>34.1</v>
      </c>
      <c r="B350" s="1">
        <f t="shared" si="40"/>
        <v>0.2848</v>
      </c>
      <c r="C350" s="1">
        <f t="shared" si="41"/>
        <v>1.6299999999999999E-2</v>
      </c>
      <c r="D350">
        <f t="shared" si="42"/>
        <v>100</v>
      </c>
      <c r="E350">
        <f t="shared" si="43"/>
        <v>4.9000000000000004</v>
      </c>
      <c r="F350">
        <f t="shared" si="44"/>
        <v>37.71</v>
      </c>
      <c r="G350">
        <f t="shared" si="45"/>
        <v>2.7004128815327206</v>
      </c>
      <c r="H350">
        <f t="shared" si="46"/>
        <v>8.3731200000000021E-4</v>
      </c>
      <c r="I350" s="1">
        <v>0.307</v>
      </c>
      <c r="J350" s="1">
        <v>1.7299999999999999E-2</v>
      </c>
      <c r="K350">
        <f t="shared" si="47"/>
        <v>1.3040000000000372E-5</v>
      </c>
    </row>
    <row r="351" spans="1:11" x14ac:dyDescent="0.2">
      <c r="A351" s="3">
        <v>34.200000000000003</v>
      </c>
      <c r="B351" s="1">
        <f t="shared" si="40"/>
        <v>0.28560000000000002</v>
      </c>
      <c r="C351" s="1">
        <f t="shared" si="41"/>
        <v>1.6299999999999999E-2</v>
      </c>
      <c r="D351">
        <f t="shared" si="42"/>
        <v>100</v>
      </c>
      <c r="E351">
        <f t="shared" si="43"/>
        <v>4.9000000000000004</v>
      </c>
      <c r="F351">
        <f t="shared" si="44"/>
        <v>37.71</v>
      </c>
      <c r="G351">
        <f t="shared" si="45"/>
        <v>2.7004128815327206</v>
      </c>
      <c r="H351">
        <f t="shared" si="46"/>
        <v>8.3966400000000017E-4</v>
      </c>
      <c r="I351" s="1">
        <v>0.30780000000000002</v>
      </c>
      <c r="J351" s="1">
        <v>1.7299999999999999E-2</v>
      </c>
      <c r="K351">
        <f t="shared" si="47"/>
        <v>1.1444999999999644E-5</v>
      </c>
    </row>
    <row r="352" spans="1:11" x14ac:dyDescent="0.2">
      <c r="A352" s="3">
        <v>34.299999999999997</v>
      </c>
      <c r="B352" s="1">
        <f t="shared" si="40"/>
        <v>0.2863</v>
      </c>
      <c r="C352" s="1">
        <f t="shared" si="41"/>
        <v>1.6399999999999998E-2</v>
      </c>
      <c r="D352">
        <f t="shared" si="42"/>
        <v>100</v>
      </c>
      <c r="E352">
        <f t="shared" si="43"/>
        <v>4.9000000000000004</v>
      </c>
      <c r="F352">
        <f t="shared" si="44"/>
        <v>37.71</v>
      </c>
      <c r="G352">
        <f t="shared" si="45"/>
        <v>2.7169798317261722</v>
      </c>
      <c r="H352">
        <f t="shared" si="46"/>
        <v>8.4172200000000004E-4</v>
      </c>
      <c r="I352" s="1">
        <v>0.3085</v>
      </c>
      <c r="J352" s="1">
        <v>1.7399999999999999E-2</v>
      </c>
      <c r="K352">
        <f t="shared" si="47"/>
        <v>1.4805000000000195E-5</v>
      </c>
    </row>
    <row r="353" spans="1:11" x14ac:dyDescent="0.2">
      <c r="A353" s="3">
        <v>34.4</v>
      </c>
      <c r="B353" s="1">
        <f t="shared" si="40"/>
        <v>0.28720000000000001</v>
      </c>
      <c r="C353" s="1">
        <f t="shared" si="41"/>
        <v>1.6500000000000001E-2</v>
      </c>
      <c r="D353">
        <f t="shared" si="42"/>
        <v>100</v>
      </c>
      <c r="E353">
        <f t="shared" si="43"/>
        <v>4.9000000000000004</v>
      </c>
      <c r="F353">
        <f t="shared" si="44"/>
        <v>37.71</v>
      </c>
      <c r="G353">
        <f t="shared" si="45"/>
        <v>2.7335467819196251</v>
      </c>
      <c r="H353">
        <f t="shared" si="46"/>
        <v>8.4436800000000007E-4</v>
      </c>
      <c r="I353" s="1">
        <v>0.30940000000000001</v>
      </c>
      <c r="J353" s="1">
        <v>1.7500000000000002E-2</v>
      </c>
      <c r="K353">
        <f t="shared" si="47"/>
        <v>1.4760000000000194E-5</v>
      </c>
    </row>
    <row r="354" spans="1:11" x14ac:dyDescent="0.2">
      <c r="A354" s="3">
        <v>34.5</v>
      </c>
      <c r="B354" s="1">
        <f t="shared" si="40"/>
        <v>0.28810000000000002</v>
      </c>
      <c r="C354" s="1">
        <f t="shared" si="41"/>
        <v>1.6299999999999999E-2</v>
      </c>
      <c r="D354">
        <f t="shared" si="42"/>
        <v>100</v>
      </c>
      <c r="E354">
        <f t="shared" si="43"/>
        <v>4.9000000000000004</v>
      </c>
      <c r="F354">
        <f t="shared" si="44"/>
        <v>37.71</v>
      </c>
      <c r="G354">
        <f t="shared" si="45"/>
        <v>2.7004128815327206</v>
      </c>
      <c r="H354">
        <f t="shared" si="46"/>
        <v>8.470140000000001E-4</v>
      </c>
      <c r="I354" s="1">
        <v>0.31030000000000002</v>
      </c>
      <c r="J354" s="1">
        <v>1.7299999999999999E-2</v>
      </c>
      <c r="K354">
        <f t="shared" si="47"/>
        <v>9.9299999999998236E-6</v>
      </c>
    </row>
    <row r="355" spans="1:11" x14ac:dyDescent="0.2">
      <c r="A355" s="3">
        <v>34.6</v>
      </c>
      <c r="B355" s="1">
        <f t="shared" si="40"/>
        <v>0.28870000000000001</v>
      </c>
      <c r="C355" s="1">
        <f t="shared" si="41"/>
        <v>1.6799999999999999E-2</v>
      </c>
      <c r="D355">
        <f t="shared" si="42"/>
        <v>100</v>
      </c>
      <c r="E355">
        <f t="shared" si="43"/>
        <v>4.9000000000000004</v>
      </c>
      <c r="F355">
        <f t="shared" si="44"/>
        <v>37.71</v>
      </c>
      <c r="G355">
        <f t="shared" si="45"/>
        <v>2.783247632499982</v>
      </c>
      <c r="H355">
        <f t="shared" si="46"/>
        <v>8.4877800000000012E-4</v>
      </c>
      <c r="I355" s="1">
        <v>0.31090000000000001</v>
      </c>
      <c r="J355" s="1">
        <v>1.78E-2</v>
      </c>
      <c r="K355">
        <f t="shared" si="47"/>
        <v>1.4985000000000196E-5</v>
      </c>
    </row>
    <row r="356" spans="1:11" x14ac:dyDescent="0.2">
      <c r="A356" s="3">
        <v>34.700000000000003</v>
      </c>
      <c r="B356" s="1">
        <f t="shared" si="40"/>
        <v>0.28960000000000002</v>
      </c>
      <c r="C356" s="1">
        <f t="shared" si="41"/>
        <v>1.6500000000000001E-2</v>
      </c>
      <c r="D356">
        <f t="shared" si="42"/>
        <v>100</v>
      </c>
      <c r="E356">
        <f t="shared" si="43"/>
        <v>4.9000000000000004</v>
      </c>
      <c r="F356">
        <f t="shared" si="44"/>
        <v>37.71</v>
      </c>
      <c r="G356">
        <f t="shared" si="45"/>
        <v>2.7335467819196251</v>
      </c>
      <c r="H356">
        <f t="shared" si="46"/>
        <v>8.5142400000000004E-4</v>
      </c>
      <c r="I356" s="1">
        <v>0.31180000000000002</v>
      </c>
      <c r="J356" s="1">
        <v>1.7500000000000002E-2</v>
      </c>
      <c r="K356">
        <f t="shared" si="47"/>
        <v>1.4894999999999281E-5</v>
      </c>
    </row>
    <row r="357" spans="1:11" x14ac:dyDescent="0.2">
      <c r="A357" s="3">
        <v>34.799999999999997</v>
      </c>
      <c r="B357" s="1">
        <f t="shared" si="40"/>
        <v>0.29049999999999998</v>
      </c>
      <c r="C357" s="1">
        <f t="shared" si="41"/>
        <v>1.66E-2</v>
      </c>
      <c r="D357">
        <f t="shared" si="42"/>
        <v>100</v>
      </c>
      <c r="E357">
        <f t="shared" si="43"/>
        <v>4.9000000000000004</v>
      </c>
      <c r="F357">
        <f t="shared" si="44"/>
        <v>37.71</v>
      </c>
      <c r="G357">
        <f t="shared" si="45"/>
        <v>2.7501137321130766</v>
      </c>
      <c r="H357">
        <f t="shared" si="46"/>
        <v>8.5406999999999996E-4</v>
      </c>
      <c r="I357" s="1">
        <v>0.31269999999999998</v>
      </c>
      <c r="J357" s="1">
        <v>1.7600000000000001E-2</v>
      </c>
      <c r="K357">
        <f t="shared" si="47"/>
        <v>1.1655000000000563E-5</v>
      </c>
    </row>
    <row r="358" spans="1:11" x14ac:dyDescent="0.2">
      <c r="A358" s="3">
        <v>34.9</v>
      </c>
      <c r="B358" s="1">
        <f t="shared" si="40"/>
        <v>0.29120000000000001</v>
      </c>
      <c r="C358" s="1">
        <f t="shared" si="41"/>
        <v>1.67E-2</v>
      </c>
      <c r="D358">
        <f t="shared" si="42"/>
        <v>100</v>
      </c>
      <c r="E358">
        <f t="shared" si="43"/>
        <v>4.9000000000000004</v>
      </c>
      <c r="F358">
        <f t="shared" si="44"/>
        <v>37.71</v>
      </c>
      <c r="G358">
        <f t="shared" si="45"/>
        <v>2.7666806823065295</v>
      </c>
      <c r="H358">
        <f t="shared" si="46"/>
        <v>8.5612800000000016E-4</v>
      </c>
      <c r="I358" s="1">
        <v>0.31340000000000001</v>
      </c>
      <c r="J358" s="1">
        <v>1.77E-2</v>
      </c>
      <c r="K358">
        <f t="shared" si="47"/>
        <v>1.3359999999999455E-5</v>
      </c>
    </row>
    <row r="359" spans="1:11" x14ac:dyDescent="0.2">
      <c r="A359" s="3">
        <v>35</v>
      </c>
      <c r="B359" s="1">
        <f t="shared" si="40"/>
        <v>0.29199999999999998</v>
      </c>
      <c r="C359" s="1">
        <f t="shared" si="41"/>
        <v>1.67E-2</v>
      </c>
      <c r="D359">
        <f t="shared" si="42"/>
        <v>100</v>
      </c>
      <c r="E359">
        <f t="shared" si="43"/>
        <v>4.9000000000000004</v>
      </c>
      <c r="F359">
        <f t="shared" si="44"/>
        <v>37.71</v>
      </c>
      <c r="G359">
        <f t="shared" si="45"/>
        <v>2.7666806823065295</v>
      </c>
      <c r="H359">
        <f t="shared" si="46"/>
        <v>8.5848000000000001E-4</v>
      </c>
      <c r="I359" s="1">
        <v>0.31419999999999998</v>
      </c>
      <c r="J359" s="1">
        <v>1.77E-2</v>
      </c>
      <c r="K359">
        <f t="shared" si="47"/>
        <v>2.0160000000000576E-5</v>
      </c>
    </row>
    <row r="360" spans="1:11" x14ac:dyDescent="0.2">
      <c r="A360" s="3">
        <v>35.1</v>
      </c>
      <c r="B360" s="1">
        <f t="shared" si="40"/>
        <v>0.29320000000000002</v>
      </c>
      <c r="C360" s="1">
        <f t="shared" si="41"/>
        <v>1.6899999999999998E-2</v>
      </c>
      <c r="D360">
        <f t="shared" si="42"/>
        <v>100</v>
      </c>
      <c r="E360">
        <f t="shared" si="43"/>
        <v>4.9000000000000004</v>
      </c>
      <c r="F360">
        <f t="shared" si="44"/>
        <v>37.71</v>
      </c>
      <c r="G360">
        <f t="shared" si="45"/>
        <v>2.7998145826934335</v>
      </c>
      <c r="H360">
        <f t="shared" si="46"/>
        <v>8.6200800000000015E-4</v>
      </c>
      <c r="I360" s="1">
        <v>0.31540000000000001</v>
      </c>
      <c r="J360" s="1">
        <v>1.7899999999999999E-2</v>
      </c>
      <c r="K360">
        <f t="shared" si="47"/>
        <v>1.3559999999999447E-5</v>
      </c>
    </row>
    <row r="361" spans="1:11" s="6" customFormat="1" x14ac:dyDescent="0.2">
      <c r="A361" s="4">
        <v>35.200000000000003</v>
      </c>
      <c r="B361" s="5">
        <f t="shared" si="40"/>
        <v>0.29399999999999998</v>
      </c>
      <c r="C361" s="5">
        <f t="shared" si="41"/>
        <v>1.6999999999999998E-2</v>
      </c>
      <c r="D361" s="6">
        <f t="shared" si="42"/>
        <v>100</v>
      </c>
      <c r="E361" s="6">
        <f t="shared" si="43"/>
        <v>4.9000000000000004</v>
      </c>
      <c r="F361" s="6">
        <f t="shared" si="44"/>
        <v>37.71</v>
      </c>
      <c r="G361" s="6">
        <f t="shared" si="45"/>
        <v>2.816381532886886</v>
      </c>
      <c r="H361" s="6">
        <f t="shared" si="46"/>
        <v>8.6435999999999989E-4</v>
      </c>
      <c r="I361" s="5">
        <v>0.31619999999999998</v>
      </c>
      <c r="J361" s="5">
        <v>1.7999999999999999E-2</v>
      </c>
      <c r="K361" s="6">
        <f t="shared" si="47"/>
        <v>1.0140000000000758E-5</v>
      </c>
    </row>
    <row r="362" spans="1:11" x14ac:dyDescent="0.2">
      <c r="A362" s="3">
        <v>35.299999999999997</v>
      </c>
      <c r="B362" s="1">
        <f t="shared" si="40"/>
        <v>0.29460000000000003</v>
      </c>
      <c r="C362" s="1">
        <f t="shared" si="41"/>
        <v>1.6799999999999999E-2</v>
      </c>
      <c r="D362">
        <f t="shared" si="42"/>
        <v>100</v>
      </c>
      <c r="E362">
        <f t="shared" si="43"/>
        <v>4.9000000000000004</v>
      </c>
      <c r="F362">
        <f t="shared" si="44"/>
        <v>37.71</v>
      </c>
      <c r="G362">
        <f t="shared" si="45"/>
        <v>2.783247632499982</v>
      </c>
      <c r="H362">
        <f t="shared" si="46"/>
        <v>8.6612400000000013E-4</v>
      </c>
      <c r="I362" s="1">
        <v>0.31680000000000003</v>
      </c>
      <c r="J362" s="1">
        <v>1.78E-2</v>
      </c>
      <c r="K362">
        <f t="shared" si="47"/>
        <v>7.6649999999997631E-6</v>
      </c>
    </row>
    <row r="363" spans="1:11" x14ac:dyDescent="0.2">
      <c r="A363" s="3">
        <v>35.4</v>
      </c>
      <c r="B363" s="1">
        <f t="shared" si="40"/>
        <v>0.29530000000000001</v>
      </c>
      <c r="C363" s="1">
        <f t="shared" si="41"/>
        <v>5.1000000000000004E-3</v>
      </c>
      <c r="D363">
        <f t="shared" si="42"/>
        <v>100</v>
      </c>
      <c r="E363">
        <f t="shared" si="43"/>
        <v>4.9000000000000004</v>
      </c>
      <c r="F363">
        <f t="shared" si="44"/>
        <v>37.71</v>
      </c>
      <c r="G363">
        <f t="shared" si="45"/>
        <v>0.84491445986606595</v>
      </c>
      <c r="H363">
        <f t="shared" si="46"/>
        <v>8.68182E-4</v>
      </c>
      <c r="I363" s="1">
        <v>0.3175</v>
      </c>
      <c r="J363" s="1">
        <v>6.1000000000000004E-3</v>
      </c>
      <c r="K363">
        <f t="shared" si="47"/>
        <v>2.2549999999999793E-6</v>
      </c>
    </row>
    <row r="364" spans="1:11" x14ac:dyDescent="0.2">
      <c r="A364" s="3">
        <v>35.5</v>
      </c>
      <c r="B364" s="1">
        <f t="shared" si="40"/>
        <v>0.2964</v>
      </c>
      <c r="C364" s="1">
        <f t="shared" si="41"/>
        <v>-1E-3</v>
      </c>
      <c r="D364">
        <f t="shared" si="42"/>
        <v>100</v>
      </c>
      <c r="E364">
        <f t="shared" si="43"/>
        <v>4.9000000000000004</v>
      </c>
      <c r="F364">
        <f t="shared" si="44"/>
        <v>37.71</v>
      </c>
      <c r="G364">
        <v>0</v>
      </c>
      <c r="H364">
        <f t="shared" si="46"/>
        <v>8.7141599999999997E-4</v>
      </c>
      <c r="I364" s="1">
        <v>0.31859999999999999</v>
      </c>
      <c r="J364" s="1">
        <v>0</v>
      </c>
    </row>
    <row r="365" spans="1:11" x14ac:dyDescent="0.2">
      <c r="A365" s="3">
        <v>35.6</v>
      </c>
      <c r="B365" s="1">
        <f t="shared" si="40"/>
        <v>0.29720000000000002</v>
      </c>
      <c r="C365" s="1">
        <f t="shared" si="41"/>
        <v>-1E-3</v>
      </c>
      <c r="D365">
        <f t="shared" si="42"/>
        <v>100</v>
      </c>
      <c r="E365">
        <f t="shared" si="43"/>
        <v>4.9000000000000004</v>
      </c>
      <c r="F365">
        <f t="shared" si="44"/>
        <v>37.71</v>
      </c>
      <c r="I365" s="1">
        <v>0.31940000000000002</v>
      </c>
      <c r="J365" s="1">
        <v>0</v>
      </c>
    </row>
    <row r="366" spans="1:11" s="6" customFormat="1" x14ac:dyDescent="0.2">
      <c r="A366" s="3">
        <v>35.700000000000003</v>
      </c>
      <c r="B366" s="1">
        <f t="shared" si="40"/>
        <v>0.2979</v>
      </c>
      <c r="C366" s="1">
        <f t="shared" si="41"/>
        <v>-1E-3</v>
      </c>
      <c r="D366" s="6">
        <f t="shared" si="42"/>
        <v>100</v>
      </c>
      <c r="E366" s="6">
        <f t="shared" si="43"/>
        <v>4.9000000000000004</v>
      </c>
      <c r="F366" s="6">
        <f t="shared" si="44"/>
        <v>37.71</v>
      </c>
      <c r="G366" s="6">
        <f>MAX(G9:G364)</f>
        <v>2.816381532886886</v>
      </c>
      <c r="I366" s="1">
        <v>0.3201</v>
      </c>
      <c r="J366" s="1">
        <v>0</v>
      </c>
      <c r="K366" s="6">
        <f>SUM(K9:K364)</f>
        <v>2.4153349999999994E-3</v>
      </c>
    </row>
    <row r="367" spans="1:11" x14ac:dyDescent="0.2">
      <c r="A367" s="3">
        <v>35.799999999999997</v>
      </c>
      <c r="B367" s="1">
        <f t="shared" si="40"/>
        <v>0.29880000000000001</v>
      </c>
      <c r="C367" s="1">
        <f t="shared" si="41"/>
        <v>-1E-3</v>
      </c>
      <c r="D367">
        <f t="shared" si="42"/>
        <v>100</v>
      </c>
      <c r="E367">
        <f t="shared" si="43"/>
        <v>4.9000000000000004</v>
      </c>
      <c r="F367">
        <f t="shared" si="44"/>
        <v>37.71</v>
      </c>
      <c r="I367" s="1">
        <v>0.32100000000000001</v>
      </c>
      <c r="J367" s="1">
        <v>0</v>
      </c>
    </row>
    <row r="368" spans="1:11" x14ac:dyDescent="0.2">
      <c r="A368" s="3">
        <v>35.9</v>
      </c>
      <c r="B368" s="1">
        <f t="shared" si="40"/>
        <v>0.29980000000000001</v>
      </c>
      <c r="C368" s="1">
        <f t="shared" si="41"/>
        <v>-1E-3</v>
      </c>
      <c r="D368">
        <f t="shared" si="42"/>
        <v>100</v>
      </c>
      <c r="E368">
        <f t="shared" si="43"/>
        <v>4.9000000000000004</v>
      </c>
      <c r="F368">
        <f t="shared" si="44"/>
        <v>37.71</v>
      </c>
      <c r="G368" s="12">
        <f>0.6*G366</f>
        <v>1.6898289197321315</v>
      </c>
      <c r="I368" s="1">
        <v>0.32200000000000001</v>
      </c>
      <c r="J368" s="1">
        <v>0</v>
      </c>
    </row>
    <row r="369" spans="1:10" x14ac:dyDescent="0.2">
      <c r="A369" s="3">
        <v>36</v>
      </c>
      <c r="B369" s="1">
        <f t="shared" si="40"/>
        <v>0.30049999999999999</v>
      </c>
      <c r="C369" s="1">
        <f t="shared" si="41"/>
        <v>-1E-3</v>
      </c>
      <c r="D369">
        <f t="shared" si="42"/>
        <v>100</v>
      </c>
      <c r="E369">
        <f t="shared" si="43"/>
        <v>4.9000000000000004</v>
      </c>
      <c r="F369">
        <f t="shared" si="44"/>
        <v>37.71</v>
      </c>
      <c r="I369" s="1">
        <v>0.32269999999999999</v>
      </c>
      <c r="J369" s="1">
        <v>0</v>
      </c>
    </row>
    <row r="370" spans="1:10" x14ac:dyDescent="0.2">
      <c r="A370" s="3">
        <v>36.1</v>
      </c>
      <c r="B370" s="1">
        <f t="shared" si="40"/>
        <v>0.30120000000000002</v>
      </c>
      <c r="C370" s="1">
        <f t="shared" si="41"/>
        <v>-8.9999999999999998E-4</v>
      </c>
      <c r="D370">
        <f t="shared" si="42"/>
        <v>100</v>
      </c>
      <c r="E370">
        <f t="shared" si="43"/>
        <v>4.9000000000000004</v>
      </c>
      <c r="F370">
        <f t="shared" si="44"/>
        <v>37.71</v>
      </c>
      <c r="I370" s="1">
        <v>0.32340000000000002</v>
      </c>
      <c r="J370" s="1">
        <v>1E-4</v>
      </c>
    </row>
    <row r="371" spans="1:10" x14ac:dyDescent="0.2">
      <c r="A371" s="3">
        <v>36.200000000000003</v>
      </c>
      <c r="B371" s="1">
        <f t="shared" si="40"/>
        <v>0.30220000000000002</v>
      </c>
      <c r="C371" s="1">
        <f t="shared" si="41"/>
        <v>-1E-3</v>
      </c>
      <c r="D371">
        <f t="shared" si="42"/>
        <v>100</v>
      </c>
      <c r="E371">
        <f t="shared" si="43"/>
        <v>4.9000000000000004</v>
      </c>
      <c r="F371">
        <f t="shared" si="44"/>
        <v>37.71</v>
      </c>
      <c r="I371" s="1">
        <v>0.32440000000000002</v>
      </c>
      <c r="J371" s="1">
        <v>0</v>
      </c>
    </row>
    <row r="372" spans="1:10" x14ac:dyDescent="0.2">
      <c r="A372" s="3">
        <v>36.299999999999997</v>
      </c>
      <c r="B372" s="1">
        <f t="shared" si="40"/>
        <v>0.30299999999999999</v>
      </c>
      <c r="C372" s="1">
        <f t="shared" si="41"/>
        <v>-1E-3</v>
      </c>
      <c r="D372">
        <f t="shared" si="42"/>
        <v>100</v>
      </c>
      <c r="E372">
        <f t="shared" si="43"/>
        <v>4.9000000000000004</v>
      </c>
      <c r="F372">
        <f t="shared" si="44"/>
        <v>37.71</v>
      </c>
      <c r="I372" s="1">
        <v>0.32519999999999999</v>
      </c>
      <c r="J372" s="1">
        <v>0</v>
      </c>
    </row>
    <row r="373" spans="1:10" x14ac:dyDescent="0.2">
      <c r="A373" s="3">
        <v>36.4</v>
      </c>
      <c r="B373" s="1">
        <f t="shared" si="40"/>
        <v>0.30370000000000003</v>
      </c>
      <c r="C373" s="1">
        <f t="shared" si="41"/>
        <v>-1E-3</v>
      </c>
      <c r="D373">
        <f t="shared" si="42"/>
        <v>100</v>
      </c>
      <c r="E373">
        <f t="shared" si="43"/>
        <v>4.9000000000000004</v>
      </c>
      <c r="F373">
        <f t="shared" si="44"/>
        <v>37.71</v>
      </c>
      <c r="I373" s="1">
        <v>0.32590000000000002</v>
      </c>
      <c r="J373" s="1">
        <v>0</v>
      </c>
    </row>
    <row r="374" spans="1:10" x14ac:dyDescent="0.2">
      <c r="A374" s="3">
        <v>36.5</v>
      </c>
      <c r="B374" s="1">
        <f t="shared" si="40"/>
        <v>0.30470000000000003</v>
      </c>
      <c r="C374" s="1">
        <f t="shared" si="41"/>
        <v>-1E-3</v>
      </c>
      <c r="D374">
        <f t="shared" si="42"/>
        <v>100</v>
      </c>
      <c r="E374">
        <f t="shared" si="43"/>
        <v>4.9000000000000004</v>
      </c>
      <c r="F374">
        <f t="shared" si="44"/>
        <v>37.71</v>
      </c>
      <c r="I374" s="1">
        <v>0.32690000000000002</v>
      </c>
      <c r="J374" s="1">
        <v>0</v>
      </c>
    </row>
    <row r="375" spans="1:10" x14ac:dyDescent="0.2">
      <c r="A375" s="3">
        <v>36.6</v>
      </c>
      <c r="B375" s="1">
        <f t="shared" si="40"/>
        <v>0.30570000000000003</v>
      </c>
      <c r="C375" s="1">
        <f t="shared" si="41"/>
        <v>-1.1000000000000001E-3</v>
      </c>
      <c r="D375">
        <f t="shared" si="42"/>
        <v>100</v>
      </c>
      <c r="E375">
        <f t="shared" si="43"/>
        <v>4.9000000000000004</v>
      </c>
      <c r="F375">
        <f t="shared" si="44"/>
        <v>37.71</v>
      </c>
      <c r="I375" s="1">
        <v>0.32790000000000002</v>
      </c>
      <c r="J375" s="1">
        <v>-1E-4</v>
      </c>
    </row>
    <row r="376" spans="1:10" x14ac:dyDescent="0.2">
      <c r="A376" s="3">
        <v>36.700000000000003</v>
      </c>
      <c r="B376" s="1">
        <f t="shared" si="40"/>
        <v>0.30630000000000002</v>
      </c>
      <c r="C376" s="1">
        <f t="shared" si="41"/>
        <v>-1.1000000000000001E-3</v>
      </c>
      <c r="D376">
        <f t="shared" si="42"/>
        <v>100</v>
      </c>
      <c r="E376">
        <f t="shared" si="43"/>
        <v>4.9000000000000004</v>
      </c>
      <c r="F376">
        <f t="shared" si="44"/>
        <v>37.71</v>
      </c>
      <c r="I376" s="1">
        <v>0.32850000000000001</v>
      </c>
      <c r="J376" s="1">
        <v>-1E-4</v>
      </c>
    </row>
    <row r="377" spans="1:10" x14ac:dyDescent="0.2">
      <c r="A377" s="3">
        <v>36.799999999999997</v>
      </c>
      <c r="B377" s="1">
        <f t="shared" si="40"/>
        <v>0.307</v>
      </c>
      <c r="C377" s="1">
        <f t="shared" si="41"/>
        <v>-1.1000000000000001E-3</v>
      </c>
      <c r="D377">
        <f t="shared" si="42"/>
        <v>100</v>
      </c>
      <c r="E377">
        <f t="shared" si="43"/>
        <v>4.9000000000000004</v>
      </c>
      <c r="F377">
        <f t="shared" si="44"/>
        <v>37.71</v>
      </c>
      <c r="I377" s="1">
        <v>0.32919999999999999</v>
      </c>
      <c r="J377" s="1">
        <v>-1E-4</v>
      </c>
    </row>
    <row r="378" spans="1:10" x14ac:dyDescent="0.2">
      <c r="A378" s="3">
        <v>36.9</v>
      </c>
      <c r="B378" s="1">
        <f t="shared" si="40"/>
        <v>0.30790000000000001</v>
      </c>
      <c r="C378" s="1">
        <f t="shared" si="41"/>
        <v>-1E-3</v>
      </c>
      <c r="D378">
        <f t="shared" si="42"/>
        <v>100</v>
      </c>
      <c r="E378">
        <f t="shared" si="43"/>
        <v>4.9000000000000004</v>
      </c>
      <c r="F378">
        <f t="shared" si="44"/>
        <v>37.71</v>
      </c>
      <c r="I378" s="1">
        <v>0.3301</v>
      </c>
      <c r="J378" s="1">
        <v>0</v>
      </c>
    </row>
    <row r="379" spans="1:10" x14ac:dyDescent="0.2">
      <c r="A379" s="3">
        <v>37</v>
      </c>
      <c r="B379" s="1">
        <f t="shared" si="40"/>
        <v>0.30890000000000001</v>
      </c>
      <c r="C379" s="1">
        <f t="shared" si="41"/>
        <v>-8.9999999999999998E-4</v>
      </c>
      <c r="D379">
        <f t="shared" si="42"/>
        <v>100</v>
      </c>
      <c r="E379">
        <f t="shared" si="43"/>
        <v>4.9000000000000004</v>
      </c>
      <c r="F379">
        <f t="shared" si="44"/>
        <v>37.71</v>
      </c>
      <c r="I379" s="1">
        <v>0.33110000000000001</v>
      </c>
      <c r="J379" s="1">
        <v>1E-4</v>
      </c>
    </row>
    <row r="380" spans="1:10" x14ac:dyDescent="0.2">
      <c r="A380" s="3">
        <v>37.1</v>
      </c>
      <c r="B380" s="1">
        <f t="shared" si="40"/>
        <v>0.30959999999999999</v>
      </c>
      <c r="C380" s="1">
        <f t="shared" si="41"/>
        <v>-1E-3</v>
      </c>
      <c r="D380">
        <f t="shared" si="42"/>
        <v>100</v>
      </c>
      <c r="E380">
        <f t="shared" si="43"/>
        <v>4.9000000000000004</v>
      </c>
      <c r="F380">
        <f t="shared" si="44"/>
        <v>37.71</v>
      </c>
      <c r="I380" s="1">
        <v>0.33179999999999998</v>
      </c>
      <c r="J380" s="1">
        <v>0</v>
      </c>
    </row>
    <row r="381" spans="1:10" x14ac:dyDescent="0.2">
      <c r="A381" s="3">
        <v>37.200000000000003</v>
      </c>
      <c r="B381" s="1">
        <f t="shared" si="40"/>
        <v>0.3105</v>
      </c>
      <c r="C381" s="1">
        <f t="shared" si="41"/>
        <v>-1.1000000000000001E-3</v>
      </c>
      <c r="D381">
        <f t="shared" si="42"/>
        <v>100</v>
      </c>
      <c r="E381">
        <f t="shared" si="43"/>
        <v>4.9000000000000004</v>
      </c>
      <c r="F381">
        <f t="shared" si="44"/>
        <v>37.71</v>
      </c>
      <c r="I381" s="1">
        <v>0.3327</v>
      </c>
      <c r="J381" s="1">
        <v>-1E-4</v>
      </c>
    </row>
    <row r="382" spans="1:10" x14ac:dyDescent="0.2">
      <c r="A382" s="3">
        <v>37.299999999999997</v>
      </c>
      <c r="B382" s="1">
        <f t="shared" si="40"/>
        <v>0.3115</v>
      </c>
      <c r="C382" s="1">
        <f t="shared" si="41"/>
        <v>-8.9999999999999998E-4</v>
      </c>
      <c r="D382">
        <f t="shared" si="42"/>
        <v>100</v>
      </c>
      <c r="E382">
        <f t="shared" si="43"/>
        <v>4.9000000000000004</v>
      </c>
      <c r="F382">
        <f t="shared" si="44"/>
        <v>37.71</v>
      </c>
      <c r="I382" s="1">
        <v>0.3337</v>
      </c>
      <c r="J382" s="1">
        <v>1E-4</v>
      </c>
    </row>
    <row r="383" spans="1:10" x14ac:dyDescent="0.2">
      <c r="A383" s="3">
        <v>37.4</v>
      </c>
      <c r="B383" s="1">
        <f t="shared" si="40"/>
        <v>0.31219999999999998</v>
      </c>
      <c r="C383" s="1">
        <f t="shared" si="41"/>
        <v>-8.9999999999999998E-4</v>
      </c>
      <c r="D383">
        <f t="shared" si="42"/>
        <v>100</v>
      </c>
      <c r="E383">
        <f t="shared" si="43"/>
        <v>4.9000000000000004</v>
      </c>
      <c r="F383">
        <f t="shared" si="44"/>
        <v>37.71</v>
      </c>
      <c r="I383" s="1">
        <v>0.33439999999999998</v>
      </c>
      <c r="J383" s="1">
        <v>1E-4</v>
      </c>
    </row>
    <row r="384" spans="1:10" x14ac:dyDescent="0.2">
      <c r="A384" s="3">
        <v>37.5</v>
      </c>
      <c r="B384" s="1">
        <f t="shared" si="40"/>
        <v>0.31290000000000001</v>
      </c>
      <c r="C384" s="1">
        <f t="shared" si="41"/>
        <v>-1E-3</v>
      </c>
      <c r="D384">
        <f t="shared" si="42"/>
        <v>100</v>
      </c>
      <c r="E384">
        <f t="shared" si="43"/>
        <v>4.9000000000000004</v>
      </c>
      <c r="F384">
        <f t="shared" si="44"/>
        <v>37.71</v>
      </c>
      <c r="I384" s="1">
        <v>0.33510000000000001</v>
      </c>
      <c r="J384" s="1">
        <v>0</v>
      </c>
    </row>
    <row r="385" spans="1:10" x14ac:dyDescent="0.2">
      <c r="A385" s="3">
        <v>37.6</v>
      </c>
      <c r="B385" s="1">
        <f t="shared" si="40"/>
        <v>0.31380000000000002</v>
      </c>
      <c r="C385" s="1">
        <f t="shared" si="41"/>
        <v>-8.0000000000000004E-4</v>
      </c>
      <c r="D385">
        <f t="shared" si="42"/>
        <v>100</v>
      </c>
      <c r="E385">
        <f t="shared" si="43"/>
        <v>4.9000000000000004</v>
      </c>
      <c r="F385">
        <f t="shared" si="44"/>
        <v>37.71</v>
      </c>
      <c r="I385" s="1">
        <v>0.33600000000000002</v>
      </c>
      <c r="J385" s="1">
        <v>2.0000000000000001E-4</v>
      </c>
    </row>
    <row r="386" spans="1:10" x14ac:dyDescent="0.2">
      <c r="A386" s="3">
        <v>37.700000000000003</v>
      </c>
      <c r="B386" s="1">
        <f t="shared" si="40"/>
        <v>0.31459999999999999</v>
      </c>
      <c r="C386" s="1">
        <f t="shared" si="41"/>
        <v>-1.1000000000000001E-3</v>
      </c>
      <c r="D386">
        <f t="shared" si="42"/>
        <v>100</v>
      </c>
      <c r="E386">
        <f t="shared" si="43"/>
        <v>4.9000000000000004</v>
      </c>
      <c r="F386">
        <f t="shared" si="44"/>
        <v>37.71</v>
      </c>
      <c r="I386" s="1">
        <v>0.33679999999999999</v>
      </c>
      <c r="J386" s="1">
        <v>-1E-4</v>
      </c>
    </row>
    <row r="387" spans="1:10" x14ac:dyDescent="0.2">
      <c r="A387" s="3">
        <v>37.799999999999997</v>
      </c>
      <c r="B387" s="1">
        <f t="shared" si="40"/>
        <v>0.31530000000000002</v>
      </c>
      <c r="C387" s="1">
        <f t="shared" si="41"/>
        <v>-1.1000000000000001E-3</v>
      </c>
      <c r="D387">
        <f t="shared" si="42"/>
        <v>100</v>
      </c>
      <c r="E387">
        <f t="shared" si="43"/>
        <v>4.9000000000000004</v>
      </c>
      <c r="F387">
        <f t="shared" si="44"/>
        <v>37.71</v>
      </c>
      <c r="I387" s="1">
        <v>0.33750000000000002</v>
      </c>
      <c r="J387" s="1">
        <v>-1E-4</v>
      </c>
    </row>
    <row r="388" spans="1:10" x14ac:dyDescent="0.2">
      <c r="A388" s="3">
        <v>37.9</v>
      </c>
      <c r="B388" s="1">
        <f t="shared" si="40"/>
        <v>0.31619999999999998</v>
      </c>
      <c r="C388" s="1">
        <f t="shared" si="41"/>
        <v>-1E-3</v>
      </c>
      <c r="D388">
        <f t="shared" si="42"/>
        <v>100</v>
      </c>
      <c r="E388">
        <f t="shared" si="43"/>
        <v>4.9000000000000004</v>
      </c>
      <c r="F388">
        <f t="shared" si="44"/>
        <v>37.71</v>
      </c>
      <c r="I388" s="1">
        <v>0.33839999999999998</v>
      </c>
      <c r="J388" s="1">
        <v>0</v>
      </c>
    </row>
    <row r="389" spans="1:10" x14ac:dyDescent="0.2">
      <c r="A389" s="3">
        <v>38</v>
      </c>
      <c r="B389" s="1">
        <f t="shared" si="40"/>
        <v>0.31740000000000002</v>
      </c>
      <c r="C389" s="1">
        <f t="shared" si="41"/>
        <v>-8.9999999999999998E-4</v>
      </c>
      <c r="D389">
        <f t="shared" si="42"/>
        <v>100</v>
      </c>
      <c r="E389">
        <f t="shared" si="43"/>
        <v>4.9000000000000004</v>
      </c>
      <c r="F389">
        <f t="shared" si="44"/>
        <v>37.71</v>
      </c>
      <c r="I389" s="1">
        <v>0.33960000000000001</v>
      </c>
      <c r="J389" s="1">
        <v>1E-4</v>
      </c>
    </row>
    <row r="390" spans="1:10" x14ac:dyDescent="0.2">
      <c r="A390" s="3">
        <v>38.1</v>
      </c>
      <c r="B390" s="1">
        <f t="shared" si="40"/>
        <v>0.318</v>
      </c>
      <c r="C390" s="1">
        <f t="shared" si="41"/>
        <v>-8.9999999999999998E-4</v>
      </c>
      <c r="D390">
        <f t="shared" si="42"/>
        <v>100</v>
      </c>
      <c r="E390">
        <f t="shared" si="43"/>
        <v>4.9000000000000004</v>
      </c>
      <c r="F390">
        <f t="shared" si="44"/>
        <v>37.71</v>
      </c>
      <c r="I390" s="1">
        <v>0.3402</v>
      </c>
      <c r="J390" s="1">
        <v>1E-4</v>
      </c>
    </row>
    <row r="391" spans="1:10" x14ac:dyDescent="0.2">
      <c r="A391" s="3">
        <v>38.200000000000003</v>
      </c>
      <c r="B391" s="1">
        <f t="shared" si="40"/>
        <v>0.31859999999999999</v>
      </c>
      <c r="C391" s="1">
        <f t="shared" si="41"/>
        <v>-8.9999999999999998E-4</v>
      </c>
      <c r="D391">
        <f t="shared" si="42"/>
        <v>100</v>
      </c>
      <c r="E391">
        <f t="shared" si="43"/>
        <v>4.9000000000000004</v>
      </c>
      <c r="F391">
        <f t="shared" si="44"/>
        <v>37.71</v>
      </c>
      <c r="I391" s="1">
        <v>0.34079999999999999</v>
      </c>
      <c r="J391" s="1">
        <v>1E-4</v>
      </c>
    </row>
    <row r="392" spans="1:10" x14ac:dyDescent="0.2">
      <c r="A392" s="3">
        <v>38.299999999999997</v>
      </c>
      <c r="B392" s="1">
        <f t="shared" si="40"/>
        <v>0.3196</v>
      </c>
      <c r="C392" s="1">
        <f t="shared" si="41"/>
        <v>-1.2000000000000001E-3</v>
      </c>
      <c r="D392">
        <f t="shared" si="42"/>
        <v>100</v>
      </c>
      <c r="E392">
        <f t="shared" si="43"/>
        <v>4.9000000000000004</v>
      </c>
      <c r="F392">
        <f t="shared" si="44"/>
        <v>37.71</v>
      </c>
      <c r="I392" s="1">
        <v>0.34179999999999999</v>
      </c>
      <c r="J392" s="1">
        <v>-2.0000000000000001E-4</v>
      </c>
    </row>
    <row r="393" spans="1:10" x14ac:dyDescent="0.2">
      <c r="A393" s="3">
        <v>38.4</v>
      </c>
      <c r="B393" s="1">
        <f t="shared" si="40"/>
        <v>0.32069999999999999</v>
      </c>
      <c r="C393" s="1">
        <f t="shared" si="41"/>
        <v>-1E-3</v>
      </c>
      <c r="D393">
        <f t="shared" si="42"/>
        <v>100</v>
      </c>
      <c r="E393">
        <f t="shared" si="43"/>
        <v>4.9000000000000004</v>
      </c>
      <c r="F393">
        <f t="shared" si="44"/>
        <v>37.71</v>
      </c>
      <c r="I393" s="1">
        <v>0.34289999999999998</v>
      </c>
      <c r="J393" s="1">
        <v>0</v>
      </c>
    </row>
    <row r="394" spans="1:10" x14ac:dyDescent="0.2">
      <c r="A394" s="3">
        <v>38.5</v>
      </c>
      <c r="B394" s="1">
        <f t="shared" ref="B394:B428" si="48">I394-$I$9</f>
        <v>0.32130000000000003</v>
      </c>
      <c r="C394" s="1">
        <f t="shared" ref="C394:C428" si="49">J394-$J$9</f>
        <v>-1.2000000000000001E-3</v>
      </c>
      <c r="D394">
        <f t="shared" ref="D394:D428" si="50">$E$4</f>
        <v>100</v>
      </c>
      <c r="E394">
        <f t="shared" ref="E394:E428" si="51">$F$4</f>
        <v>4.9000000000000004</v>
      </c>
      <c r="F394">
        <f t="shared" ref="F394:F428" si="52">$G$4</f>
        <v>37.71</v>
      </c>
      <c r="I394" s="1">
        <v>0.34350000000000003</v>
      </c>
      <c r="J394" s="1">
        <v>-2.0000000000000001E-4</v>
      </c>
    </row>
    <row r="395" spans="1:10" x14ac:dyDescent="0.2">
      <c r="A395" s="3">
        <v>38.6</v>
      </c>
      <c r="B395" s="1">
        <f t="shared" si="48"/>
        <v>0.32200000000000001</v>
      </c>
      <c r="C395" s="1">
        <f t="shared" si="49"/>
        <v>-8.9999999999999998E-4</v>
      </c>
      <c r="D395">
        <f t="shared" si="50"/>
        <v>100</v>
      </c>
      <c r="E395">
        <f t="shared" si="51"/>
        <v>4.9000000000000004</v>
      </c>
      <c r="F395">
        <f t="shared" si="52"/>
        <v>37.71</v>
      </c>
      <c r="I395" s="1">
        <v>0.34420000000000001</v>
      </c>
      <c r="J395" s="1">
        <v>1E-4</v>
      </c>
    </row>
    <row r="396" spans="1:10" x14ac:dyDescent="0.2">
      <c r="A396" s="3">
        <v>38.700000000000003</v>
      </c>
      <c r="B396" s="1">
        <f t="shared" si="48"/>
        <v>0.3231</v>
      </c>
      <c r="C396" s="1">
        <f t="shared" si="49"/>
        <v>-1.1000000000000001E-3</v>
      </c>
      <c r="D396">
        <f t="shared" si="50"/>
        <v>100</v>
      </c>
      <c r="E396">
        <f t="shared" si="51"/>
        <v>4.9000000000000004</v>
      </c>
      <c r="F396">
        <f t="shared" si="52"/>
        <v>37.71</v>
      </c>
      <c r="I396" s="1">
        <v>0.3453</v>
      </c>
      <c r="J396" s="1">
        <v>-1E-4</v>
      </c>
    </row>
    <row r="397" spans="1:10" x14ac:dyDescent="0.2">
      <c r="A397" s="3">
        <v>38.799999999999997</v>
      </c>
      <c r="B397" s="1">
        <f t="shared" si="48"/>
        <v>0.32390000000000002</v>
      </c>
      <c r="C397" s="1">
        <f t="shared" si="49"/>
        <v>-8.9999999999999998E-4</v>
      </c>
      <c r="D397">
        <f t="shared" si="50"/>
        <v>100</v>
      </c>
      <c r="E397">
        <f t="shared" si="51"/>
        <v>4.9000000000000004</v>
      </c>
      <c r="F397">
        <f t="shared" si="52"/>
        <v>37.71</v>
      </c>
      <c r="I397" s="1">
        <v>0.34610000000000002</v>
      </c>
      <c r="J397" s="1">
        <v>1E-4</v>
      </c>
    </row>
    <row r="398" spans="1:10" x14ac:dyDescent="0.2">
      <c r="A398" s="3">
        <v>38.9</v>
      </c>
      <c r="B398" s="1">
        <f t="shared" si="48"/>
        <v>0.3246</v>
      </c>
      <c r="C398" s="1">
        <f t="shared" si="49"/>
        <v>-1.1000000000000001E-3</v>
      </c>
      <c r="D398">
        <f t="shared" si="50"/>
        <v>100</v>
      </c>
      <c r="E398">
        <f t="shared" si="51"/>
        <v>4.9000000000000004</v>
      </c>
      <c r="F398">
        <f t="shared" si="52"/>
        <v>37.71</v>
      </c>
      <c r="I398" s="1">
        <v>0.3468</v>
      </c>
      <c r="J398" s="1">
        <v>-1E-4</v>
      </c>
    </row>
    <row r="399" spans="1:10" x14ac:dyDescent="0.2">
      <c r="A399" s="3">
        <v>39</v>
      </c>
      <c r="B399" s="1">
        <f t="shared" si="48"/>
        <v>0.32540000000000002</v>
      </c>
      <c r="C399" s="1">
        <f t="shared" si="49"/>
        <v>-1.2000000000000001E-3</v>
      </c>
      <c r="D399">
        <f t="shared" si="50"/>
        <v>100</v>
      </c>
      <c r="E399">
        <f t="shared" si="51"/>
        <v>4.9000000000000004</v>
      </c>
      <c r="F399">
        <f t="shared" si="52"/>
        <v>37.71</v>
      </c>
      <c r="I399" s="1">
        <v>0.34760000000000002</v>
      </c>
      <c r="J399" s="1">
        <v>-2.0000000000000001E-4</v>
      </c>
    </row>
    <row r="400" spans="1:10" x14ac:dyDescent="0.2">
      <c r="A400" s="3">
        <v>39.1</v>
      </c>
      <c r="B400" s="1">
        <f t="shared" si="48"/>
        <v>0.32629999999999998</v>
      </c>
      <c r="C400" s="1">
        <f t="shared" si="49"/>
        <v>-1.1000000000000001E-3</v>
      </c>
      <c r="D400">
        <f t="shared" si="50"/>
        <v>100</v>
      </c>
      <c r="E400">
        <f t="shared" si="51"/>
        <v>4.9000000000000004</v>
      </c>
      <c r="F400">
        <f t="shared" si="52"/>
        <v>37.71</v>
      </c>
      <c r="I400" s="1">
        <v>0.34849999999999998</v>
      </c>
      <c r="J400" s="1">
        <v>-1E-4</v>
      </c>
    </row>
    <row r="401" spans="1:10" x14ac:dyDescent="0.2">
      <c r="A401" s="3">
        <v>39.200000000000003</v>
      </c>
      <c r="B401" s="1">
        <f t="shared" si="48"/>
        <v>0.3271</v>
      </c>
      <c r="C401" s="1">
        <f t="shared" si="49"/>
        <v>-1E-3</v>
      </c>
      <c r="D401">
        <f t="shared" si="50"/>
        <v>100</v>
      </c>
      <c r="E401">
        <f t="shared" si="51"/>
        <v>4.9000000000000004</v>
      </c>
      <c r="F401">
        <f t="shared" si="52"/>
        <v>37.71</v>
      </c>
      <c r="I401" s="1">
        <v>0.3493</v>
      </c>
      <c r="J401" s="1">
        <v>0</v>
      </c>
    </row>
    <row r="402" spans="1:10" x14ac:dyDescent="0.2">
      <c r="A402" s="3">
        <v>39.299999999999997</v>
      </c>
      <c r="B402" s="1">
        <f t="shared" si="48"/>
        <v>0.32790000000000002</v>
      </c>
      <c r="C402" s="1">
        <f t="shared" si="49"/>
        <v>-1.2000000000000001E-3</v>
      </c>
      <c r="D402">
        <f t="shared" si="50"/>
        <v>100</v>
      </c>
      <c r="E402">
        <f t="shared" si="51"/>
        <v>4.9000000000000004</v>
      </c>
      <c r="F402">
        <f t="shared" si="52"/>
        <v>37.71</v>
      </c>
      <c r="I402" s="1">
        <v>0.35010000000000002</v>
      </c>
      <c r="J402" s="1">
        <v>-2.0000000000000001E-4</v>
      </c>
    </row>
    <row r="403" spans="1:10" x14ac:dyDescent="0.2">
      <c r="A403" s="3">
        <v>39.4</v>
      </c>
      <c r="B403" s="1">
        <f t="shared" si="48"/>
        <v>0.32890000000000003</v>
      </c>
      <c r="C403" s="1">
        <f t="shared" si="49"/>
        <v>-1.1000000000000001E-3</v>
      </c>
      <c r="D403">
        <f t="shared" si="50"/>
        <v>100</v>
      </c>
      <c r="E403">
        <f t="shared" si="51"/>
        <v>4.9000000000000004</v>
      </c>
      <c r="F403">
        <f t="shared" si="52"/>
        <v>37.71</v>
      </c>
      <c r="I403" s="1">
        <v>0.35110000000000002</v>
      </c>
      <c r="J403" s="1">
        <v>-1E-4</v>
      </c>
    </row>
    <row r="404" spans="1:10" x14ac:dyDescent="0.2">
      <c r="A404" s="3">
        <v>39.5</v>
      </c>
      <c r="B404" s="1">
        <f t="shared" si="48"/>
        <v>0.32979999999999998</v>
      </c>
      <c r="C404" s="1">
        <f t="shared" si="49"/>
        <v>-1.2000000000000001E-3</v>
      </c>
      <c r="D404">
        <f t="shared" si="50"/>
        <v>100</v>
      </c>
      <c r="E404">
        <f t="shared" si="51"/>
        <v>4.9000000000000004</v>
      </c>
      <c r="F404">
        <f t="shared" si="52"/>
        <v>37.71</v>
      </c>
      <c r="I404" s="1">
        <v>0.35199999999999998</v>
      </c>
      <c r="J404" s="1">
        <v>-2.0000000000000001E-4</v>
      </c>
    </row>
    <row r="405" spans="1:10" s="6" customFormat="1" x14ac:dyDescent="0.2">
      <c r="A405" s="3">
        <v>39.6</v>
      </c>
      <c r="B405" s="1">
        <f t="shared" si="48"/>
        <v>0.33040000000000003</v>
      </c>
      <c r="C405" s="1">
        <f t="shared" si="49"/>
        <v>-1E-3</v>
      </c>
      <c r="D405" s="6">
        <f t="shared" si="50"/>
        <v>100</v>
      </c>
      <c r="E405" s="6">
        <f t="shared" si="51"/>
        <v>4.9000000000000004</v>
      </c>
      <c r="F405" s="6">
        <f t="shared" si="52"/>
        <v>37.71</v>
      </c>
      <c r="I405" s="1">
        <v>0.35260000000000002</v>
      </c>
      <c r="J405" s="1">
        <v>0</v>
      </c>
    </row>
    <row r="406" spans="1:10" x14ac:dyDescent="0.2">
      <c r="A406" s="3">
        <v>39.700000000000003</v>
      </c>
      <c r="B406" s="1">
        <f t="shared" si="48"/>
        <v>0.33119999999999999</v>
      </c>
      <c r="C406" s="1">
        <f t="shared" si="49"/>
        <v>-1.1000000000000001E-3</v>
      </c>
      <c r="D406">
        <f t="shared" si="50"/>
        <v>100</v>
      </c>
      <c r="E406">
        <f t="shared" si="51"/>
        <v>4.9000000000000004</v>
      </c>
      <c r="F406">
        <f t="shared" si="52"/>
        <v>37.71</v>
      </c>
      <c r="I406" s="1">
        <v>0.35339999999999999</v>
      </c>
      <c r="J406" s="1">
        <v>-1E-4</v>
      </c>
    </row>
    <row r="407" spans="1:10" x14ac:dyDescent="0.2">
      <c r="A407" s="3">
        <v>39.799999999999997</v>
      </c>
      <c r="B407" s="1">
        <f t="shared" si="48"/>
        <v>0.3322</v>
      </c>
      <c r="C407" s="1">
        <f t="shared" si="49"/>
        <v>-1.1000000000000001E-3</v>
      </c>
      <c r="D407">
        <f t="shared" si="50"/>
        <v>100</v>
      </c>
      <c r="E407">
        <f t="shared" si="51"/>
        <v>4.9000000000000004</v>
      </c>
      <c r="F407">
        <f t="shared" si="52"/>
        <v>37.71</v>
      </c>
      <c r="I407" s="1">
        <v>0.35439999999999999</v>
      </c>
      <c r="J407" s="1">
        <v>-1E-4</v>
      </c>
    </row>
    <row r="408" spans="1:10" x14ac:dyDescent="0.2">
      <c r="A408" s="3">
        <v>39.9</v>
      </c>
      <c r="B408" s="1">
        <f t="shared" si="48"/>
        <v>0.33310000000000001</v>
      </c>
      <c r="C408" s="1">
        <f t="shared" si="49"/>
        <v>-1.2000000000000001E-3</v>
      </c>
      <c r="D408">
        <f t="shared" si="50"/>
        <v>100</v>
      </c>
      <c r="E408">
        <f t="shared" si="51"/>
        <v>4.9000000000000004</v>
      </c>
      <c r="F408">
        <f t="shared" si="52"/>
        <v>37.71</v>
      </c>
      <c r="I408" s="1">
        <v>0.3553</v>
      </c>
      <c r="J408" s="1">
        <v>-2.0000000000000001E-4</v>
      </c>
    </row>
    <row r="409" spans="1:10" x14ac:dyDescent="0.2">
      <c r="A409" s="3">
        <v>40</v>
      </c>
      <c r="B409" s="1">
        <f t="shared" si="48"/>
        <v>0.3337</v>
      </c>
      <c r="C409" s="1">
        <f t="shared" si="49"/>
        <v>-1.1000000000000001E-3</v>
      </c>
      <c r="D409">
        <f t="shared" si="50"/>
        <v>100</v>
      </c>
      <c r="E409">
        <f t="shared" si="51"/>
        <v>4.9000000000000004</v>
      </c>
      <c r="F409">
        <f t="shared" si="52"/>
        <v>37.71</v>
      </c>
      <c r="I409" s="1">
        <v>0.35589999999999999</v>
      </c>
      <c r="J409" s="1">
        <v>-1E-4</v>
      </c>
    </row>
    <row r="410" spans="1:10" x14ac:dyDescent="0.2">
      <c r="A410" s="3">
        <v>40.1</v>
      </c>
      <c r="B410" s="1">
        <f t="shared" si="48"/>
        <v>0.3347</v>
      </c>
      <c r="C410" s="1">
        <f t="shared" si="49"/>
        <v>-8.9999999999999998E-4</v>
      </c>
      <c r="D410">
        <f t="shared" si="50"/>
        <v>100</v>
      </c>
      <c r="E410">
        <f t="shared" si="51"/>
        <v>4.9000000000000004</v>
      </c>
      <c r="F410">
        <f t="shared" si="52"/>
        <v>37.71</v>
      </c>
      <c r="I410" s="1">
        <v>0.3569</v>
      </c>
      <c r="J410" s="1">
        <v>1E-4</v>
      </c>
    </row>
    <row r="411" spans="1:10" x14ac:dyDescent="0.2">
      <c r="A411" s="3">
        <v>40.200000000000003</v>
      </c>
      <c r="B411" s="1">
        <f t="shared" si="48"/>
        <v>0.33560000000000001</v>
      </c>
      <c r="C411" s="1">
        <f t="shared" si="49"/>
        <v>-1E-3</v>
      </c>
      <c r="D411">
        <f t="shared" si="50"/>
        <v>100</v>
      </c>
      <c r="E411">
        <f t="shared" si="51"/>
        <v>4.9000000000000004</v>
      </c>
      <c r="F411">
        <f t="shared" si="52"/>
        <v>37.71</v>
      </c>
      <c r="I411" s="1">
        <v>0.35780000000000001</v>
      </c>
      <c r="J411" s="1">
        <v>0</v>
      </c>
    </row>
    <row r="412" spans="1:10" x14ac:dyDescent="0.2">
      <c r="A412" s="3">
        <v>40.299999999999997</v>
      </c>
      <c r="B412" s="1">
        <f t="shared" si="48"/>
        <v>0.3362</v>
      </c>
      <c r="C412" s="1">
        <f t="shared" si="49"/>
        <v>-1E-3</v>
      </c>
      <c r="D412">
        <f t="shared" si="50"/>
        <v>100</v>
      </c>
      <c r="E412">
        <f t="shared" si="51"/>
        <v>4.9000000000000004</v>
      </c>
      <c r="F412">
        <f t="shared" si="52"/>
        <v>37.71</v>
      </c>
      <c r="I412" s="1">
        <v>0.3584</v>
      </c>
      <c r="J412" s="1">
        <v>0</v>
      </c>
    </row>
    <row r="413" spans="1:10" x14ac:dyDescent="0.2">
      <c r="A413" s="3">
        <v>40.4</v>
      </c>
      <c r="B413" s="1">
        <f t="shared" si="48"/>
        <v>0.33710000000000001</v>
      </c>
      <c r="C413" s="1">
        <f t="shared" si="49"/>
        <v>-1E-3</v>
      </c>
      <c r="D413">
        <f t="shared" si="50"/>
        <v>100</v>
      </c>
      <c r="E413">
        <f t="shared" si="51"/>
        <v>4.9000000000000004</v>
      </c>
      <c r="F413">
        <f t="shared" si="52"/>
        <v>37.71</v>
      </c>
      <c r="I413" s="1">
        <v>0.35930000000000001</v>
      </c>
      <c r="J413" s="1">
        <v>0</v>
      </c>
    </row>
    <row r="414" spans="1:10" x14ac:dyDescent="0.2">
      <c r="A414" s="3">
        <v>40.5</v>
      </c>
      <c r="B414" s="1">
        <f t="shared" si="48"/>
        <v>0.33800000000000002</v>
      </c>
      <c r="C414" s="1">
        <f t="shared" si="49"/>
        <v>-1E-3</v>
      </c>
      <c r="D414">
        <f t="shared" si="50"/>
        <v>100</v>
      </c>
      <c r="E414">
        <f t="shared" si="51"/>
        <v>4.9000000000000004</v>
      </c>
      <c r="F414">
        <f t="shared" si="52"/>
        <v>37.71</v>
      </c>
      <c r="I414" s="1">
        <v>0.36020000000000002</v>
      </c>
      <c r="J414" s="1">
        <v>0</v>
      </c>
    </row>
    <row r="415" spans="1:10" x14ac:dyDescent="0.2">
      <c r="A415" s="3">
        <v>40.6</v>
      </c>
      <c r="B415" s="1">
        <f t="shared" si="48"/>
        <v>0.33879999999999999</v>
      </c>
      <c r="C415" s="1">
        <f t="shared" si="49"/>
        <v>-1E-3</v>
      </c>
      <c r="D415">
        <f t="shared" si="50"/>
        <v>100</v>
      </c>
      <c r="E415">
        <f t="shared" si="51"/>
        <v>4.9000000000000004</v>
      </c>
      <c r="F415">
        <f t="shared" si="52"/>
        <v>37.71</v>
      </c>
      <c r="I415" s="1">
        <v>0.36099999999999999</v>
      </c>
      <c r="J415" s="1">
        <v>0</v>
      </c>
    </row>
    <row r="416" spans="1:10" x14ac:dyDescent="0.2">
      <c r="A416" s="3">
        <v>40.700000000000003</v>
      </c>
      <c r="B416" s="1">
        <f t="shared" si="48"/>
        <v>0.33950000000000002</v>
      </c>
      <c r="C416" s="1">
        <f t="shared" si="49"/>
        <v>-1.1000000000000001E-3</v>
      </c>
      <c r="D416">
        <f t="shared" si="50"/>
        <v>100</v>
      </c>
      <c r="E416">
        <f t="shared" si="51"/>
        <v>4.9000000000000004</v>
      </c>
      <c r="F416">
        <f t="shared" si="52"/>
        <v>37.71</v>
      </c>
      <c r="I416" s="1">
        <v>0.36170000000000002</v>
      </c>
      <c r="J416" s="1">
        <v>-1E-4</v>
      </c>
    </row>
    <row r="417" spans="1:10" x14ac:dyDescent="0.2">
      <c r="A417" s="3">
        <v>40.799999999999997</v>
      </c>
      <c r="B417" s="1">
        <f t="shared" si="48"/>
        <v>0.34060000000000001</v>
      </c>
      <c r="C417" s="1">
        <f t="shared" si="49"/>
        <v>-1.1000000000000001E-3</v>
      </c>
      <c r="D417">
        <f t="shared" si="50"/>
        <v>100</v>
      </c>
      <c r="E417">
        <f t="shared" si="51"/>
        <v>4.9000000000000004</v>
      </c>
      <c r="F417">
        <f t="shared" si="52"/>
        <v>37.71</v>
      </c>
      <c r="I417" s="1">
        <v>0.36280000000000001</v>
      </c>
      <c r="J417" s="1">
        <v>-1E-4</v>
      </c>
    </row>
    <row r="418" spans="1:10" x14ac:dyDescent="0.2">
      <c r="A418" s="3">
        <v>40.9</v>
      </c>
      <c r="B418" s="1">
        <f t="shared" si="48"/>
        <v>0.34150000000000003</v>
      </c>
      <c r="C418" s="1">
        <f t="shared" si="49"/>
        <v>-8.9999999999999998E-4</v>
      </c>
      <c r="D418">
        <f t="shared" si="50"/>
        <v>100</v>
      </c>
      <c r="E418">
        <f t="shared" si="51"/>
        <v>4.9000000000000004</v>
      </c>
      <c r="F418">
        <f t="shared" si="52"/>
        <v>37.71</v>
      </c>
      <c r="I418" s="1">
        <v>0.36370000000000002</v>
      </c>
      <c r="J418" s="1">
        <v>1E-4</v>
      </c>
    </row>
    <row r="419" spans="1:10" x14ac:dyDescent="0.2">
      <c r="A419" s="3">
        <v>41</v>
      </c>
      <c r="B419" s="1">
        <f t="shared" si="48"/>
        <v>0.34210000000000002</v>
      </c>
      <c r="C419" s="1">
        <f t="shared" si="49"/>
        <v>-8.9999999999999998E-4</v>
      </c>
      <c r="D419">
        <f t="shared" si="50"/>
        <v>100</v>
      </c>
      <c r="E419">
        <f t="shared" si="51"/>
        <v>4.9000000000000004</v>
      </c>
      <c r="F419">
        <f t="shared" si="52"/>
        <v>37.71</v>
      </c>
      <c r="I419" s="1">
        <v>0.36430000000000001</v>
      </c>
      <c r="J419" s="1">
        <v>1E-4</v>
      </c>
    </row>
    <row r="420" spans="1:10" x14ac:dyDescent="0.2">
      <c r="A420" s="3">
        <v>41.1</v>
      </c>
      <c r="B420" s="1">
        <f t="shared" si="48"/>
        <v>0.34279999999999999</v>
      </c>
      <c r="C420" s="1">
        <f t="shared" si="49"/>
        <v>-1E-3</v>
      </c>
      <c r="D420">
        <f t="shared" si="50"/>
        <v>100</v>
      </c>
      <c r="E420">
        <f t="shared" si="51"/>
        <v>4.9000000000000004</v>
      </c>
      <c r="F420">
        <f t="shared" si="52"/>
        <v>37.71</v>
      </c>
      <c r="I420" s="1">
        <v>0.36499999999999999</v>
      </c>
      <c r="J420" s="1">
        <v>0</v>
      </c>
    </row>
    <row r="421" spans="1:10" x14ac:dyDescent="0.2">
      <c r="A421" s="3">
        <v>41.2</v>
      </c>
      <c r="B421" s="1">
        <f t="shared" si="48"/>
        <v>0.34389999999999998</v>
      </c>
      <c r="C421" s="1">
        <f t="shared" si="49"/>
        <v>-8.9999999999999998E-4</v>
      </c>
      <c r="D421">
        <f t="shared" si="50"/>
        <v>100</v>
      </c>
      <c r="E421">
        <f t="shared" si="51"/>
        <v>4.9000000000000004</v>
      </c>
      <c r="F421">
        <f t="shared" si="52"/>
        <v>37.71</v>
      </c>
      <c r="I421" s="1">
        <v>0.36609999999999998</v>
      </c>
      <c r="J421" s="1">
        <v>1E-4</v>
      </c>
    </row>
    <row r="422" spans="1:10" x14ac:dyDescent="0.2">
      <c r="A422" s="3">
        <v>41.3</v>
      </c>
      <c r="B422" s="1">
        <f t="shared" si="48"/>
        <v>0.34470000000000001</v>
      </c>
      <c r="C422" s="1">
        <f t="shared" si="49"/>
        <v>-1.2000000000000001E-3</v>
      </c>
      <c r="D422">
        <f t="shared" si="50"/>
        <v>100</v>
      </c>
      <c r="E422">
        <f t="shared" si="51"/>
        <v>4.9000000000000004</v>
      </c>
      <c r="F422">
        <f t="shared" si="52"/>
        <v>37.71</v>
      </c>
      <c r="I422" s="1">
        <v>0.3669</v>
      </c>
      <c r="J422" s="1">
        <v>-2.0000000000000001E-4</v>
      </c>
    </row>
    <row r="423" spans="1:10" x14ac:dyDescent="0.2">
      <c r="A423" s="3">
        <v>41.4</v>
      </c>
      <c r="B423" s="1">
        <f t="shared" si="48"/>
        <v>0.34539999999999998</v>
      </c>
      <c r="C423" s="1">
        <f t="shared" si="49"/>
        <v>-1.2000000000000001E-3</v>
      </c>
      <c r="D423">
        <f t="shared" si="50"/>
        <v>100</v>
      </c>
      <c r="E423">
        <f t="shared" si="51"/>
        <v>4.9000000000000004</v>
      </c>
      <c r="F423">
        <f t="shared" si="52"/>
        <v>37.71</v>
      </c>
      <c r="I423" s="1">
        <v>0.36759999999999998</v>
      </c>
      <c r="J423" s="1">
        <v>-2.0000000000000001E-4</v>
      </c>
    </row>
    <row r="424" spans="1:10" x14ac:dyDescent="0.2">
      <c r="A424" s="3">
        <v>41.5</v>
      </c>
      <c r="B424" s="1">
        <f t="shared" si="48"/>
        <v>0.34639999999999999</v>
      </c>
      <c r="C424" s="1">
        <f t="shared" si="49"/>
        <v>-1.1000000000000001E-3</v>
      </c>
      <c r="D424">
        <f t="shared" si="50"/>
        <v>100</v>
      </c>
      <c r="E424">
        <f t="shared" si="51"/>
        <v>4.9000000000000004</v>
      </c>
      <c r="F424">
        <f t="shared" si="52"/>
        <v>37.71</v>
      </c>
      <c r="I424" s="1">
        <v>0.36859999999999998</v>
      </c>
      <c r="J424" s="1">
        <v>-1E-4</v>
      </c>
    </row>
    <row r="425" spans="1:10" x14ac:dyDescent="0.2">
      <c r="A425" s="3">
        <v>41.6</v>
      </c>
      <c r="B425" s="1">
        <f t="shared" si="48"/>
        <v>0.34739999999999999</v>
      </c>
      <c r="C425" s="1">
        <f t="shared" si="49"/>
        <v>-8.9999999999999998E-4</v>
      </c>
      <c r="D425">
        <f t="shared" si="50"/>
        <v>100</v>
      </c>
      <c r="E425">
        <f t="shared" si="51"/>
        <v>4.9000000000000004</v>
      </c>
      <c r="F425">
        <f t="shared" si="52"/>
        <v>37.71</v>
      </c>
      <c r="I425" s="1">
        <v>0.36959999999999998</v>
      </c>
      <c r="J425" s="1">
        <v>1E-4</v>
      </c>
    </row>
    <row r="426" spans="1:10" x14ac:dyDescent="0.2">
      <c r="A426" s="3">
        <v>41.7</v>
      </c>
      <c r="B426" s="1">
        <f t="shared" si="48"/>
        <v>0.34799999999999998</v>
      </c>
      <c r="C426" s="1">
        <f t="shared" si="49"/>
        <v>-1.2000000000000001E-3</v>
      </c>
      <c r="D426">
        <f t="shared" si="50"/>
        <v>100</v>
      </c>
      <c r="E426">
        <f t="shared" si="51"/>
        <v>4.9000000000000004</v>
      </c>
      <c r="F426">
        <f t="shared" si="52"/>
        <v>37.71</v>
      </c>
      <c r="I426" s="1">
        <v>0.37019999999999997</v>
      </c>
      <c r="J426" s="1">
        <v>-2.0000000000000001E-4</v>
      </c>
    </row>
    <row r="427" spans="1:10" x14ac:dyDescent="0.2">
      <c r="A427" s="3">
        <v>41.8</v>
      </c>
      <c r="B427" s="1">
        <f t="shared" si="48"/>
        <v>0.34870000000000001</v>
      </c>
      <c r="C427" s="1">
        <f t="shared" si="49"/>
        <v>-1.2000000000000001E-3</v>
      </c>
      <c r="D427">
        <f t="shared" si="50"/>
        <v>100</v>
      </c>
      <c r="E427">
        <f t="shared" si="51"/>
        <v>4.9000000000000004</v>
      </c>
      <c r="F427">
        <f t="shared" si="52"/>
        <v>37.71</v>
      </c>
      <c r="I427" s="1">
        <v>0.37090000000000001</v>
      </c>
      <c r="J427" s="1">
        <v>-2.0000000000000001E-4</v>
      </c>
    </row>
    <row r="428" spans="1:10" x14ac:dyDescent="0.2">
      <c r="A428" s="3">
        <v>41.87</v>
      </c>
      <c r="B428" s="1">
        <f t="shared" si="48"/>
        <v>0.34939999999999999</v>
      </c>
      <c r="C428" s="1">
        <f t="shared" si="49"/>
        <v>-8.9999999999999998E-4</v>
      </c>
      <c r="D428">
        <f t="shared" si="50"/>
        <v>100</v>
      </c>
      <c r="E428">
        <f t="shared" si="51"/>
        <v>4.9000000000000004</v>
      </c>
      <c r="F428">
        <f t="shared" si="52"/>
        <v>37.71</v>
      </c>
      <c r="I428" s="1">
        <v>0.37159999999999999</v>
      </c>
      <c r="J428" s="1">
        <v>1E-4</v>
      </c>
    </row>
    <row r="429" spans="1:10" x14ac:dyDescent="0.2">
      <c r="A429" s="3"/>
      <c r="B429" s="1"/>
      <c r="C429" s="1"/>
      <c r="I429" s="1"/>
      <c r="J429" s="1"/>
    </row>
    <row r="430" spans="1:10" x14ac:dyDescent="0.2">
      <c r="A430" s="3"/>
      <c r="B430" s="1"/>
      <c r="C430" s="1"/>
      <c r="I430" s="1"/>
      <c r="J430" s="1"/>
    </row>
    <row r="431" spans="1:10" x14ac:dyDescent="0.2">
      <c r="A431" s="3"/>
      <c r="B431" s="1"/>
      <c r="C431" s="1"/>
      <c r="I431" s="1"/>
      <c r="J431" s="1"/>
    </row>
    <row r="432" spans="1:10" x14ac:dyDescent="0.2">
      <c r="A432" s="3"/>
      <c r="B432" s="1"/>
      <c r="C432" s="1"/>
      <c r="I432" s="1"/>
      <c r="J432" s="1"/>
    </row>
    <row r="433" spans="1:10" x14ac:dyDescent="0.2">
      <c r="A433" s="3"/>
      <c r="B433" s="1"/>
      <c r="C433" s="1"/>
      <c r="I433" s="1"/>
      <c r="J433" s="1"/>
    </row>
    <row r="434" spans="1:10" x14ac:dyDescent="0.2">
      <c r="A434" s="3"/>
      <c r="B434" s="1"/>
      <c r="C434" s="1"/>
      <c r="I434" s="1"/>
      <c r="J434" s="1"/>
    </row>
    <row r="435" spans="1:10" x14ac:dyDescent="0.2">
      <c r="A435" s="3"/>
      <c r="B435" s="1"/>
      <c r="C435" s="1"/>
      <c r="I435" s="1"/>
      <c r="J435" s="1"/>
    </row>
    <row r="436" spans="1:10" x14ac:dyDescent="0.2">
      <c r="A436" s="3"/>
      <c r="B436" s="1"/>
      <c r="C436" s="1"/>
      <c r="I436" s="1"/>
      <c r="J436" s="1"/>
    </row>
    <row r="437" spans="1:10" x14ac:dyDescent="0.2">
      <c r="A437" s="3"/>
      <c r="B437" s="1"/>
      <c r="C437" s="1"/>
      <c r="I437" s="1"/>
      <c r="J437" s="1"/>
    </row>
    <row r="438" spans="1:10" x14ac:dyDescent="0.2">
      <c r="A438" s="3"/>
      <c r="B438" s="1"/>
      <c r="C438" s="1"/>
      <c r="I438" s="1"/>
      <c r="J438" s="1"/>
    </row>
    <row r="439" spans="1:10" x14ac:dyDescent="0.2">
      <c r="A439" s="3"/>
      <c r="B439" s="1"/>
      <c r="C439" s="1"/>
      <c r="I439" s="1"/>
      <c r="J439" s="1"/>
    </row>
    <row r="440" spans="1:10" x14ac:dyDescent="0.2">
      <c r="A440" s="3"/>
      <c r="B440" s="1"/>
      <c r="C440" s="1"/>
      <c r="I440" s="1"/>
      <c r="J440" s="1"/>
    </row>
    <row r="441" spans="1:10" x14ac:dyDescent="0.2">
      <c r="A441" s="3"/>
      <c r="B441" s="1"/>
      <c r="C441" s="1"/>
      <c r="I441" s="1"/>
      <c r="J441" s="1"/>
    </row>
    <row r="442" spans="1:10" x14ac:dyDescent="0.2">
      <c r="A442" s="3"/>
      <c r="B442" s="1"/>
      <c r="C442" s="1"/>
      <c r="I442" s="1"/>
      <c r="J442" s="1"/>
    </row>
    <row r="443" spans="1:10" x14ac:dyDescent="0.2">
      <c r="A443" s="3"/>
      <c r="B443" s="1"/>
      <c r="C443" s="1"/>
      <c r="I443" s="1"/>
      <c r="J443" s="1"/>
    </row>
    <row r="444" spans="1:10" x14ac:dyDescent="0.2">
      <c r="A444" s="3"/>
      <c r="B444" s="1"/>
      <c r="C444" s="1"/>
      <c r="I444" s="1"/>
      <c r="J444" s="1"/>
    </row>
    <row r="445" spans="1:10" x14ac:dyDescent="0.2">
      <c r="A445" s="3"/>
      <c r="B445" s="1"/>
      <c r="C445" s="1"/>
      <c r="I445" s="1"/>
      <c r="J445" s="1"/>
    </row>
    <row r="446" spans="1:10" x14ac:dyDescent="0.2">
      <c r="A446" s="3"/>
      <c r="B446" s="1"/>
      <c r="C446" s="1"/>
      <c r="I446" s="1"/>
      <c r="J446" s="1"/>
    </row>
    <row r="447" spans="1:10" x14ac:dyDescent="0.2">
      <c r="A447" s="3"/>
      <c r="B447" s="1"/>
      <c r="C447" s="1"/>
      <c r="I447" s="1"/>
      <c r="J447" s="1"/>
    </row>
    <row r="448" spans="1:10" x14ac:dyDescent="0.2">
      <c r="A448" s="3"/>
      <c r="B448" s="1"/>
      <c r="C448" s="1"/>
      <c r="I448" s="1"/>
      <c r="J448" s="1"/>
    </row>
    <row r="449" spans="1:10" x14ac:dyDescent="0.2">
      <c r="A449" s="3"/>
      <c r="B449" s="1"/>
      <c r="C449" s="1"/>
      <c r="I449" s="1"/>
      <c r="J449" s="1"/>
    </row>
    <row r="450" spans="1:10" x14ac:dyDescent="0.2">
      <c r="A450" s="3"/>
      <c r="B450" s="1"/>
      <c r="C450" s="1"/>
      <c r="I450" s="1"/>
      <c r="J450" s="1"/>
    </row>
    <row r="451" spans="1:10" x14ac:dyDescent="0.2">
      <c r="A451" s="3"/>
      <c r="B451" s="1"/>
      <c r="C451" s="1"/>
      <c r="I451" s="1"/>
      <c r="J451" s="1"/>
    </row>
    <row r="452" spans="1:10" x14ac:dyDescent="0.2">
      <c r="A452" s="3"/>
      <c r="B452" s="1"/>
      <c r="C452" s="1"/>
      <c r="I452" s="1"/>
      <c r="J452" s="1"/>
    </row>
    <row r="453" spans="1:10" x14ac:dyDescent="0.2">
      <c r="A453" s="3"/>
      <c r="B453" s="1"/>
      <c r="C453" s="1"/>
      <c r="I453" s="1"/>
      <c r="J453" s="1"/>
    </row>
    <row r="454" spans="1:10" x14ac:dyDescent="0.2">
      <c r="A454" s="3"/>
      <c r="B454" s="1"/>
      <c r="C454" s="1"/>
      <c r="I454" s="1"/>
      <c r="J454" s="1"/>
    </row>
    <row r="455" spans="1:10" x14ac:dyDescent="0.2">
      <c r="A455" s="3"/>
      <c r="B455" s="1"/>
      <c r="C455" s="1"/>
      <c r="I455" s="1"/>
      <c r="J455" s="1"/>
    </row>
    <row r="456" spans="1:10" x14ac:dyDescent="0.2">
      <c r="A456" s="3"/>
      <c r="B456" s="1"/>
      <c r="C456" s="1"/>
      <c r="I456" s="1"/>
      <c r="J456" s="1"/>
    </row>
    <row r="457" spans="1:10" x14ac:dyDescent="0.2">
      <c r="A457" s="3"/>
      <c r="B457" s="1"/>
      <c r="C457" s="1"/>
      <c r="I457" s="1"/>
      <c r="J457" s="1"/>
    </row>
    <row r="458" spans="1:10" x14ac:dyDescent="0.2">
      <c r="A458" s="3"/>
      <c r="B458" s="1"/>
      <c r="C458" s="1"/>
      <c r="I458" s="1"/>
      <c r="J458" s="1"/>
    </row>
    <row r="459" spans="1:10" x14ac:dyDescent="0.2">
      <c r="A459" s="3"/>
      <c r="B459" s="1"/>
      <c r="C459" s="1"/>
      <c r="I459" s="1"/>
      <c r="J459" s="1"/>
    </row>
    <row r="460" spans="1:10" x14ac:dyDescent="0.2">
      <c r="A460" s="3"/>
      <c r="B460" s="1"/>
      <c r="C460" s="1"/>
      <c r="I460" s="1"/>
      <c r="J460" s="1"/>
    </row>
    <row r="461" spans="1:10" x14ac:dyDescent="0.2">
      <c r="A461" s="3"/>
      <c r="B461" s="1"/>
      <c r="C461" s="1"/>
      <c r="I461" s="1"/>
      <c r="J461" s="1"/>
    </row>
    <row r="462" spans="1:10" x14ac:dyDescent="0.2">
      <c r="A462" s="3"/>
      <c r="B462" s="1"/>
      <c r="C462" s="1"/>
      <c r="I462" s="1"/>
      <c r="J462" s="1"/>
    </row>
    <row r="463" spans="1:10" x14ac:dyDescent="0.2">
      <c r="A463" s="3"/>
      <c r="B463" s="1"/>
      <c r="C463" s="1"/>
      <c r="I463" s="1"/>
      <c r="J463" s="1"/>
    </row>
    <row r="464" spans="1:10" x14ac:dyDescent="0.2">
      <c r="A464" s="3"/>
      <c r="B464" s="1"/>
      <c r="C464" s="1"/>
      <c r="I464" s="1"/>
      <c r="J464" s="1"/>
    </row>
    <row r="465" spans="1:10" x14ac:dyDescent="0.2">
      <c r="A465" s="3"/>
      <c r="B465" s="1"/>
      <c r="C465" s="1"/>
      <c r="I465" s="1"/>
      <c r="J465" s="1"/>
    </row>
    <row r="466" spans="1:10" x14ac:dyDescent="0.2">
      <c r="A466" s="3"/>
      <c r="B466" s="1"/>
      <c r="C466" s="1"/>
      <c r="I466" s="1"/>
      <c r="J466" s="1"/>
    </row>
    <row r="467" spans="1:10" x14ac:dyDescent="0.2">
      <c r="A467" s="3"/>
      <c r="B467" s="1"/>
      <c r="C467" s="1"/>
      <c r="I467" s="1"/>
      <c r="J467" s="1"/>
    </row>
    <row r="468" spans="1:10" x14ac:dyDescent="0.2">
      <c r="A468" s="3"/>
      <c r="B468" s="1"/>
      <c r="C468" s="1"/>
      <c r="I468" s="1"/>
      <c r="J468" s="1"/>
    </row>
    <row r="469" spans="1:10" x14ac:dyDescent="0.2">
      <c r="A469" s="3"/>
      <c r="B469" s="1"/>
      <c r="C469" s="1"/>
      <c r="I469" s="1"/>
      <c r="J469" s="1"/>
    </row>
    <row r="470" spans="1:10" x14ac:dyDescent="0.2">
      <c r="A470" s="3"/>
      <c r="B470" s="1"/>
      <c r="C470" s="1"/>
      <c r="I470" s="1"/>
      <c r="J470" s="1"/>
    </row>
    <row r="471" spans="1:10" x14ac:dyDescent="0.2">
      <c r="A471" s="3"/>
      <c r="B471" s="1"/>
      <c r="C471" s="1"/>
      <c r="I471" s="1"/>
      <c r="J471" s="1"/>
    </row>
    <row r="472" spans="1:10" x14ac:dyDescent="0.2">
      <c r="A472" s="3"/>
      <c r="B472" s="1"/>
      <c r="C472" s="1"/>
      <c r="I472" s="1"/>
      <c r="J472" s="1"/>
    </row>
    <row r="473" spans="1:10" x14ac:dyDescent="0.2">
      <c r="A473" s="3"/>
      <c r="B473" s="1"/>
      <c r="C473" s="1"/>
      <c r="I473" s="1"/>
      <c r="J473" s="1"/>
    </row>
    <row r="474" spans="1:10" x14ac:dyDescent="0.2">
      <c r="A474" s="3"/>
      <c r="B474" s="1"/>
      <c r="C474" s="1"/>
      <c r="I474" s="1"/>
      <c r="J474" s="1"/>
    </row>
    <row r="475" spans="1:10" x14ac:dyDescent="0.2">
      <c r="A475" s="3"/>
      <c r="B475" s="1"/>
      <c r="C475" s="1"/>
      <c r="I475" s="1"/>
      <c r="J475" s="1"/>
    </row>
    <row r="476" spans="1:10" x14ac:dyDescent="0.2">
      <c r="A476" s="3"/>
      <c r="B476" s="1"/>
      <c r="C476" s="1"/>
      <c r="I476" s="1"/>
      <c r="J476" s="1"/>
    </row>
    <row r="477" spans="1:10" x14ac:dyDescent="0.2">
      <c r="A477" s="3"/>
      <c r="B477" s="1"/>
      <c r="C477" s="1"/>
      <c r="I477" s="1"/>
      <c r="J477" s="1"/>
    </row>
    <row r="478" spans="1:10" x14ac:dyDescent="0.2">
      <c r="A478" s="3"/>
      <c r="B478" s="1"/>
      <c r="C478" s="1"/>
      <c r="I478" s="1"/>
      <c r="J478" s="1"/>
    </row>
    <row r="479" spans="1:10" x14ac:dyDescent="0.2">
      <c r="A479" s="3"/>
      <c r="B479" s="1"/>
      <c r="C479" s="1"/>
      <c r="I479" s="1"/>
      <c r="J479" s="1"/>
    </row>
    <row r="480" spans="1:10" x14ac:dyDescent="0.2">
      <c r="A480" s="3"/>
      <c r="B480" s="1"/>
      <c r="C480" s="1"/>
      <c r="I480" s="1"/>
      <c r="J480" s="1"/>
    </row>
    <row r="481" spans="1:10" x14ac:dyDescent="0.2">
      <c r="A481" s="3"/>
      <c r="B481" s="1"/>
      <c r="C481" s="1"/>
      <c r="I481" s="1"/>
      <c r="J481" s="1"/>
    </row>
    <row r="482" spans="1:10" x14ac:dyDescent="0.2">
      <c r="A482" s="3"/>
      <c r="B482" s="1"/>
      <c r="C482" s="1"/>
      <c r="I482" s="1"/>
      <c r="J482" s="1"/>
    </row>
    <row r="483" spans="1:10" x14ac:dyDescent="0.2">
      <c r="A483" s="3"/>
      <c r="B483" s="1"/>
      <c r="C483" s="1"/>
      <c r="I483" s="1"/>
      <c r="J483" s="1"/>
    </row>
    <row r="484" spans="1:10" x14ac:dyDescent="0.2">
      <c r="A484" s="3"/>
      <c r="B484" s="1"/>
      <c r="C484" s="1"/>
      <c r="I484" s="1"/>
      <c r="J484" s="1"/>
    </row>
    <row r="485" spans="1:10" x14ac:dyDescent="0.2">
      <c r="A485" s="3"/>
      <c r="B485" s="1"/>
      <c r="C485" s="1"/>
      <c r="I485" s="1"/>
      <c r="J485" s="1"/>
    </row>
    <row r="486" spans="1:10" x14ac:dyDescent="0.2">
      <c r="A486" s="3"/>
      <c r="B486" s="1"/>
      <c r="C486" s="1"/>
      <c r="I486" s="1"/>
      <c r="J486" s="1"/>
    </row>
    <row r="487" spans="1:10" x14ac:dyDescent="0.2">
      <c r="A487" s="3"/>
      <c r="B487" s="1"/>
      <c r="C487" s="1"/>
      <c r="I487" s="1"/>
      <c r="J487" s="1"/>
    </row>
    <row r="488" spans="1:10" x14ac:dyDescent="0.2">
      <c r="A488" s="3"/>
      <c r="B488" s="1"/>
      <c r="C488" s="1"/>
      <c r="I488" s="1"/>
      <c r="J488" s="1"/>
    </row>
    <row r="489" spans="1:10" x14ac:dyDescent="0.2">
      <c r="A489" s="3"/>
      <c r="B489" s="1"/>
      <c r="C489" s="1"/>
      <c r="I489" s="1"/>
      <c r="J489" s="1"/>
    </row>
    <row r="490" spans="1:10" x14ac:dyDescent="0.2">
      <c r="A490" s="3"/>
      <c r="B490" s="1"/>
      <c r="C490" s="1"/>
      <c r="I490" s="1"/>
      <c r="J490" s="1"/>
    </row>
    <row r="491" spans="1:10" x14ac:dyDescent="0.2">
      <c r="A491" s="3"/>
      <c r="B491" s="1"/>
      <c r="C491" s="1"/>
      <c r="I491" s="1"/>
      <c r="J491" s="1"/>
    </row>
    <row r="492" spans="1:10" x14ac:dyDescent="0.2">
      <c r="A492" s="3"/>
      <c r="B492" s="1"/>
      <c r="C492" s="1"/>
      <c r="I492" s="1"/>
      <c r="J492" s="1"/>
    </row>
    <row r="493" spans="1:10" x14ac:dyDescent="0.2">
      <c r="A493" s="3"/>
      <c r="B493" s="1"/>
      <c r="C493" s="1"/>
      <c r="I493" s="1"/>
      <c r="J493" s="1"/>
    </row>
    <row r="494" spans="1:10" x14ac:dyDescent="0.2">
      <c r="A494" s="3"/>
      <c r="B494" s="1"/>
      <c r="C494" s="1"/>
      <c r="I494" s="1"/>
      <c r="J494" s="1"/>
    </row>
    <row r="495" spans="1:10" x14ac:dyDescent="0.2">
      <c r="A495" s="3"/>
      <c r="B495" s="1"/>
      <c r="C495" s="1"/>
      <c r="I495" s="1"/>
      <c r="J495" s="1"/>
    </row>
    <row r="496" spans="1:10" x14ac:dyDescent="0.2">
      <c r="A496" s="3"/>
      <c r="B496" s="1"/>
      <c r="C496" s="1"/>
      <c r="I496" s="1"/>
      <c r="J496" s="1"/>
    </row>
    <row r="497" spans="1:10" x14ac:dyDescent="0.2">
      <c r="A497" s="3"/>
      <c r="B497" s="1"/>
      <c r="C497" s="1"/>
      <c r="I497" s="1"/>
      <c r="J497" s="1"/>
    </row>
    <row r="498" spans="1:10" x14ac:dyDescent="0.2">
      <c r="A498" s="3"/>
      <c r="B498" s="1"/>
      <c r="C498" s="1"/>
      <c r="I498" s="1"/>
      <c r="J498" s="1"/>
    </row>
    <row r="499" spans="1:10" x14ac:dyDescent="0.2">
      <c r="A499" s="3"/>
      <c r="B499" s="1"/>
      <c r="C499" s="1"/>
      <c r="I499" s="1"/>
      <c r="J499" s="1"/>
    </row>
    <row r="500" spans="1:10" x14ac:dyDescent="0.2">
      <c r="A500" s="3"/>
      <c r="B500" s="1"/>
      <c r="C500" s="1"/>
      <c r="I500" s="1"/>
      <c r="J500" s="1"/>
    </row>
    <row r="501" spans="1:10" x14ac:dyDescent="0.2">
      <c r="A501" s="3"/>
      <c r="B501" s="1"/>
      <c r="C501" s="1"/>
      <c r="I501" s="1"/>
      <c r="J501" s="1"/>
    </row>
    <row r="502" spans="1:10" x14ac:dyDescent="0.2">
      <c r="A502" s="3"/>
      <c r="B502" s="1"/>
      <c r="C502" s="1"/>
      <c r="I502" s="1"/>
      <c r="J502" s="1"/>
    </row>
    <row r="503" spans="1:10" x14ac:dyDescent="0.2">
      <c r="A503" s="3"/>
      <c r="B503" s="1"/>
      <c r="C503" s="1"/>
      <c r="I503" s="1"/>
      <c r="J503" s="1"/>
    </row>
    <row r="504" spans="1:10" x14ac:dyDescent="0.2">
      <c r="A504" s="3"/>
      <c r="B504" s="1"/>
      <c r="C504" s="1"/>
      <c r="I504" s="1"/>
      <c r="J504" s="1"/>
    </row>
    <row r="505" spans="1:10" x14ac:dyDescent="0.2">
      <c r="A505" s="3"/>
      <c r="B505" s="1"/>
      <c r="C505" s="1"/>
      <c r="I505" s="1"/>
      <c r="J505" s="1"/>
    </row>
    <row r="506" spans="1:10" x14ac:dyDescent="0.2">
      <c r="A506" s="3"/>
      <c r="B506" s="1"/>
      <c r="C506" s="1"/>
      <c r="I506" s="1"/>
      <c r="J506" s="1"/>
    </row>
    <row r="507" spans="1:10" x14ac:dyDescent="0.2">
      <c r="A507" s="3"/>
      <c r="B507" s="1"/>
      <c r="C507" s="1"/>
      <c r="I507" s="1"/>
      <c r="J507" s="1"/>
    </row>
    <row r="508" spans="1:10" x14ac:dyDescent="0.2">
      <c r="A508" s="3"/>
      <c r="B508" s="1"/>
      <c r="C508" s="1"/>
      <c r="I508" s="1"/>
      <c r="J508" s="1"/>
    </row>
    <row r="509" spans="1:10" x14ac:dyDescent="0.2">
      <c r="A509" s="3"/>
      <c r="B509" s="1"/>
      <c r="C509" s="1"/>
      <c r="I509" s="1"/>
      <c r="J509" s="1"/>
    </row>
    <row r="510" spans="1:10" x14ac:dyDescent="0.2">
      <c r="A510" s="3"/>
      <c r="B510" s="1"/>
      <c r="C510" s="1"/>
      <c r="I510" s="1"/>
      <c r="J510" s="1"/>
    </row>
    <row r="511" spans="1:10" x14ac:dyDescent="0.2">
      <c r="A511" s="3"/>
      <c r="B511" s="1"/>
      <c r="C511" s="1"/>
      <c r="I511" s="1"/>
      <c r="J511" s="1"/>
    </row>
    <row r="512" spans="1:10" x14ac:dyDescent="0.2">
      <c r="A512" s="3"/>
      <c r="B512" s="1"/>
      <c r="C512" s="1"/>
      <c r="I512" s="1"/>
      <c r="J512" s="1"/>
    </row>
    <row r="513" spans="1:10" x14ac:dyDescent="0.2">
      <c r="A513" s="3"/>
      <c r="B513" s="1"/>
      <c r="C513" s="1"/>
      <c r="I513" s="1"/>
      <c r="J513" s="1"/>
    </row>
    <row r="514" spans="1:10" x14ac:dyDescent="0.2">
      <c r="A514" s="3"/>
      <c r="B514" s="1"/>
      <c r="C514" s="1"/>
      <c r="I514" s="1"/>
      <c r="J514" s="1"/>
    </row>
    <row r="515" spans="1:10" x14ac:dyDescent="0.2">
      <c r="A515" s="3"/>
      <c r="B515" s="1"/>
      <c r="C515" s="1"/>
      <c r="I515" s="1"/>
      <c r="J515" s="1"/>
    </row>
    <row r="516" spans="1:10" x14ac:dyDescent="0.2">
      <c r="A516" s="3"/>
      <c r="B516" s="1"/>
      <c r="C516" s="1"/>
      <c r="I516" s="1"/>
      <c r="J516" s="1"/>
    </row>
    <row r="517" spans="1:10" x14ac:dyDescent="0.2">
      <c r="A517" s="3"/>
      <c r="B517" s="1"/>
      <c r="C517" s="1"/>
      <c r="I517" s="1"/>
      <c r="J517" s="1"/>
    </row>
    <row r="518" spans="1:10" x14ac:dyDescent="0.2">
      <c r="A518" s="3"/>
      <c r="B518" s="1"/>
      <c r="C518" s="1"/>
      <c r="I518" s="1"/>
      <c r="J518" s="1"/>
    </row>
    <row r="519" spans="1:10" x14ac:dyDescent="0.2">
      <c r="A519" s="3"/>
      <c r="B519" s="1"/>
      <c r="C519" s="1"/>
      <c r="I519" s="1"/>
      <c r="J519" s="1"/>
    </row>
    <row r="520" spans="1:10" x14ac:dyDescent="0.2">
      <c r="A520" s="3"/>
      <c r="B520" s="1"/>
      <c r="C520" s="1"/>
      <c r="I520" s="1"/>
      <c r="J520" s="1"/>
    </row>
    <row r="521" spans="1:10" x14ac:dyDescent="0.2">
      <c r="A521" s="3"/>
      <c r="B521" s="1"/>
      <c r="C521" s="1"/>
      <c r="I521" s="1"/>
      <c r="J521" s="1"/>
    </row>
    <row r="522" spans="1:10" x14ac:dyDescent="0.2">
      <c r="A522" s="3"/>
      <c r="B522" s="1"/>
      <c r="C522" s="1"/>
      <c r="I522" s="1"/>
      <c r="J522" s="1"/>
    </row>
    <row r="523" spans="1:10" x14ac:dyDescent="0.2">
      <c r="A523" s="3"/>
      <c r="B523" s="1"/>
      <c r="C523" s="1"/>
      <c r="I523" s="1"/>
      <c r="J523" s="1"/>
    </row>
    <row r="524" spans="1:10" x14ac:dyDescent="0.2">
      <c r="A524" s="3"/>
      <c r="B524" s="1"/>
      <c r="C524" s="1"/>
      <c r="I524" s="1"/>
      <c r="J524" s="1"/>
    </row>
    <row r="525" spans="1:10" x14ac:dyDescent="0.2">
      <c r="A525" s="3"/>
      <c r="B525" s="1"/>
      <c r="C525" s="1"/>
      <c r="I525" s="1"/>
      <c r="J525" s="1"/>
    </row>
    <row r="526" spans="1:10" x14ac:dyDescent="0.2">
      <c r="A526" s="3"/>
      <c r="B526" s="1"/>
      <c r="C526" s="1"/>
      <c r="I526" s="1"/>
      <c r="J526" s="1"/>
    </row>
    <row r="527" spans="1:10" x14ac:dyDescent="0.2">
      <c r="A527" s="3"/>
      <c r="B527" s="1"/>
      <c r="C527" s="1"/>
      <c r="I527" s="1"/>
      <c r="J527" s="1"/>
    </row>
    <row r="528" spans="1:10" x14ac:dyDescent="0.2">
      <c r="A528" s="3"/>
      <c r="B528" s="1"/>
      <c r="C528" s="1"/>
      <c r="I528" s="1"/>
      <c r="J528" s="1"/>
    </row>
    <row r="529" spans="1:10" x14ac:dyDescent="0.2">
      <c r="A529" s="3"/>
      <c r="B529" s="1"/>
      <c r="C529" s="1"/>
      <c r="I529" s="1"/>
      <c r="J529" s="1"/>
    </row>
    <row r="530" spans="1:10" x14ac:dyDescent="0.2">
      <c r="A530" s="3"/>
      <c r="B530" s="1"/>
      <c r="C530" s="1"/>
      <c r="I530" s="1"/>
      <c r="J530" s="1"/>
    </row>
    <row r="531" spans="1:10" x14ac:dyDescent="0.2">
      <c r="A531" s="3"/>
      <c r="B531" s="1"/>
      <c r="C531" s="1"/>
      <c r="I531" s="1"/>
      <c r="J531" s="1"/>
    </row>
    <row r="532" spans="1:10" x14ac:dyDescent="0.2">
      <c r="A532" s="3"/>
      <c r="B532" s="1"/>
      <c r="C532" s="1"/>
      <c r="I532" s="1"/>
      <c r="J532" s="1"/>
    </row>
    <row r="533" spans="1:10" x14ac:dyDescent="0.2">
      <c r="A533" s="3"/>
      <c r="B533" s="1"/>
      <c r="C533" s="1"/>
      <c r="I533" s="1"/>
      <c r="J533" s="1"/>
    </row>
    <row r="534" spans="1:10" x14ac:dyDescent="0.2">
      <c r="A534" s="3"/>
      <c r="B534" s="1"/>
      <c r="C534" s="1"/>
      <c r="I534" s="1"/>
      <c r="J534" s="1"/>
    </row>
    <row r="535" spans="1:10" x14ac:dyDescent="0.2">
      <c r="A535" s="3"/>
      <c r="B535" s="1"/>
      <c r="C535" s="1"/>
      <c r="I535" s="1"/>
      <c r="J535" s="1"/>
    </row>
    <row r="536" spans="1:10" x14ac:dyDescent="0.2">
      <c r="A536" s="3"/>
      <c r="B536" s="1"/>
      <c r="C536" s="1"/>
      <c r="I536" s="1"/>
      <c r="J536" s="1"/>
    </row>
    <row r="537" spans="1:10" x14ac:dyDescent="0.2">
      <c r="A537" s="3"/>
      <c r="B537" s="1"/>
      <c r="C537" s="1"/>
      <c r="I537" s="1"/>
      <c r="J537" s="1"/>
    </row>
    <row r="538" spans="1:10" x14ac:dyDescent="0.2">
      <c r="A538" s="3"/>
      <c r="B538" s="1"/>
      <c r="C538" s="1"/>
      <c r="I538" s="1"/>
      <c r="J538" s="1"/>
    </row>
    <row r="539" spans="1:10" x14ac:dyDescent="0.2">
      <c r="A539" s="3"/>
      <c r="B539" s="1"/>
      <c r="C539" s="1"/>
      <c r="I539" s="1"/>
      <c r="J539" s="1"/>
    </row>
    <row r="540" spans="1:10" x14ac:dyDescent="0.2">
      <c r="A540" s="3"/>
      <c r="B540" s="1"/>
      <c r="C540" s="1"/>
      <c r="I540" s="1"/>
      <c r="J540" s="1"/>
    </row>
    <row r="541" spans="1:10" x14ac:dyDescent="0.2">
      <c r="A541" s="3"/>
      <c r="B541" s="1"/>
      <c r="C541" s="1"/>
      <c r="I541" s="1"/>
      <c r="J541" s="1"/>
    </row>
    <row r="542" spans="1:10" x14ac:dyDescent="0.2">
      <c r="A542" s="3"/>
      <c r="B542" s="1"/>
      <c r="C542" s="1"/>
      <c r="I542" s="1"/>
      <c r="J542" s="1"/>
    </row>
    <row r="543" spans="1:10" x14ac:dyDescent="0.2">
      <c r="A543" s="3"/>
      <c r="B543" s="1"/>
      <c r="C543" s="1"/>
      <c r="I543" s="1"/>
      <c r="J543" s="1"/>
    </row>
    <row r="544" spans="1:10" x14ac:dyDescent="0.2">
      <c r="A544" s="3"/>
      <c r="B544" s="1"/>
      <c r="C544" s="1"/>
      <c r="I544" s="1"/>
      <c r="J544" s="1"/>
    </row>
    <row r="545" spans="1:10" x14ac:dyDescent="0.2">
      <c r="A545" s="3"/>
      <c r="B545" s="1"/>
      <c r="C545" s="1"/>
      <c r="I545" s="1"/>
      <c r="J545" s="1"/>
    </row>
    <row r="546" spans="1:10" x14ac:dyDescent="0.2">
      <c r="A546" s="3"/>
      <c r="B546" s="1"/>
      <c r="C546" s="1"/>
      <c r="I546" s="1"/>
      <c r="J546" s="1"/>
    </row>
    <row r="547" spans="1:10" x14ac:dyDescent="0.2">
      <c r="A547" s="3"/>
      <c r="B547" s="1"/>
      <c r="C547" s="1"/>
      <c r="I547" s="1"/>
      <c r="J547" s="1"/>
    </row>
    <row r="548" spans="1:10" x14ac:dyDescent="0.2">
      <c r="A548" s="3"/>
      <c r="B548" s="1"/>
      <c r="C548" s="1"/>
      <c r="I548" s="1"/>
      <c r="J548" s="1"/>
    </row>
    <row r="549" spans="1:10" x14ac:dyDescent="0.2">
      <c r="A549" s="3"/>
      <c r="B549" s="1"/>
      <c r="C549" s="1"/>
      <c r="I549" s="1"/>
      <c r="J549" s="1"/>
    </row>
    <row r="550" spans="1:10" x14ac:dyDescent="0.2">
      <c r="A550" s="3"/>
      <c r="B550" s="1"/>
      <c r="C550" s="1"/>
      <c r="I550" s="1"/>
      <c r="J550" s="1"/>
    </row>
    <row r="551" spans="1:10" x14ac:dyDescent="0.2">
      <c r="A551" s="3"/>
      <c r="B551" s="1"/>
      <c r="C551" s="1"/>
      <c r="I551" s="1"/>
      <c r="J551" s="1"/>
    </row>
    <row r="552" spans="1:10" x14ac:dyDescent="0.2">
      <c r="A552" s="3"/>
      <c r="B552" s="1"/>
      <c r="C552" s="1"/>
      <c r="I552" s="1"/>
      <c r="J552" s="1"/>
    </row>
    <row r="553" spans="1:10" x14ac:dyDescent="0.2">
      <c r="A553" s="3"/>
      <c r="B553" s="1"/>
      <c r="C553" s="1"/>
      <c r="I553" s="1"/>
      <c r="J553" s="1"/>
    </row>
    <row r="554" spans="1:10" x14ac:dyDescent="0.2">
      <c r="A554" s="3"/>
      <c r="B554" s="1"/>
      <c r="C554" s="1"/>
      <c r="I554" s="1"/>
      <c r="J554" s="1"/>
    </row>
    <row r="555" spans="1:10" x14ac:dyDescent="0.2">
      <c r="A555" s="3"/>
      <c r="B555" s="1"/>
      <c r="C555" s="1"/>
      <c r="I555" s="1"/>
      <c r="J555" s="1"/>
    </row>
    <row r="556" spans="1:10" x14ac:dyDescent="0.2">
      <c r="A556" s="3"/>
      <c r="B556" s="1"/>
      <c r="C556" s="1"/>
      <c r="I556" s="1"/>
      <c r="J556" s="1"/>
    </row>
    <row r="557" spans="1:10" x14ac:dyDescent="0.2">
      <c r="A557" s="3"/>
      <c r="B557" s="1"/>
      <c r="C557" s="1"/>
      <c r="I557" s="1"/>
      <c r="J557" s="1"/>
    </row>
    <row r="558" spans="1:10" x14ac:dyDescent="0.2">
      <c r="A558" s="3"/>
      <c r="B558" s="1"/>
      <c r="C558" s="1"/>
      <c r="I558" s="1"/>
      <c r="J558" s="1"/>
    </row>
    <row r="559" spans="1:10" x14ac:dyDescent="0.2">
      <c r="A559" s="3"/>
      <c r="B559" s="1"/>
      <c r="C559" s="1"/>
      <c r="I559" s="1"/>
      <c r="J559" s="1"/>
    </row>
    <row r="560" spans="1:10" x14ac:dyDescent="0.2">
      <c r="A560" s="3"/>
      <c r="B560" s="1"/>
      <c r="C560" s="1"/>
      <c r="I560" s="1"/>
      <c r="J560" s="1"/>
    </row>
    <row r="561" spans="1:10" x14ac:dyDescent="0.2">
      <c r="A561" s="3"/>
      <c r="B561" s="1"/>
      <c r="C561" s="1"/>
      <c r="I561" s="1"/>
      <c r="J561" s="1"/>
    </row>
    <row r="562" spans="1:10" x14ac:dyDescent="0.2">
      <c r="A562" s="3"/>
      <c r="B562" s="1"/>
      <c r="C562" s="1"/>
      <c r="I562" s="1"/>
      <c r="J562" s="1"/>
    </row>
    <row r="563" spans="1:10" x14ac:dyDescent="0.2">
      <c r="A563" s="3"/>
      <c r="B563" s="1"/>
      <c r="C563" s="1"/>
      <c r="I563" s="1"/>
      <c r="J563" s="1"/>
    </row>
    <row r="564" spans="1:10" x14ac:dyDescent="0.2">
      <c r="A564" s="3"/>
      <c r="B564" s="1"/>
      <c r="C564" s="1"/>
      <c r="I564" s="1"/>
      <c r="J564" s="1"/>
    </row>
    <row r="565" spans="1:10" x14ac:dyDescent="0.2">
      <c r="A565" s="3"/>
      <c r="B565" s="1"/>
      <c r="C565" s="1"/>
      <c r="I565" s="1"/>
      <c r="J565" s="1"/>
    </row>
    <row r="566" spans="1:10" x14ac:dyDescent="0.2">
      <c r="A566" s="3"/>
      <c r="B566" s="1"/>
      <c r="C566" s="1"/>
      <c r="I566" s="1"/>
      <c r="J566" s="1"/>
    </row>
    <row r="567" spans="1:10" x14ac:dyDescent="0.2">
      <c r="A567" s="3"/>
      <c r="B567" s="1"/>
      <c r="C567" s="1"/>
      <c r="I567" s="1"/>
      <c r="J567" s="1"/>
    </row>
    <row r="568" spans="1:10" x14ac:dyDescent="0.2">
      <c r="A568" s="3"/>
      <c r="B568" s="1"/>
      <c r="C568" s="1"/>
      <c r="I568" s="1"/>
      <c r="J568" s="1"/>
    </row>
    <row r="569" spans="1:10" x14ac:dyDescent="0.2">
      <c r="A569" s="3"/>
      <c r="B569" s="1"/>
      <c r="C569" s="1"/>
      <c r="I569" s="1"/>
      <c r="J569" s="1"/>
    </row>
    <row r="570" spans="1:10" x14ac:dyDescent="0.2">
      <c r="A570" s="3"/>
      <c r="B570" s="1"/>
      <c r="C570" s="1"/>
      <c r="I570" s="1"/>
      <c r="J570" s="1"/>
    </row>
    <row r="571" spans="1:10" x14ac:dyDescent="0.2">
      <c r="A571" s="3"/>
      <c r="B571" s="1"/>
      <c r="C571" s="1"/>
      <c r="I571" s="1"/>
      <c r="J571" s="1"/>
    </row>
    <row r="572" spans="1:10" x14ac:dyDescent="0.2">
      <c r="A572" s="3"/>
      <c r="B572" s="1"/>
      <c r="C572" s="1"/>
      <c r="I572" s="1"/>
      <c r="J572" s="1"/>
    </row>
    <row r="573" spans="1:10" x14ac:dyDescent="0.2">
      <c r="A573" s="3"/>
      <c r="B573" s="1"/>
      <c r="C573" s="1"/>
      <c r="I573" s="1"/>
      <c r="J573" s="1"/>
    </row>
    <row r="574" spans="1:10" x14ac:dyDescent="0.2">
      <c r="A574" s="3"/>
      <c r="B574" s="1"/>
      <c r="C574" s="1"/>
      <c r="I574" s="1"/>
      <c r="J574" s="1"/>
    </row>
    <row r="575" spans="1:10" x14ac:dyDescent="0.2">
      <c r="A575" s="3"/>
      <c r="B575" s="1"/>
      <c r="C575" s="1"/>
      <c r="I575" s="1"/>
      <c r="J575" s="1"/>
    </row>
    <row r="576" spans="1:10" x14ac:dyDescent="0.2">
      <c r="A576" s="3"/>
      <c r="B576" s="1"/>
      <c r="C576" s="1"/>
      <c r="I576" s="1"/>
      <c r="J576" s="1"/>
    </row>
    <row r="577" spans="1:11" x14ac:dyDescent="0.2">
      <c r="A577" s="3"/>
      <c r="B577" s="1"/>
      <c r="C577" s="1"/>
      <c r="I577" s="1"/>
      <c r="J577" s="1"/>
    </row>
    <row r="578" spans="1:11" x14ac:dyDescent="0.2">
      <c r="A578" s="3"/>
      <c r="B578" s="1"/>
      <c r="C578" s="1"/>
      <c r="I578" s="1"/>
      <c r="J578" s="1"/>
    </row>
    <row r="579" spans="1:11" x14ac:dyDescent="0.2">
      <c r="A579" s="3"/>
      <c r="B579" s="1"/>
      <c r="C579" s="1"/>
      <c r="I579" s="1"/>
      <c r="J579" s="1"/>
    </row>
    <row r="580" spans="1:11" s="6" customFormat="1" x14ac:dyDescent="0.2">
      <c r="A580" s="3"/>
      <c r="B580" s="1"/>
      <c r="C580" s="1"/>
      <c r="I580" s="1"/>
      <c r="J580" s="1"/>
      <c r="K580"/>
    </row>
    <row r="581" spans="1:11" x14ac:dyDescent="0.2">
      <c r="A581" s="3"/>
      <c r="B581" s="1"/>
      <c r="C581" s="1"/>
      <c r="I581" s="1"/>
      <c r="J581" s="1"/>
    </row>
    <row r="582" spans="1:11" x14ac:dyDescent="0.2">
      <c r="A582" s="3"/>
      <c r="B582" s="1"/>
      <c r="C582" s="1"/>
      <c r="I582" s="1"/>
      <c r="J582" s="1"/>
    </row>
    <row r="583" spans="1:11" x14ac:dyDescent="0.2">
      <c r="A583" s="3"/>
      <c r="B583" s="1"/>
      <c r="C583" s="1"/>
      <c r="I583" s="1"/>
      <c r="J583" s="1"/>
    </row>
    <row r="584" spans="1:11" x14ac:dyDescent="0.2">
      <c r="A584" s="3"/>
      <c r="B584" s="1"/>
      <c r="C584" s="1"/>
      <c r="I584" s="1"/>
      <c r="J584" s="1"/>
    </row>
    <row r="585" spans="1:11" x14ac:dyDescent="0.2">
      <c r="A585" s="3"/>
      <c r="B585" s="1"/>
      <c r="C585" s="1"/>
      <c r="I585" s="1"/>
      <c r="J585" s="1"/>
    </row>
    <row r="586" spans="1:11" x14ac:dyDescent="0.2">
      <c r="A586" s="3"/>
      <c r="B586" s="1"/>
      <c r="C586" s="1"/>
      <c r="I586" s="1"/>
      <c r="J586" s="1"/>
    </row>
    <row r="587" spans="1:11" x14ac:dyDescent="0.2">
      <c r="A587" s="3"/>
      <c r="B587" s="1"/>
      <c r="C587" s="1"/>
      <c r="I587" s="1"/>
      <c r="J587" s="1"/>
    </row>
    <row r="588" spans="1:11" x14ac:dyDescent="0.2">
      <c r="A588" s="3"/>
      <c r="B588" s="1"/>
      <c r="C588" s="1"/>
      <c r="I588" s="1"/>
      <c r="J588" s="1"/>
    </row>
    <row r="589" spans="1:11" x14ac:dyDescent="0.2">
      <c r="A589" s="3"/>
      <c r="B589" s="1"/>
      <c r="C589" s="1"/>
      <c r="I589" s="1"/>
      <c r="J589" s="1"/>
    </row>
    <row r="590" spans="1:11" x14ac:dyDescent="0.2">
      <c r="A590" s="3"/>
      <c r="B590" s="1"/>
      <c r="C590" s="1"/>
      <c r="I590" s="1"/>
      <c r="J590" s="1"/>
    </row>
    <row r="591" spans="1:11" x14ac:dyDescent="0.2">
      <c r="A591" s="3"/>
      <c r="B591" s="1"/>
      <c r="C591" s="1"/>
      <c r="I591" s="1"/>
      <c r="J591" s="1"/>
    </row>
    <row r="592" spans="1:11" x14ac:dyDescent="0.2">
      <c r="A592" s="3"/>
      <c r="B592" s="1"/>
      <c r="C592" s="1"/>
      <c r="I592" s="1"/>
      <c r="J592" s="1"/>
    </row>
    <row r="593" spans="1:10" x14ac:dyDescent="0.2">
      <c r="A593" s="3"/>
      <c r="B593" s="1"/>
      <c r="C593" s="1"/>
      <c r="I593" s="1"/>
      <c r="J593" s="1"/>
    </row>
    <row r="594" spans="1:10" x14ac:dyDescent="0.2">
      <c r="A594" s="3"/>
      <c r="B594" s="1"/>
      <c r="C594" s="1"/>
      <c r="I594" s="1"/>
      <c r="J594" s="1"/>
    </row>
    <row r="595" spans="1:10" x14ac:dyDescent="0.2">
      <c r="A595" s="3"/>
      <c r="B595" s="1"/>
      <c r="C595" s="1"/>
      <c r="I595" s="1"/>
      <c r="J595" s="1"/>
    </row>
    <row r="596" spans="1:10" x14ac:dyDescent="0.2">
      <c r="A596" s="3"/>
      <c r="B596" s="1"/>
      <c r="C596" s="1"/>
      <c r="I596" s="1"/>
      <c r="J596" s="1"/>
    </row>
    <row r="597" spans="1:10" x14ac:dyDescent="0.2">
      <c r="A597" s="3"/>
      <c r="B597" s="1"/>
      <c r="C597" s="1"/>
      <c r="I597" s="1"/>
      <c r="J597" s="1"/>
    </row>
    <row r="598" spans="1:10" x14ac:dyDescent="0.2">
      <c r="A598" s="3"/>
      <c r="B598" s="1"/>
      <c r="C598" s="1"/>
      <c r="I598" s="1"/>
      <c r="J598" s="1"/>
    </row>
    <row r="599" spans="1:10" x14ac:dyDescent="0.2">
      <c r="A599" s="3"/>
      <c r="B599" s="1"/>
      <c r="C599" s="1"/>
      <c r="I599" s="1"/>
      <c r="J599" s="1"/>
    </row>
    <row r="600" spans="1:10" x14ac:dyDescent="0.2">
      <c r="A600" s="3"/>
      <c r="B600" s="1"/>
      <c r="C600" s="1"/>
      <c r="I600" s="1"/>
      <c r="J600" s="1"/>
    </row>
    <row r="601" spans="1:10" x14ac:dyDescent="0.2">
      <c r="A601" s="3"/>
      <c r="B601" s="1"/>
      <c r="C601" s="1"/>
      <c r="I601" s="1"/>
      <c r="J601" s="1"/>
    </row>
    <row r="602" spans="1:10" x14ac:dyDescent="0.2">
      <c r="A602" s="3"/>
      <c r="B602" s="1"/>
      <c r="C602" s="1"/>
      <c r="I602" s="1"/>
      <c r="J602" s="1"/>
    </row>
    <row r="603" spans="1:10" x14ac:dyDescent="0.2">
      <c r="A603" s="3"/>
      <c r="B603" s="1"/>
      <c r="C603" s="1"/>
      <c r="I603" s="1"/>
      <c r="J603" s="1"/>
    </row>
    <row r="604" spans="1:10" x14ac:dyDescent="0.2">
      <c r="A604" s="3"/>
      <c r="B604" s="1"/>
      <c r="C604" s="1"/>
      <c r="I604" s="1"/>
      <c r="J604" s="1"/>
    </row>
    <row r="605" spans="1:10" x14ac:dyDescent="0.2">
      <c r="A605" s="3"/>
      <c r="B605" s="1"/>
      <c r="C605" s="1"/>
      <c r="I605" s="1"/>
      <c r="J605" s="1"/>
    </row>
    <row r="606" spans="1:10" x14ac:dyDescent="0.2">
      <c r="A606" s="3"/>
      <c r="B606" s="1"/>
      <c r="C606" s="1"/>
      <c r="I606" s="1"/>
      <c r="J606" s="1"/>
    </row>
    <row r="607" spans="1:10" x14ac:dyDescent="0.2">
      <c r="A607" s="3"/>
      <c r="B607" s="1"/>
      <c r="C607" s="1"/>
      <c r="I607" s="1"/>
      <c r="J607" s="1"/>
    </row>
    <row r="608" spans="1:10" x14ac:dyDescent="0.2">
      <c r="A608" s="3"/>
      <c r="B608" s="1"/>
      <c r="C608" s="1"/>
      <c r="I608" s="1"/>
      <c r="J608" s="1"/>
    </row>
    <row r="609" spans="1:10" x14ac:dyDescent="0.2">
      <c r="A609" s="3"/>
      <c r="B609" s="1"/>
      <c r="C609" s="1"/>
      <c r="I609" s="1"/>
      <c r="J609" s="1"/>
    </row>
    <row r="610" spans="1:10" x14ac:dyDescent="0.2">
      <c r="A610" s="3"/>
      <c r="B610" s="1"/>
      <c r="C610" s="1"/>
      <c r="I610" s="1"/>
      <c r="J610" s="1"/>
    </row>
    <row r="611" spans="1:10" x14ac:dyDescent="0.2">
      <c r="A611" s="3"/>
      <c r="B611" s="1"/>
      <c r="C611" s="1"/>
      <c r="I611" s="1"/>
      <c r="J611" s="1"/>
    </row>
    <row r="612" spans="1:10" x14ac:dyDescent="0.2">
      <c r="A612" s="3"/>
      <c r="B612" s="1"/>
      <c r="C612" s="1"/>
      <c r="I612" s="1"/>
      <c r="J612" s="1"/>
    </row>
    <row r="613" spans="1:10" x14ac:dyDescent="0.2">
      <c r="A613" s="3"/>
      <c r="B613" s="1"/>
      <c r="C613" s="1"/>
      <c r="I613" s="1"/>
      <c r="J613" s="1"/>
    </row>
    <row r="614" spans="1:10" x14ac:dyDescent="0.2">
      <c r="A614" s="3"/>
      <c r="B614" s="1"/>
      <c r="C614" s="1"/>
      <c r="I614" s="1"/>
      <c r="J614" s="1"/>
    </row>
    <row r="615" spans="1:10" s="6" customFormat="1" x14ac:dyDescent="0.2">
      <c r="A615" s="4"/>
      <c r="B615" s="5"/>
      <c r="C615" s="5"/>
      <c r="I615" s="5"/>
      <c r="J615" s="5"/>
    </row>
    <row r="616" spans="1:10" x14ac:dyDescent="0.2">
      <c r="A616" s="3"/>
      <c r="B616" s="1"/>
      <c r="C616" s="1"/>
      <c r="I616" s="1"/>
      <c r="J616" s="1"/>
    </row>
    <row r="617" spans="1:10" x14ac:dyDescent="0.2">
      <c r="A617" s="3"/>
      <c r="B617" s="1"/>
      <c r="C617" s="1"/>
      <c r="I617" s="1"/>
      <c r="J617" s="1"/>
    </row>
    <row r="618" spans="1:10" x14ac:dyDescent="0.2">
      <c r="A618" s="3"/>
      <c r="B618" s="1"/>
      <c r="C618" s="1"/>
      <c r="I618" s="1"/>
      <c r="J618" s="1"/>
    </row>
    <row r="619" spans="1:10" x14ac:dyDescent="0.2">
      <c r="A619" s="3"/>
      <c r="B619" s="1"/>
      <c r="C619" s="1"/>
      <c r="I619" s="1"/>
      <c r="J619" s="1"/>
    </row>
    <row r="620" spans="1:10" x14ac:dyDescent="0.2">
      <c r="A620" s="3"/>
      <c r="B620" s="1"/>
      <c r="C620" s="1"/>
      <c r="I620" s="1"/>
      <c r="J620" s="1"/>
    </row>
    <row r="621" spans="1:10" x14ac:dyDescent="0.2">
      <c r="A621" s="3"/>
      <c r="B621" s="1"/>
      <c r="C621" s="1"/>
      <c r="I621" s="1"/>
      <c r="J621" s="1"/>
    </row>
    <row r="622" spans="1:10" x14ac:dyDescent="0.2">
      <c r="A622" s="3"/>
      <c r="B622" s="1"/>
      <c r="C622" s="1"/>
      <c r="I622" s="1"/>
      <c r="J622" s="1"/>
    </row>
    <row r="623" spans="1:10" x14ac:dyDescent="0.2">
      <c r="A623" s="3"/>
      <c r="B623" s="1"/>
      <c r="C623" s="1"/>
      <c r="I623" s="1"/>
      <c r="J623" s="1"/>
    </row>
    <row r="624" spans="1:10" x14ac:dyDescent="0.2">
      <c r="A624" s="3"/>
      <c r="B624" s="1"/>
      <c r="C624" s="1"/>
      <c r="I624" s="1"/>
      <c r="J624" s="1"/>
    </row>
    <row r="625" spans="1:10" x14ac:dyDescent="0.2">
      <c r="A625" s="3"/>
      <c r="B625" s="1"/>
      <c r="C625" s="1"/>
      <c r="I625" s="1"/>
      <c r="J625" s="1"/>
    </row>
    <row r="626" spans="1:10" x14ac:dyDescent="0.2">
      <c r="A626" s="3"/>
      <c r="B626" s="1"/>
      <c r="C626" s="1"/>
      <c r="I626" s="1"/>
      <c r="J626" s="1"/>
    </row>
    <row r="627" spans="1:10" x14ac:dyDescent="0.2">
      <c r="A627" s="3"/>
      <c r="B627" s="1"/>
      <c r="C627" s="1"/>
      <c r="I627" s="1"/>
      <c r="J627" s="1"/>
    </row>
    <row r="628" spans="1:10" x14ac:dyDescent="0.2">
      <c r="A628" s="3"/>
      <c r="B628" s="1"/>
      <c r="C628" s="1"/>
      <c r="I628" s="1"/>
      <c r="J628" s="1"/>
    </row>
    <row r="629" spans="1:10" x14ac:dyDescent="0.2">
      <c r="A629" s="3"/>
      <c r="B629" s="1"/>
      <c r="C629" s="1"/>
      <c r="I629" s="1"/>
      <c r="J629" s="1"/>
    </row>
    <row r="630" spans="1:10" x14ac:dyDescent="0.2">
      <c r="A630" s="3"/>
      <c r="B630" s="1"/>
      <c r="C630" s="1"/>
      <c r="I630" s="1"/>
      <c r="J630" s="1"/>
    </row>
    <row r="631" spans="1:10" x14ac:dyDescent="0.2">
      <c r="A631" s="3"/>
      <c r="B631" s="1"/>
      <c r="C631" s="1"/>
      <c r="I631" s="1"/>
      <c r="J631" s="1"/>
    </row>
    <row r="632" spans="1:10" x14ac:dyDescent="0.2">
      <c r="A632" s="3"/>
      <c r="B632" s="1"/>
      <c r="C632" s="1"/>
      <c r="I632" s="1"/>
      <c r="J632" s="1"/>
    </row>
    <row r="633" spans="1:10" x14ac:dyDescent="0.2">
      <c r="A633" s="3"/>
      <c r="B633" s="1"/>
      <c r="C633" s="1"/>
      <c r="I633" s="1"/>
      <c r="J633" s="1"/>
    </row>
    <row r="634" spans="1:10" x14ac:dyDescent="0.2">
      <c r="A634" s="3"/>
      <c r="B634" s="1"/>
      <c r="C634" s="1"/>
      <c r="I634" s="1"/>
      <c r="J634" s="1"/>
    </row>
    <row r="635" spans="1:10" x14ac:dyDescent="0.2">
      <c r="A635" s="3"/>
      <c r="B635" s="1"/>
      <c r="C635" s="1"/>
      <c r="I635" s="1"/>
      <c r="J635" s="1"/>
    </row>
    <row r="636" spans="1:10" x14ac:dyDescent="0.2">
      <c r="A636" s="3"/>
      <c r="B636" s="1"/>
      <c r="C636" s="1"/>
      <c r="I636" s="1"/>
      <c r="J636" s="1"/>
    </row>
    <row r="637" spans="1:10" x14ac:dyDescent="0.2">
      <c r="A637" s="3"/>
      <c r="B637" s="1"/>
      <c r="C637" s="1"/>
      <c r="I637" s="1"/>
      <c r="J637" s="1"/>
    </row>
    <row r="638" spans="1:10" x14ac:dyDescent="0.2">
      <c r="A638" s="3"/>
      <c r="B638" s="1"/>
      <c r="C638" s="1"/>
      <c r="I638" s="1"/>
      <c r="J638" s="1"/>
    </row>
    <row r="639" spans="1:10" x14ac:dyDescent="0.2">
      <c r="A639" s="3"/>
      <c r="B639" s="1"/>
      <c r="C639" s="1"/>
      <c r="I639" s="1"/>
      <c r="J639" s="1"/>
    </row>
    <row r="640" spans="1:10" x14ac:dyDescent="0.2">
      <c r="A640" s="3"/>
      <c r="B640" s="1"/>
      <c r="C640" s="1"/>
      <c r="I640" s="1"/>
      <c r="J640" s="1"/>
    </row>
    <row r="641" spans="1:10" x14ac:dyDescent="0.2">
      <c r="A641" s="3"/>
      <c r="B641" s="1"/>
      <c r="C641" s="1"/>
      <c r="I641" s="1"/>
      <c r="J641" s="1"/>
    </row>
    <row r="642" spans="1:10" x14ac:dyDescent="0.2">
      <c r="A642" s="3"/>
      <c r="B642" s="1"/>
      <c r="C642" s="1"/>
      <c r="I642" s="1"/>
      <c r="J642" s="1"/>
    </row>
    <row r="643" spans="1:10" x14ac:dyDescent="0.2">
      <c r="A643" s="3"/>
      <c r="B643" s="1"/>
      <c r="C643" s="1"/>
      <c r="I643" s="1"/>
      <c r="J643" s="1"/>
    </row>
    <row r="644" spans="1:10" x14ac:dyDescent="0.2">
      <c r="A644" s="3"/>
      <c r="B644" s="1"/>
      <c r="C644" s="1"/>
      <c r="I644" s="1"/>
      <c r="J644" s="1"/>
    </row>
    <row r="645" spans="1:10" x14ac:dyDescent="0.2">
      <c r="A645" s="3"/>
      <c r="B645" s="1"/>
      <c r="C645" s="1"/>
      <c r="I645" s="1"/>
      <c r="J645" s="1"/>
    </row>
    <row r="646" spans="1:10" x14ac:dyDescent="0.2">
      <c r="A646" s="3"/>
      <c r="B646" s="1"/>
      <c r="C646" s="1"/>
      <c r="I646" s="1"/>
      <c r="J646" s="1"/>
    </row>
    <row r="647" spans="1:10" x14ac:dyDescent="0.2">
      <c r="A647" s="3"/>
      <c r="B647" s="1"/>
      <c r="C647" s="1"/>
      <c r="I647" s="1"/>
      <c r="J647" s="1"/>
    </row>
    <row r="648" spans="1:10" x14ac:dyDescent="0.2">
      <c r="A648" s="3"/>
      <c r="B648" s="1"/>
      <c r="C648" s="1"/>
      <c r="I648" s="1"/>
      <c r="J648" s="1"/>
    </row>
    <row r="649" spans="1:10" x14ac:dyDescent="0.2">
      <c r="A649" s="3"/>
      <c r="B649" s="1"/>
      <c r="C649" s="1"/>
      <c r="I649" s="1"/>
      <c r="J649" s="1"/>
    </row>
    <row r="650" spans="1:10" x14ac:dyDescent="0.2">
      <c r="A650" s="3"/>
      <c r="B650" s="1"/>
      <c r="C650" s="1"/>
      <c r="I650" s="1"/>
      <c r="J650" s="1"/>
    </row>
    <row r="651" spans="1:10" x14ac:dyDescent="0.2">
      <c r="A651" s="3"/>
      <c r="B651" s="1"/>
      <c r="C651" s="1"/>
      <c r="I651" s="1"/>
      <c r="J651" s="1"/>
    </row>
    <row r="652" spans="1:10" x14ac:dyDescent="0.2">
      <c r="A652" s="3"/>
      <c r="B652" s="1"/>
      <c r="C652" s="1"/>
      <c r="I652" s="1"/>
      <c r="J652" s="1"/>
    </row>
    <row r="653" spans="1:10" x14ac:dyDescent="0.2">
      <c r="A653" s="3"/>
      <c r="B653" s="1"/>
      <c r="C653" s="1"/>
      <c r="I653" s="1"/>
      <c r="J653" s="1"/>
    </row>
    <row r="654" spans="1:10" x14ac:dyDescent="0.2">
      <c r="A654" s="3"/>
      <c r="B654" s="1"/>
      <c r="C654" s="1"/>
      <c r="I654" s="1"/>
      <c r="J654" s="1"/>
    </row>
    <row r="655" spans="1:10" x14ac:dyDescent="0.2">
      <c r="A655" s="3"/>
      <c r="B655" s="1"/>
      <c r="C655" s="1"/>
      <c r="I655" s="1"/>
      <c r="J655" s="1"/>
    </row>
    <row r="656" spans="1:10" x14ac:dyDescent="0.2">
      <c r="A656" s="3"/>
      <c r="B656" s="1"/>
      <c r="C656" s="1"/>
      <c r="I656" s="1"/>
      <c r="J656" s="1"/>
    </row>
    <row r="657" spans="1:10" x14ac:dyDescent="0.2">
      <c r="A657" s="3"/>
      <c r="B657" s="1"/>
      <c r="C657" s="1"/>
      <c r="I657" s="1"/>
      <c r="J657" s="1"/>
    </row>
    <row r="658" spans="1:10" x14ac:dyDescent="0.2">
      <c r="A658" s="3"/>
      <c r="B658" s="1"/>
      <c r="C658" s="1"/>
      <c r="I658" s="1"/>
      <c r="J658" s="1"/>
    </row>
    <row r="659" spans="1:10" x14ac:dyDescent="0.2">
      <c r="A659" s="3"/>
      <c r="B659" s="1"/>
      <c r="C659" s="1"/>
      <c r="I659" s="1"/>
      <c r="J659" s="1"/>
    </row>
    <row r="660" spans="1:10" x14ac:dyDescent="0.2">
      <c r="A660" s="3"/>
      <c r="B660" s="1"/>
      <c r="C660" s="1"/>
      <c r="I660" s="1"/>
      <c r="J660" s="1"/>
    </row>
    <row r="661" spans="1:10" x14ac:dyDescent="0.2">
      <c r="A661" s="3"/>
      <c r="B661" s="1"/>
      <c r="C661" s="1"/>
      <c r="I661" s="1"/>
      <c r="J661" s="1"/>
    </row>
    <row r="662" spans="1:10" x14ac:dyDescent="0.2">
      <c r="A662" s="3"/>
      <c r="B662" s="1"/>
      <c r="C662" s="1"/>
      <c r="I662" s="1"/>
      <c r="J662" s="1"/>
    </row>
    <row r="663" spans="1:10" x14ac:dyDescent="0.2">
      <c r="A663" s="3"/>
      <c r="B663" s="1"/>
      <c r="C663" s="1"/>
      <c r="I663" s="1"/>
      <c r="J663" s="1"/>
    </row>
    <row r="664" spans="1:10" x14ac:dyDescent="0.2">
      <c r="A664" s="3"/>
      <c r="B664" s="1"/>
      <c r="C664" s="1"/>
      <c r="I664" s="1"/>
      <c r="J664" s="1"/>
    </row>
    <row r="665" spans="1:10" x14ac:dyDescent="0.2">
      <c r="A665" s="3"/>
      <c r="B665" s="1"/>
      <c r="C665" s="1"/>
      <c r="I665" s="1"/>
      <c r="J665" s="1"/>
    </row>
    <row r="666" spans="1:10" x14ac:dyDescent="0.2">
      <c r="A666" s="3"/>
      <c r="B666" s="1"/>
      <c r="C666" s="1"/>
      <c r="I666" s="1"/>
      <c r="J666" s="1"/>
    </row>
    <row r="667" spans="1:10" x14ac:dyDescent="0.2">
      <c r="A667" s="3"/>
      <c r="B667" s="1"/>
      <c r="C667" s="1"/>
      <c r="I667" s="1"/>
      <c r="J667" s="1"/>
    </row>
    <row r="668" spans="1:10" x14ac:dyDescent="0.2">
      <c r="A668" s="3"/>
      <c r="B668" s="1"/>
      <c r="C668" s="1"/>
      <c r="I668" s="1"/>
      <c r="J668" s="1"/>
    </row>
    <row r="669" spans="1:10" x14ac:dyDescent="0.2">
      <c r="A669" s="3"/>
      <c r="B669" s="1"/>
      <c r="C669" s="1"/>
      <c r="I669" s="1"/>
      <c r="J669" s="1"/>
    </row>
    <row r="670" spans="1:10" x14ac:dyDescent="0.2">
      <c r="A670" s="3"/>
      <c r="B670" s="1"/>
      <c r="C670" s="1"/>
      <c r="I670" s="1"/>
      <c r="J670" s="1"/>
    </row>
    <row r="671" spans="1:10" x14ac:dyDescent="0.2">
      <c r="A671" s="3"/>
      <c r="B671" s="1"/>
      <c r="C671" s="1"/>
      <c r="I671" s="1"/>
      <c r="J671" s="1"/>
    </row>
    <row r="672" spans="1:10" x14ac:dyDescent="0.2">
      <c r="A672" s="3"/>
      <c r="B672" s="1"/>
      <c r="C672" s="1"/>
      <c r="I672" s="1"/>
      <c r="J672" s="1"/>
    </row>
    <row r="673" spans="1:10" x14ac:dyDescent="0.2">
      <c r="A673" s="3"/>
      <c r="B673" s="1"/>
      <c r="C673" s="1"/>
      <c r="I673" s="1"/>
      <c r="J673" s="1"/>
    </row>
    <row r="674" spans="1:10" x14ac:dyDescent="0.2">
      <c r="A674" s="3"/>
      <c r="B674" s="1"/>
      <c r="C674" s="1"/>
      <c r="I674" s="1"/>
      <c r="J674" s="1"/>
    </row>
    <row r="675" spans="1:10" x14ac:dyDescent="0.2">
      <c r="A675" s="3"/>
      <c r="B675" s="1"/>
      <c r="C675" s="1"/>
      <c r="I675" s="1"/>
      <c r="J675" s="1"/>
    </row>
    <row r="676" spans="1:10" x14ac:dyDescent="0.2">
      <c r="A676" s="3"/>
      <c r="B676" s="1"/>
      <c r="C676" s="1"/>
      <c r="I676" s="1"/>
      <c r="J676" s="1"/>
    </row>
    <row r="677" spans="1:10" x14ac:dyDescent="0.2">
      <c r="A677" s="3"/>
      <c r="B677" s="1"/>
      <c r="C677" s="1"/>
      <c r="I677" s="1"/>
      <c r="J677" s="1"/>
    </row>
    <row r="678" spans="1:10" x14ac:dyDescent="0.2">
      <c r="A678" s="3"/>
      <c r="B678" s="1"/>
      <c r="C678" s="1"/>
      <c r="I678" s="1"/>
      <c r="J678" s="1"/>
    </row>
    <row r="679" spans="1:10" x14ac:dyDescent="0.2">
      <c r="A679" s="3"/>
      <c r="B679" s="1"/>
      <c r="C679" s="1"/>
      <c r="I679" s="1"/>
      <c r="J679" s="1"/>
    </row>
    <row r="680" spans="1:10" x14ac:dyDescent="0.2">
      <c r="A680" s="3"/>
      <c r="B680" s="1"/>
      <c r="C680" s="1"/>
      <c r="I680" s="1"/>
      <c r="J680" s="1"/>
    </row>
    <row r="681" spans="1:10" x14ac:dyDescent="0.2">
      <c r="A681" s="3"/>
      <c r="B681" s="1"/>
      <c r="C681" s="1"/>
      <c r="I681" s="1"/>
      <c r="J681" s="1"/>
    </row>
    <row r="682" spans="1:10" x14ac:dyDescent="0.2">
      <c r="A682" s="3"/>
      <c r="B682" s="1"/>
      <c r="C682" s="1"/>
      <c r="I682" s="1"/>
      <c r="J682" s="1"/>
    </row>
    <row r="683" spans="1:10" x14ac:dyDescent="0.2">
      <c r="A683" s="3"/>
      <c r="B683" s="1"/>
      <c r="C683" s="1"/>
      <c r="I683" s="1"/>
      <c r="J683" s="1"/>
    </row>
    <row r="684" spans="1:10" x14ac:dyDescent="0.2">
      <c r="A684" s="3"/>
      <c r="B684" s="1"/>
      <c r="C684" s="1"/>
      <c r="I684" s="1"/>
      <c r="J684" s="1"/>
    </row>
    <row r="685" spans="1:10" x14ac:dyDescent="0.2">
      <c r="A685" s="3"/>
      <c r="B685" s="1"/>
      <c r="C685" s="1"/>
      <c r="I685" s="1"/>
      <c r="J685" s="1"/>
    </row>
    <row r="686" spans="1:10" x14ac:dyDescent="0.2">
      <c r="A686" s="3"/>
      <c r="B686" s="1"/>
      <c r="C686" s="1"/>
      <c r="I686" s="1"/>
      <c r="J686" s="1"/>
    </row>
    <row r="687" spans="1:10" x14ac:dyDescent="0.2">
      <c r="A687" s="3"/>
      <c r="B687" s="1"/>
      <c r="C687" s="1"/>
      <c r="I687" s="1"/>
      <c r="J687" s="1"/>
    </row>
    <row r="688" spans="1:10" x14ac:dyDescent="0.2">
      <c r="A688" s="3"/>
      <c r="B688" s="1"/>
      <c r="C688" s="1"/>
      <c r="I688" s="1"/>
      <c r="J688" s="1"/>
    </row>
    <row r="689" spans="1:10" x14ac:dyDescent="0.2">
      <c r="A689" s="3"/>
      <c r="B689" s="1"/>
      <c r="C689" s="1"/>
      <c r="I689" s="1"/>
      <c r="J689" s="1"/>
    </row>
    <row r="690" spans="1:10" x14ac:dyDescent="0.2">
      <c r="A690" s="3"/>
      <c r="B690" s="1"/>
      <c r="C690" s="1"/>
      <c r="I690" s="1"/>
      <c r="J690" s="1"/>
    </row>
    <row r="691" spans="1:10" x14ac:dyDescent="0.2">
      <c r="A691" s="3"/>
      <c r="B691" s="1"/>
      <c r="C691" s="1"/>
      <c r="I691" s="1"/>
      <c r="J691" s="1"/>
    </row>
    <row r="692" spans="1:10" x14ac:dyDescent="0.2">
      <c r="A692" s="3"/>
      <c r="B692" s="1"/>
      <c r="C692" s="1"/>
      <c r="I692" s="1"/>
      <c r="J692" s="1"/>
    </row>
    <row r="693" spans="1:10" x14ac:dyDescent="0.2">
      <c r="A693" s="3"/>
      <c r="B693" s="1"/>
      <c r="C693" s="1"/>
      <c r="I693" s="1"/>
      <c r="J693" s="1"/>
    </row>
    <row r="694" spans="1:10" x14ac:dyDescent="0.2">
      <c r="A694" s="3"/>
      <c r="B694" s="1"/>
      <c r="C694" s="1"/>
      <c r="I694" s="1"/>
      <c r="J694" s="1"/>
    </row>
    <row r="695" spans="1:10" x14ac:dyDescent="0.2">
      <c r="A695" s="3"/>
      <c r="B695" s="1"/>
      <c r="C695" s="1"/>
      <c r="I695" s="1"/>
      <c r="J695" s="1"/>
    </row>
    <row r="696" spans="1:10" x14ac:dyDescent="0.2">
      <c r="A696" s="3"/>
      <c r="B696" s="1"/>
      <c r="C696" s="1"/>
      <c r="I696" s="1"/>
      <c r="J696" s="1"/>
    </row>
    <row r="697" spans="1:10" x14ac:dyDescent="0.2">
      <c r="A697" s="3"/>
      <c r="B697" s="1"/>
      <c r="C697" s="1"/>
      <c r="I697" s="1"/>
      <c r="J697" s="1"/>
    </row>
    <row r="698" spans="1:10" x14ac:dyDescent="0.2">
      <c r="A698" s="3"/>
      <c r="B698" s="1"/>
      <c r="C698" s="1"/>
      <c r="I698" s="1"/>
      <c r="J698" s="1"/>
    </row>
    <row r="699" spans="1:10" x14ac:dyDescent="0.2">
      <c r="A699" s="3"/>
      <c r="B699" s="1"/>
      <c r="C699" s="1"/>
      <c r="I699" s="1"/>
      <c r="J699" s="1"/>
    </row>
    <row r="700" spans="1:10" x14ac:dyDescent="0.2">
      <c r="A700" s="3"/>
      <c r="B700" s="1"/>
      <c r="C700" s="1"/>
      <c r="I700" s="1"/>
      <c r="J700" s="1"/>
    </row>
    <row r="701" spans="1:10" x14ac:dyDescent="0.2">
      <c r="A701" s="3"/>
      <c r="B701" s="1"/>
      <c r="C701" s="1"/>
      <c r="I701" s="1"/>
      <c r="J701" s="1"/>
    </row>
    <row r="702" spans="1:10" x14ac:dyDescent="0.2">
      <c r="A702" s="3"/>
      <c r="B702" s="1"/>
      <c r="C702" s="1"/>
      <c r="I702" s="1"/>
      <c r="J702" s="1"/>
    </row>
    <row r="703" spans="1:10" x14ac:dyDescent="0.2">
      <c r="A703" s="3"/>
      <c r="B703" s="1"/>
      <c r="C703" s="1"/>
      <c r="I703" s="1"/>
      <c r="J703" s="1"/>
    </row>
    <row r="704" spans="1:10" x14ac:dyDescent="0.2">
      <c r="A704" s="3"/>
      <c r="B704" s="1"/>
      <c r="C704" s="1"/>
      <c r="I704" s="1"/>
      <c r="J704" s="1"/>
    </row>
    <row r="705" spans="1:10" x14ac:dyDescent="0.2">
      <c r="A705" s="3"/>
      <c r="B705" s="1"/>
      <c r="C705" s="1"/>
      <c r="I705" s="1"/>
      <c r="J705" s="1"/>
    </row>
    <row r="706" spans="1:10" x14ac:dyDescent="0.2">
      <c r="A706" s="3"/>
      <c r="B706" s="1"/>
      <c r="C706" s="1"/>
      <c r="I706" s="1"/>
      <c r="J706" s="1"/>
    </row>
    <row r="707" spans="1:10" x14ac:dyDescent="0.2">
      <c r="A707" s="3"/>
      <c r="B707" s="1"/>
      <c r="C707" s="1"/>
      <c r="I707" s="1"/>
      <c r="J707" s="1"/>
    </row>
    <row r="708" spans="1:10" x14ac:dyDescent="0.2">
      <c r="A708" s="3"/>
      <c r="B708" s="1"/>
      <c r="C708" s="1"/>
      <c r="I708" s="1"/>
      <c r="J708" s="1"/>
    </row>
    <row r="709" spans="1:10" x14ac:dyDescent="0.2">
      <c r="A709" s="3"/>
      <c r="B709" s="1"/>
      <c r="C709" s="1"/>
      <c r="I709" s="1"/>
      <c r="J709" s="1"/>
    </row>
    <row r="710" spans="1:10" x14ac:dyDescent="0.2">
      <c r="A710" s="3"/>
      <c r="B710" s="1"/>
      <c r="C710" s="1"/>
      <c r="I710" s="1"/>
      <c r="J710" s="1"/>
    </row>
    <row r="711" spans="1:10" x14ac:dyDescent="0.2">
      <c r="A711" s="3"/>
      <c r="B711" s="1"/>
      <c r="C711" s="1"/>
      <c r="I711" s="1"/>
      <c r="J711" s="1"/>
    </row>
    <row r="712" spans="1:10" x14ac:dyDescent="0.2">
      <c r="A712" s="3"/>
      <c r="B712" s="1"/>
      <c r="C712" s="1"/>
      <c r="I712" s="1"/>
      <c r="J712" s="1"/>
    </row>
    <row r="713" spans="1:10" x14ac:dyDescent="0.2">
      <c r="A713" s="3"/>
      <c r="B713" s="1"/>
      <c r="C713" s="1"/>
      <c r="I713" s="1"/>
      <c r="J713" s="1"/>
    </row>
    <row r="714" spans="1:10" x14ac:dyDescent="0.2">
      <c r="A714" s="3"/>
      <c r="B714" s="1"/>
      <c r="C714" s="1"/>
      <c r="I714" s="1"/>
      <c r="J714" s="1"/>
    </row>
    <row r="715" spans="1:10" x14ac:dyDescent="0.2">
      <c r="A715" s="3"/>
      <c r="B715" s="1"/>
      <c r="C715" s="1"/>
      <c r="I715" s="1"/>
      <c r="J715" s="1"/>
    </row>
    <row r="716" spans="1:10" x14ac:dyDescent="0.2">
      <c r="A716" s="3"/>
      <c r="B716" s="1"/>
      <c r="C716" s="1"/>
      <c r="I716" s="1"/>
      <c r="J716" s="1"/>
    </row>
    <row r="717" spans="1:10" x14ac:dyDescent="0.2">
      <c r="A717" s="3"/>
      <c r="B717" s="1"/>
      <c r="C717" s="1"/>
      <c r="I717" s="1"/>
      <c r="J717" s="1"/>
    </row>
    <row r="718" spans="1:10" x14ac:dyDescent="0.2">
      <c r="A718" s="3"/>
      <c r="B718" s="1"/>
      <c r="C718" s="1"/>
      <c r="I718" s="1"/>
      <c r="J718" s="1"/>
    </row>
    <row r="719" spans="1:10" x14ac:dyDescent="0.2">
      <c r="A719" s="3"/>
      <c r="B719" s="1"/>
      <c r="C719" s="1"/>
      <c r="I719" s="1"/>
      <c r="J719" s="1"/>
    </row>
    <row r="720" spans="1:10" x14ac:dyDescent="0.2">
      <c r="A720" s="3"/>
      <c r="B720" s="1"/>
      <c r="C720" s="1"/>
      <c r="I720" s="1"/>
      <c r="J720" s="1"/>
    </row>
    <row r="721" spans="1:10" x14ac:dyDescent="0.2">
      <c r="A721" s="3"/>
      <c r="B721" s="1"/>
      <c r="C721" s="1"/>
      <c r="I721" s="1"/>
      <c r="J721" s="1"/>
    </row>
    <row r="722" spans="1:10" x14ac:dyDescent="0.2">
      <c r="A722" s="3"/>
      <c r="B722" s="1"/>
      <c r="C722" s="1"/>
      <c r="I722" s="1"/>
      <c r="J722" s="1"/>
    </row>
    <row r="723" spans="1:10" x14ac:dyDescent="0.2">
      <c r="A723" s="3"/>
      <c r="B723" s="1"/>
      <c r="C723" s="1"/>
      <c r="I723" s="1"/>
      <c r="J723" s="1"/>
    </row>
    <row r="724" spans="1:10" x14ac:dyDescent="0.2">
      <c r="A724" s="3"/>
      <c r="B724" s="1"/>
      <c r="C724" s="1"/>
      <c r="I724" s="1"/>
      <c r="J724" s="1"/>
    </row>
    <row r="725" spans="1:10" x14ac:dyDescent="0.2">
      <c r="A725" s="3"/>
      <c r="B725" s="1"/>
      <c r="C725" s="1"/>
      <c r="I725" s="1"/>
      <c r="J725" s="1"/>
    </row>
    <row r="726" spans="1:10" x14ac:dyDescent="0.2">
      <c r="A726" s="3"/>
      <c r="B726" s="1"/>
      <c r="C726" s="1"/>
      <c r="I726" s="1"/>
      <c r="J726" s="1"/>
    </row>
    <row r="727" spans="1:10" x14ac:dyDescent="0.2">
      <c r="A727" s="3"/>
      <c r="B727" s="1"/>
      <c r="C727" s="1"/>
      <c r="I727" s="1"/>
      <c r="J727" s="1"/>
    </row>
    <row r="728" spans="1:10" x14ac:dyDescent="0.2">
      <c r="A728" s="3"/>
      <c r="B728" s="1"/>
      <c r="C728" s="1"/>
      <c r="I728" s="1"/>
      <c r="J728" s="1"/>
    </row>
    <row r="729" spans="1:10" x14ac:dyDescent="0.2">
      <c r="A729" s="3"/>
      <c r="B729" s="1"/>
      <c r="C729" s="1"/>
      <c r="I729" s="1"/>
      <c r="J729" s="1"/>
    </row>
    <row r="730" spans="1:10" x14ac:dyDescent="0.2">
      <c r="A730" s="3"/>
      <c r="B730" s="1"/>
      <c r="C730" s="1"/>
      <c r="I730" s="1"/>
      <c r="J730" s="1"/>
    </row>
    <row r="731" spans="1:10" x14ac:dyDescent="0.2">
      <c r="A731" s="3"/>
      <c r="B731" s="1"/>
      <c r="C731" s="1"/>
      <c r="I731" s="1"/>
      <c r="J731" s="1"/>
    </row>
    <row r="732" spans="1:10" x14ac:dyDescent="0.2">
      <c r="A732" s="3"/>
      <c r="B732" s="1"/>
      <c r="C732" s="1"/>
      <c r="I732" s="1"/>
      <c r="J732" s="1"/>
    </row>
    <row r="733" spans="1:10" x14ac:dyDescent="0.2">
      <c r="A733" s="3"/>
      <c r="B733" s="1"/>
      <c r="C733" s="1"/>
      <c r="I733" s="1"/>
      <c r="J733" s="1"/>
    </row>
    <row r="734" spans="1:10" x14ac:dyDescent="0.2">
      <c r="A734" s="3"/>
      <c r="B734" s="1"/>
      <c r="C734" s="1"/>
      <c r="I734" s="1"/>
      <c r="J734" s="1"/>
    </row>
    <row r="735" spans="1:10" x14ac:dyDescent="0.2">
      <c r="A735" s="3"/>
      <c r="B735" s="1"/>
      <c r="C735" s="1"/>
      <c r="I735" s="1"/>
      <c r="J735" s="1"/>
    </row>
    <row r="736" spans="1:10" x14ac:dyDescent="0.2">
      <c r="A736" s="3"/>
      <c r="B736" s="1"/>
      <c r="C736" s="1"/>
      <c r="I736" s="1"/>
      <c r="J736" s="1"/>
    </row>
    <row r="737" spans="1:11" x14ac:dyDescent="0.2">
      <c r="A737" s="3"/>
      <c r="B737" s="1"/>
      <c r="C737" s="1"/>
      <c r="I737" s="1"/>
      <c r="J737" s="1"/>
    </row>
    <row r="738" spans="1:11" x14ac:dyDescent="0.2">
      <c r="A738" s="3"/>
      <c r="B738" s="1"/>
      <c r="C738" s="1"/>
      <c r="I738" s="1"/>
      <c r="J738" s="1"/>
    </row>
    <row r="739" spans="1:11" x14ac:dyDescent="0.2">
      <c r="A739" s="3"/>
      <c r="B739" s="1"/>
      <c r="C739" s="1"/>
      <c r="I739" s="1"/>
      <c r="J739" s="1"/>
    </row>
    <row r="740" spans="1:11" x14ac:dyDescent="0.2">
      <c r="A740" s="3"/>
      <c r="B740" s="1"/>
      <c r="C740" s="1"/>
      <c r="I740" s="1"/>
      <c r="J740" s="1"/>
    </row>
    <row r="741" spans="1:11" x14ac:dyDescent="0.2">
      <c r="A741" s="3"/>
      <c r="B741" s="1"/>
      <c r="C741" s="1"/>
      <c r="I741" s="1"/>
      <c r="J741" s="1"/>
    </row>
    <row r="742" spans="1:11" x14ac:dyDescent="0.2">
      <c r="A742" s="3"/>
      <c r="B742" s="1"/>
      <c r="C742" s="1"/>
      <c r="I742" s="1"/>
      <c r="J742" s="1"/>
    </row>
    <row r="743" spans="1:11" x14ac:dyDescent="0.2">
      <c r="A743" s="3"/>
      <c r="B743" s="1"/>
      <c r="C743" s="1"/>
      <c r="I743" s="1"/>
      <c r="J743" s="1"/>
    </row>
    <row r="744" spans="1:11" x14ac:dyDescent="0.2">
      <c r="A744" s="3"/>
      <c r="B744" s="1"/>
      <c r="C744" s="1"/>
      <c r="I744" s="1"/>
      <c r="J744" s="1"/>
    </row>
    <row r="745" spans="1:11" x14ac:dyDescent="0.2">
      <c r="A745" s="3"/>
      <c r="B745" s="1"/>
      <c r="C745" s="1"/>
      <c r="I745" s="1"/>
      <c r="J745" s="1"/>
    </row>
    <row r="746" spans="1:11" x14ac:dyDescent="0.2">
      <c r="A746" s="3"/>
      <c r="B746" s="1"/>
      <c r="C746" s="1"/>
      <c r="I746" s="1"/>
      <c r="J746" s="1"/>
    </row>
    <row r="747" spans="1:11" x14ac:dyDescent="0.2">
      <c r="A747" s="3"/>
      <c r="B747" s="1"/>
      <c r="C747" s="1"/>
      <c r="I747" s="1"/>
      <c r="J747" s="1"/>
    </row>
    <row r="748" spans="1:11" s="6" customFormat="1" x14ac:dyDescent="0.2">
      <c r="A748" s="3"/>
      <c r="B748" s="1"/>
      <c r="C748" s="1"/>
      <c r="D748"/>
      <c r="E748"/>
      <c r="F748"/>
      <c r="G748"/>
      <c r="H748"/>
      <c r="I748" s="1"/>
      <c r="J748" s="1"/>
      <c r="K748"/>
    </row>
    <row r="749" spans="1:11" x14ac:dyDescent="0.2">
      <c r="A749" s="3"/>
      <c r="B749" s="1"/>
      <c r="C749" s="1"/>
      <c r="I749" s="1"/>
      <c r="J749" s="1"/>
    </row>
    <row r="750" spans="1:11" x14ac:dyDescent="0.2">
      <c r="A750" s="3"/>
      <c r="B750" s="1"/>
      <c r="C750" s="1"/>
      <c r="I750" s="1"/>
      <c r="J750" s="1"/>
    </row>
    <row r="751" spans="1:11" x14ac:dyDescent="0.2">
      <c r="A751" s="3"/>
      <c r="B751" s="1"/>
      <c r="C751" s="1"/>
      <c r="I751" s="1"/>
      <c r="J751" s="1"/>
    </row>
    <row r="752" spans="1:11" x14ac:dyDescent="0.2">
      <c r="A752" s="3"/>
      <c r="B752" s="1"/>
      <c r="C752" s="1"/>
      <c r="I752" s="1"/>
      <c r="J752" s="1"/>
    </row>
    <row r="753" spans="1:10" x14ac:dyDescent="0.2">
      <c r="A753" s="3"/>
      <c r="B753" s="1"/>
      <c r="C753" s="1"/>
      <c r="I753" s="1"/>
      <c r="J753" s="1"/>
    </row>
    <row r="754" spans="1:10" x14ac:dyDescent="0.2">
      <c r="A754" s="3"/>
      <c r="B754" s="1"/>
      <c r="C754" s="1"/>
      <c r="I754" s="1"/>
      <c r="J754" s="1"/>
    </row>
    <row r="755" spans="1:10" x14ac:dyDescent="0.2">
      <c r="A755" s="3"/>
      <c r="B755" s="1"/>
      <c r="C755" s="1"/>
      <c r="I755" s="1"/>
      <c r="J755" s="1"/>
    </row>
    <row r="756" spans="1:10" x14ac:dyDescent="0.2">
      <c r="A756" s="3"/>
      <c r="B756" s="1"/>
      <c r="C756" s="1"/>
      <c r="I756" s="1"/>
      <c r="J756" s="1"/>
    </row>
    <row r="757" spans="1:10" x14ac:dyDescent="0.2">
      <c r="A757" s="3"/>
      <c r="B757" s="1"/>
      <c r="C757" s="1"/>
      <c r="I757" s="1"/>
      <c r="J757" s="1"/>
    </row>
    <row r="758" spans="1:10" x14ac:dyDescent="0.2">
      <c r="A758" s="3"/>
      <c r="B758" s="1"/>
      <c r="C758" s="1"/>
      <c r="I758" s="1"/>
      <c r="J758" s="1"/>
    </row>
    <row r="759" spans="1:10" x14ac:dyDescent="0.2">
      <c r="A759" s="3"/>
      <c r="B759" s="1"/>
      <c r="C759" s="1"/>
      <c r="I759" s="1"/>
      <c r="J759" s="1"/>
    </row>
    <row r="760" spans="1:10" x14ac:dyDescent="0.2">
      <c r="A760" s="3"/>
      <c r="B760" s="1"/>
      <c r="C760" s="1"/>
      <c r="I760" s="1"/>
      <c r="J760" s="1"/>
    </row>
    <row r="761" spans="1:10" x14ac:dyDescent="0.2">
      <c r="A761" s="3"/>
      <c r="B761" s="1"/>
      <c r="C761" s="1"/>
      <c r="I761" s="1"/>
      <c r="J761" s="1"/>
    </row>
    <row r="762" spans="1:10" x14ac:dyDescent="0.2">
      <c r="A762" s="3"/>
      <c r="B762" s="1"/>
      <c r="C762" s="1"/>
      <c r="I762" s="1"/>
      <c r="J762" s="1"/>
    </row>
    <row r="763" spans="1:10" x14ac:dyDescent="0.2">
      <c r="A763" s="3"/>
      <c r="B763" s="1"/>
      <c r="C763" s="1"/>
      <c r="I763" s="1"/>
      <c r="J763" s="1"/>
    </row>
    <row r="764" spans="1:10" x14ac:dyDescent="0.2">
      <c r="A764" s="3"/>
      <c r="B764" s="1"/>
      <c r="C764" s="1"/>
      <c r="I764" s="1"/>
      <c r="J764" s="1"/>
    </row>
    <row r="765" spans="1:10" x14ac:dyDescent="0.2">
      <c r="A765" s="3"/>
      <c r="B765" s="1"/>
      <c r="C765" s="1"/>
      <c r="I765" s="1"/>
      <c r="J765" s="1"/>
    </row>
    <row r="766" spans="1:10" x14ac:dyDescent="0.2">
      <c r="A766" s="3"/>
      <c r="B766" s="1"/>
      <c r="C766" s="1"/>
      <c r="I766" s="1"/>
      <c r="J766" s="1"/>
    </row>
    <row r="767" spans="1:10" x14ac:dyDescent="0.2">
      <c r="A767" s="3"/>
      <c r="B767" s="1"/>
      <c r="C767" s="1"/>
      <c r="I767" s="1"/>
      <c r="J767" s="1"/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x14ac:dyDescent="0.2">
      <c r="A785" s="3"/>
      <c r="B785" s="1"/>
      <c r="C785" s="1"/>
      <c r="I785" s="1"/>
      <c r="J785" s="1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1" spans="1:10" x14ac:dyDescent="0.2">
      <c r="A2171" s="3"/>
      <c r="B2171" s="1"/>
      <c r="C2171" s="1"/>
      <c r="I2171" s="1"/>
      <c r="J2171" s="1"/>
    </row>
    <row r="2172" spans="1:10" x14ac:dyDescent="0.2">
      <c r="A2172" s="3"/>
      <c r="B2172" s="1"/>
      <c r="C2172" s="1"/>
      <c r="I2172" s="1"/>
      <c r="J2172" s="1"/>
    </row>
    <row r="2173" spans="1:10" x14ac:dyDescent="0.2">
      <c r="A2173" s="3"/>
      <c r="B2173" s="1"/>
      <c r="C2173" s="1"/>
      <c r="I2173" s="1"/>
      <c r="J2173" s="1"/>
    </row>
    <row r="2174" spans="1:10" x14ac:dyDescent="0.2">
      <c r="A2174" s="3"/>
      <c r="B2174" s="1"/>
      <c r="C2174" s="1"/>
      <c r="I2174" s="1"/>
      <c r="J2174" s="1"/>
    </row>
    <row r="2175" spans="1:10" x14ac:dyDescent="0.2">
      <c r="A2175" s="3"/>
      <c r="B2175" s="1"/>
      <c r="C2175" s="1"/>
      <c r="I2175" s="1"/>
      <c r="J2175" s="1"/>
    </row>
    <row r="2176" spans="1:10" x14ac:dyDescent="0.2">
      <c r="A2176" s="3"/>
      <c r="B2176" s="1"/>
      <c r="C2176" s="1"/>
      <c r="I2176" s="1"/>
      <c r="J2176" s="1"/>
    </row>
    <row r="2177" spans="1:10" x14ac:dyDescent="0.2">
      <c r="A2177" s="3"/>
      <c r="B2177" s="1"/>
      <c r="C2177" s="1"/>
      <c r="I2177" s="1"/>
      <c r="J2177" s="1"/>
    </row>
    <row r="2178" spans="1:10" x14ac:dyDescent="0.2">
      <c r="A2178" s="3"/>
      <c r="B2178" s="1"/>
      <c r="C2178" s="1"/>
      <c r="I2178" s="1"/>
      <c r="J2178" s="1"/>
    </row>
    <row r="2179" spans="1:10" x14ac:dyDescent="0.2">
      <c r="A2179" s="3"/>
      <c r="B2179" s="1"/>
      <c r="C2179" s="1"/>
      <c r="I2179" s="1"/>
      <c r="J2179" s="1"/>
    </row>
    <row r="2180" spans="1:10" x14ac:dyDescent="0.2">
      <c r="A2180" s="3"/>
      <c r="B2180" s="1"/>
      <c r="C2180" s="1"/>
      <c r="I2180" s="1"/>
      <c r="J2180" s="1"/>
    </row>
    <row r="2181" spans="1:10" x14ac:dyDescent="0.2">
      <c r="A2181" s="3"/>
      <c r="B2181" s="1"/>
      <c r="C2181" s="1"/>
      <c r="I2181" s="1"/>
      <c r="J2181" s="1"/>
    </row>
    <row r="2182" spans="1:10" x14ac:dyDescent="0.2">
      <c r="A2182" s="3"/>
      <c r="B2182" s="1"/>
      <c r="C2182" s="1"/>
      <c r="I2182" s="1"/>
      <c r="J2182" s="1"/>
    </row>
    <row r="2183" spans="1:10" x14ac:dyDescent="0.2">
      <c r="A2183" s="3"/>
      <c r="B2183" s="1"/>
      <c r="C2183" s="1"/>
      <c r="I2183" s="1"/>
      <c r="J2183" s="1"/>
    </row>
    <row r="2184" spans="1:10" x14ac:dyDescent="0.2">
      <c r="A2184" s="3"/>
      <c r="B2184" s="1"/>
      <c r="C2184" s="1"/>
      <c r="I2184" s="1"/>
      <c r="J2184" s="1"/>
    </row>
    <row r="2185" spans="1:10" x14ac:dyDescent="0.2">
      <c r="A2185" s="3"/>
      <c r="B2185" s="1"/>
      <c r="C2185" s="1"/>
      <c r="I2185" s="1"/>
      <c r="J2185" s="1"/>
    </row>
    <row r="2186" spans="1:10" x14ac:dyDescent="0.2">
      <c r="A2186" s="3"/>
      <c r="B2186" s="1"/>
      <c r="C2186" s="1"/>
      <c r="I2186" s="1"/>
      <c r="J2186" s="1"/>
    </row>
    <row r="2187" spans="1:10" x14ac:dyDescent="0.2">
      <c r="A2187" s="3"/>
      <c r="B2187" s="1"/>
      <c r="C2187" s="1"/>
      <c r="I2187" s="1"/>
      <c r="J2187" s="1"/>
    </row>
    <row r="2188" spans="1:10" x14ac:dyDescent="0.2">
      <c r="A2188" s="3"/>
      <c r="B2188" s="1"/>
      <c r="C2188" s="1"/>
      <c r="I2188" s="1"/>
      <c r="J2188" s="1"/>
    </row>
    <row r="2189" spans="1:10" x14ac:dyDescent="0.2">
      <c r="A2189" s="3"/>
      <c r="B2189" s="1"/>
      <c r="C2189" s="1"/>
      <c r="I2189" s="1"/>
      <c r="J2189" s="1"/>
    </row>
    <row r="2190" spans="1:10" x14ac:dyDescent="0.2">
      <c r="A2190" s="3"/>
      <c r="B2190" s="1"/>
      <c r="C2190" s="1"/>
      <c r="I2190" s="1"/>
      <c r="J2190" s="1"/>
    </row>
    <row r="2191" spans="1:10" x14ac:dyDescent="0.2">
      <c r="A2191" s="3"/>
      <c r="B2191" s="1"/>
      <c r="C2191" s="1"/>
      <c r="I2191" s="1"/>
      <c r="J2191" s="1"/>
    </row>
    <row r="2192" spans="1:10" x14ac:dyDescent="0.2">
      <c r="A2192" s="3"/>
      <c r="B2192" s="1"/>
      <c r="C2192" s="1"/>
      <c r="I2192" s="1"/>
      <c r="J2192" s="1"/>
    </row>
    <row r="2193" spans="1:10" x14ac:dyDescent="0.2">
      <c r="A2193" s="3"/>
      <c r="B2193" s="1"/>
      <c r="C2193" s="1"/>
      <c r="I2193" s="1"/>
      <c r="J2193" s="1"/>
    </row>
    <row r="2194" spans="1:10" x14ac:dyDescent="0.2">
      <c r="A2194" s="3"/>
      <c r="B2194" s="1"/>
      <c r="C2194" s="1"/>
      <c r="I2194" s="1"/>
      <c r="J2194" s="1"/>
    </row>
    <row r="2195" spans="1:10" x14ac:dyDescent="0.2">
      <c r="A2195" s="3"/>
      <c r="B2195" s="1"/>
      <c r="C2195" s="1"/>
      <c r="I2195" s="1"/>
      <c r="J2195" s="1"/>
    </row>
    <row r="2196" spans="1:10" x14ac:dyDescent="0.2">
      <c r="A2196" s="3"/>
      <c r="B2196" s="1"/>
      <c r="C2196" s="1"/>
      <c r="I2196" s="1"/>
      <c r="J2196" s="1"/>
    </row>
    <row r="2197" spans="1:10" x14ac:dyDescent="0.2">
      <c r="A2197" s="3"/>
      <c r="B2197" s="1"/>
      <c r="C2197" s="1"/>
      <c r="I2197" s="1"/>
      <c r="J2197" s="1"/>
    </row>
    <row r="2198" spans="1:10" x14ac:dyDescent="0.2">
      <c r="A2198" s="3"/>
      <c r="B2198" s="1"/>
      <c r="C2198" s="1"/>
      <c r="I2198" s="1"/>
      <c r="J2198" s="1"/>
    </row>
    <row r="2199" spans="1:10" x14ac:dyDescent="0.2">
      <c r="A2199" s="3"/>
      <c r="B2199" s="1"/>
      <c r="C2199" s="1"/>
      <c r="I2199" s="1"/>
      <c r="J2199" s="1"/>
    </row>
    <row r="2200" spans="1:10" x14ac:dyDescent="0.2">
      <c r="A2200" s="3"/>
      <c r="B2200" s="1"/>
      <c r="C2200" s="1"/>
      <c r="I2200" s="1"/>
      <c r="J2200" s="1"/>
    </row>
    <row r="2201" spans="1:10" x14ac:dyDescent="0.2">
      <c r="A2201" s="3"/>
      <c r="B2201" s="1"/>
      <c r="C2201" s="1"/>
      <c r="I2201" s="1"/>
      <c r="J2201" s="1"/>
    </row>
    <row r="2202" spans="1:10" x14ac:dyDescent="0.2">
      <c r="A2202" s="3"/>
      <c r="B2202" s="1"/>
      <c r="C2202" s="1"/>
      <c r="I2202" s="1"/>
      <c r="J2202" s="1"/>
    </row>
    <row r="2203" spans="1:10" x14ac:dyDescent="0.2">
      <c r="A2203" s="3"/>
      <c r="B2203" s="1"/>
      <c r="C2203" s="1"/>
      <c r="I2203" s="1"/>
      <c r="J2203" s="1"/>
    </row>
    <row r="2204" spans="1:10" x14ac:dyDescent="0.2">
      <c r="A2204" s="3"/>
      <c r="B2204" s="1"/>
      <c r="C2204" s="1"/>
      <c r="I2204" s="1"/>
      <c r="J2204" s="1"/>
    </row>
    <row r="2205" spans="1:10" x14ac:dyDescent="0.2">
      <c r="A2205" s="3"/>
      <c r="B2205" s="1"/>
      <c r="C2205" s="1"/>
      <c r="I2205" s="1"/>
      <c r="J2205" s="1"/>
    </row>
    <row r="2206" spans="1:10" x14ac:dyDescent="0.2">
      <c r="A2206" s="3"/>
      <c r="B2206" s="1"/>
      <c r="C2206" s="1"/>
      <c r="I2206" s="1"/>
      <c r="J2206" s="1"/>
    </row>
    <row r="2207" spans="1:10" x14ac:dyDescent="0.2">
      <c r="A2207" s="3"/>
      <c r="B2207" s="1"/>
      <c r="C2207" s="1"/>
      <c r="I2207" s="1"/>
      <c r="J2207" s="1"/>
    </row>
    <row r="2208" spans="1:10" x14ac:dyDescent="0.2">
      <c r="A2208" s="3"/>
      <c r="B2208" s="1"/>
      <c r="C2208" s="1"/>
      <c r="I2208" s="1"/>
      <c r="J2208" s="1"/>
    </row>
    <row r="2209" spans="1:10" x14ac:dyDescent="0.2">
      <c r="A2209" s="3"/>
      <c r="B2209" s="1"/>
      <c r="C2209" s="1"/>
      <c r="I2209" s="1"/>
      <c r="J2209" s="1"/>
    </row>
    <row r="2210" spans="1:10" x14ac:dyDescent="0.2">
      <c r="A2210" s="3"/>
      <c r="B2210" s="1"/>
      <c r="C2210" s="1"/>
      <c r="I2210" s="1"/>
      <c r="J2210" s="1"/>
    </row>
    <row r="2211" spans="1:10" x14ac:dyDescent="0.2">
      <c r="A2211" s="3"/>
      <c r="B2211" s="1"/>
      <c r="C2211" s="1"/>
      <c r="I2211" s="1"/>
      <c r="J2211" s="1"/>
    </row>
    <row r="2212" spans="1:10" x14ac:dyDescent="0.2">
      <c r="A2212" s="3"/>
      <c r="B2212" s="1"/>
      <c r="C2212" s="1"/>
      <c r="I2212" s="1"/>
      <c r="J2212" s="1"/>
    </row>
    <row r="2213" spans="1:10" x14ac:dyDescent="0.2">
      <c r="A2213" s="3"/>
      <c r="B2213" s="1"/>
      <c r="C2213" s="1"/>
      <c r="I2213" s="1"/>
      <c r="J2213" s="1"/>
    </row>
    <row r="2214" spans="1:10" x14ac:dyDescent="0.2">
      <c r="A2214" s="3"/>
      <c r="B2214" s="1"/>
      <c r="C2214" s="1"/>
      <c r="I2214" s="1"/>
      <c r="J2214" s="1"/>
    </row>
    <row r="2215" spans="1:10" x14ac:dyDescent="0.2">
      <c r="A2215" s="3"/>
      <c r="B2215" s="1"/>
      <c r="C2215" s="1"/>
      <c r="I2215" s="1"/>
      <c r="J2215" s="1"/>
    </row>
    <row r="2216" spans="1:10" x14ac:dyDescent="0.2">
      <c r="A2216" s="3"/>
      <c r="B2216" s="1"/>
      <c r="C2216" s="1"/>
      <c r="I2216" s="1"/>
      <c r="J2216" s="1"/>
    </row>
    <row r="2217" spans="1:10" x14ac:dyDescent="0.2">
      <c r="A2217" s="3"/>
      <c r="B2217" s="1"/>
      <c r="C2217" s="1"/>
      <c r="I2217" s="1"/>
      <c r="J2217" s="1"/>
    </row>
    <row r="2218" spans="1:10" x14ac:dyDescent="0.2">
      <c r="A2218" s="3"/>
      <c r="B2218" s="1"/>
      <c r="C2218" s="1"/>
      <c r="I2218" s="1"/>
      <c r="J2218" s="1"/>
    </row>
    <row r="2219" spans="1:10" x14ac:dyDescent="0.2">
      <c r="A2219" s="3"/>
      <c r="B2219" s="1"/>
      <c r="C2219" s="1"/>
      <c r="I2219" s="1"/>
      <c r="J2219" s="1"/>
    </row>
    <row r="2220" spans="1:10" x14ac:dyDescent="0.2">
      <c r="A2220" s="3"/>
      <c r="B2220" s="1"/>
      <c r="C2220" s="1"/>
      <c r="I2220" s="1"/>
      <c r="J2220" s="1"/>
    </row>
    <row r="2221" spans="1:10" x14ac:dyDescent="0.2">
      <c r="A2221" s="3"/>
      <c r="B2221" s="1"/>
      <c r="C2221" s="1"/>
      <c r="I2221" s="1"/>
      <c r="J2221" s="1"/>
    </row>
    <row r="2222" spans="1:10" x14ac:dyDescent="0.2">
      <c r="A2222" s="3"/>
      <c r="B2222" s="1"/>
      <c r="C2222" s="1"/>
      <c r="I2222" s="1"/>
      <c r="J2222" s="1"/>
    </row>
    <row r="2223" spans="1:10" x14ac:dyDescent="0.2">
      <c r="A2223" s="3"/>
      <c r="B2223" s="1"/>
      <c r="C2223" s="1"/>
      <c r="I2223" s="1"/>
      <c r="J2223" s="1"/>
    </row>
    <row r="2224" spans="1:10" x14ac:dyDescent="0.2">
      <c r="A2224" s="3"/>
      <c r="B2224" s="1"/>
      <c r="C2224" s="1"/>
      <c r="I2224" s="1"/>
      <c r="J2224" s="1"/>
    </row>
    <row r="2225" spans="1:10" x14ac:dyDescent="0.2">
      <c r="A2225" s="3"/>
      <c r="B2225" s="1"/>
      <c r="C2225" s="1"/>
      <c r="I2225" s="1"/>
      <c r="J2225" s="1"/>
    </row>
    <row r="2226" spans="1:10" x14ac:dyDescent="0.2">
      <c r="A2226" s="3"/>
      <c r="B2226" s="1"/>
      <c r="C2226" s="1"/>
      <c r="I2226" s="1"/>
      <c r="J2226" s="1"/>
    </row>
    <row r="2227" spans="1:10" x14ac:dyDescent="0.2">
      <c r="A2227" s="3"/>
      <c r="B2227" s="1"/>
      <c r="C2227" s="1"/>
      <c r="I2227" s="1"/>
      <c r="J2227" s="1"/>
    </row>
    <row r="2228" spans="1:10" x14ac:dyDescent="0.2">
      <c r="A2228" s="3"/>
      <c r="B2228" s="1"/>
      <c r="C2228" s="1"/>
      <c r="I2228" s="1"/>
      <c r="J2228" s="1"/>
    </row>
    <row r="2229" spans="1:10" x14ac:dyDescent="0.2">
      <c r="A2229" s="3"/>
      <c r="B2229" s="1"/>
      <c r="C2229" s="1"/>
      <c r="I2229" s="1"/>
      <c r="J2229" s="1"/>
    </row>
    <row r="2230" spans="1:10" x14ac:dyDescent="0.2">
      <c r="A2230" s="3"/>
      <c r="B2230" s="1"/>
      <c r="C2230" s="1"/>
      <c r="I2230" s="1"/>
      <c r="J2230" s="1"/>
    </row>
    <row r="2231" spans="1:10" x14ac:dyDescent="0.2">
      <c r="A2231" s="3"/>
      <c r="B2231" s="1"/>
      <c r="C2231" s="1"/>
      <c r="I2231" s="1"/>
      <c r="J2231" s="1"/>
    </row>
    <row r="2232" spans="1:10" x14ac:dyDescent="0.2">
      <c r="A2232" s="3"/>
      <c r="B2232" s="1"/>
      <c r="C2232" s="1"/>
      <c r="I2232" s="1"/>
      <c r="J2232" s="1"/>
    </row>
    <row r="2233" spans="1:10" x14ac:dyDescent="0.2">
      <c r="A2233" s="3"/>
      <c r="B2233" s="1"/>
      <c r="C2233" s="1"/>
      <c r="I2233" s="1"/>
      <c r="J2233" s="1"/>
    </row>
    <row r="2234" spans="1:10" x14ac:dyDescent="0.2">
      <c r="A2234" s="3"/>
      <c r="B2234" s="1"/>
      <c r="C2234" s="1"/>
      <c r="I2234" s="1"/>
      <c r="J2234" s="1"/>
    </row>
    <row r="2235" spans="1:10" x14ac:dyDescent="0.2">
      <c r="A2235" s="3"/>
      <c r="B2235" s="1"/>
      <c r="C2235" s="1"/>
      <c r="I2235" s="1"/>
      <c r="J2235" s="1"/>
    </row>
    <row r="2236" spans="1:10" x14ac:dyDescent="0.2">
      <c r="A2236" s="3"/>
      <c r="B2236" s="1"/>
      <c r="C2236" s="1"/>
      <c r="I2236" s="1"/>
      <c r="J2236" s="1"/>
    </row>
    <row r="2237" spans="1:10" x14ac:dyDescent="0.2">
      <c r="A2237" s="3"/>
      <c r="B2237" s="1"/>
      <c r="C2237" s="1"/>
      <c r="I2237" s="1"/>
      <c r="J2237" s="1"/>
    </row>
    <row r="2238" spans="1:10" x14ac:dyDescent="0.2">
      <c r="A2238" s="3"/>
      <c r="B2238" s="1"/>
      <c r="C2238" s="1"/>
      <c r="I2238" s="1"/>
      <c r="J2238" s="1"/>
    </row>
    <row r="2239" spans="1:10" x14ac:dyDescent="0.2">
      <c r="A2239" s="3"/>
      <c r="B2239" s="1"/>
      <c r="C2239" s="1"/>
      <c r="I2239" s="1"/>
      <c r="J2239" s="1"/>
    </row>
    <row r="2240" spans="1:10" x14ac:dyDescent="0.2">
      <c r="A2240" s="3"/>
      <c r="B2240" s="1"/>
      <c r="C2240" s="1"/>
      <c r="I2240" s="1"/>
      <c r="J2240" s="1"/>
    </row>
    <row r="2241" spans="1:10" x14ac:dyDescent="0.2">
      <c r="A2241" s="3"/>
      <c r="B2241" s="1"/>
      <c r="C2241" s="1"/>
      <c r="I2241" s="1"/>
      <c r="J2241" s="1"/>
    </row>
    <row r="2245" spans="1:10" x14ac:dyDescent="0.2">
      <c r="G2245" s="6"/>
    </row>
  </sheetData>
  <pageMargins left="0.75" right="0.75" top="1" bottom="1" header="0.5" footer="0.5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EF494-23DA-0241-8F99-395008FB2C2A}">
  <dimension ref="A1:Q2371"/>
  <sheetViews>
    <sheetView workbookViewId="0">
      <selection activeCell="O18" sqref="O18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6</v>
      </c>
      <c r="B4" s="1" t="s">
        <v>40</v>
      </c>
      <c r="C4" s="1">
        <v>9.1000000000000004E-3</v>
      </c>
      <c r="D4" s="1">
        <v>1.7781</v>
      </c>
      <c r="E4" s="1">
        <v>100</v>
      </c>
      <c r="F4" s="1">
        <v>4.51</v>
      </c>
      <c r="G4" s="1">
        <v>37.78</v>
      </c>
      <c r="I4" s="1"/>
      <c r="J4" s="1"/>
      <c r="K4">
        <f>F4/1000*G4/1000</f>
        <v>1.7038780000000001E-4</v>
      </c>
    </row>
    <row r="5" spans="1:17" ht="16" x14ac:dyDescent="0.2">
      <c r="A5" s="2"/>
      <c r="B5" s="2"/>
      <c r="C5" s="2"/>
      <c r="D5" s="2"/>
      <c r="E5" s="2"/>
      <c r="F5" s="2"/>
      <c r="G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/>
      <c r="C9" s="1"/>
      <c r="D9">
        <f>$E$4</f>
        <v>100</v>
      </c>
      <c r="E9">
        <f>$F$4</f>
        <v>4.51</v>
      </c>
      <c r="F9">
        <f>$G$4</f>
        <v>37.78</v>
      </c>
      <c r="G9">
        <f>3*C9*D9*1000/(2*F9*E9^2)</f>
        <v>0</v>
      </c>
      <c r="H9">
        <f>6*B9*E9/(D9^2)</f>
        <v>0</v>
      </c>
      <c r="I9" s="1">
        <v>0.91710000000000003</v>
      </c>
      <c r="J9" s="1">
        <v>1E-3</v>
      </c>
      <c r="K9">
        <f>(C10+C9)/2*(B10-B9)</f>
        <v>0</v>
      </c>
      <c r="L9">
        <f>K429/K4</f>
        <v>7.1672384994700282</v>
      </c>
      <c r="M9">
        <f>L9/1000</f>
        <v>7.1672384994700281E-3</v>
      </c>
      <c r="N9">
        <f>SLOPE(C9:C282,B9:B282)</f>
        <v>2.1596351565868459E-2</v>
      </c>
      <c r="O9">
        <f>N9*1000</f>
        <v>21.59635156586846</v>
      </c>
      <c r="P9">
        <f>(E4^3*O9)/(4*G4*F4^3)</f>
        <v>1557.8614052888918</v>
      </c>
      <c r="Q9">
        <f>P9/1000</f>
        <v>1.5578614052888917</v>
      </c>
    </row>
    <row r="10" spans="1:17" x14ac:dyDescent="0.2">
      <c r="A10" s="3">
        <v>0.1</v>
      </c>
      <c r="B10" s="1"/>
      <c r="C10" s="1"/>
      <c r="D10">
        <f t="shared" ref="D10:D73" si="0">$E$4</f>
        <v>100</v>
      </c>
      <c r="E10">
        <f t="shared" ref="E10:E73" si="1">$F$4</f>
        <v>4.51</v>
      </c>
      <c r="F10">
        <f t="shared" ref="F10:F73" si="2">$G$4</f>
        <v>37.78</v>
      </c>
      <c r="G10">
        <f t="shared" ref="G10:G73" si="3">3*C10*D10*1000/(2*F10*E10^2)</f>
        <v>0</v>
      </c>
      <c r="H10">
        <f t="shared" ref="H10:H73" si="4">6*B10*E10/(D10^2)</f>
        <v>0</v>
      </c>
      <c r="I10" s="1">
        <v>0.92049999999999998</v>
      </c>
      <c r="J10" s="1">
        <v>1E-3</v>
      </c>
      <c r="K10">
        <f t="shared" ref="K10:K73" si="5">(C11+C10)/2*(B11-B10)</f>
        <v>0</v>
      </c>
    </row>
    <row r="11" spans="1:17" x14ac:dyDescent="0.2">
      <c r="A11" s="3">
        <v>0.2</v>
      </c>
      <c r="B11" s="1"/>
      <c r="C11" s="1"/>
      <c r="D11">
        <f t="shared" si="0"/>
        <v>100</v>
      </c>
      <c r="E11">
        <f t="shared" si="1"/>
        <v>4.51</v>
      </c>
      <c r="F11">
        <f t="shared" si="2"/>
        <v>37.78</v>
      </c>
      <c r="G11">
        <f t="shared" si="3"/>
        <v>0</v>
      </c>
      <c r="H11">
        <f t="shared" si="4"/>
        <v>0</v>
      </c>
      <c r="I11" s="1">
        <v>0.92</v>
      </c>
      <c r="J11" s="1">
        <v>1.1000000000000001E-3</v>
      </c>
      <c r="K11">
        <f t="shared" si="5"/>
        <v>0</v>
      </c>
    </row>
    <row r="12" spans="1:17" x14ac:dyDescent="0.2">
      <c r="A12" s="3">
        <v>0.3</v>
      </c>
      <c r="B12" s="1"/>
      <c r="C12" s="1"/>
      <c r="D12">
        <f t="shared" si="0"/>
        <v>100</v>
      </c>
      <c r="E12">
        <f t="shared" si="1"/>
        <v>4.51</v>
      </c>
      <c r="F12">
        <f t="shared" si="2"/>
        <v>37.78</v>
      </c>
      <c r="G12">
        <f t="shared" si="3"/>
        <v>0</v>
      </c>
      <c r="H12">
        <f t="shared" si="4"/>
        <v>0</v>
      </c>
      <c r="I12" s="1">
        <v>0.91979999999999995</v>
      </c>
      <c r="J12" s="1">
        <v>8.9999999999999998E-4</v>
      </c>
      <c r="K12">
        <f t="shared" si="5"/>
        <v>0</v>
      </c>
    </row>
    <row r="13" spans="1:17" x14ac:dyDescent="0.2">
      <c r="A13" s="3">
        <v>0.4</v>
      </c>
      <c r="B13" s="1"/>
      <c r="C13" s="1"/>
      <c r="D13">
        <f t="shared" si="0"/>
        <v>100</v>
      </c>
      <c r="E13">
        <f t="shared" si="1"/>
        <v>4.51</v>
      </c>
      <c r="F13">
        <f t="shared" si="2"/>
        <v>37.78</v>
      </c>
      <c r="G13">
        <f t="shared" si="3"/>
        <v>0</v>
      </c>
      <c r="H13">
        <f t="shared" si="4"/>
        <v>0</v>
      </c>
      <c r="I13" s="1">
        <v>0.91979999999999995</v>
      </c>
      <c r="J13" s="1">
        <v>8.0000000000000004E-4</v>
      </c>
      <c r="K13">
        <f t="shared" si="5"/>
        <v>0</v>
      </c>
    </row>
    <row r="14" spans="1:17" x14ac:dyDescent="0.2">
      <c r="A14" s="3">
        <v>0.5</v>
      </c>
      <c r="B14" s="1"/>
      <c r="C14" s="1"/>
      <c r="D14">
        <f t="shared" si="0"/>
        <v>100</v>
      </c>
      <c r="E14">
        <f t="shared" si="1"/>
        <v>4.51</v>
      </c>
      <c r="F14">
        <f t="shared" si="2"/>
        <v>37.78</v>
      </c>
      <c r="G14">
        <f t="shared" si="3"/>
        <v>0</v>
      </c>
      <c r="H14">
        <f t="shared" si="4"/>
        <v>0</v>
      </c>
      <c r="I14" s="1">
        <v>0.91979999999999995</v>
      </c>
      <c r="J14" s="1">
        <v>1.1999999999999999E-3</v>
      </c>
      <c r="K14">
        <f t="shared" si="5"/>
        <v>0</v>
      </c>
    </row>
    <row r="15" spans="1:17" x14ac:dyDescent="0.2">
      <c r="A15" s="3">
        <v>0.6</v>
      </c>
      <c r="B15" s="1"/>
      <c r="C15" s="1"/>
      <c r="D15">
        <f t="shared" si="0"/>
        <v>100</v>
      </c>
      <c r="E15">
        <f t="shared" si="1"/>
        <v>4.51</v>
      </c>
      <c r="F15">
        <f t="shared" si="2"/>
        <v>37.78</v>
      </c>
      <c r="G15">
        <f t="shared" si="3"/>
        <v>0</v>
      </c>
      <c r="H15">
        <f t="shared" si="4"/>
        <v>0</v>
      </c>
      <c r="I15" s="1">
        <v>0.92020000000000002</v>
      </c>
      <c r="J15" s="1">
        <v>8.9999999999999998E-4</v>
      </c>
      <c r="K15">
        <f t="shared" si="5"/>
        <v>0</v>
      </c>
    </row>
    <row r="16" spans="1:17" x14ac:dyDescent="0.2">
      <c r="A16" s="3">
        <v>0.7</v>
      </c>
      <c r="B16" s="1"/>
      <c r="C16" s="1"/>
      <c r="D16">
        <f t="shared" si="0"/>
        <v>100</v>
      </c>
      <c r="E16">
        <f t="shared" si="1"/>
        <v>4.51</v>
      </c>
      <c r="F16">
        <f t="shared" si="2"/>
        <v>37.78</v>
      </c>
      <c r="G16">
        <f t="shared" si="3"/>
        <v>0</v>
      </c>
      <c r="H16">
        <f t="shared" si="4"/>
        <v>0</v>
      </c>
      <c r="I16" s="1">
        <v>0.9214</v>
      </c>
      <c r="J16" s="1">
        <v>1.1000000000000001E-3</v>
      </c>
      <c r="K16">
        <f t="shared" si="5"/>
        <v>0</v>
      </c>
    </row>
    <row r="17" spans="1:11" x14ac:dyDescent="0.2">
      <c r="A17" s="3">
        <v>0.8</v>
      </c>
      <c r="B17" s="1"/>
      <c r="C17" s="1"/>
      <c r="D17">
        <f t="shared" si="0"/>
        <v>100</v>
      </c>
      <c r="E17">
        <f t="shared" si="1"/>
        <v>4.51</v>
      </c>
      <c r="F17">
        <f t="shared" si="2"/>
        <v>37.78</v>
      </c>
      <c r="G17">
        <f t="shared" si="3"/>
        <v>0</v>
      </c>
      <c r="H17">
        <f t="shared" si="4"/>
        <v>0</v>
      </c>
      <c r="I17" s="1">
        <v>0.92310000000000003</v>
      </c>
      <c r="J17" s="1">
        <v>1E-3</v>
      </c>
      <c r="K17">
        <f t="shared" si="5"/>
        <v>0</v>
      </c>
    </row>
    <row r="18" spans="1:11" x14ac:dyDescent="0.2">
      <c r="A18" s="3">
        <v>0.9</v>
      </c>
      <c r="B18" s="1"/>
      <c r="C18" s="1"/>
      <c r="D18">
        <f t="shared" si="0"/>
        <v>100</v>
      </c>
      <c r="E18">
        <f t="shared" si="1"/>
        <v>4.51</v>
      </c>
      <c r="F18">
        <f t="shared" si="2"/>
        <v>37.78</v>
      </c>
      <c r="G18">
        <f t="shared" si="3"/>
        <v>0</v>
      </c>
      <c r="H18">
        <f t="shared" si="4"/>
        <v>0</v>
      </c>
      <c r="I18" s="1">
        <v>0.92390000000000005</v>
      </c>
      <c r="J18" s="1">
        <v>1.1000000000000001E-3</v>
      </c>
      <c r="K18">
        <f t="shared" si="5"/>
        <v>0</v>
      </c>
    </row>
    <row r="19" spans="1:11" x14ac:dyDescent="0.2">
      <c r="A19" s="3">
        <v>1</v>
      </c>
      <c r="B19" s="1"/>
      <c r="C19" s="1"/>
      <c r="D19">
        <f t="shared" si="0"/>
        <v>100</v>
      </c>
      <c r="E19">
        <f t="shared" si="1"/>
        <v>4.51</v>
      </c>
      <c r="F19">
        <f t="shared" si="2"/>
        <v>37.78</v>
      </c>
      <c r="G19">
        <f t="shared" si="3"/>
        <v>0</v>
      </c>
      <c r="H19">
        <f t="shared" si="4"/>
        <v>0</v>
      </c>
      <c r="I19" s="1">
        <v>0.92469999999999997</v>
      </c>
      <c r="J19" s="1">
        <v>1.1000000000000001E-3</v>
      </c>
      <c r="K19">
        <f t="shared" si="5"/>
        <v>0</v>
      </c>
    </row>
    <row r="20" spans="1:11" x14ac:dyDescent="0.2">
      <c r="A20" s="3">
        <v>1.1000000000000001</v>
      </c>
      <c r="B20" s="1"/>
      <c r="C20" s="1"/>
      <c r="D20">
        <f t="shared" si="0"/>
        <v>100</v>
      </c>
      <c r="E20">
        <f t="shared" si="1"/>
        <v>4.51</v>
      </c>
      <c r="F20">
        <f t="shared" si="2"/>
        <v>37.78</v>
      </c>
      <c r="G20">
        <f t="shared" si="3"/>
        <v>0</v>
      </c>
      <c r="H20">
        <f t="shared" si="4"/>
        <v>0</v>
      </c>
      <c r="I20" s="1">
        <v>0.92579999999999996</v>
      </c>
      <c r="J20" s="1">
        <v>1.1000000000000001E-3</v>
      </c>
      <c r="K20">
        <f t="shared" si="5"/>
        <v>0</v>
      </c>
    </row>
    <row r="21" spans="1:11" x14ac:dyDescent="0.2">
      <c r="A21" s="3">
        <v>1.2</v>
      </c>
      <c r="B21" s="1"/>
      <c r="C21" s="1"/>
      <c r="D21">
        <f t="shared" si="0"/>
        <v>100</v>
      </c>
      <c r="E21">
        <f t="shared" si="1"/>
        <v>4.51</v>
      </c>
      <c r="F21">
        <f t="shared" si="2"/>
        <v>37.78</v>
      </c>
      <c r="G21">
        <f t="shared" si="3"/>
        <v>0</v>
      </c>
      <c r="H21">
        <f t="shared" si="4"/>
        <v>0</v>
      </c>
      <c r="I21" s="1">
        <v>0.92659999999999998</v>
      </c>
      <c r="J21" s="1">
        <v>1.1999999999999999E-3</v>
      </c>
      <c r="K21">
        <f t="shared" si="5"/>
        <v>0</v>
      </c>
    </row>
    <row r="22" spans="1:11" x14ac:dyDescent="0.2">
      <c r="A22" s="3">
        <v>1.3</v>
      </c>
      <c r="B22" s="1"/>
      <c r="C22" s="1"/>
      <c r="D22">
        <f t="shared" si="0"/>
        <v>100</v>
      </c>
      <c r="E22">
        <f t="shared" si="1"/>
        <v>4.51</v>
      </c>
      <c r="F22">
        <f t="shared" si="2"/>
        <v>37.78</v>
      </c>
      <c r="G22">
        <f t="shared" si="3"/>
        <v>0</v>
      </c>
      <c r="H22">
        <f t="shared" si="4"/>
        <v>0</v>
      </c>
      <c r="I22" s="1">
        <v>0.92730000000000001</v>
      </c>
      <c r="J22" s="1">
        <v>1.1000000000000001E-3</v>
      </c>
      <c r="K22">
        <f t="shared" si="5"/>
        <v>0</v>
      </c>
    </row>
    <row r="23" spans="1:11" x14ac:dyDescent="0.2">
      <c r="A23" s="3">
        <v>1.4</v>
      </c>
      <c r="B23" s="1"/>
      <c r="C23" s="1"/>
      <c r="D23">
        <f t="shared" si="0"/>
        <v>100</v>
      </c>
      <c r="E23">
        <f t="shared" si="1"/>
        <v>4.51</v>
      </c>
      <c r="F23">
        <f t="shared" si="2"/>
        <v>37.78</v>
      </c>
      <c r="G23">
        <f t="shared" si="3"/>
        <v>0</v>
      </c>
      <c r="H23">
        <f t="shared" si="4"/>
        <v>0</v>
      </c>
      <c r="I23" s="1">
        <v>0.92830000000000001</v>
      </c>
      <c r="J23" s="1">
        <v>1.1000000000000001E-3</v>
      </c>
      <c r="K23">
        <f t="shared" si="5"/>
        <v>0</v>
      </c>
    </row>
    <row r="24" spans="1:11" x14ac:dyDescent="0.2">
      <c r="A24" s="3">
        <v>1.5</v>
      </c>
      <c r="B24" s="1"/>
      <c r="C24" s="1"/>
      <c r="D24">
        <f t="shared" si="0"/>
        <v>100</v>
      </c>
      <c r="E24">
        <f t="shared" si="1"/>
        <v>4.51</v>
      </c>
      <c r="F24">
        <f t="shared" si="2"/>
        <v>37.78</v>
      </c>
      <c r="G24">
        <f t="shared" si="3"/>
        <v>0</v>
      </c>
      <c r="H24">
        <f t="shared" si="4"/>
        <v>0</v>
      </c>
      <c r="I24" s="1">
        <v>0.92920000000000003</v>
      </c>
      <c r="J24" s="1">
        <v>1.1000000000000001E-3</v>
      </c>
      <c r="K24">
        <f t="shared" si="5"/>
        <v>0</v>
      </c>
    </row>
    <row r="25" spans="1:11" x14ac:dyDescent="0.2">
      <c r="A25" s="3">
        <v>1.6</v>
      </c>
      <c r="B25" s="1"/>
      <c r="C25" s="1"/>
      <c r="D25">
        <f t="shared" si="0"/>
        <v>100</v>
      </c>
      <c r="E25">
        <f t="shared" si="1"/>
        <v>4.51</v>
      </c>
      <c r="F25">
        <f t="shared" si="2"/>
        <v>37.78</v>
      </c>
      <c r="G25">
        <f t="shared" si="3"/>
        <v>0</v>
      </c>
      <c r="H25">
        <f t="shared" si="4"/>
        <v>0</v>
      </c>
      <c r="I25" s="1">
        <v>0.92979999999999996</v>
      </c>
      <c r="J25" s="1">
        <v>1.1000000000000001E-3</v>
      </c>
      <c r="K25">
        <f t="shared" si="5"/>
        <v>0</v>
      </c>
    </row>
    <row r="26" spans="1:11" x14ac:dyDescent="0.2">
      <c r="A26" s="3">
        <v>1.7</v>
      </c>
      <c r="B26" s="1"/>
      <c r="C26" s="1"/>
      <c r="D26">
        <f t="shared" si="0"/>
        <v>100</v>
      </c>
      <c r="E26">
        <f t="shared" si="1"/>
        <v>4.51</v>
      </c>
      <c r="F26">
        <f t="shared" si="2"/>
        <v>37.78</v>
      </c>
      <c r="G26">
        <f t="shared" si="3"/>
        <v>0</v>
      </c>
      <c r="H26">
        <f t="shared" si="4"/>
        <v>0</v>
      </c>
      <c r="I26" s="1">
        <v>0.93059999999999998</v>
      </c>
      <c r="J26" s="1">
        <v>1.1999999999999999E-3</v>
      </c>
      <c r="K26">
        <f t="shared" si="5"/>
        <v>0</v>
      </c>
    </row>
    <row r="27" spans="1:11" x14ac:dyDescent="0.2">
      <c r="A27" s="3">
        <v>1.8</v>
      </c>
      <c r="B27" s="1"/>
      <c r="C27" s="1"/>
      <c r="D27">
        <f t="shared" si="0"/>
        <v>100</v>
      </c>
      <c r="E27">
        <f t="shared" si="1"/>
        <v>4.51</v>
      </c>
      <c r="F27">
        <f t="shared" si="2"/>
        <v>37.78</v>
      </c>
      <c r="G27">
        <f t="shared" si="3"/>
        <v>0</v>
      </c>
      <c r="H27">
        <f t="shared" si="4"/>
        <v>0</v>
      </c>
      <c r="I27" s="1">
        <v>0.93159999999999998</v>
      </c>
      <c r="J27" s="1">
        <v>1.1000000000000001E-3</v>
      </c>
      <c r="K27">
        <f t="shared" si="5"/>
        <v>0</v>
      </c>
    </row>
    <row r="28" spans="1:11" x14ac:dyDescent="0.2">
      <c r="A28" s="3">
        <v>1.9</v>
      </c>
      <c r="B28" s="1"/>
      <c r="C28" s="1"/>
      <c r="D28">
        <f t="shared" si="0"/>
        <v>100</v>
      </c>
      <c r="E28">
        <f t="shared" si="1"/>
        <v>4.51</v>
      </c>
      <c r="F28">
        <f t="shared" si="2"/>
        <v>37.78</v>
      </c>
      <c r="G28">
        <f t="shared" si="3"/>
        <v>0</v>
      </c>
      <c r="H28">
        <f t="shared" si="4"/>
        <v>0</v>
      </c>
      <c r="I28" s="1">
        <v>0.93240000000000001</v>
      </c>
      <c r="J28" s="1">
        <v>1.1999999999999999E-3</v>
      </c>
      <c r="K28">
        <f t="shared" si="5"/>
        <v>0</v>
      </c>
    </row>
    <row r="29" spans="1:11" x14ac:dyDescent="0.2">
      <c r="A29" s="3">
        <v>2</v>
      </c>
      <c r="B29" s="1"/>
      <c r="C29" s="1"/>
      <c r="D29">
        <f t="shared" si="0"/>
        <v>100</v>
      </c>
      <c r="E29">
        <f t="shared" si="1"/>
        <v>4.51</v>
      </c>
      <c r="F29">
        <f t="shared" si="2"/>
        <v>37.78</v>
      </c>
      <c r="G29">
        <f t="shared" si="3"/>
        <v>0</v>
      </c>
      <c r="H29">
        <f t="shared" si="4"/>
        <v>0</v>
      </c>
      <c r="I29" s="1">
        <v>0.93310000000000004</v>
      </c>
      <c r="J29" s="1">
        <v>1.5E-3</v>
      </c>
      <c r="K29">
        <f t="shared" si="5"/>
        <v>0</v>
      </c>
    </row>
    <row r="30" spans="1:11" x14ac:dyDescent="0.2">
      <c r="A30" s="3">
        <v>2.1</v>
      </c>
      <c r="B30" s="1"/>
      <c r="C30" s="1"/>
      <c r="D30">
        <f t="shared" si="0"/>
        <v>100</v>
      </c>
      <c r="E30">
        <f t="shared" si="1"/>
        <v>4.51</v>
      </c>
      <c r="F30">
        <f t="shared" si="2"/>
        <v>37.78</v>
      </c>
      <c r="G30">
        <f t="shared" si="3"/>
        <v>0</v>
      </c>
      <c r="H30">
        <f t="shared" si="4"/>
        <v>0</v>
      </c>
      <c r="I30" s="1">
        <v>0.93410000000000004</v>
      </c>
      <c r="J30" s="1">
        <v>1.2999999999999999E-3</v>
      </c>
      <c r="K30">
        <f t="shared" si="5"/>
        <v>0</v>
      </c>
    </row>
    <row r="31" spans="1:11" x14ac:dyDescent="0.2">
      <c r="A31" s="3">
        <v>2.2000000000000002</v>
      </c>
      <c r="B31" s="1"/>
      <c r="C31" s="1"/>
      <c r="D31">
        <f t="shared" si="0"/>
        <v>100</v>
      </c>
      <c r="E31">
        <f t="shared" si="1"/>
        <v>4.51</v>
      </c>
      <c r="F31">
        <f t="shared" si="2"/>
        <v>37.78</v>
      </c>
      <c r="G31">
        <f t="shared" si="3"/>
        <v>0</v>
      </c>
      <c r="H31">
        <f t="shared" si="4"/>
        <v>0</v>
      </c>
      <c r="I31" s="1">
        <v>0.93510000000000004</v>
      </c>
      <c r="J31" s="1">
        <v>1.2999999999999999E-3</v>
      </c>
      <c r="K31">
        <f t="shared" si="5"/>
        <v>0</v>
      </c>
    </row>
    <row r="32" spans="1:11" x14ac:dyDescent="0.2">
      <c r="A32" s="3">
        <v>2.2999999999999998</v>
      </c>
      <c r="B32" s="1">
        <f>I32-$I$32</f>
        <v>0</v>
      </c>
      <c r="C32" s="1">
        <f>J32-$J$32</f>
        <v>0</v>
      </c>
      <c r="D32">
        <f t="shared" si="0"/>
        <v>100</v>
      </c>
      <c r="E32">
        <f t="shared" si="1"/>
        <v>4.51</v>
      </c>
      <c r="F32">
        <f t="shared" si="2"/>
        <v>37.78</v>
      </c>
      <c r="G32">
        <f t="shared" si="3"/>
        <v>0</v>
      </c>
      <c r="H32">
        <f t="shared" si="4"/>
        <v>0</v>
      </c>
      <c r="I32" s="1">
        <v>0.93569999999999998</v>
      </c>
      <c r="J32" s="1">
        <v>1.1000000000000001E-3</v>
      </c>
      <c r="K32">
        <f t="shared" si="5"/>
        <v>7.0000000000003353E-8</v>
      </c>
    </row>
    <row r="33" spans="1:11" x14ac:dyDescent="0.2">
      <c r="A33" s="3">
        <v>2.4</v>
      </c>
      <c r="B33" s="1">
        <f t="shared" ref="B33:B96" si="6">I33-$I$32</f>
        <v>7.0000000000003393E-4</v>
      </c>
      <c r="C33" s="1">
        <f t="shared" ref="C33:C96" si="7">J33-$J$32</f>
        <v>1.9999999999999987E-4</v>
      </c>
      <c r="D33">
        <f t="shared" si="0"/>
        <v>100</v>
      </c>
      <c r="E33">
        <f t="shared" si="1"/>
        <v>4.51</v>
      </c>
      <c r="F33">
        <f t="shared" si="2"/>
        <v>37.78</v>
      </c>
      <c r="G33">
        <f t="shared" si="3"/>
        <v>3.9039677140412544E-2</v>
      </c>
      <c r="H33">
        <f t="shared" si="4"/>
        <v>1.8942000000000917E-6</v>
      </c>
      <c r="I33" s="1">
        <v>0.93640000000000001</v>
      </c>
      <c r="J33" s="1">
        <v>1.2999999999999999E-3</v>
      </c>
      <c r="K33">
        <f t="shared" si="5"/>
        <v>2.5000000000000009E-7</v>
      </c>
    </row>
    <row r="34" spans="1:11" x14ac:dyDescent="0.2">
      <c r="A34" s="3">
        <v>2.5</v>
      </c>
      <c r="B34" s="1">
        <f t="shared" si="6"/>
        <v>1.7000000000000348E-3</v>
      </c>
      <c r="C34" s="1">
        <f t="shared" si="7"/>
        <v>2.9999999999999992E-4</v>
      </c>
      <c r="D34">
        <f t="shared" si="0"/>
        <v>100</v>
      </c>
      <c r="E34">
        <f t="shared" si="1"/>
        <v>4.51</v>
      </c>
      <c r="F34">
        <f t="shared" si="2"/>
        <v>37.78</v>
      </c>
      <c r="G34">
        <f t="shared" si="3"/>
        <v>5.8559515710618834E-2</v>
      </c>
      <c r="H34">
        <f t="shared" si="4"/>
        <v>4.6002000000000936E-6</v>
      </c>
      <c r="I34" s="1">
        <v>0.93740000000000001</v>
      </c>
      <c r="J34" s="1">
        <v>1.4E-3</v>
      </c>
      <c r="K34">
        <f t="shared" si="5"/>
        <v>2.700000000000035E-7</v>
      </c>
    </row>
    <row r="35" spans="1:11" x14ac:dyDescent="0.2">
      <c r="A35" s="3">
        <v>2.6</v>
      </c>
      <c r="B35" s="1">
        <f t="shared" si="6"/>
        <v>2.6000000000000467E-3</v>
      </c>
      <c r="C35" s="1">
        <f t="shared" si="7"/>
        <v>2.9999999999999992E-4</v>
      </c>
      <c r="D35">
        <f t="shared" si="0"/>
        <v>100</v>
      </c>
      <c r="E35">
        <f t="shared" si="1"/>
        <v>4.51</v>
      </c>
      <c r="F35">
        <f t="shared" si="2"/>
        <v>37.78</v>
      </c>
      <c r="G35">
        <f t="shared" si="3"/>
        <v>5.8559515710618834E-2</v>
      </c>
      <c r="H35">
        <f t="shared" si="4"/>
        <v>7.0356000000001262E-6</v>
      </c>
      <c r="I35" s="1">
        <v>0.93830000000000002</v>
      </c>
      <c r="J35" s="1">
        <v>1.4E-3</v>
      </c>
      <c r="K35">
        <f t="shared" si="5"/>
        <v>2.4000000000000681E-7</v>
      </c>
    </row>
    <row r="36" spans="1:11" x14ac:dyDescent="0.2">
      <c r="A36" s="3">
        <v>2.7</v>
      </c>
      <c r="B36" s="1">
        <f t="shared" si="6"/>
        <v>3.4000000000000696E-3</v>
      </c>
      <c r="C36" s="1">
        <f t="shared" si="7"/>
        <v>2.9999999999999992E-4</v>
      </c>
      <c r="D36">
        <f t="shared" si="0"/>
        <v>100</v>
      </c>
      <c r="E36">
        <f t="shared" si="1"/>
        <v>4.51</v>
      </c>
      <c r="F36">
        <f t="shared" si="2"/>
        <v>37.78</v>
      </c>
      <c r="G36">
        <f t="shared" si="3"/>
        <v>5.8559515710618834E-2</v>
      </c>
      <c r="H36">
        <f t="shared" si="4"/>
        <v>9.2004000000001872E-6</v>
      </c>
      <c r="I36" s="1">
        <v>0.93910000000000005</v>
      </c>
      <c r="J36" s="1">
        <v>1.4E-3</v>
      </c>
      <c r="K36">
        <f t="shared" si="5"/>
        <v>1.9999999999997789E-7</v>
      </c>
    </row>
    <row r="37" spans="1:11" x14ac:dyDescent="0.2">
      <c r="A37" s="3">
        <v>2.8</v>
      </c>
      <c r="B37" s="1">
        <f t="shared" si="6"/>
        <v>4.1999999999999815E-3</v>
      </c>
      <c r="C37" s="1">
        <f t="shared" si="7"/>
        <v>1.9999999999999987E-4</v>
      </c>
      <c r="D37">
        <f t="shared" si="0"/>
        <v>100</v>
      </c>
      <c r="E37">
        <f t="shared" si="1"/>
        <v>4.51</v>
      </c>
      <c r="F37">
        <f t="shared" si="2"/>
        <v>37.78</v>
      </c>
      <c r="G37">
        <f t="shared" si="3"/>
        <v>3.9039677140412544E-2</v>
      </c>
      <c r="H37">
        <f t="shared" si="4"/>
        <v>1.1365199999999948E-5</v>
      </c>
      <c r="I37" s="1">
        <v>0.93989999999999996</v>
      </c>
      <c r="J37" s="1">
        <v>1.2999999999999999E-3</v>
      </c>
      <c r="K37">
        <f t="shared" si="5"/>
        <v>2.5000000000000009E-7</v>
      </c>
    </row>
    <row r="38" spans="1:11" x14ac:dyDescent="0.2">
      <c r="A38" s="3">
        <v>2.9</v>
      </c>
      <c r="B38" s="1">
        <f t="shared" si="6"/>
        <v>5.1999999999999824E-3</v>
      </c>
      <c r="C38" s="1">
        <f t="shared" si="7"/>
        <v>2.9999999999999992E-4</v>
      </c>
      <c r="D38">
        <f t="shared" si="0"/>
        <v>100</v>
      </c>
      <c r="E38">
        <f t="shared" si="1"/>
        <v>4.51</v>
      </c>
      <c r="F38">
        <f t="shared" si="2"/>
        <v>37.78</v>
      </c>
      <c r="G38">
        <f t="shared" si="3"/>
        <v>5.8559515710618834E-2</v>
      </c>
      <c r="H38">
        <f t="shared" si="4"/>
        <v>1.4071199999999951E-5</v>
      </c>
      <c r="I38" s="1">
        <v>0.94089999999999996</v>
      </c>
      <c r="J38" s="1">
        <v>1.4E-3</v>
      </c>
      <c r="K38">
        <f t="shared" si="5"/>
        <v>2.4500000000001184E-7</v>
      </c>
    </row>
    <row r="39" spans="1:11" x14ac:dyDescent="0.2">
      <c r="A39" s="3">
        <v>3</v>
      </c>
      <c r="B39" s="1">
        <f t="shared" si="6"/>
        <v>5.9000000000000163E-3</v>
      </c>
      <c r="C39" s="1">
        <f t="shared" si="7"/>
        <v>3.9999999999999996E-4</v>
      </c>
      <c r="D39">
        <f t="shared" si="0"/>
        <v>100</v>
      </c>
      <c r="E39">
        <f t="shared" si="1"/>
        <v>4.51</v>
      </c>
      <c r="F39">
        <f t="shared" si="2"/>
        <v>37.78</v>
      </c>
      <c r="G39">
        <f t="shared" si="3"/>
        <v>7.8079354280825131E-2</v>
      </c>
      <c r="H39">
        <f t="shared" si="4"/>
        <v>1.5965400000000042E-5</v>
      </c>
      <c r="I39" s="1">
        <v>0.94159999999999999</v>
      </c>
      <c r="J39" s="1">
        <v>1.5E-3</v>
      </c>
      <c r="K39">
        <f t="shared" si="5"/>
        <v>1.7500000000000841E-7</v>
      </c>
    </row>
    <row r="40" spans="1:11" x14ac:dyDescent="0.2">
      <c r="A40" s="3">
        <v>3.1</v>
      </c>
      <c r="B40" s="1">
        <f t="shared" si="6"/>
        <v>6.6000000000000503E-3</v>
      </c>
      <c r="C40" s="1">
        <f t="shared" si="7"/>
        <v>9.9999999999999829E-5</v>
      </c>
      <c r="D40">
        <f t="shared" si="0"/>
        <v>100</v>
      </c>
      <c r="E40">
        <f t="shared" si="1"/>
        <v>4.51</v>
      </c>
      <c r="F40">
        <f t="shared" si="2"/>
        <v>37.78</v>
      </c>
      <c r="G40">
        <f t="shared" si="3"/>
        <v>1.9519838570206251E-2</v>
      </c>
      <c r="H40">
        <f t="shared" si="4"/>
        <v>1.7859600000000136E-5</v>
      </c>
      <c r="I40" s="1">
        <v>0.94230000000000003</v>
      </c>
      <c r="J40" s="1">
        <v>1.1999999999999999E-3</v>
      </c>
      <c r="K40">
        <f t="shared" si="5"/>
        <v>1.8000000000000227E-7</v>
      </c>
    </row>
    <row r="41" spans="1:11" x14ac:dyDescent="0.2">
      <c r="A41" s="3">
        <v>3.2</v>
      </c>
      <c r="B41" s="1">
        <f t="shared" si="6"/>
        <v>7.5000000000000622E-3</v>
      </c>
      <c r="C41" s="1">
        <f t="shared" si="7"/>
        <v>2.9999999999999992E-4</v>
      </c>
      <c r="D41">
        <f t="shared" si="0"/>
        <v>100</v>
      </c>
      <c r="E41">
        <f t="shared" si="1"/>
        <v>4.51</v>
      </c>
      <c r="F41">
        <f t="shared" si="2"/>
        <v>37.78</v>
      </c>
      <c r="G41">
        <f t="shared" si="3"/>
        <v>5.8559515710618834E-2</v>
      </c>
      <c r="H41">
        <f t="shared" si="4"/>
        <v>2.0295000000000167E-5</v>
      </c>
      <c r="I41" s="1">
        <v>0.94320000000000004</v>
      </c>
      <c r="J41" s="1">
        <v>1.4E-3</v>
      </c>
      <c r="K41">
        <f t="shared" si="5"/>
        <v>3.1500000000000413E-7</v>
      </c>
    </row>
    <row r="42" spans="1:11" x14ac:dyDescent="0.2">
      <c r="A42" s="3">
        <v>3.3</v>
      </c>
      <c r="B42" s="1">
        <f t="shared" si="6"/>
        <v>8.4000000000000741E-3</v>
      </c>
      <c r="C42" s="1">
        <f t="shared" si="7"/>
        <v>3.9999999999999996E-4</v>
      </c>
      <c r="D42">
        <f t="shared" si="0"/>
        <v>100</v>
      </c>
      <c r="E42">
        <f t="shared" si="1"/>
        <v>4.51</v>
      </c>
      <c r="F42">
        <f t="shared" si="2"/>
        <v>37.78</v>
      </c>
      <c r="G42">
        <f t="shared" si="3"/>
        <v>7.8079354280825131E-2</v>
      </c>
      <c r="H42">
        <f t="shared" si="4"/>
        <v>2.2730400000000202E-5</v>
      </c>
      <c r="I42" s="1">
        <v>0.94410000000000005</v>
      </c>
      <c r="J42" s="1">
        <v>1.5E-3</v>
      </c>
      <c r="K42">
        <f t="shared" si="5"/>
        <v>2.3999999999997356E-7</v>
      </c>
    </row>
    <row r="43" spans="1:11" x14ac:dyDescent="0.2">
      <c r="A43" s="3">
        <v>3.4</v>
      </c>
      <c r="B43" s="1">
        <f t="shared" si="6"/>
        <v>9.000000000000008E-3</v>
      </c>
      <c r="C43" s="1">
        <f t="shared" si="7"/>
        <v>3.9999999999999996E-4</v>
      </c>
      <c r="D43">
        <f t="shared" si="0"/>
        <v>100</v>
      </c>
      <c r="E43">
        <f t="shared" si="1"/>
        <v>4.51</v>
      </c>
      <c r="F43">
        <f t="shared" si="2"/>
        <v>37.78</v>
      </c>
      <c r="G43">
        <f t="shared" si="3"/>
        <v>7.8079354280825131E-2</v>
      </c>
      <c r="H43">
        <f t="shared" si="4"/>
        <v>2.4354000000000021E-5</v>
      </c>
      <c r="I43" s="1">
        <v>0.94469999999999998</v>
      </c>
      <c r="J43" s="1">
        <v>1.5E-3</v>
      </c>
      <c r="K43">
        <f t="shared" si="5"/>
        <v>3.1500000000000413E-7</v>
      </c>
    </row>
    <row r="44" spans="1:11" x14ac:dyDescent="0.2">
      <c r="A44" s="3">
        <v>3.5</v>
      </c>
      <c r="B44" s="1">
        <f t="shared" si="6"/>
        <v>9.9000000000000199E-3</v>
      </c>
      <c r="C44" s="1">
        <f t="shared" si="7"/>
        <v>2.9999999999999992E-4</v>
      </c>
      <c r="D44">
        <f t="shared" si="0"/>
        <v>100</v>
      </c>
      <c r="E44">
        <f t="shared" si="1"/>
        <v>4.51</v>
      </c>
      <c r="F44">
        <f t="shared" si="2"/>
        <v>37.78</v>
      </c>
      <c r="G44">
        <f t="shared" si="3"/>
        <v>5.8559515710618834E-2</v>
      </c>
      <c r="H44">
        <f t="shared" si="4"/>
        <v>2.6789400000000052E-5</v>
      </c>
      <c r="I44" s="1">
        <v>0.9456</v>
      </c>
      <c r="J44" s="1">
        <v>1.4E-3</v>
      </c>
      <c r="K44">
        <f t="shared" si="5"/>
        <v>3.000000000000002E-7</v>
      </c>
    </row>
    <row r="45" spans="1:11" x14ac:dyDescent="0.2">
      <c r="A45" s="3">
        <v>3.6</v>
      </c>
      <c r="B45" s="1">
        <f t="shared" si="6"/>
        <v>1.0900000000000021E-2</v>
      </c>
      <c r="C45" s="1">
        <f t="shared" si="7"/>
        <v>2.9999999999999992E-4</v>
      </c>
      <c r="D45">
        <f t="shared" si="0"/>
        <v>100</v>
      </c>
      <c r="E45">
        <f t="shared" si="1"/>
        <v>4.51</v>
      </c>
      <c r="F45">
        <f t="shared" si="2"/>
        <v>37.78</v>
      </c>
      <c r="G45">
        <f t="shared" si="3"/>
        <v>5.8559515710618834E-2</v>
      </c>
      <c r="H45">
        <f t="shared" si="4"/>
        <v>2.9495400000000056E-5</v>
      </c>
      <c r="I45" s="1">
        <v>0.9466</v>
      </c>
      <c r="J45" s="1">
        <v>1.4E-3</v>
      </c>
      <c r="K45">
        <f t="shared" si="5"/>
        <v>3.2000000000000911E-7</v>
      </c>
    </row>
    <row r="46" spans="1:11" x14ac:dyDescent="0.2">
      <c r="A46" s="3">
        <v>3.7</v>
      </c>
      <c r="B46" s="1">
        <f t="shared" si="6"/>
        <v>1.1700000000000044E-2</v>
      </c>
      <c r="C46" s="1">
        <f t="shared" si="7"/>
        <v>5.0000000000000001E-4</v>
      </c>
      <c r="D46">
        <f t="shared" si="0"/>
        <v>100</v>
      </c>
      <c r="E46">
        <f t="shared" si="1"/>
        <v>4.51</v>
      </c>
      <c r="F46">
        <f t="shared" si="2"/>
        <v>37.78</v>
      </c>
      <c r="G46">
        <f t="shared" si="3"/>
        <v>9.7599192851031413E-2</v>
      </c>
      <c r="H46">
        <f t="shared" si="4"/>
        <v>3.1660200000000114E-5</v>
      </c>
      <c r="I46" s="1">
        <v>0.94740000000000002</v>
      </c>
      <c r="J46" s="1">
        <v>1.6000000000000001E-3</v>
      </c>
      <c r="K46">
        <f t="shared" si="5"/>
        <v>2.8000000000001357E-7</v>
      </c>
    </row>
    <row r="47" spans="1:11" x14ac:dyDescent="0.2">
      <c r="A47" s="3">
        <v>3.8</v>
      </c>
      <c r="B47" s="1">
        <f t="shared" si="6"/>
        <v>1.2400000000000078E-2</v>
      </c>
      <c r="C47" s="1">
        <f t="shared" si="7"/>
        <v>2.9999999999999992E-4</v>
      </c>
      <c r="D47">
        <f t="shared" si="0"/>
        <v>100</v>
      </c>
      <c r="E47">
        <f t="shared" si="1"/>
        <v>4.51</v>
      </c>
      <c r="F47">
        <f t="shared" si="2"/>
        <v>37.78</v>
      </c>
      <c r="G47">
        <f t="shared" si="3"/>
        <v>5.8559515710618834E-2</v>
      </c>
      <c r="H47">
        <f t="shared" si="4"/>
        <v>3.3554400000000209E-5</v>
      </c>
      <c r="I47" s="1">
        <v>0.94810000000000005</v>
      </c>
      <c r="J47" s="1">
        <v>1.4E-3</v>
      </c>
      <c r="K47">
        <f t="shared" si="5"/>
        <v>3.5999999999996034E-7</v>
      </c>
    </row>
    <row r="48" spans="1:11" x14ac:dyDescent="0.2">
      <c r="A48" s="3">
        <v>3.9</v>
      </c>
      <c r="B48" s="1">
        <f t="shared" si="6"/>
        <v>1.3299999999999979E-2</v>
      </c>
      <c r="C48" s="1">
        <f t="shared" si="7"/>
        <v>5.0000000000000001E-4</v>
      </c>
      <c r="D48">
        <f t="shared" si="0"/>
        <v>100</v>
      </c>
      <c r="E48">
        <f t="shared" si="1"/>
        <v>4.51</v>
      </c>
      <c r="F48">
        <f t="shared" si="2"/>
        <v>37.78</v>
      </c>
      <c r="G48">
        <f t="shared" si="3"/>
        <v>9.7599192851031413E-2</v>
      </c>
      <c r="H48">
        <f t="shared" si="4"/>
        <v>3.5989799999999938E-5</v>
      </c>
      <c r="I48" s="1">
        <v>0.94899999999999995</v>
      </c>
      <c r="J48" s="1">
        <v>1.6000000000000001E-3</v>
      </c>
      <c r="K48">
        <f t="shared" si="5"/>
        <v>5.4999999999999495E-7</v>
      </c>
    </row>
    <row r="49" spans="1:11" x14ac:dyDescent="0.2">
      <c r="A49" s="3">
        <v>4</v>
      </c>
      <c r="B49" s="1">
        <f t="shared" si="6"/>
        <v>1.4399999999999968E-2</v>
      </c>
      <c r="C49" s="1">
        <f t="shared" si="7"/>
        <v>5.0000000000000001E-4</v>
      </c>
      <c r="D49">
        <f t="shared" si="0"/>
        <v>100</v>
      </c>
      <c r="E49">
        <f t="shared" si="1"/>
        <v>4.51</v>
      </c>
      <c r="F49">
        <f t="shared" si="2"/>
        <v>37.78</v>
      </c>
      <c r="G49">
        <f t="shared" si="3"/>
        <v>9.7599192851031413E-2</v>
      </c>
      <c r="H49">
        <f t="shared" si="4"/>
        <v>3.8966399999999912E-5</v>
      </c>
      <c r="I49" s="1">
        <v>0.95009999999999994</v>
      </c>
      <c r="J49" s="1">
        <v>1.6000000000000001E-3</v>
      </c>
      <c r="K49">
        <f t="shared" si="5"/>
        <v>2.7000000000002023E-7</v>
      </c>
    </row>
    <row r="50" spans="1:11" x14ac:dyDescent="0.2">
      <c r="A50" s="3">
        <v>4.0999999999999996</v>
      </c>
      <c r="B50" s="1">
        <f t="shared" si="6"/>
        <v>1.5000000000000013E-2</v>
      </c>
      <c r="C50" s="1">
        <f t="shared" si="7"/>
        <v>3.9999999999999996E-4</v>
      </c>
      <c r="D50">
        <f t="shared" si="0"/>
        <v>100</v>
      </c>
      <c r="E50">
        <f t="shared" si="1"/>
        <v>4.51</v>
      </c>
      <c r="F50">
        <f t="shared" si="2"/>
        <v>37.78</v>
      </c>
      <c r="G50">
        <f t="shared" si="3"/>
        <v>7.8079354280825131E-2</v>
      </c>
      <c r="H50">
        <f t="shared" si="4"/>
        <v>4.059000000000003E-5</v>
      </c>
      <c r="I50" s="1">
        <v>0.95069999999999999</v>
      </c>
      <c r="J50" s="1">
        <v>1.5E-3</v>
      </c>
      <c r="K50">
        <f t="shared" si="5"/>
        <v>4.5000000000000586E-7</v>
      </c>
    </row>
    <row r="51" spans="1:11" x14ac:dyDescent="0.2">
      <c r="A51" s="3">
        <v>4.2</v>
      </c>
      <c r="B51" s="1">
        <f t="shared" si="6"/>
        <v>1.5900000000000025E-2</v>
      </c>
      <c r="C51" s="1">
        <f t="shared" si="7"/>
        <v>5.9999999999999984E-4</v>
      </c>
      <c r="D51">
        <f t="shared" si="0"/>
        <v>100</v>
      </c>
      <c r="E51">
        <f t="shared" si="1"/>
        <v>4.51</v>
      </c>
      <c r="F51">
        <f t="shared" si="2"/>
        <v>37.78</v>
      </c>
      <c r="G51">
        <f t="shared" si="3"/>
        <v>0.11711903142123767</v>
      </c>
      <c r="H51">
        <f t="shared" si="4"/>
        <v>4.3025400000000064E-5</v>
      </c>
      <c r="I51" s="1">
        <v>0.9516</v>
      </c>
      <c r="J51" s="1">
        <v>1.6999999999999999E-3</v>
      </c>
      <c r="K51">
        <f t="shared" si="5"/>
        <v>5.5000000000000045E-7</v>
      </c>
    </row>
    <row r="52" spans="1:11" x14ac:dyDescent="0.2">
      <c r="A52" s="3">
        <v>4.3</v>
      </c>
      <c r="B52" s="1">
        <f t="shared" si="6"/>
        <v>1.6900000000000026E-2</v>
      </c>
      <c r="C52" s="1">
        <f t="shared" si="7"/>
        <v>5.0000000000000001E-4</v>
      </c>
      <c r="D52">
        <f t="shared" si="0"/>
        <v>100</v>
      </c>
      <c r="E52">
        <f t="shared" si="1"/>
        <v>4.51</v>
      </c>
      <c r="F52">
        <f t="shared" si="2"/>
        <v>37.78</v>
      </c>
      <c r="G52">
        <f t="shared" si="3"/>
        <v>9.7599192851031413E-2</v>
      </c>
      <c r="H52">
        <f t="shared" si="4"/>
        <v>4.5731400000000068E-5</v>
      </c>
      <c r="I52" s="1">
        <v>0.9526</v>
      </c>
      <c r="J52" s="1">
        <v>1.6000000000000001E-3</v>
      </c>
      <c r="K52">
        <f t="shared" si="5"/>
        <v>3.5000000000001698E-7</v>
      </c>
    </row>
    <row r="53" spans="1:11" x14ac:dyDescent="0.2">
      <c r="A53" s="3">
        <v>4.4000000000000004</v>
      </c>
      <c r="B53" s="1">
        <f t="shared" si="6"/>
        <v>1.760000000000006E-2</v>
      </c>
      <c r="C53" s="1">
        <f t="shared" si="7"/>
        <v>5.0000000000000001E-4</v>
      </c>
      <c r="D53">
        <f t="shared" si="0"/>
        <v>100</v>
      </c>
      <c r="E53">
        <f t="shared" si="1"/>
        <v>4.51</v>
      </c>
      <c r="F53">
        <f t="shared" si="2"/>
        <v>37.78</v>
      </c>
      <c r="G53">
        <f t="shared" si="3"/>
        <v>9.7599192851031413E-2</v>
      </c>
      <c r="H53">
        <f t="shared" si="4"/>
        <v>4.7625600000000163E-5</v>
      </c>
      <c r="I53" s="1">
        <v>0.95330000000000004</v>
      </c>
      <c r="J53" s="1">
        <v>1.6000000000000001E-3</v>
      </c>
      <c r="K53">
        <f t="shared" si="5"/>
        <v>3.4999999999996144E-7</v>
      </c>
    </row>
    <row r="54" spans="1:11" x14ac:dyDescent="0.2">
      <c r="A54" s="3">
        <v>4.5</v>
      </c>
      <c r="B54" s="1">
        <f t="shared" si="6"/>
        <v>1.8299999999999983E-2</v>
      </c>
      <c r="C54" s="1">
        <f t="shared" si="7"/>
        <v>5.0000000000000001E-4</v>
      </c>
      <c r="D54">
        <f t="shared" si="0"/>
        <v>100</v>
      </c>
      <c r="E54">
        <f t="shared" si="1"/>
        <v>4.51</v>
      </c>
      <c r="F54">
        <f t="shared" si="2"/>
        <v>37.78</v>
      </c>
      <c r="G54">
        <f t="shared" si="3"/>
        <v>9.7599192851031413E-2</v>
      </c>
      <c r="H54">
        <f t="shared" si="4"/>
        <v>4.9519799999999952E-5</v>
      </c>
      <c r="I54" s="1">
        <v>0.95399999999999996</v>
      </c>
      <c r="J54" s="1">
        <v>1.6000000000000001E-3</v>
      </c>
      <c r="K54">
        <f t="shared" si="5"/>
        <v>4.9500000000000648E-7</v>
      </c>
    </row>
    <row r="55" spans="1:11" x14ac:dyDescent="0.2">
      <c r="A55" s="3">
        <v>4.5999999999999996</v>
      </c>
      <c r="B55" s="1">
        <f t="shared" si="6"/>
        <v>1.9199999999999995E-2</v>
      </c>
      <c r="C55" s="1">
        <f t="shared" si="7"/>
        <v>5.9999999999999984E-4</v>
      </c>
      <c r="D55">
        <f t="shared" si="0"/>
        <v>100</v>
      </c>
      <c r="E55">
        <f t="shared" si="1"/>
        <v>4.51</v>
      </c>
      <c r="F55">
        <f t="shared" si="2"/>
        <v>37.78</v>
      </c>
      <c r="G55">
        <f t="shared" si="3"/>
        <v>0.11711903142123767</v>
      </c>
      <c r="H55">
        <f t="shared" si="4"/>
        <v>5.195519999999998E-5</v>
      </c>
      <c r="I55" s="1">
        <v>0.95489999999999997</v>
      </c>
      <c r="J55" s="1">
        <v>1.6999999999999999E-3</v>
      </c>
      <c r="K55">
        <f t="shared" si="5"/>
        <v>6.3000000000000826E-7</v>
      </c>
    </row>
    <row r="56" spans="1:11" x14ac:dyDescent="0.2">
      <c r="A56" s="3">
        <v>4.7</v>
      </c>
      <c r="B56" s="1">
        <f t="shared" si="6"/>
        <v>2.0100000000000007E-2</v>
      </c>
      <c r="C56" s="1">
        <f t="shared" si="7"/>
        <v>7.9999999999999993E-4</v>
      </c>
      <c r="D56">
        <f t="shared" si="0"/>
        <v>100</v>
      </c>
      <c r="E56">
        <f t="shared" si="1"/>
        <v>4.51</v>
      </c>
      <c r="F56">
        <f t="shared" si="2"/>
        <v>37.78</v>
      </c>
      <c r="G56">
        <f t="shared" si="3"/>
        <v>0.15615870856165026</v>
      </c>
      <c r="H56">
        <f t="shared" si="4"/>
        <v>5.4390600000000014E-5</v>
      </c>
      <c r="I56" s="1">
        <v>0.95579999999999998</v>
      </c>
      <c r="J56" s="1">
        <v>1.9E-3</v>
      </c>
      <c r="K56">
        <f t="shared" si="5"/>
        <v>4.9000000000002368E-7</v>
      </c>
    </row>
    <row r="57" spans="1:11" x14ac:dyDescent="0.2">
      <c r="A57" s="3">
        <v>4.8</v>
      </c>
      <c r="B57" s="1">
        <f t="shared" si="6"/>
        <v>2.0800000000000041E-2</v>
      </c>
      <c r="C57" s="1">
        <f t="shared" si="7"/>
        <v>5.9999999999999984E-4</v>
      </c>
      <c r="D57">
        <f t="shared" si="0"/>
        <v>100</v>
      </c>
      <c r="E57">
        <f t="shared" si="1"/>
        <v>4.51</v>
      </c>
      <c r="F57">
        <f t="shared" si="2"/>
        <v>37.78</v>
      </c>
      <c r="G57">
        <f t="shared" si="3"/>
        <v>0.11711903142123767</v>
      </c>
      <c r="H57">
        <f t="shared" si="4"/>
        <v>5.6284800000000115E-5</v>
      </c>
      <c r="I57" s="1">
        <v>0.95650000000000002</v>
      </c>
      <c r="J57" s="1">
        <v>1.6999999999999999E-3</v>
      </c>
      <c r="K57">
        <f t="shared" si="5"/>
        <v>4.8000000000001362E-7</v>
      </c>
    </row>
    <row r="58" spans="1:11" x14ac:dyDescent="0.2">
      <c r="A58" s="3">
        <v>4.9000000000000004</v>
      </c>
      <c r="B58" s="1">
        <f t="shared" si="6"/>
        <v>2.1600000000000064E-2</v>
      </c>
      <c r="C58" s="1">
        <f t="shared" si="7"/>
        <v>5.9999999999999984E-4</v>
      </c>
      <c r="D58">
        <f t="shared" si="0"/>
        <v>100</v>
      </c>
      <c r="E58">
        <f t="shared" si="1"/>
        <v>4.51</v>
      </c>
      <c r="F58">
        <f t="shared" si="2"/>
        <v>37.78</v>
      </c>
      <c r="G58">
        <f t="shared" si="3"/>
        <v>0.11711903142123767</v>
      </c>
      <c r="H58">
        <f t="shared" si="4"/>
        <v>5.8449600000000166E-5</v>
      </c>
      <c r="I58" s="1">
        <v>0.95730000000000004</v>
      </c>
      <c r="J58" s="1">
        <v>1.6999999999999999E-3</v>
      </c>
      <c r="K58">
        <f t="shared" si="5"/>
        <v>7.1499999999999326E-7</v>
      </c>
    </row>
    <row r="59" spans="1:11" x14ac:dyDescent="0.2">
      <c r="A59" s="3">
        <v>5</v>
      </c>
      <c r="B59" s="1">
        <f t="shared" si="6"/>
        <v>2.2700000000000053E-2</v>
      </c>
      <c r="C59" s="1">
        <f t="shared" si="7"/>
        <v>6.9999999999999988E-4</v>
      </c>
      <c r="D59">
        <f t="shared" si="0"/>
        <v>100</v>
      </c>
      <c r="E59">
        <f t="shared" si="1"/>
        <v>4.51</v>
      </c>
      <c r="F59">
        <f t="shared" si="2"/>
        <v>37.78</v>
      </c>
      <c r="G59">
        <f t="shared" si="3"/>
        <v>0.13663886999144395</v>
      </c>
      <c r="H59">
        <f t="shared" si="4"/>
        <v>6.142620000000014E-5</v>
      </c>
      <c r="I59" s="1">
        <v>0.95840000000000003</v>
      </c>
      <c r="J59" s="1">
        <v>1.8E-3</v>
      </c>
      <c r="K59">
        <f t="shared" si="5"/>
        <v>5.2499999999994214E-7</v>
      </c>
    </row>
    <row r="60" spans="1:11" x14ac:dyDescent="0.2">
      <c r="A60" s="3">
        <v>5.0999999999999996</v>
      </c>
      <c r="B60" s="1">
        <f t="shared" si="6"/>
        <v>2.3399999999999976E-2</v>
      </c>
      <c r="C60" s="1">
        <f t="shared" si="7"/>
        <v>7.9999999999999993E-4</v>
      </c>
      <c r="D60">
        <f t="shared" si="0"/>
        <v>100</v>
      </c>
      <c r="E60">
        <f t="shared" si="1"/>
        <v>4.51</v>
      </c>
      <c r="F60">
        <f t="shared" si="2"/>
        <v>37.78</v>
      </c>
      <c r="G60">
        <f t="shared" si="3"/>
        <v>0.15615870856165026</v>
      </c>
      <c r="H60">
        <f t="shared" si="4"/>
        <v>6.332039999999993E-5</v>
      </c>
      <c r="I60" s="1">
        <v>0.95909999999999995</v>
      </c>
      <c r="J60" s="1">
        <v>1.9E-3</v>
      </c>
      <c r="K60">
        <f t="shared" si="5"/>
        <v>5.6000000000002714E-7</v>
      </c>
    </row>
    <row r="61" spans="1:11" x14ac:dyDescent="0.2">
      <c r="A61" s="3">
        <v>5.2</v>
      </c>
      <c r="B61" s="1">
        <f t="shared" si="6"/>
        <v>2.410000000000001E-2</v>
      </c>
      <c r="C61" s="1">
        <f t="shared" si="7"/>
        <v>7.9999999999999993E-4</v>
      </c>
      <c r="D61">
        <f t="shared" si="0"/>
        <v>100</v>
      </c>
      <c r="E61">
        <f t="shared" si="1"/>
        <v>4.51</v>
      </c>
      <c r="F61">
        <f t="shared" si="2"/>
        <v>37.78</v>
      </c>
      <c r="G61">
        <f t="shared" si="3"/>
        <v>0.15615870856165026</v>
      </c>
      <c r="H61">
        <f t="shared" si="4"/>
        <v>6.5214600000000018E-5</v>
      </c>
      <c r="I61" s="1">
        <v>0.95979999999999999</v>
      </c>
      <c r="J61" s="1">
        <v>1.9E-3</v>
      </c>
      <c r="K61">
        <f t="shared" si="5"/>
        <v>6.4000000000001822E-7</v>
      </c>
    </row>
    <row r="62" spans="1:11" x14ac:dyDescent="0.2">
      <c r="A62" s="3">
        <v>5.3</v>
      </c>
      <c r="B62" s="1">
        <f t="shared" si="6"/>
        <v>2.4900000000000033E-2</v>
      </c>
      <c r="C62" s="1">
        <f t="shared" si="7"/>
        <v>7.9999999999999993E-4</v>
      </c>
      <c r="D62">
        <f t="shared" si="0"/>
        <v>100</v>
      </c>
      <c r="E62">
        <f t="shared" si="1"/>
        <v>4.51</v>
      </c>
      <c r="F62">
        <f t="shared" si="2"/>
        <v>37.78</v>
      </c>
      <c r="G62">
        <f t="shared" si="3"/>
        <v>0.15615870856165026</v>
      </c>
      <c r="H62">
        <f t="shared" si="4"/>
        <v>6.7379400000000089E-5</v>
      </c>
      <c r="I62" s="1">
        <v>0.96060000000000001</v>
      </c>
      <c r="J62" s="1">
        <v>1.9E-3</v>
      </c>
      <c r="K62">
        <f t="shared" si="5"/>
        <v>8.000000000000006E-7</v>
      </c>
    </row>
    <row r="63" spans="1:11" x14ac:dyDescent="0.2">
      <c r="A63" s="3">
        <v>5.4</v>
      </c>
      <c r="B63" s="1">
        <f t="shared" si="6"/>
        <v>2.5900000000000034E-2</v>
      </c>
      <c r="C63" s="1">
        <f t="shared" si="7"/>
        <v>7.9999999999999993E-4</v>
      </c>
      <c r="D63">
        <f t="shared" si="0"/>
        <v>100</v>
      </c>
      <c r="E63">
        <f t="shared" si="1"/>
        <v>4.51</v>
      </c>
      <c r="F63">
        <f t="shared" si="2"/>
        <v>37.78</v>
      </c>
      <c r="G63">
        <f t="shared" si="3"/>
        <v>0.15615870856165026</v>
      </c>
      <c r="H63">
        <f t="shared" si="4"/>
        <v>7.0085400000000086E-5</v>
      </c>
      <c r="I63" s="1">
        <v>0.96160000000000001</v>
      </c>
      <c r="J63" s="1">
        <v>1.9E-3</v>
      </c>
      <c r="K63">
        <f t="shared" si="5"/>
        <v>6.4000000000001822E-7</v>
      </c>
    </row>
    <row r="64" spans="1:11" x14ac:dyDescent="0.2">
      <c r="A64" s="3">
        <v>5.5</v>
      </c>
      <c r="B64" s="1">
        <f t="shared" si="6"/>
        <v>2.6700000000000057E-2</v>
      </c>
      <c r="C64" s="1">
        <f t="shared" si="7"/>
        <v>7.9999999999999993E-4</v>
      </c>
      <c r="D64">
        <f t="shared" si="0"/>
        <v>100</v>
      </c>
      <c r="E64">
        <f t="shared" si="1"/>
        <v>4.51</v>
      </c>
      <c r="F64">
        <f t="shared" si="2"/>
        <v>37.78</v>
      </c>
      <c r="G64">
        <f t="shared" si="3"/>
        <v>0.15615870856165026</v>
      </c>
      <c r="H64">
        <f t="shared" si="4"/>
        <v>7.2250200000000157E-5</v>
      </c>
      <c r="I64" s="1">
        <v>0.96240000000000003</v>
      </c>
      <c r="J64" s="1">
        <v>1.9E-3</v>
      </c>
      <c r="K64">
        <f t="shared" si="5"/>
        <v>5.2499999999994214E-7</v>
      </c>
    </row>
    <row r="65" spans="1:11" x14ac:dyDescent="0.2">
      <c r="A65" s="3">
        <v>5.6</v>
      </c>
      <c r="B65" s="1">
        <f t="shared" si="6"/>
        <v>2.739999999999998E-2</v>
      </c>
      <c r="C65" s="1">
        <f t="shared" si="7"/>
        <v>6.9999999999999988E-4</v>
      </c>
      <c r="D65">
        <f t="shared" si="0"/>
        <v>100</v>
      </c>
      <c r="E65">
        <f t="shared" si="1"/>
        <v>4.51</v>
      </c>
      <c r="F65">
        <f t="shared" si="2"/>
        <v>37.78</v>
      </c>
      <c r="G65">
        <f t="shared" si="3"/>
        <v>0.13663886999144395</v>
      </c>
      <c r="H65">
        <f t="shared" si="4"/>
        <v>7.4144399999999947E-5</v>
      </c>
      <c r="I65" s="1">
        <v>0.96309999999999996</v>
      </c>
      <c r="J65" s="1">
        <v>1.8E-3</v>
      </c>
      <c r="K65">
        <f t="shared" si="5"/>
        <v>8.2499999999999231E-7</v>
      </c>
    </row>
    <row r="66" spans="1:11" x14ac:dyDescent="0.2">
      <c r="A66" s="3">
        <v>5.7</v>
      </c>
      <c r="B66" s="1">
        <f t="shared" si="6"/>
        <v>2.849999999999997E-2</v>
      </c>
      <c r="C66" s="1">
        <f t="shared" si="7"/>
        <v>7.9999999999999993E-4</v>
      </c>
      <c r="D66">
        <f t="shared" si="0"/>
        <v>100</v>
      </c>
      <c r="E66">
        <f t="shared" si="1"/>
        <v>4.51</v>
      </c>
      <c r="F66">
        <f t="shared" si="2"/>
        <v>37.78</v>
      </c>
      <c r="G66">
        <f t="shared" si="3"/>
        <v>0.15615870856165026</v>
      </c>
      <c r="H66">
        <f t="shared" si="4"/>
        <v>7.7120999999999914E-5</v>
      </c>
      <c r="I66" s="1">
        <v>0.96419999999999995</v>
      </c>
      <c r="J66" s="1">
        <v>1.9E-3</v>
      </c>
      <c r="K66">
        <f t="shared" si="5"/>
        <v>6.0000000000001713E-7</v>
      </c>
    </row>
    <row r="67" spans="1:11" x14ac:dyDescent="0.2">
      <c r="A67" s="3">
        <v>5.8</v>
      </c>
      <c r="B67" s="1">
        <f t="shared" si="6"/>
        <v>2.9299999999999993E-2</v>
      </c>
      <c r="C67" s="1">
        <f t="shared" si="7"/>
        <v>6.9999999999999988E-4</v>
      </c>
      <c r="D67">
        <f t="shared" si="0"/>
        <v>100</v>
      </c>
      <c r="E67">
        <f t="shared" si="1"/>
        <v>4.51</v>
      </c>
      <c r="F67">
        <f t="shared" si="2"/>
        <v>37.78</v>
      </c>
      <c r="G67">
        <f t="shared" si="3"/>
        <v>0.13663886999144395</v>
      </c>
      <c r="H67">
        <f t="shared" si="4"/>
        <v>7.9285799999999972E-5</v>
      </c>
      <c r="I67" s="1">
        <v>0.96499999999999997</v>
      </c>
      <c r="J67" s="1">
        <v>1.8E-3</v>
      </c>
      <c r="K67">
        <f t="shared" si="5"/>
        <v>4.9000000000002368E-7</v>
      </c>
    </row>
    <row r="68" spans="1:11" x14ac:dyDescent="0.2">
      <c r="A68" s="3">
        <v>5.9</v>
      </c>
      <c r="B68" s="1">
        <f t="shared" si="6"/>
        <v>3.0000000000000027E-2</v>
      </c>
      <c r="C68" s="1">
        <f t="shared" si="7"/>
        <v>6.9999999999999988E-4</v>
      </c>
      <c r="D68">
        <f t="shared" si="0"/>
        <v>100</v>
      </c>
      <c r="E68">
        <f t="shared" si="1"/>
        <v>4.51</v>
      </c>
      <c r="F68">
        <f t="shared" si="2"/>
        <v>37.78</v>
      </c>
      <c r="G68">
        <f t="shared" si="3"/>
        <v>0.13663886999144395</v>
      </c>
      <c r="H68">
        <f t="shared" si="4"/>
        <v>8.118000000000006E-5</v>
      </c>
      <c r="I68" s="1">
        <v>0.9657</v>
      </c>
      <c r="J68" s="1">
        <v>1.8E-3</v>
      </c>
      <c r="K68">
        <f t="shared" si="5"/>
        <v>6.0000000000001713E-7</v>
      </c>
    </row>
    <row r="69" spans="1:11" x14ac:dyDescent="0.2">
      <c r="A69" s="3">
        <v>6</v>
      </c>
      <c r="B69" s="1">
        <f t="shared" si="6"/>
        <v>3.080000000000005E-2</v>
      </c>
      <c r="C69" s="1">
        <f t="shared" si="7"/>
        <v>7.9999999999999993E-4</v>
      </c>
      <c r="D69">
        <f t="shared" si="0"/>
        <v>100</v>
      </c>
      <c r="E69">
        <f t="shared" si="1"/>
        <v>4.51</v>
      </c>
      <c r="F69">
        <f t="shared" si="2"/>
        <v>37.78</v>
      </c>
      <c r="G69">
        <f t="shared" si="3"/>
        <v>0.15615870856165026</v>
      </c>
      <c r="H69">
        <f t="shared" si="4"/>
        <v>8.3344800000000131E-5</v>
      </c>
      <c r="I69" s="1">
        <v>0.96650000000000003</v>
      </c>
      <c r="J69" s="1">
        <v>1.9E-3</v>
      </c>
      <c r="K69">
        <f t="shared" si="5"/>
        <v>9.000000000000007E-7</v>
      </c>
    </row>
    <row r="70" spans="1:11" x14ac:dyDescent="0.2">
      <c r="A70" s="3">
        <v>6.1</v>
      </c>
      <c r="B70" s="1">
        <f t="shared" si="6"/>
        <v>3.180000000000005E-2</v>
      </c>
      <c r="C70" s="1">
        <f t="shared" si="7"/>
        <v>9.999999999999998E-4</v>
      </c>
      <c r="D70">
        <f t="shared" si="0"/>
        <v>100</v>
      </c>
      <c r="E70">
        <f t="shared" si="1"/>
        <v>4.51</v>
      </c>
      <c r="F70">
        <f t="shared" si="2"/>
        <v>37.78</v>
      </c>
      <c r="G70">
        <f t="shared" si="3"/>
        <v>0.1951983857020628</v>
      </c>
      <c r="H70">
        <f t="shared" si="4"/>
        <v>8.6050800000000128E-5</v>
      </c>
      <c r="I70" s="1">
        <v>0.96750000000000003</v>
      </c>
      <c r="J70" s="1">
        <v>2.0999999999999999E-3</v>
      </c>
      <c r="K70">
        <f t="shared" si="5"/>
        <v>7.2000000000002053E-7</v>
      </c>
    </row>
    <row r="71" spans="1:11" x14ac:dyDescent="0.2">
      <c r="A71" s="3">
        <v>6.2</v>
      </c>
      <c r="B71" s="1">
        <f t="shared" si="6"/>
        <v>3.2600000000000073E-2</v>
      </c>
      <c r="C71" s="1">
        <f t="shared" si="7"/>
        <v>7.9999999999999993E-4</v>
      </c>
      <c r="D71">
        <f t="shared" si="0"/>
        <v>100</v>
      </c>
      <c r="E71">
        <f t="shared" si="1"/>
        <v>4.51</v>
      </c>
      <c r="F71">
        <f t="shared" si="2"/>
        <v>37.78</v>
      </c>
      <c r="G71">
        <f t="shared" si="3"/>
        <v>0.15615870856165026</v>
      </c>
      <c r="H71">
        <f t="shared" si="4"/>
        <v>8.8215600000000199E-5</v>
      </c>
      <c r="I71" s="1">
        <v>0.96830000000000005</v>
      </c>
      <c r="J71" s="1">
        <v>1.9E-3</v>
      </c>
      <c r="K71">
        <f t="shared" si="5"/>
        <v>5.3999999999994041E-7</v>
      </c>
    </row>
    <row r="72" spans="1:11" x14ac:dyDescent="0.2">
      <c r="A72" s="3">
        <v>6.3</v>
      </c>
      <c r="B72" s="1">
        <f t="shared" si="6"/>
        <v>3.3200000000000007E-2</v>
      </c>
      <c r="C72" s="1">
        <f t="shared" si="7"/>
        <v>9.999999999999998E-4</v>
      </c>
      <c r="D72">
        <f t="shared" si="0"/>
        <v>100</v>
      </c>
      <c r="E72">
        <f t="shared" si="1"/>
        <v>4.51</v>
      </c>
      <c r="F72">
        <f t="shared" si="2"/>
        <v>37.78</v>
      </c>
      <c r="G72">
        <f t="shared" si="3"/>
        <v>0.1951983857020628</v>
      </c>
      <c r="H72">
        <f t="shared" si="4"/>
        <v>8.9839200000000019E-5</v>
      </c>
      <c r="I72" s="1">
        <v>0.96889999999999998</v>
      </c>
      <c r="J72" s="1">
        <v>2.0999999999999999E-3</v>
      </c>
      <c r="K72">
        <f t="shared" si="5"/>
        <v>9.5000000000000075E-7</v>
      </c>
    </row>
    <row r="73" spans="1:11" x14ac:dyDescent="0.2">
      <c r="A73" s="3">
        <v>6.4</v>
      </c>
      <c r="B73" s="1">
        <f t="shared" si="6"/>
        <v>3.4200000000000008E-2</v>
      </c>
      <c r="C73" s="1">
        <f t="shared" si="7"/>
        <v>8.9999999999999998E-4</v>
      </c>
      <c r="D73">
        <f t="shared" si="0"/>
        <v>100</v>
      </c>
      <c r="E73">
        <f t="shared" si="1"/>
        <v>4.51</v>
      </c>
      <c r="F73">
        <f t="shared" si="2"/>
        <v>37.78</v>
      </c>
      <c r="G73">
        <f t="shared" si="3"/>
        <v>0.17567854713185654</v>
      </c>
      <c r="H73">
        <f t="shared" si="4"/>
        <v>9.2545200000000016E-5</v>
      </c>
      <c r="I73" s="1">
        <v>0.96989999999999998</v>
      </c>
      <c r="J73" s="1">
        <v>2E-3</v>
      </c>
      <c r="K73">
        <f t="shared" si="5"/>
        <v>8.5000000000000076E-7</v>
      </c>
    </row>
    <row r="74" spans="1:11" x14ac:dyDescent="0.2">
      <c r="A74" s="3">
        <v>6.5</v>
      </c>
      <c r="B74" s="1">
        <f t="shared" si="6"/>
        <v>3.5200000000000009E-2</v>
      </c>
      <c r="C74" s="1">
        <f t="shared" si="7"/>
        <v>7.9999999999999993E-4</v>
      </c>
      <c r="D74">
        <f t="shared" ref="D74:D137" si="8">$E$4</f>
        <v>100</v>
      </c>
      <c r="E74">
        <f t="shared" ref="E74:E137" si="9">$F$4</f>
        <v>4.51</v>
      </c>
      <c r="F74">
        <f t="shared" ref="F74:F137" si="10">$G$4</f>
        <v>37.78</v>
      </c>
      <c r="G74">
        <f t="shared" ref="G74:G137" si="11">3*C74*D74*1000/(2*F74*E74^2)</f>
        <v>0.15615870856165026</v>
      </c>
      <c r="H74">
        <f t="shared" ref="H74:H137" si="12">6*B74*E74/(D74^2)</f>
        <v>9.5251200000000027E-5</v>
      </c>
      <c r="I74" s="1">
        <v>0.97089999999999999</v>
      </c>
      <c r="J74" s="1">
        <v>1.9E-3</v>
      </c>
      <c r="K74">
        <f t="shared" ref="K74:K137" si="13">(C75+C74)/2*(B75-B74)</f>
        <v>4.200000000000314E-7</v>
      </c>
    </row>
    <row r="75" spans="1:11" x14ac:dyDescent="0.2">
      <c r="A75" s="3">
        <v>6.6</v>
      </c>
      <c r="B75" s="1">
        <f t="shared" si="6"/>
        <v>3.5800000000000054E-2</v>
      </c>
      <c r="C75" s="1">
        <f t="shared" si="7"/>
        <v>5.9999999999999984E-4</v>
      </c>
      <c r="D75">
        <f t="shared" si="8"/>
        <v>100</v>
      </c>
      <c r="E75">
        <f t="shared" si="9"/>
        <v>4.51</v>
      </c>
      <c r="F75">
        <f t="shared" si="10"/>
        <v>37.78</v>
      </c>
      <c r="G75">
        <f t="shared" si="11"/>
        <v>0.11711903142123767</v>
      </c>
      <c r="H75">
        <f t="shared" si="12"/>
        <v>9.6874800000000145E-5</v>
      </c>
      <c r="I75" s="1">
        <v>0.97150000000000003</v>
      </c>
      <c r="J75" s="1">
        <v>1.6999999999999999E-3</v>
      </c>
      <c r="K75">
        <f t="shared" si="13"/>
        <v>5.599999999999382E-7</v>
      </c>
    </row>
    <row r="76" spans="1:11" x14ac:dyDescent="0.2">
      <c r="A76" s="3">
        <v>6.7</v>
      </c>
      <c r="B76" s="1">
        <f t="shared" si="6"/>
        <v>3.6499999999999977E-2</v>
      </c>
      <c r="C76" s="1">
        <f t="shared" si="7"/>
        <v>9.999999999999998E-4</v>
      </c>
      <c r="D76">
        <f t="shared" si="8"/>
        <v>100</v>
      </c>
      <c r="E76">
        <f t="shared" si="9"/>
        <v>4.51</v>
      </c>
      <c r="F76">
        <f t="shared" si="10"/>
        <v>37.78</v>
      </c>
      <c r="G76">
        <f t="shared" si="11"/>
        <v>0.1951983857020628</v>
      </c>
      <c r="H76">
        <f t="shared" si="12"/>
        <v>9.8768999999999935E-5</v>
      </c>
      <c r="I76" s="1">
        <v>0.97219999999999995</v>
      </c>
      <c r="J76" s="1">
        <v>2.0999999999999999E-3</v>
      </c>
      <c r="K76">
        <f t="shared" si="13"/>
        <v>1.0450000000000957E-6</v>
      </c>
    </row>
    <row r="77" spans="1:11" x14ac:dyDescent="0.2">
      <c r="A77" s="3">
        <v>6.8</v>
      </c>
      <c r="B77" s="1">
        <f t="shared" si="6"/>
        <v>3.7600000000000078E-2</v>
      </c>
      <c r="C77" s="1">
        <f t="shared" si="7"/>
        <v>8.9999999999999998E-4</v>
      </c>
      <c r="D77">
        <f t="shared" si="8"/>
        <v>100</v>
      </c>
      <c r="E77">
        <f t="shared" si="9"/>
        <v>4.51</v>
      </c>
      <c r="F77">
        <f t="shared" si="10"/>
        <v>37.78</v>
      </c>
      <c r="G77">
        <f t="shared" si="11"/>
        <v>0.17567854713185654</v>
      </c>
      <c r="H77">
        <f t="shared" si="12"/>
        <v>1.0174560000000021E-4</v>
      </c>
      <c r="I77" s="1">
        <v>0.97330000000000005</v>
      </c>
      <c r="J77" s="1">
        <v>2E-3</v>
      </c>
      <c r="K77">
        <f t="shared" si="13"/>
        <v>7.5999999999991617E-7</v>
      </c>
    </row>
    <row r="78" spans="1:11" x14ac:dyDescent="0.2">
      <c r="A78" s="3">
        <v>6.9</v>
      </c>
      <c r="B78" s="1">
        <f t="shared" si="6"/>
        <v>3.839999999999999E-2</v>
      </c>
      <c r="C78" s="1">
        <f t="shared" si="7"/>
        <v>9.999999999999998E-4</v>
      </c>
      <c r="D78">
        <f t="shared" si="8"/>
        <v>100</v>
      </c>
      <c r="E78">
        <f t="shared" si="9"/>
        <v>4.51</v>
      </c>
      <c r="F78">
        <f t="shared" si="10"/>
        <v>37.78</v>
      </c>
      <c r="G78">
        <f t="shared" si="11"/>
        <v>0.1951983857020628</v>
      </c>
      <c r="H78">
        <f t="shared" si="12"/>
        <v>1.0391039999999996E-4</v>
      </c>
      <c r="I78" s="1">
        <v>0.97409999999999997</v>
      </c>
      <c r="J78" s="1">
        <v>2.0999999999999999E-3</v>
      </c>
      <c r="K78">
        <f t="shared" si="13"/>
        <v>8.0000000000002273E-7</v>
      </c>
    </row>
    <row r="79" spans="1:11" x14ac:dyDescent="0.2">
      <c r="A79" s="3">
        <v>7</v>
      </c>
      <c r="B79" s="1">
        <f t="shared" si="6"/>
        <v>3.9200000000000013E-2</v>
      </c>
      <c r="C79" s="1">
        <f t="shared" si="7"/>
        <v>9.999999999999998E-4</v>
      </c>
      <c r="D79">
        <f t="shared" si="8"/>
        <v>100</v>
      </c>
      <c r="E79">
        <f t="shared" si="9"/>
        <v>4.51</v>
      </c>
      <c r="F79">
        <f t="shared" si="10"/>
        <v>37.78</v>
      </c>
      <c r="G79">
        <f t="shared" si="11"/>
        <v>0.1951983857020628</v>
      </c>
      <c r="H79">
        <f t="shared" si="12"/>
        <v>1.0607520000000003E-4</v>
      </c>
      <c r="I79" s="1">
        <v>0.97489999999999999</v>
      </c>
      <c r="J79" s="1">
        <v>2.0999999999999999E-3</v>
      </c>
      <c r="K79">
        <f t="shared" si="13"/>
        <v>8.1000000000001056E-7</v>
      </c>
    </row>
    <row r="80" spans="1:11" x14ac:dyDescent="0.2">
      <c r="A80" s="3">
        <v>7.1</v>
      </c>
      <c r="B80" s="1">
        <f t="shared" si="6"/>
        <v>4.0100000000000025E-2</v>
      </c>
      <c r="C80" s="1">
        <f t="shared" si="7"/>
        <v>7.9999999999999993E-4</v>
      </c>
      <c r="D80">
        <f t="shared" si="8"/>
        <v>100</v>
      </c>
      <c r="E80">
        <f t="shared" si="9"/>
        <v>4.51</v>
      </c>
      <c r="F80">
        <f t="shared" si="10"/>
        <v>37.78</v>
      </c>
      <c r="G80">
        <f t="shared" si="11"/>
        <v>0.15615870856165026</v>
      </c>
      <c r="H80">
        <f t="shared" si="12"/>
        <v>1.0851060000000006E-4</v>
      </c>
      <c r="I80" s="1">
        <v>0.9758</v>
      </c>
      <c r="J80" s="1">
        <v>1.9E-3</v>
      </c>
      <c r="K80">
        <f t="shared" si="13"/>
        <v>1.000000000000001E-6</v>
      </c>
    </row>
    <row r="81" spans="1:11" x14ac:dyDescent="0.2">
      <c r="A81" s="3">
        <v>7.2</v>
      </c>
      <c r="B81" s="1">
        <f t="shared" si="6"/>
        <v>4.1100000000000025E-2</v>
      </c>
      <c r="C81" s="1">
        <f t="shared" si="7"/>
        <v>1.1999999999999999E-3</v>
      </c>
      <c r="D81">
        <f t="shared" si="8"/>
        <v>100</v>
      </c>
      <c r="E81">
        <f t="shared" si="9"/>
        <v>4.51</v>
      </c>
      <c r="F81">
        <f t="shared" si="10"/>
        <v>37.78</v>
      </c>
      <c r="G81">
        <f t="shared" si="11"/>
        <v>0.23423806284247539</v>
      </c>
      <c r="H81">
        <f t="shared" si="12"/>
        <v>1.1121660000000007E-4</v>
      </c>
      <c r="I81" s="1">
        <v>0.9768</v>
      </c>
      <c r="J81" s="1">
        <v>2.3E-3</v>
      </c>
      <c r="K81">
        <f t="shared" si="13"/>
        <v>6.9000000000005163E-7</v>
      </c>
    </row>
    <row r="82" spans="1:11" x14ac:dyDescent="0.2">
      <c r="A82" s="3">
        <v>7.3</v>
      </c>
      <c r="B82" s="1">
        <f t="shared" si="6"/>
        <v>4.170000000000007E-2</v>
      </c>
      <c r="C82" s="1">
        <f t="shared" si="7"/>
        <v>1.1000000000000001E-3</v>
      </c>
      <c r="D82">
        <f t="shared" si="8"/>
        <v>100</v>
      </c>
      <c r="E82">
        <f t="shared" si="9"/>
        <v>4.51</v>
      </c>
      <c r="F82">
        <f t="shared" si="10"/>
        <v>37.78</v>
      </c>
      <c r="G82">
        <f t="shared" si="11"/>
        <v>0.21471822427226911</v>
      </c>
      <c r="H82">
        <f t="shared" si="12"/>
        <v>1.1284020000000019E-4</v>
      </c>
      <c r="I82" s="1">
        <v>0.97740000000000005</v>
      </c>
      <c r="J82" s="1">
        <v>2.2000000000000001E-3</v>
      </c>
      <c r="K82">
        <f t="shared" si="13"/>
        <v>8.3999999999990747E-7</v>
      </c>
    </row>
    <row r="83" spans="1:11" x14ac:dyDescent="0.2">
      <c r="A83" s="3">
        <v>7.4</v>
      </c>
      <c r="B83" s="1">
        <f t="shared" si="6"/>
        <v>4.2499999999999982E-2</v>
      </c>
      <c r="C83" s="1">
        <f t="shared" si="7"/>
        <v>9.999999999999998E-4</v>
      </c>
      <c r="D83">
        <f t="shared" si="8"/>
        <v>100</v>
      </c>
      <c r="E83">
        <f t="shared" si="9"/>
        <v>4.51</v>
      </c>
      <c r="F83">
        <f t="shared" si="10"/>
        <v>37.78</v>
      </c>
      <c r="G83">
        <f t="shared" si="11"/>
        <v>0.1951983857020628</v>
      </c>
      <c r="H83">
        <f t="shared" si="12"/>
        <v>1.1500499999999996E-4</v>
      </c>
      <c r="I83" s="1">
        <v>0.97819999999999996</v>
      </c>
      <c r="J83" s="1">
        <v>2.0999999999999999E-3</v>
      </c>
      <c r="K83">
        <f t="shared" si="13"/>
        <v>8.5500000000001119E-7</v>
      </c>
    </row>
    <row r="84" spans="1:11" x14ac:dyDescent="0.2">
      <c r="A84" s="3">
        <v>7.5</v>
      </c>
      <c r="B84" s="1">
        <f t="shared" si="6"/>
        <v>4.3399999999999994E-2</v>
      </c>
      <c r="C84" s="1">
        <f t="shared" si="7"/>
        <v>8.9999999999999998E-4</v>
      </c>
      <c r="D84">
        <f t="shared" si="8"/>
        <v>100</v>
      </c>
      <c r="E84">
        <f t="shared" si="9"/>
        <v>4.51</v>
      </c>
      <c r="F84">
        <f t="shared" si="10"/>
        <v>37.78</v>
      </c>
      <c r="G84">
        <f t="shared" si="11"/>
        <v>0.17567854713185654</v>
      </c>
      <c r="H84">
        <f t="shared" si="12"/>
        <v>1.1744039999999997E-4</v>
      </c>
      <c r="I84" s="1">
        <v>0.97909999999999997</v>
      </c>
      <c r="J84" s="1">
        <v>2E-3</v>
      </c>
      <c r="K84">
        <f t="shared" si="13"/>
        <v>8.0000000000002294E-7</v>
      </c>
    </row>
    <row r="85" spans="1:11" x14ac:dyDescent="0.2">
      <c r="A85" s="3">
        <v>7.6</v>
      </c>
      <c r="B85" s="1">
        <f t="shared" si="6"/>
        <v>4.4200000000000017E-2</v>
      </c>
      <c r="C85" s="1">
        <f t="shared" si="7"/>
        <v>1.1000000000000001E-3</v>
      </c>
      <c r="D85">
        <f t="shared" si="8"/>
        <v>100</v>
      </c>
      <c r="E85">
        <f t="shared" si="9"/>
        <v>4.51</v>
      </c>
      <c r="F85">
        <f t="shared" si="10"/>
        <v>37.78</v>
      </c>
      <c r="G85">
        <f t="shared" si="11"/>
        <v>0.21471822427226911</v>
      </c>
      <c r="H85">
        <f t="shared" si="12"/>
        <v>1.1960520000000003E-4</v>
      </c>
      <c r="I85" s="1">
        <v>0.97989999999999999</v>
      </c>
      <c r="J85" s="1">
        <v>2.2000000000000001E-3</v>
      </c>
      <c r="K85">
        <f t="shared" si="13"/>
        <v>7.3500000000003563E-7</v>
      </c>
    </row>
    <row r="86" spans="1:11" x14ac:dyDescent="0.2">
      <c r="A86" s="3">
        <v>7.7</v>
      </c>
      <c r="B86" s="1">
        <f t="shared" si="6"/>
        <v>4.4900000000000051E-2</v>
      </c>
      <c r="C86" s="1">
        <f t="shared" si="7"/>
        <v>9.999999999999998E-4</v>
      </c>
      <c r="D86">
        <f t="shared" si="8"/>
        <v>100</v>
      </c>
      <c r="E86">
        <f t="shared" si="9"/>
        <v>4.51</v>
      </c>
      <c r="F86">
        <f t="shared" si="10"/>
        <v>37.78</v>
      </c>
      <c r="G86">
        <f t="shared" si="11"/>
        <v>0.1951983857020628</v>
      </c>
      <c r="H86">
        <f t="shared" si="12"/>
        <v>1.2149940000000012E-4</v>
      </c>
      <c r="I86" s="1">
        <v>0.98060000000000003</v>
      </c>
      <c r="J86" s="1">
        <v>2.0999999999999999E-3</v>
      </c>
      <c r="K86">
        <f t="shared" si="13"/>
        <v>1.0000000000000006E-6</v>
      </c>
    </row>
    <row r="87" spans="1:11" x14ac:dyDescent="0.2">
      <c r="A87" s="3">
        <v>7.8</v>
      </c>
      <c r="B87" s="1">
        <f t="shared" si="6"/>
        <v>4.5900000000000052E-2</v>
      </c>
      <c r="C87" s="1">
        <f t="shared" si="7"/>
        <v>9.999999999999998E-4</v>
      </c>
      <c r="D87">
        <f t="shared" si="8"/>
        <v>100</v>
      </c>
      <c r="E87">
        <f t="shared" si="9"/>
        <v>4.51</v>
      </c>
      <c r="F87">
        <f t="shared" si="10"/>
        <v>37.78</v>
      </c>
      <c r="G87">
        <f t="shared" si="11"/>
        <v>0.1951983857020628</v>
      </c>
      <c r="H87">
        <f t="shared" si="12"/>
        <v>1.2420540000000014E-4</v>
      </c>
      <c r="I87" s="1">
        <v>0.98160000000000003</v>
      </c>
      <c r="J87" s="1">
        <v>2.0999999999999999E-3</v>
      </c>
      <c r="K87">
        <f t="shared" si="13"/>
        <v>1.1000000000000009E-6</v>
      </c>
    </row>
    <row r="88" spans="1:11" x14ac:dyDescent="0.2">
      <c r="A88" s="3">
        <v>7.9</v>
      </c>
      <c r="B88" s="1">
        <f t="shared" si="6"/>
        <v>4.6900000000000053E-2</v>
      </c>
      <c r="C88" s="1">
        <f t="shared" si="7"/>
        <v>1.1999999999999999E-3</v>
      </c>
      <c r="D88">
        <f t="shared" si="8"/>
        <v>100</v>
      </c>
      <c r="E88">
        <f t="shared" si="9"/>
        <v>4.51</v>
      </c>
      <c r="F88">
        <f t="shared" si="10"/>
        <v>37.78</v>
      </c>
      <c r="G88">
        <f t="shared" si="11"/>
        <v>0.23423806284247539</v>
      </c>
      <c r="H88">
        <f t="shared" si="12"/>
        <v>1.2691140000000014E-4</v>
      </c>
      <c r="I88" s="1">
        <v>0.98260000000000003</v>
      </c>
      <c r="J88" s="1">
        <v>2.3E-3</v>
      </c>
      <c r="K88">
        <f t="shared" si="13"/>
        <v>6.5999999999992719E-7</v>
      </c>
    </row>
    <row r="89" spans="1:11" x14ac:dyDescent="0.2">
      <c r="A89" s="3">
        <v>8</v>
      </c>
      <c r="B89" s="1">
        <f t="shared" si="6"/>
        <v>4.7499999999999987E-2</v>
      </c>
      <c r="C89" s="1">
        <f t="shared" si="7"/>
        <v>9.999999999999998E-4</v>
      </c>
      <c r="D89">
        <f t="shared" si="8"/>
        <v>100</v>
      </c>
      <c r="E89">
        <f t="shared" si="9"/>
        <v>4.51</v>
      </c>
      <c r="F89">
        <f t="shared" si="10"/>
        <v>37.78</v>
      </c>
      <c r="G89">
        <f t="shared" si="11"/>
        <v>0.1951983857020628</v>
      </c>
      <c r="H89">
        <f t="shared" si="12"/>
        <v>1.2853499999999996E-4</v>
      </c>
      <c r="I89" s="1">
        <v>0.98319999999999996</v>
      </c>
      <c r="J89" s="1">
        <v>2.0999999999999999E-3</v>
      </c>
      <c r="K89">
        <f t="shared" si="13"/>
        <v>6.3000000000003039E-7</v>
      </c>
    </row>
    <row r="90" spans="1:11" x14ac:dyDescent="0.2">
      <c r="A90" s="3">
        <v>8.1</v>
      </c>
      <c r="B90" s="1">
        <f t="shared" si="6"/>
        <v>4.8200000000000021E-2</v>
      </c>
      <c r="C90" s="1">
        <f t="shared" si="7"/>
        <v>7.9999999999999993E-4</v>
      </c>
      <c r="D90">
        <f t="shared" si="8"/>
        <v>100</v>
      </c>
      <c r="E90">
        <f t="shared" si="9"/>
        <v>4.51</v>
      </c>
      <c r="F90">
        <f t="shared" si="10"/>
        <v>37.78</v>
      </c>
      <c r="G90">
        <f t="shared" si="11"/>
        <v>0.15615870856165026</v>
      </c>
      <c r="H90">
        <f t="shared" si="12"/>
        <v>1.3042920000000004E-4</v>
      </c>
      <c r="I90" s="1">
        <v>0.9839</v>
      </c>
      <c r="J90" s="1">
        <v>1.9E-3</v>
      </c>
      <c r="K90">
        <f t="shared" si="13"/>
        <v>9.000000000000007E-7</v>
      </c>
    </row>
    <row r="91" spans="1:11" x14ac:dyDescent="0.2">
      <c r="A91" s="3">
        <v>8.1999999999999993</v>
      </c>
      <c r="B91" s="1">
        <f t="shared" si="6"/>
        <v>4.9200000000000021E-2</v>
      </c>
      <c r="C91" s="1">
        <f t="shared" si="7"/>
        <v>9.999999999999998E-4</v>
      </c>
      <c r="D91">
        <f t="shared" si="8"/>
        <v>100</v>
      </c>
      <c r="E91">
        <f t="shared" si="9"/>
        <v>4.51</v>
      </c>
      <c r="F91">
        <f t="shared" si="10"/>
        <v>37.78</v>
      </c>
      <c r="G91">
        <f t="shared" si="11"/>
        <v>0.1951983857020628</v>
      </c>
      <c r="H91">
        <f t="shared" si="12"/>
        <v>1.3313520000000006E-4</v>
      </c>
      <c r="I91" s="1">
        <v>0.9849</v>
      </c>
      <c r="J91" s="1">
        <v>2.0999999999999999E-3</v>
      </c>
      <c r="K91">
        <f t="shared" si="13"/>
        <v>1.1000000000000009E-6</v>
      </c>
    </row>
    <row r="92" spans="1:11" x14ac:dyDescent="0.2">
      <c r="A92" s="3">
        <v>8.3000000000000007</v>
      </c>
      <c r="B92" s="1">
        <f t="shared" si="6"/>
        <v>5.0200000000000022E-2</v>
      </c>
      <c r="C92" s="1">
        <f t="shared" si="7"/>
        <v>1.1999999999999999E-3</v>
      </c>
      <c r="D92">
        <f t="shared" si="8"/>
        <v>100</v>
      </c>
      <c r="E92">
        <f t="shared" si="9"/>
        <v>4.51</v>
      </c>
      <c r="F92">
        <f t="shared" si="10"/>
        <v>37.78</v>
      </c>
      <c r="G92">
        <f t="shared" si="11"/>
        <v>0.23423806284247539</v>
      </c>
      <c r="H92">
        <f t="shared" si="12"/>
        <v>1.3584120000000006E-4</v>
      </c>
      <c r="I92" s="1">
        <v>0.9859</v>
      </c>
      <c r="J92" s="1">
        <v>2.3E-3</v>
      </c>
      <c r="K92">
        <f t="shared" si="13"/>
        <v>8.7500000000004223E-7</v>
      </c>
    </row>
    <row r="93" spans="1:11" x14ac:dyDescent="0.2">
      <c r="A93" s="3">
        <v>8.4</v>
      </c>
      <c r="B93" s="1">
        <f t="shared" si="6"/>
        <v>5.0900000000000056E-2</v>
      </c>
      <c r="C93" s="1">
        <f t="shared" si="7"/>
        <v>1.2999999999999997E-3</v>
      </c>
      <c r="D93">
        <f t="shared" si="8"/>
        <v>100</v>
      </c>
      <c r="E93">
        <f t="shared" si="9"/>
        <v>4.51</v>
      </c>
      <c r="F93">
        <f t="shared" si="10"/>
        <v>37.78</v>
      </c>
      <c r="G93">
        <f t="shared" si="11"/>
        <v>0.25375790141268162</v>
      </c>
      <c r="H93">
        <f t="shared" si="12"/>
        <v>1.3773540000000016E-4</v>
      </c>
      <c r="I93" s="1">
        <v>0.98660000000000003</v>
      </c>
      <c r="J93" s="1">
        <v>2.3999999999999998E-3</v>
      </c>
      <c r="K93">
        <f t="shared" si="13"/>
        <v>9.6000000000002744E-7</v>
      </c>
    </row>
    <row r="94" spans="1:11" x14ac:dyDescent="0.2">
      <c r="A94" s="3">
        <v>8.5</v>
      </c>
      <c r="B94" s="1">
        <f t="shared" si="6"/>
        <v>5.1700000000000079E-2</v>
      </c>
      <c r="C94" s="1">
        <f t="shared" si="7"/>
        <v>1.1000000000000001E-3</v>
      </c>
      <c r="D94">
        <f t="shared" si="8"/>
        <v>100</v>
      </c>
      <c r="E94">
        <f t="shared" si="9"/>
        <v>4.51</v>
      </c>
      <c r="F94">
        <f t="shared" si="10"/>
        <v>37.78</v>
      </c>
      <c r="G94">
        <f t="shared" si="11"/>
        <v>0.21471822427226911</v>
      </c>
      <c r="H94">
        <f t="shared" si="12"/>
        <v>1.3990020000000022E-4</v>
      </c>
      <c r="I94" s="1">
        <v>0.98740000000000006</v>
      </c>
      <c r="J94" s="1">
        <v>2.2000000000000001E-3</v>
      </c>
      <c r="K94">
        <f t="shared" si="13"/>
        <v>1.1499999999998734E-6</v>
      </c>
    </row>
    <row r="95" spans="1:11" x14ac:dyDescent="0.2">
      <c r="A95" s="3">
        <v>8.6</v>
      </c>
      <c r="B95" s="1">
        <f t="shared" si="6"/>
        <v>5.2699999999999969E-2</v>
      </c>
      <c r="C95" s="1">
        <f t="shared" si="7"/>
        <v>1.1999999999999999E-3</v>
      </c>
      <c r="D95">
        <f t="shared" si="8"/>
        <v>100</v>
      </c>
      <c r="E95">
        <f t="shared" si="9"/>
        <v>4.51</v>
      </c>
      <c r="F95">
        <f t="shared" si="10"/>
        <v>37.78</v>
      </c>
      <c r="G95">
        <f t="shared" si="11"/>
        <v>0.23423806284247539</v>
      </c>
      <c r="H95">
        <f t="shared" si="12"/>
        <v>1.4260619999999992E-4</v>
      </c>
      <c r="I95" s="1">
        <v>0.98839999999999995</v>
      </c>
      <c r="J95" s="1">
        <v>2.3E-3</v>
      </c>
      <c r="K95">
        <f t="shared" si="13"/>
        <v>8.4000000000004066E-7</v>
      </c>
    </row>
    <row r="96" spans="1:11" x14ac:dyDescent="0.2">
      <c r="A96" s="3">
        <v>8.6999999999999993</v>
      </c>
      <c r="B96" s="1">
        <f t="shared" si="6"/>
        <v>5.3400000000000003E-2</v>
      </c>
      <c r="C96" s="1">
        <f t="shared" si="7"/>
        <v>1.1999999999999999E-3</v>
      </c>
      <c r="D96">
        <f t="shared" si="8"/>
        <v>100</v>
      </c>
      <c r="E96">
        <f t="shared" si="9"/>
        <v>4.51</v>
      </c>
      <c r="F96">
        <f t="shared" si="10"/>
        <v>37.78</v>
      </c>
      <c r="G96">
        <f t="shared" si="11"/>
        <v>0.23423806284247539</v>
      </c>
      <c r="H96">
        <f t="shared" si="12"/>
        <v>1.4450039999999999E-4</v>
      </c>
      <c r="I96" s="1">
        <v>0.98909999999999998</v>
      </c>
      <c r="J96" s="1">
        <v>2.3E-3</v>
      </c>
      <c r="K96">
        <f t="shared" si="13"/>
        <v>8.0500000000003899E-7</v>
      </c>
    </row>
    <row r="97" spans="1:11" x14ac:dyDescent="0.2">
      <c r="A97" s="3">
        <v>8.8000000000000007</v>
      </c>
      <c r="B97" s="1">
        <f t="shared" ref="B97:B160" si="14">I97-$I$32</f>
        <v>5.4100000000000037E-2</v>
      </c>
      <c r="C97" s="1">
        <f t="shared" ref="C97:C160" si="15">J97-$J$32</f>
        <v>1.1000000000000001E-3</v>
      </c>
      <c r="D97">
        <f t="shared" si="8"/>
        <v>100</v>
      </c>
      <c r="E97">
        <f t="shared" si="9"/>
        <v>4.51</v>
      </c>
      <c r="F97">
        <f t="shared" si="10"/>
        <v>37.78</v>
      </c>
      <c r="G97">
        <f t="shared" si="11"/>
        <v>0.21471822427226911</v>
      </c>
      <c r="H97">
        <f t="shared" si="12"/>
        <v>1.4639460000000009E-4</v>
      </c>
      <c r="I97" s="1">
        <v>0.98980000000000001</v>
      </c>
      <c r="J97" s="1">
        <v>2.2000000000000001E-3</v>
      </c>
      <c r="K97">
        <f t="shared" si="13"/>
        <v>9.9000000000001318E-7</v>
      </c>
    </row>
    <row r="98" spans="1:11" x14ac:dyDescent="0.2">
      <c r="A98" s="3">
        <v>8.9</v>
      </c>
      <c r="B98" s="1">
        <f t="shared" si="14"/>
        <v>5.5000000000000049E-2</v>
      </c>
      <c r="C98" s="1">
        <f t="shared" si="15"/>
        <v>1.1000000000000001E-3</v>
      </c>
      <c r="D98">
        <f t="shared" si="8"/>
        <v>100</v>
      </c>
      <c r="E98">
        <f t="shared" si="9"/>
        <v>4.51</v>
      </c>
      <c r="F98">
        <f t="shared" si="10"/>
        <v>37.78</v>
      </c>
      <c r="G98">
        <f t="shared" si="11"/>
        <v>0.21471822427226911</v>
      </c>
      <c r="H98">
        <f t="shared" si="12"/>
        <v>1.4883000000000013E-4</v>
      </c>
      <c r="I98" s="1">
        <v>0.99070000000000003</v>
      </c>
      <c r="J98" s="1">
        <v>2.2000000000000001E-3</v>
      </c>
      <c r="K98">
        <f t="shared" si="13"/>
        <v>1.0350000000000136E-6</v>
      </c>
    </row>
    <row r="99" spans="1:11" x14ac:dyDescent="0.2">
      <c r="A99" s="3">
        <v>9</v>
      </c>
      <c r="B99" s="1">
        <f t="shared" si="14"/>
        <v>5.5900000000000061E-2</v>
      </c>
      <c r="C99" s="1">
        <f t="shared" si="15"/>
        <v>1.1999999999999999E-3</v>
      </c>
      <c r="D99">
        <f t="shared" si="8"/>
        <v>100</v>
      </c>
      <c r="E99">
        <f t="shared" si="9"/>
        <v>4.51</v>
      </c>
      <c r="F99">
        <f t="shared" si="10"/>
        <v>37.78</v>
      </c>
      <c r="G99">
        <f t="shared" si="11"/>
        <v>0.23423806284247539</v>
      </c>
      <c r="H99">
        <f t="shared" si="12"/>
        <v>1.5126540000000015E-4</v>
      </c>
      <c r="I99" s="1">
        <v>0.99160000000000004</v>
      </c>
      <c r="J99" s="1">
        <v>2.3E-3</v>
      </c>
      <c r="K99">
        <f t="shared" si="13"/>
        <v>9.099999999998997E-7</v>
      </c>
    </row>
    <row r="100" spans="1:11" x14ac:dyDescent="0.2">
      <c r="A100" s="3">
        <v>9.1</v>
      </c>
      <c r="B100" s="1">
        <f t="shared" si="14"/>
        <v>5.6599999999999984E-2</v>
      </c>
      <c r="C100" s="1">
        <f t="shared" si="15"/>
        <v>1.4E-3</v>
      </c>
      <c r="D100">
        <f t="shared" si="8"/>
        <v>100</v>
      </c>
      <c r="E100">
        <f t="shared" si="9"/>
        <v>4.51</v>
      </c>
      <c r="F100">
        <f t="shared" si="10"/>
        <v>37.78</v>
      </c>
      <c r="G100">
        <f t="shared" si="11"/>
        <v>0.27327773998288796</v>
      </c>
      <c r="H100">
        <f t="shared" si="12"/>
        <v>1.5315959999999995E-4</v>
      </c>
      <c r="I100" s="1">
        <v>0.99229999999999996</v>
      </c>
      <c r="J100" s="1">
        <v>2.5000000000000001E-3</v>
      </c>
      <c r="K100">
        <f t="shared" si="13"/>
        <v>1.0400000000000296E-6</v>
      </c>
    </row>
    <row r="101" spans="1:11" x14ac:dyDescent="0.2">
      <c r="A101" s="3">
        <v>9.1999999999999993</v>
      </c>
      <c r="B101" s="1">
        <f t="shared" si="14"/>
        <v>5.7400000000000007E-2</v>
      </c>
      <c r="C101" s="1">
        <f t="shared" si="15"/>
        <v>1.1999999999999999E-3</v>
      </c>
      <c r="D101">
        <f t="shared" si="8"/>
        <v>100</v>
      </c>
      <c r="E101">
        <f t="shared" si="9"/>
        <v>4.51</v>
      </c>
      <c r="F101">
        <f t="shared" si="10"/>
        <v>37.78</v>
      </c>
      <c r="G101">
        <f t="shared" si="11"/>
        <v>0.23423806284247539</v>
      </c>
      <c r="H101">
        <f t="shared" si="12"/>
        <v>1.5532440000000001E-4</v>
      </c>
      <c r="I101" s="1">
        <v>0.99309999999999998</v>
      </c>
      <c r="J101" s="1">
        <v>2.3E-3</v>
      </c>
      <c r="K101">
        <f t="shared" si="13"/>
        <v>1.3199999999999878E-6</v>
      </c>
    </row>
    <row r="102" spans="1:11" x14ac:dyDescent="0.2">
      <c r="A102" s="3">
        <v>9.3000000000000007</v>
      </c>
      <c r="B102" s="1">
        <f t="shared" si="14"/>
        <v>5.8499999999999996E-2</v>
      </c>
      <c r="C102" s="1">
        <f t="shared" si="15"/>
        <v>1.1999999999999999E-3</v>
      </c>
      <c r="D102">
        <f t="shared" si="8"/>
        <v>100</v>
      </c>
      <c r="E102">
        <f t="shared" si="9"/>
        <v>4.51</v>
      </c>
      <c r="F102">
        <f t="shared" si="10"/>
        <v>37.78</v>
      </c>
      <c r="G102">
        <f t="shared" si="11"/>
        <v>0.23423806284247539</v>
      </c>
      <c r="H102">
        <f t="shared" si="12"/>
        <v>1.5830099999999999E-4</v>
      </c>
      <c r="I102" s="1">
        <v>0.99419999999999997</v>
      </c>
      <c r="J102" s="1">
        <v>2.3E-3</v>
      </c>
      <c r="K102">
        <f t="shared" si="13"/>
        <v>1.0400000000000296E-6</v>
      </c>
    </row>
    <row r="103" spans="1:11" x14ac:dyDescent="0.2">
      <c r="A103" s="3">
        <v>9.4</v>
      </c>
      <c r="B103" s="1">
        <f t="shared" si="14"/>
        <v>5.9300000000000019E-2</v>
      </c>
      <c r="C103" s="1">
        <f t="shared" si="15"/>
        <v>1.4E-3</v>
      </c>
      <c r="D103">
        <f t="shared" si="8"/>
        <v>100</v>
      </c>
      <c r="E103">
        <f t="shared" si="9"/>
        <v>4.51</v>
      </c>
      <c r="F103">
        <f t="shared" si="10"/>
        <v>37.78</v>
      </c>
      <c r="G103">
        <f t="shared" si="11"/>
        <v>0.27327773998288796</v>
      </c>
      <c r="H103">
        <f t="shared" si="12"/>
        <v>1.6046580000000005E-4</v>
      </c>
      <c r="I103" s="1">
        <v>0.995</v>
      </c>
      <c r="J103" s="1">
        <v>2.5000000000000001E-3</v>
      </c>
      <c r="K103">
        <f t="shared" si="13"/>
        <v>8.1000000000006054E-7</v>
      </c>
    </row>
    <row r="104" spans="1:11" x14ac:dyDescent="0.2">
      <c r="A104" s="3">
        <v>9.5</v>
      </c>
      <c r="B104" s="1">
        <f t="shared" si="14"/>
        <v>5.9900000000000064E-2</v>
      </c>
      <c r="C104" s="1">
        <f t="shared" si="15"/>
        <v>1.2999999999999997E-3</v>
      </c>
      <c r="D104">
        <f t="shared" si="8"/>
        <v>100</v>
      </c>
      <c r="E104">
        <f t="shared" si="9"/>
        <v>4.51</v>
      </c>
      <c r="F104">
        <f t="shared" si="10"/>
        <v>37.78</v>
      </c>
      <c r="G104">
        <f t="shared" si="11"/>
        <v>0.25375790141268162</v>
      </c>
      <c r="H104">
        <f t="shared" si="12"/>
        <v>1.6208940000000016E-4</v>
      </c>
      <c r="I104" s="1">
        <v>0.99560000000000004</v>
      </c>
      <c r="J104" s="1">
        <v>2.3999999999999998E-3</v>
      </c>
      <c r="K104">
        <f t="shared" si="13"/>
        <v>1.0350000000000134E-6</v>
      </c>
    </row>
    <row r="105" spans="1:11" x14ac:dyDescent="0.2">
      <c r="A105" s="3">
        <v>9.6</v>
      </c>
      <c r="B105" s="1">
        <f t="shared" si="14"/>
        <v>6.0800000000000076E-2</v>
      </c>
      <c r="C105" s="1">
        <f t="shared" si="15"/>
        <v>9.999999999999998E-4</v>
      </c>
      <c r="D105">
        <f t="shared" si="8"/>
        <v>100</v>
      </c>
      <c r="E105">
        <f t="shared" si="9"/>
        <v>4.51</v>
      </c>
      <c r="F105">
        <f t="shared" si="10"/>
        <v>37.78</v>
      </c>
      <c r="G105">
        <f t="shared" si="11"/>
        <v>0.1951983857020628</v>
      </c>
      <c r="H105">
        <f t="shared" si="12"/>
        <v>1.645248000000002E-4</v>
      </c>
      <c r="I105" s="1">
        <v>0.99650000000000005</v>
      </c>
      <c r="J105" s="1">
        <v>2.0999999999999999E-3</v>
      </c>
      <c r="K105">
        <f t="shared" si="13"/>
        <v>1.1500000000000008E-6</v>
      </c>
    </row>
    <row r="106" spans="1:11" x14ac:dyDescent="0.2">
      <c r="A106" s="3">
        <v>9.6999999999999993</v>
      </c>
      <c r="B106" s="1">
        <f t="shared" si="14"/>
        <v>6.1800000000000077E-2</v>
      </c>
      <c r="C106" s="1">
        <f t="shared" si="15"/>
        <v>1.2999999999999997E-3</v>
      </c>
      <c r="D106">
        <f t="shared" si="8"/>
        <v>100</v>
      </c>
      <c r="E106">
        <f t="shared" si="9"/>
        <v>4.51</v>
      </c>
      <c r="F106">
        <f t="shared" si="10"/>
        <v>37.78</v>
      </c>
      <c r="G106">
        <f t="shared" si="11"/>
        <v>0.25375790141268162</v>
      </c>
      <c r="H106">
        <f t="shared" si="12"/>
        <v>1.672308000000002E-4</v>
      </c>
      <c r="I106" s="1">
        <v>0.99750000000000005</v>
      </c>
      <c r="J106" s="1">
        <v>2.3999999999999998E-3</v>
      </c>
      <c r="K106">
        <f t="shared" si="13"/>
        <v>8.7499999999990353E-7</v>
      </c>
    </row>
    <row r="107" spans="1:11" x14ac:dyDescent="0.2">
      <c r="A107" s="3">
        <v>9.8000000000000007</v>
      </c>
      <c r="B107" s="1">
        <f t="shared" si="14"/>
        <v>6.25E-2</v>
      </c>
      <c r="C107" s="1">
        <f t="shared" si="15"/>
        <v>1.1999999999999999E-3</v>
      </c>
      <c r="D107">
        <f t="shared" si="8"/>
        <v>100</v>
      </c>
      <c r="E107">
        <f t="shared" si="9"/>
        <v>4.51</v>
      </c>
      <c r="F107">
        <f t="shared" si="10"/>
        <v>37.78</v>
      </c>
      <c r="G107">
        <f t="shared" si="11"/>
        <v>0.23423806284247539</v>
      </c>
      <c r="H107">
        <f t="shared" si="12"/>
        <v>1.69125E-4</v>
      </c>
      <c r="I107" s="1">
        <v>0.99819999999999998</v>
      </c>
      <c r="J107" s="1">
        <v>2.3E-3</v>
      </c>
      <c r="K107">
        <f t="shared" si="13"/>
        <v>8.4000000000004066E-7</v>
      </c>
    </row>
    <row r="108" spans="1:11" x14ac:dyDescent="0.2">
      <c r="A108" s="3">
        <v>9.9</v>
      </c>
      <c r="B108" s="1">
        <f t="shared" si="14"/>
        <v>6.3200000000000034E-2</v>
      </c>
      <c r="C108" s="1">
        <f t="shared" si="15"/>
        <v>1.1999999999999999E-3</v>
      </c>
      <c r="D108">
        <f t="shared" si="8"/>
        <v>100</v>
      </c>
      <c r="E108">
        <f t="shared" si="9"/>
        <v>4.51</v>
      </c>
      <c r="F108">
        <f t="shared" si="10"/>
        <v>37.78</v>
      </c>
      <c r="G108">
        <f t="shared" si="11"/>
        <v>0.23423806284247539</v>
      </c>
      <c r="H108">
        <f t="shared" si="12"/>
        <v>1.7101920000000008E-4</v>
      </c>
      <c r="I108" s="1">
        <v>0.99890000000000001</v>
      </c>
      <c r="J108" s="1">
        <v>2.3E-3</v>
      </c>
      <c r="K108">
        <f t="shared" si="13"/>
        <v>1.4849999999999862E-6</v>
      </c>
    </row>
    <row r="109" spans="1:11" x14ac:dyDescent="0.2">
      <c r="A109" s="3">
        <v>10</v>
      </c>
      <c r="B109" s="1">
        <f t="shared" si="14"/>
        <v>6.4300000000000024E-2</v>
      </c>
      <c r="C109" s="1">
        <f t="shared" si="15"/>
        <v>1.4999999999999998E-3</v>
      </c>
      <c r="D109">
        <f t="shared" si="8"/>
        <v>100</v>
      </c>
      <c r="E109">
        <f t="shared" si="9"/>
        <v>4.51</v>
      </c>
      <c r="F109">
        <f t="shared" si="10"/>
        <v>37.78</v>
      </c>
      <c r="G109">
        <f t="shared" si="11"/>
        <v>0.29279757855309424</v>
      </c>
      <c r="H109">
        <f t="shared" si="12"/>
        <v>1.7399580000000006E-4</v>
      </c>
      <c r="I109" s="1">
        <v>1</v>
      </c>
      <c r="J109" s="1">
        <v>2.5999999999999999E-3</v>
      </c>
      <c r="K109">
        <f t="shared" si="13"/>
        <v>1.1599999999998722E-6</v>
      </c>
    </row>
    <row r="110" spans="1:11" x14ac:dyDescent="0.2">
      <c r="A110" s="3">
        <v>10.1</v>
      </c>
      <c r="B110" s="1">
        <f t="shared" si="14"/>
        <v>6.5099999999999936E-2</v>
      </c>
      <c r="C110" s="1">
        <f t="shared" si="15"/>
        <v>1.4E-3</v>
      </c>
      <c r="D110">
        <f t="shared" si="8"/>
        <v>100</v>
      </c>
      <c r="E110">
        <f t="shared" si="9"/>
        <v>4.51</v>
      </c>
      <c r="F110">
        <f t="shared" si="10"/>
        <v>37.78</v>
      </c>
      <c r="G110">
        <f t="shared" si="11"/>
        <v>0.27327773998288796</v>
      </c>
      <c r="H110">
        <f t="shared" si="12"/>
        <v>1.7616059999999982E-4</v>
      </c>
      <c r="I110" s="1">
        <v>1.0007999999999999</v>
      </c>
      <c r="J110" s="1">
        <v>2.5000000000000001E-3</v>
      </c>
      <c r="K110">
        <f t="shared" si="13"/>
        <v>9.8000000000020301E-7</v>
      </c>
    </row>
    <row r="111" spans="1:11" x14ac:dyDescent="0.2">
      <c r="A111" s="3">
        <v>10.199999999999999</v>
      </c>
      <c r="B111" s="1">
        <f t="shared" si="14"/>
        <v>6.5800000000000081E-2</v>
      </c>
      <c r="C111" s="1">
        <f t="shared" si="15"/>
        <v>1.4E-3</v>
      </c>
      <c r="D111">
        <f t="shared" si="8"/>
        <v>100</v>
      </c>
      <c r="E111">
        <f t="shared" si="9"/>
        <v>4.51</v>
      </c>
      <c r="F111">
        <f t="shared" si="10"/>
        <v>37.78</v>
      </c>
      <c r="G111">
        <f t="shared" si="11"/>
        <v>0.27327773998288796</v>
      </c>
      <c r="H111">
        <f t="shared" si="12"/>
        <v>1.7805480000000019E-4</v>
      </c>
      <c r="I111" s="1">
        <v>1.0015000000000001</v>
      </c>
      <c r="J111" s="1">
        <v>2.5000000000000001E-3</v>
      </c>
      <c r="K111">
        <f t="shared" si="13"/>
        <v>1.1699999999998711E-6</v>
      </c>
    </row>
    <row r="112" spans="1:11" x14ac:dyDescent="0.2">
      <c r="A112" s="3">
        <v>10.3</v>
      </c>
      <c r="B112" s="1">
        <f t="shared" si="14"/>
        <v>6.6699999999999982E-2</v>
      </c>
      <c r="C112" s="1">
        <f t="shared" si="15"/>
        <v>1.1999999999999999E-3</v>
      </c>
      <c r="D112">
        <f t="shared" si="8"/>
        <v>100</v>
      </c>
      <c r="E112">
        <f t="shared" si="9"/>
        <v>4.51</v>
      </c>
      <c r="F112">
        <f t="shared" si="10"/>
        <v>37.78</v>
      </c>
      <c r="G112">
        <f t="shared" si="11"/>
        <v>0.23423806284247539</v>
      </c>
      <c r="H112">
        <f t="shared" si="12"/>
        <v>1.8049019999999993E-4</v>
      </c>
      <c r="I112" s="1">
        <v>1.0024</v>
      </c>
      <c r="J112" s="1">
        <v>2.3E-3</v>
      </c>
      <c r="K112">
        <f t="shared" si="13"/>
        <v>1.2500000000001397E-6</v>
      </c>
    </row>
    <row r="113" spans="1:11" x14ac:dyDescent="0.2">
      <c r="A113" s="3">
        <v>10.4</v>
      </c>
      <c r="B113" s="1">
        <f t="shared" si="14"/>
        <v>6.7700000000000093E-2</v>
      </c>
      <c r="C113" s="1">
        <f t="shared" si="15"/>
        <v>1.2999999999999997E-3</v>
      </c>
      <c r="D113">
        <f t="shared" si="8"/>
        <v>100</v>
      </c>
      <c r="E113">
        <f t="shared" si="9"/>
        <v>4.51</v>
      </c>
      <c r="F113">
        <f t="shared" si="10"/>
        <v>37.78</v>
      </c>
      <c r="G113">
        <f t="shared" si="11"/>
        <v>0.25375790141268162</v>
      </c>
      <c r="H113">
        <f t="shared" si="12"/>
        <v>1.8319620000000026E-4</v>
      </c>
      <c r="I113" s="1">
        <v>1.0034000000000001</v>
      </c>
      <c r="J113" s="1">
        <v>2.3999999999999998E-3</v>
      </c>
      <c r="K113">
        <f t="shared" si="13"/>
        <v>9.099999999998996E-7</v>
      </c>
    </row>
    <row r="114" spans="1:11" x14ac:dyDescent="0.2">
      <c r="A114" s="3">
        <v>10.5</v>
      </c>
      <c r="B114" s="1">
        <f t="shared" si="14"/>
        <v>6.8400000000000016E-2</v>
      </c>
      <c r="C114" s="1">
        <f t="shared" si="15"/>
        <v>1.2999999999999997E-3</v>
      </c>
      <c r="D114">
        <f t="shared" si="8"/>
        <v>100</v>
      </c>
      <c r="E114">
        <f t="shared" si="9"/>
        <v>4.51</v>
      </c>
      <c r="F114">
        <f t="shared" si="10"/>
        <v>37.78</v>
      </c>
      <c r="G114">
        <f t="shared" si="11"/>
        <v>0.25375790141268162</v>
      </c>
      <c r="H114">
        <f t="shared" si="12"/>
        <v>1.8509040000000003E-4</v>
      </c>
      <c r="I114" s="1">
        <v>1.0041</v>
      </c>
      <c r="J114" s="1">
        <v>2.3999999999999998E-3</v>
      </c>
      <c r="K114">
        <f t="shared" si="13"/>
        <v>9.7999999999989194E-7</v>
      </c>
    </row>
    <row r="115" spans="1:11" x14ac:dyDescent="0.2">
      <c r="A115" s="3">
        <v>10.6</v>
      </c>
      <c r="B115" s="1">
        <f t="shared" si="14"/>
        <v>6.9099999999999939E-2</v>
      </c>
      <c r="C115" s="1">
        <f t="shared" si="15"/>
        <v>1.4999999999999998E-3</v>
      </c>
      <c r="D115">
        <f t="shared" si="8"/>
        <v>100</v>
      </c>
      <c r="E115">
        <f t="shared" si="9"/>
        <v>4.51</v>
      </c>
      <c r="F115">
        <f t="shared" si="10"/>
        <v>37.78</v>
      </c>
      <c r="G115">
        <f t="shared" si="11"/>
        <v>0.29279757855309424</v>
      </c>
      <c r="H115">
        <f t="shared" si="12"/>
        <v>1.8698459999999984E-4</v>
      </c>
      <c r="I115" s="1">
        <v>1.0047999999999999</v>
      </c>
      <c r="J115" s="1">
        <v>2.5999999999999999E-3</v>
      </c>
      <c r="K115">
        <f t="shared" si="13"/>
        <v>1.4000000000001564E-6</v>
      </c>
    </row>
    <row r="116" spans="1:11" x14ac:dyDescent="0.2">
      <c r="A116" s="3">
        <v>10.7</v>
      </c>
      <c r="B116" s="1">
        <f t="shared" si="14"/>
        <v>7.0100000000000051E-2</v>
      </c>
      <c r="C116" s="1">
        <f t="shared" si="15"/>
        <v>1.2999999999999997E-3</v>
      </c>
      <c r="D116">
        <f t="shared" si="8"/>
        <v>100</v>
      </c>
      <c r="E116">
        <f t="shared" si="9"/>
        <v>4.51</v>
      </c>
      <c r="F116">
        <f t="shared" si="10"/>
        <v>37.78</v>
      </c>
      <c r="G116">
        <f t="shared" si="11"/>
        <v>0.25375790141268162</v>
      </c>
      <c r="H116">
        <f t="shared" si="12"/>
        <v>1.8969060000000013E-4</v>
      </c>
      <c r="I116" s="1">
        <v>1.0058</v>
      </c>
      <c r="J116" s="1">
        <v>2.3999999999999998E-3</v>
      </c>
      <c r="K116">
        <f t="shared" si="13"/>
        <v>1.1249999999998759E-6</v>
      </c>
    </row>
    <row r="117" spans="1:11" x14ac:dyDescent="0.2">
      <c r="A117" s="3">
        <v>10.8</v>
      </c>
      <c r="B117" s="1">
        <f t="shared" si="14"/>
        <v>7.0999999999999952E-2</v>
      </c>
      <c r="C117" s="1">
        <f t="shared" si="15"/>
        <v>1.1999999999999999E-3</v>
      </c>
      <c r="D117">
        <f t="shared" si="8"/>
        <v>100</v>
      </c>
      <c r="E117">
        <f t="shared" si="9"/>
        <v>4.51</v>
      </c>
      <c r="F117">
        <f t="shared" si="10"/>
        <v>37.78</v>
      </c>
      <c r="G117">
        <f t="shared" si="11"/>
        <v>0.23423806284247539</v>
      </c>
      <c r="H117">
        <f t="shared" si="12"/>
        <v>1.9212599999999987E-4</v>
      </c>
      <c r="I117" s="1">
        <v>1.0066999999999999</v>
      </c>
      <c r="J117" s="1">
        <v>2.3E-3</v>
      </c>
      <c r="K117">
        <f t="shared" si="13"/>
        <v>7.2000000000018708E-7</v>
      </c>
    </row>
    <row r="118" spans="1:11" x14ac:dyDescent="0.2">
      <c r="A118" s="3">
        <v>10.9</v>
      </c>
      <c r="B118" s="1">
        <f t="shared" si="14"/>
        <v>7.1600000000000108E-2</v>
      </c>
      <c r="C118" s="1">
        <f t="shared" si="15"/>
        <v>1.1999999999999999E-3</v>
      </c>
      <c r="D118">
        <f t="shared" si="8"/>
        <v>100</v>
      </c>
      <c r="E118">
        <f t="shared" si="9"/>
        <v>4.51</v>
      </c>
      <c r="F118">
        <f t="shared" si="10"/>
        <v>37.78</v>
      </c>
      <c r="G118">
        <f t="shared" si="11"/>
        <v>0.23423806284247539</v>
      </c>
      <c r="H118">
        <f t="shared" si="12"/>
        <v>1.9374960000000029E-4</v>
      </c>
      <c r="I118" s="1">
        <v>1.0073000000000001</v>
      </c>
      <c r="J118" s="1">
        <v>2.3E-3</v>
      </c>
      <c r="K118">
        <f t="shared" si="13"/>
        <v>9.9999999999988963E-7</v>
      </c>
    </row>
    <row r="119" spans="1:11" x14ac:dyDescent="0.2">
      <c r="A119" s="3">
        <v>11</v>
      </c>
      <c r="B119" s="1">
        <f t="shared" si="14"/>
        <v>7.240000000000002E-2</v>
      </c>
      <c r="C119" s="1">
        <f t="shared" si="15"/>
        <v>1.2999999999999997E-3</v>
      </c>
      <c r="D119">
        <f t="shared" si="8"/>
        <v>100</v>
      </c>
      <c r="E119">
        <f t="shared" si="9"/>
        <v>4.51</v>
      </c>
      <c r="F119">
        <f t="shared" si="10"/>
        <v>37.78</v>
      </c>
      <c r="G119">
        <f t="shared" si="11"/>
        <v>0.25375790141268162</v>
      </c>
      <c r="H119">
        <f t="shared" si="12"/>
        <v>1.9591440000000005E-4</v>
      </c>
      <c r="I119" s="1">
        <v>1.0081</v>
      </c>
      <c r="J119" s="1">
        <v>2.3999999999999998E-3</v>
      </c>
      <c r="K119">
        <f t="shared" si="13"/>
        <v>1.4000000000001564E-6</v>
      </c>
    </row>
    <row r="120" spans="1:11" x14ac:dyDescent="0.2">
      <c r="A120" s="3">
        <v>11.1</v>
      </c>
      <c r="B120" s="1">
        <f t="shared" si="14"/>
        <v>7.3400000000000132E-2</v>
      </c>
      <c r="C120" s="1">
        <f t="shared" si="15"/>
        <v>1.4999999999999998E-3</v>
      </c>
      <c r="D120">
        <f t="shared" si="8"/>
        <v>100</v>
      </c>
      <c r="E120">
        <f t="shared" si="9"/>
        <v>4.51</v>
      </c>
      <c r="F120">
        <f t="shared" si="10"/>
        <v>37.78</v>
      </c>
      <c r="G120">
        <f t="shared" si="11"/>
        <v>0.29279757855309424</v>
      </c>
      <c r="H120">
        <f t="shared" si="12"/>
        <v>1.9862040000000035E-4</v>
      </c>
      <c r="I120" s="1">
        <v>1.0091000000000001</v>
      </c>
      <c r="J120" s="1">
        <v>2.5999999999999999E-3</v>
      </c>
      <c r="K120">
        <f t="shared" si="13"/>
        <v>1.3049999999998562E-6</v>
      </c>
    </row>
    <row r="121" spans="1:11" x14ac:dyDescent="0.2">
      <c r="A121" s="3">
        <v>11.2</v>
      </c>
      <c r="B121" s="1">
        <f t="shared" si="14"/>
        <v>7.4300000000000033E-2</v>
      </c>
      <c r="C121" s="1">
        <f t="shared" si="15"/>
        <v>1.4E-3</v>
      </c>
      <c r="D121">
        <f t="shared" si="8"/>
        <v>100</v>
      </c>
      <c r="E121">
        <f t="shared" si="9"/>
        <v>4.51</v>
      </c>
      <c r="F121">
        <f t="shared" si="10"/>
        <v>37.78</v>
      </c>
      <c r="G121">
        <f t="shared" si="11"/>
        <v>0.27327773998288796</v>
      </c>
      <c r="H121">
        <f t="shared" si="12"/>
        <v>2.0105580000000009E-4</v>
      </c>
      <c r="I121" s="1">
        <v>1.01</v>
      </c>
      <c r="J121" s="1">
        <v>2.5000000000000001E-3</v>
      </c>
      <c r="K121">
        <f t="shared" si="13"/>
        <v>1.0149999999998882E-6</v>
      </c>
    </row>
    <row r="122" spans="1:11" x14ac:dyDescent="0.2">
      <c r="A122" s="3">
        <v>11.3</v>
      </c>
      <c r="B122" s="1">
        <f t="shared" si="14"/>
        <v>7.4999999999999956E-2</v>
      </c>
      <c r="C122" s="1">
        <f t="shared" si="15"/>
        <v>1.4999999999999998E-3</v>
      </c>
      <c r="D122">
        <f t="shared" si="8"/>
        <v>100</v>
      </c>
      <c r="E122">
        <f t="shared" si="9"/>
        <v>4.51</v>
      </c>
      <c r="F122">
        <f t="shared" si="10"/>
        <v>37.78</v>
      </c>
      <c r="G122">
        <f t="shared" si="11"/>
        <v>0.29279757855309424</v>
      </c>
      <c r="H122">
        <f t="shared" si="12"/>
        <v>2.0294999999999986E-4</v>
      </c>
      <c r="I122" s="1">
        <v>1.0106999999999999</v>
      </c>
      <c r="J122" s="1">
        <v>2.5999999999999999E-3</v>
      </c>
      <c r="K122">
        <f t="shared" si="13"/>
        <v>1.5000000000001678E-6</v>
      </c>
    </row>
    <row r="123" spans="1:11" x14ac:dyDescent="0.2">
      <c r="A123" s="3">
        <v>11.4</v>
      </c>
      <c r="B123" s="1">
        <f t="shared" si="14"/>
        <v>7.6000000000000068E-2</v>
      </c>
      <c r="C123" s="1">
        <f t="shared" si="15"/>
        <v>1.4999999999999998E-3</v>
      </c>
      <c r="D123">
        <f t="shared" si="8"/>
        <v>100</v>
      </c>
      <c r="E123">
        <f t="shared" si="9"/>
        <v>4.51</v>
      </c>
      <c r="F123">
        <f t="shared" si="10"/>
        <v>37.78</v>
      </c>
      <c r="G123">
        <f t="shared" si="11"/>
        <v>0.29279757855309424</v>
      </c>
      <c r="H123">
        <f t="shared" si="12"/>
        <v>2.0565600000000019E-4</v>
      </c>
      <c r="I123" s="1">
        <v>1.0117</v>
      </c>
      <c r="J123" s="1">
        <v>2.5999999999999999E-3</v>
      </c>
      <c r="K123">
        <f t="shared" si="13"/>
        <v>1.1599999999998722E-6</v>
      </c>
    </row>
    <row r="124" spans="1:11" x14ac:dyDescent="0.2">
      <c r="A124" s="3">
        <v>11.5</v>
      </c>
      <c r="B124" s="1">
        <f t="shared" si="14"/>
        <v>7.6799999999999979E-2</v>
      </c>
      <c r="C124" s="1">
        <f t="shared" si="15"/>
        <v>1.4E-3</v>
      </c>
      <c r="D124">
        <f t="shared" si="8"/>
        <v>100</v>
      </c>
      <c r="E124">
        <f t="shared" si="9"/>
        <v>4.51</v>
      </c>
      <c r="F124">
        <f t="shared" si="10"/>
        <v>37.78</v>
      </c>
      <c r="G124">
        <f t="shared" si="11"/>
        <v>0.27327773998288796</v>
      </c>
      <c r="H124">
        <f t="shared" si="12"/>
        <v>2.0782079999999992E-4</v>
      </c>
      <c r="I124" s="1">
        <v>1.0125</v>
      </c>
      <c r="J124" s="1">
        <v>2.5000000000000001E-3</v>
      </c>
      <c r="K124">
        <f t="shared" si="13"/>
        <v>9.4500000000019562E-7</v>
      </c>
    </row>
    <row r="125" spans="1:11" x14ac:dyDescent="0.2">
      <c r="A125" s="3">
        <v>11.6</v>
      </c>
      <c r="B125" s="1">
        <f t="shared" si="14"/>
        <v>7.7500000000000124E-2</v>
      </c>
      <c r="C125" s="1">
        <f t="shared" si="15"/>
        <v>1.2999999999999997E-3</v>
      </c>
      <c r="D125">
        <f t="shared" si="8"/>
        <v>100</v>
      </c>
      <c r="E125">
        <f t="shared" si="9"/>
        <v>4.51</v>
      </c>
      <c r="F125">
        <f t="shared" si="10"/>
        <v>37.78</v>
      </c>
      <c r="G125">
        <f t="shared" si="11"/>
        <v>0.25375790141268162</v>
      </c>
      <c r="H125">
        <f t="shared" si="12"/>
        <v>2.0971500000000032E-4</v>
      </c>
      <c r="I125" s="1">
        <v>1.0132000000000001</v>
      </c>
      <c r="J125" s="1">
        <v>2.3999999999999998E-3</v>
      </c>
      <c r="K125">
        <f t="shared" si="13"/>
        <v>1.0399999999998852E-6</v>
      </c>
    </row>
    <row r="126" spans="1:11" x14ac:dyDescent="0.2">
      <c r="A126" s="3">
        <v>11.7</v>
      </c>
      <c r="B126" s="1">
        <f t="shared" si="14"/>
        <v>7.8300000000000036E-2</v>
      </c>
      <c r="C126" s="1">
        <f t="shared" si="15"/>
        <v>1.2999999999999997E-3</v>
      </c>
      <c r="D126">
        <f t="shared" si="8"/>
        <v>100</v>
      </c>
      <c r="E126">
        <f t="shared" si="9"/>
        <v>4.51</v>
      </c>
      <c r="F126">
        <f t="shared" si="10"/>
        <v>37.78</v>
      </c>
      <c r="G126">
        <f t="shared" si="11"/>
        <v>0.25375790141268162</v>
      </c>
      <c r="H126">
        <f t="shared" si="12"/>
        <v>2.1187980000000008E-4</v>
      </c>
      <c r="I126" s="1">
        <v>1.014</v>
      </c>
      <c r="J126" s="1">
        <v>2.3999999999999998E-3</v>
      </c>
      <c r="K126">
        <f t="shared" si="13"/>
        <v>1.1699999999998708E-6</v>
      </c>
    </row>
    <row r="127" spans="1:11" x14ac:dyDescent="0.2">
      <c r="A127" s="3">
        <v>11.8</v>
      </c>
      <c r="B127" s="1">
        <f t="shared" si="14"/>
        <v>7.9199999999999937E-2</v>
      </c>
      <c r="C127" s="1">
        <f t="shared" si="15"/>
        <v>1.2999999999999997E-3</v>
      </c>
      <c r="D127">
        <f t="shared" si="8"/>
        <v>100</v>
      </c>
      <c r="E127">
        <f t="shared" si="9"/>
        <v>4.51</v>
      </c>
      <c r="F127">
        <f t="shared" si="10"/>
        <v>37.78</v>
      </c>
      <c r="G127">
        <f t="shared" si="11"/>
        <v>0.25375790141268162</v>
      </c>
      <c r="H127">
        <f t="shared" si="12"/>
        <v>2.1431519999999985E-4</v>
      </c>
      <c r="I127" s="1">
        <v>1.0148999999999999</v>
      </c>
      <c r="J127" s="1">
        <v>2.3999999999999998E-3</v>
      </c>
      <c r="K127">
        <f t="shared" si="13"/>
        <v>1.1200000000001873E-6</v>
      </c>
    </row>
    <row r="128" spans="1:11" x14ac:dyDescent="0.2">
      <c r="A128" s="3">
        <v>11.9</v>
      </c>
      <c r="B128" s="1">
        <f t="shared" si="14"/>
        <v>8.0000000000000071E-2</v>
      </c>
      <c r="C128" s="1">
        <f t="shared" si="15"/>
        <v>1.4999999999999998E-3</v>
      </c>
      <c r="D128">
        <f t="shared" si="8"/>
        <v>100</v>
      </c>
      <c r="E128">
        <f t="shared" si="9"/>
        <v>4.51</v>
      </c>
      <c r="F128">
        <f t="shared" si="10"/>
        <v>37.78</v>
      </c>
      <c r="G128">
        <f t="shared" si="11"/>
        <v>0.29279757855309424</v>
      </c>
      <c r="H128">
        <f t="shared" si="12"/>
        <v>2.1648000000000018E-4</v>
      </c>
      <c r="I128" s="1">
        <v>1.0157</v>
      </c>
      <c r="J128" s="1">
        <v>2.5999999999999999E-3</v>
      </c>
      <c r="K128">
        <f t="shared" si="13"/>
        <v>1.0149999999998882E-6</v>
      </c>
    </row>
    <row r="129" spans="1:11" x14ac:dyDescent="0.2">
      <c r="A129" s="3">
        <v>12</v>
      </c>
      <c r="B129" s="1">
        <f t="shared" si="14"/>
        <v>8.0699999999999994E-2</v>
      </c>
      <c r="C129" s="1">
        <f t="shared" si="15"/>
        <v>1.4E-3</v>
      </c>
      <c r="D129">
        <f t="shared" si="8"/>
        <v>100</v>
      </c>
      <c r="E129">
        <f t="shared" si="9"/>
        <v>4.51</v>
      </c>
      <c r="F129">
        <f t="shared" si="10"/>
        <v>37.78</v>
      </c>
      <c r="G129">
        <f t="shared" si="11"/>
        <v>0.27327773998288796</v>
      </c>
      <c r="H129">
        <f t="shared" si="12"/>
        <v>2.1837419999999995E-4</v>
      </c>
      <c r="I129" s="1">
        <v>1.0164</v>
      </c>
      <c r="J129" s="1">
        <v>2.5000000000000001E-3</v>
      </c>
      <c r="K129">
        <f t="shared" si="13"/>
        <v>1.500000000000168E-6</v>
      </c>
    </row>
    <row r="130" spans="1:11" x14ac:dyDescent="0.2">
      <c r="A130" s="3">
        <v>12.1</v>
      </c>
      <c r="B130" s="1">
        <f t="shared" si="14"/>
        <v>8.1700000000000106E-2</v>
      </c>
      <c r="C130" s="1">
        <f t="shared" si="15"/>
        <v>1.6000000000000001E-3</v>
      </c>
      <c r="D130">
        <f t="shared" si="8"/>
        <v>100</v>
      </c>
      <c r="E130">
        <f t="shared" si="9"/>
        <v>4.51</v>
      </c>
      <c r="F130">
        <f t="shared" si="10"/>
        <v>37.78</v>
      </c>
      <c r="G130">
        <f t="shared" si="11"/>
        <v>0.31231741712330058</v>
      </c>
      <c r="H130">
        <f t="shared" si="12"/>
        <v>2.2108020000000028E-4</v>
      </c>
      <c r="I130" s="1">
        <v>1.0174000000000001</v>
      </c>
      <c r="J130" s="1">
        <v>2.7000000000000001E-3</v>
      </c>
      <c r="K130">
        <f t="shared" si="13"/>
        <v>1.6499999999998182E-6</v>
      </c>
    </row>
    <row r="131" spans="1:11" x14ac:dyDescent="0.2">
      <c r="A131" s="3">
        <v>12.2</v>
      </c>
      <c r="B131" s="1">
        <f t="shared" si="14"/>
        <v>8.2699999999999996E-2</v>
      </c>
      <c r="C131" s="1">
        <f t="shared" si="15"/>
        <v>1.6999999999999999E-3</v>
      </c>
      <c r="D131">
        <f t="shared" si="8"/>
        <v>100</v>
      </c>
      <c r="E131">
        <f t="shared" si="9"/>
        <v>4.51</v>
      </c>
      <c r="F131">
        <f t="shared" si="10"/>
        <v>37.78</v>
      </c>
      <c r="G131">
        <f t="shared" si="11"/>
        <v>0.33183725569350675</v>
      </c>
      <c r="H131">
        <f t="shared" si="12"/>
        <v>2.2378619999999998E-4</v>
      </c>
      <c r="I131" s="1">
        <v>1.0184</v>
      </c>
      <c r="J131" s="1">
        <v>2.8E-3</v>
      </c>
      <c r="K131">
        <f t="shared" si="13"/>
        <v>1.1549999999998727E-6</v>
      </c>
    </row>
    <row r="132" spans="1:11" x14ac:dyDescent="0.2">
      <c r="A132" s="3">
        <v>12.3</v>
      </c>
      <c r="B132" s="1">
        <f t="shared" si="14"/>
        <v>8.3399999999999919E-2</v>
      </c>
      <c r="C132" s="1">
        <f t="shared" si="15"/>
        <v>1.6000000000000001E-3</v>
      </c>
      <c r="D132">
        <f t="shared" si="8"/>
        <v>100</v>
      </c>
      <c r="E132">
        <f t="shared" si="9"/>
        <v>4.51</v>
      </c>
      <c r="F132">
        <f t="shared" si="10"/>
        <v>37.78</v>
      </c>
      <c r="G132">
        <f t="shared" si="11"/>
        <v>0.31231741712330058</v>
      </c>
      <c r="H132">
        <f t="shared" si="12"/>
        <v>2.2568039999999975E-4</v>
      </c>
      <c r="I132" s="1">
        <v>1.0190999999999999</v>
      </c>
      <c r="J132" s="1">
        <v>2.7000000000000001E-3</v>
      </c>
      <c r="K132">
        <f t="shared" si="13"/>
        <v>9.6000000000024958E-7</v>
      </c>
    </row>
    <row r="133" spans="1:11" x14ac:dyDescent="0.2">
      <c r="A133" s="3">
        <v>12.4</v>
      </c>
      <c r="B133" s="1">
        <f t="shared" si="14"/>
        <v>8.4000000000000075E-2</v>
      </c>
      <c r="C133" s="1">
        <f t="shared" si="15"/>
        <v>1.6000000000000001E-3</v>
      </c>
      <c r="D133">
        <f t="shared" si="8"/>
        <v>100</v>
      </c>
      <c r="E133">
        <f t="shared" si="9"/>
        <v>4.51</v>
      </c>
      <c r="F133">
        <f t="shared" si="10"/>
        <v>37.78</v>
      </c>
      <c r="G133">
        <f t="shared" si="11"/>
        <v>0.31231741712330058</v>
      </c>
      <c r="H133">
        <f t="shared" si="12"/>
        <v>2.2730400000000017E-4</v>
      </c>
      <c r="I133" s="1">
        <v>1.0197000000000001</v>
      </c>
      <c r="J133" s="1">
        <v>2.7000000000000001E-3</v>
      </c>
      <c r="K133">
        <f t="shared" si="13"/>
        <v>1.8149999999998001E-6</v>
      </c>
    </row>
    <row r="134" spans="1:11" x14ac:dyDescent="0.2">
      <c r="A134" s="3">
        <v>12.5</v>
      </c>
      <c r="B134" s="1">
        <f t="shared" si="14"/>
        <v>8.5099999999999953E-2</v>
      </c>
      <c r="C134" s="1">
        <f t="shared" si="15"/>
        <v>1.6999999999999999E-3</v>
      </c>
      <c r="D134">
        <f t="shared" si="8"/>
        <v>100</v>
      </c>
      <c r="E134">
        <f t="shared" si="9"/>
        <v>4.51</v>
      </c>
      <c r="F134">
        <f t="shared" si="10"/>
        <v>37.78</v>
      </c>
      <c r="G134">
        <f t="shared" si="11"/>
        <v>0.33183725569350675</v>
      </c>
      <c r="H134">
        <f t="shared" si="12"/>
        <v>2.3028059999999985E-4</v>
      </c>
      <c r="I134" s="1">
        <v>1.0207999999999999</v>
      </c>
      <c r="J134" s="1">
        <v>2.8E-3</v>
      </c>
      <c r="K134">
        <f t="shared" si="13"/>
        <v>1.4400000000001965E-6</v>
      </c>
    </row>
    <row r="135" spans="1:11" x14ac:dyDescent="0.2">
      <c r="A135" s="3">
        <v>12.6</v>
      </c>
      <c r="B135" s="1">
        <f t="shared" si="14"/>
        <v>8.6000000000000076E-2</v>
      </c>
      <c r="C135" s="1">
        <f t="shared" si="15"/>
        <v>1.4999999999999998E-3</v>
      </c>
      <c r="D135">
        <f t="shared" si="8"/>
        <v>100</v>
      </c>
      <c r="E135">
        <f t="shared" si="9"/>
        <v>4.51</v>
      </c>
      <c r="F135">
        <f t="shared" si="10"/>
        <v>37.78</v>
      </c>
      <c r="G135">
        <f t="shared" si="11"/>
        <v>0.29279757855309424</v>
      </c>
      <c r="H135">
        <f t="shared" si="12"/>
        <v>2.3271600000000019E-4</v>
      </c>
      <c r="I135" s="1">
        <v>1.0217000000000001</v>
      </c>
      <c r="J135" s="1">
        <v>2.5999999999999999E-3</v>
      </c>
      <c r="K135">
        <f t="shared" si="13"/>
        <v>1.0849999999998806E-6</v>
      </c>
    </row>
    <row r="136" spans="1:11" x14ac:dyDescent="0.2">
      <c r="A136" s="3">
        <v>12.7</v>
      </c>
      <c r="B136" s="1">
        <f t="shared" si="14"/>
        <v>8.6699999999999999E-2</v>
      </c>
      <c r="C136" s="1">
        <f t="shared" si="15"/>
        <v>1.6000000000000001E-3</v>
      </c>
      <c r="D136">
        <f t="shared" si="8"/>
        <v>100</v>
      </c>
      <c r="E136">
        <f t="shared" si="9"/>
        <v>4.51</v>
      </c>
      <c r="F136">
        <f t="shared" si="10"/>
        <v>37.78</v>
      </c>
      <c r="G136">
        <f t="shared" si="11"/>
        <v>0.31231741712330058</v>
      </c>
      <c r="H136">
        <f t="shared" si="12"/>
        <v>2.3461019999999996E-4</v>
      </c>
      <c r="I136" s="1">
        <v>1.0224</v>
      </c>
      <c r="J136" s="1">
        <v>2.7000000000000001E-3</v>
      </c>
      <c r="K136">
        <f t="shared" si="13"/>
        <v>1.3950000000001906E-6</v>
      </c>
    </row>
    <row r="137" spans="1:11" x14ac:dyDescent="0.2">
      <c r="A137" s="3">
        <v>12.8</v>
      </c>
      <c r="B137" s="1">
        <f t="shared" si="14"/>
        <v>8.7600000000000122E-2</v>
      </c>
      <c r="C137" s="1">
        <f t="shared" si="15"/>
        <v>1.4999999999999998E-3</v>
      </c>
      <c r="D137">
        <f t="shared" si="8"/>
        <v>100</v>
      </c>
      <c r="E137">
        <f t="shared" si="9"/>
        <v>4.51</v>
      </c>
      <c r="F137">
        <f t="shared" si="10"/>
        <v>37.78</v>
      </c>
      <c r="G137">
        <f t="shared" si="11"/>
        <v>0.29279757855309424</v>
      </c>
      <c r="H137">
        <f t="shared" si="12"/>
        <v>2.370456000000003E-4</v>
      </c>
      <c r="I137" s="1">
        <v>1.0233000000000001</v>
      </c>
      <c r="J137" s="1">
        <v>2.5999999999999999E-3</v>
      </c>
      <c r="K137">
        <f t="shared" si="13"/>
        <v>1.3949999999998462E-6</v>
      </c>
    </row>
    <row r="138" spans="1:11" x14ac:dyDescent="0.2">
      <c r="A138" s="3">
        <v>12.9</v>
      </c>
      <c r="B138" s="1">
        <f t="shared" si="14"/>
        <v>8.8500000000000023E-2</v>
      </c>
      <c r="C138" s="1">
        <f t="shared" si="15"/>
        <v>1.6000000000000001E-3</v>
      </c>
      <c r="D138">
        <f t="shared" ref="D138:D201" si="16">$E$4</f>
        <v>100</v>
      </c>
      <c r="E138">
        <f t="shared" ref="E138:E201" si="17">$F$4</f>
        <v>4.51</v>
      </c>
      <c r="F138">
        <f t="shared" ref="F138:F201" si="18">$G$4</f>
        <v>37.78</v>
      </c>
      <c r="G138">
        <f t="shared" ref="G138:G201" si="19">3*C138*D138*1000/(2*F138*E138^2)</f>
        <v>0.31231741712330058</v>
      </c>
      <c r="H138">
        <f t="shared" ref="H138:H201" si="20">6*B138*E138/(D138^2)</f>
        <v>2.3948100000000005E-4</v>
      </c>
      <c r="I138" s="1">
        <v>1.0242</v>
      </c>
      <c r="J138" s="1">
        <v>2.7000000000000001E-3</v>
      </c>
      <c r="K138">
        <f t="shared" ref="K138:K201" si="21">(C139+C138)/2*(B139-B138)</f>
        <v>1.0849999999998806E-6</v>
      </c>
    </row>
    <row r="139" spans="1:11" x14ac:dyDescent="0.2">
      <c r="A139" s="3">
        <v>13</v>
      </c>
      <c r="B139" s="1">
        <f t="shared" si="14"/>
        <v>8.9199999999999946E-2</v>
      </c>
      <c r="C139" s="1">
        <f t="shared" si="15"/>
        <v>1.4999999999999998E-3</v>
      </c>
      <c r="D139">
        <f t="shared" si="16"/>
        <v>100</v>
      </c>
      <c r="E139">
        <f t="shared" si="17"/>
        <v>4.51</v>
      </c>
      <c r="F139">
        <f t="shared" si="18"/>
        <v>37.78</v>
      </c>
      <c r="G139">
        <f t="shared" si="19"/>
        <v>0.29279757855309424</v>
      </c>
      <c r="H139">
        <f t="shared" si="20"/>
        <v>2.4137519999999982E-4</v>
      </c>
      <c r="I139" s="1">
        <v>1.0248999999999999</v>
      </c>
      <c r="J139" s="1">
        <v>2.5999999999999999E-3</v>
      </c>
      <c r="K139">
        <f t="shared" si="21"/>
        <v>1.0850000000002247E-6</v>
      </c>
    </row>
    <row r="140" spans="1:11" x14ac:dyDescent="0.2">
      <c r="A140" s="3">
        <v>13.1</v>
      </c>
      <c r="B140" s="1">
        <f t="shared" si="14"/>
        <v>8.9900000000000091E-2</v>
      </c>
      <c r="C140" s="1">
        <f t="shared" si="15"/>
        <v>1.6000000000000001E-3</v>
      </c>
      <c r="D140">
        <f t="shared" si="16"/>
        <v>100</v>
      </c>
      <c r="E140">
        <f t="shared" si="17"/>
        <v>4.51</v>
      </c>
      <c r="F140">
        <f t="shared" si="18"/>
        <v>37.78</v>
      </c>
      <c r="G140">
        <f t="shared" si="19"/>
        <v>0.31231741712330058</v>
      </c>
      <c r="H140">
        <f t="shared" si="20"/>
        <v>2.4326940000000022E-4</v>
      </c>
      <c r="I140" s="1">
        <v>1.0256000000000001</v>
      </c>
      <c r="J140" s="1">
        <v>2.7000000000000001E-3</v>
      </c>
      <c r="K140">
        <f t="shared" si="21"/>
        <v>1.6499999999998182E-6</v>
      </c>
    </row>
    <row r="141" spans="1:11" x14ac:dyDescent="0.2">
      <c r="A141" s="3">
        <v>13.2</v>
      </c>
      <c r="B141" s="1">
        <f t="shared" si="14"/>
        <v>9.0899999999999981E-2</v>
      </c>
      <c r="C141" s="1">
        <f t="shared" si="15"/>
        <v>1.6999999999999999E-3</v>
      </c>
      <c r="D141">
        <f t="shared" si="16"/>
        <v>100</v>
      </c>
      <c r="E141">
        <f t="shared" si="17"/>
        <v>4.51</v>
      </c>
      <c r="F141">
        <f t="shared" si="18"/>
        <v>37.78</v>
      </c>
      <c r="G141">
        <f t="shared" si="19"/>
        <v>0.33183725569350675</v>
      </c>
      <c r="H141">
        <f t="shared" si="20"/>
        <v>2.4597539999999992E-4</v>
      </c>
      <c r="I141" s="1">
        <v>1.0266</v>
      </c>
      <c r="J141" s="1">
        <v>2.8E-3</v>
      </c>
      <c r="K141">
        <f t="shared" si="21"/>
        <v>1.3600000000002275E-6</v>
      </c>
    </row>
    <row r="142" spans="1:11" x14ac:dyDescent="0.2">
      <c r="A142" s="3">
        <v>13.3</v>
      </c>
      <c r="B142" s="1">
        <f t="shared" si="14"/>
        <v>9.1700000000000115E-2</v>
      </c>
      <c r="C142" s="1">
        <f t="shared" si="15"/>
        <v>1.6999999999999999E-3</v>
      </c>
      <c r="D142">
        <f t="shared" si="16"/>
        <v>100</v>
      </c>
      <c r="E142">
        <f t="shared" si="17"/>
        <v>4.51</v>
      </c>
      <c r="F142">
        <f t="shared" si="18"/>
        <v>37.78</v>
      </c>
      <c r="G142">
        <f t="shared" si="19"/>
        <v>0.33183725569350675</v>
      </c>
      <c r="H142">
        <f t="shared" si="20"/>
        <v>2.4814020000000028E-4</v>
      </c>
      <c r="I142" s="1">
        <v>1.0274000000000001</v>
      </c>
      <c r="J142" s="1">
        <v>2.8E-3</v>
      </c>
      <c r="K142">
        <f t="shared" si="21"/>
        <v>1.1549999999998727E-6</v>
      </c>
    </row>
    <row r="143" spans="1:11" x14ac:dyDescent="0.2">
      <c r="A143" s="3">
        <v>13.4</v>
      </c>
      <c r="B143" s="1">
        <f t="shared" si="14"/>
        <v>9.2400000000000038E-2</v>
      </c>
      <c r="C143" s="1">
        <f t="shared" si="15"/>
        <v>1.6000000000000001E-3</v>
      </c>
      <c r="D143">
        <f t="shared" si="16"/>
        <v>100</v>
      </c>
      <c r="E143">
        <f t="shared" si="17"/>
        <v>4.51</v>
      </c>
      <c r="F143">
        <f t="shared" si="18"/>
        <v>37.78</v>
      </c>
      <c r="G143">
        <f t="shared" si="19"/>
        <v>0.31231741712330058</v>
      </c>
      <c r="H143">
        <f t="shared" si="20"/>
        <v>2.5003440000000008E-4</v>
      </c>
      <c r="I143" s="1">
        <v>1.0281</v>
      </c>
      <c r="J143" s="1">
        <v>2.7000000000000001E-3</v>
      </c>
      <c r="K143">
        <f t="shared" si="21"/>
        <v>1.6499999999998182E-6</v>
      </c>
    </row>
    <row r="144" spans="1:11" x14ac:dyDescent="0.2">
      <c r="A144" s="3">
        <v>13.5</v>
      </c>
      <c r="B144" s="1">
        <f t="shared" si="14"/>
        <v>9.3399999999999928E-2</v>
      </c>
      <c r="C144" s="1">
        <f t="shared" si="15"/>
        <v>1.6999999999999999E-3</v>
      </c>
      <c r="D144">
        <f t="shared" si="16"/>
        <v>100</v>
      </c>
      <c r="E144">
        <f t="shared" si="17"/>
        <v>4.51</v>
      </c>
      <c r="F144">
        <f t="shared" si="18"/>
        <v>37.78</v>
      </c>
      <c r="G144">
        <f t="shared" si="19"/>
        <v>0.33183725569350675</v>
      </c>
      <c r="H144">
        <f t="shared" si="20"/>
        <v>2.5274039999999981E-4</v>
      </c>
      <c r="I144" s="1">
        <v>1.0290999999999999</v>
      </c>
      <c r="J144" s="1">
        <v>2.8E-3</v>
      </c>
      <c r="K144">
        <f t="shared" si="21"/>
        <v>1.7500000000001956E-6</v>
      </c>
    </row>
    <row r="145" spans="1:11" x14ac:dyDescent="0.2">
      <c r="A145" s="3">
        <v>13.6</v>
      </c>
      <c r="B145" s="1">
        <f t="shared" si="14"/>
        <v>9.4400000000000039E-2</v>
      </c>
      <c r="C145" s="1">
        <f t="shared" si="15"/>
        <v>1.7999999999999997E-3</v>
      </c>
      <c r="D145">
        <f t="shared" si="16"/>
        <v>100</v>
      </c>
      <c r="E145">
        <f t="shared" si="17"/>
        <v>4.51</v>
      </c>
      <c r="F145">
        <f t="shared" si="18"/>
        <v>37.78</v>
      </c>
      <c r="G145">
        <f t="shared" si="19"/>
        <v>0.35135709426371303</v>
      </c>
      <c r="H145">
        <f t="shared" si="20"/>
        <v>2.5544640000000008E-4</v>
      </c>
      <c r="I145" s="1">
        <v>1.0301</v>
      </c>
      <c r="J145" s="1">
        <v>2.8999999999999998E-3</v>
      </c>
      <c r="K145">
        <f t="shared" si="21"/>
        <v>1.189999999999869E-6</v>
      </c>
    </row>
    <row r="146" spans="1:11" x14ac:dyDescent="0.2">
      <c r="A146" s="3">
        <v>13.7</v>
      </c>
      <c r="B146" s="1">
        <f t="shared" si="14"/>
        <v>9.5099999999999962E-2</v>
      </c>
      <c r="C146" s="1">
        <f t="shared" si="15"/>
        <v>1.6000000000000001E-3</v>
      </c>
      <c r="D146">
        <f t="shared" si="16"/>
        <v>100</v>
      </c>
      <c r="E146">
        <f t="shared" si="17"/>
        <v>4.51</v>
      </c>
      <c r="F146">
        <f t="shared" si="18"/>
        <v>37.78</v>
      </c>
      <c r="G146">
        <f t="shared" si="19"/>
        <v>0.31231741712330058</v>
      </c>
      <c r="H146">
        <f t="shared" si="20"/>
        <v>2.5734059999999988E-4</v>
      </c>
      <c r="I146" s="1">
        <v>1.0307999999999999</v>
      </c>
      <c r="J146" s="1">
        <v>2.7000000000000001E-3</v>
      </c>
      <c r="K146">
        <f t="shared" si="21"/>
        <v>1.0200000000002651E-6</v>
      </c>
    </row>
    <row r="147" spans="1:11" x14ac:dyDescent="0.2">
      <c r="A147" s="3">
        <v>13.8</v>
      </c>
      <c r="B147" s="1">
        <f t="shared" si="14"/>
        <v>9.5700000000000118E-2</v>
      </c>
      <c r="C147" s="1">
        <f t="shared" si="15"/>
        <v>1.7999999999999997E-3</v>
      </c>
      <c r="D147">
        <f t="shared" si="16"/>
        <v>100</v>
      </c>
      <c r="E147">
        <f t="shared" si="17"/>
        <v>4.51</v>
      </c>
      <c r="F147">
        <f t="shared" si="18"/>
        <v>37.78</v>
      </c>
      <c r="G147">
        <f t="shared" si="19"/>
        <v>0.35135709426371303</v>
      </c>
      <c r="H147">
        <f t="shared" si="20"/>
        <v>2.5896420000000032E-4</v>
      </c>
      <c r="I147" s="1">
        <v>1.0314000000000001</v>
      </c>
      <c r="J147" s="1">
        <v>2.8999999999999998E-3</v>
      </c>
      <c r="K147">
        <f t="shared" si="21"/>
        <v>1.8499999999997962E-6</v>
      </c>
    </row>
    <row r="148" spans="1:11" x14ac:dyDescent="0.2">
      <c r="A148" s="3">
        <v>13.9</v>
      </c>
      <c r="B148" s="1">
        <f t="shared" si="14"/>
        <v>9.6700000000000008E-2</v>
      </c>
      <c r="C148" s="1">
        <f t="shared" si="15"/>
        <v>1.9E-3</v>
      </c>
      <c r="D148">
        <f t="shared" si="16"/>
        <v>100</v>
      </c>
      <c r="E148">
        <f t="shared" si="17"/>
        <v>4.51</v>
      </c>
      <c r="F148">
        <f t="shared" si="18"/>
        <v>37.78</v>
      </c>
      <c r="G148">
        <f t="shared" si="19"/>
        <v>0.37087693283391948</v>
      </c>
      <c r="H148">
        <f t="shared" si="20"/>
        <v>2.6167019999999999E-4</v>
      </c>
      <c r="I148" s="1">
        <v>1.0324</v>
      </c>
      <c r="J148" s="1">
        <v>3.0000000000000001E-3</v>
      </c>
      <c r="K148">
        <f t="shared" si="21"/>
        <v>1.6650000000002274E-6</v>
      </c>
    </row>
    <row r="149" spans="1:11" x14ac:dyDescent="0.2">
      <c r="A149" s="3">
        <v>14</v>
      </c>
      <c r="B149" s="1">
        <f t="shared" si="14"/>
        <v>9.7600000000000131E-2</v>
      </c>
      <c r="C149" s="1">
        <f t="shared" si="15"/>
        <v>1.7999999999999997E-3</v>
      </c>
      <c r="D149">
        <f t="shared" si="16"/>
        <v>100</v>
      </c>
      <c r="E149">
        <f t="shared" si="17"/>
        <v>4.51</v>
      </c>
      <c r="F149">
        <f t="shared" si="18"/>
        <v>37.78</v>
      </c>
      <c r="G149">
        <f t="shared" si="19"/>
        <v>0.35135709426371303</v>
      </c>
      <c r="H149">
        <f t="shared" si="20"/>
        <v>2.6410560000000036E-4</v>
      </c>
      <c r="I149" s="1">
        <v>1.0333000000000001</v>
      </c>
      <c r="J149" s="1">
        <v>2.8999999999999998E-3</v>
      </c>
      <c r="K149">
        <f t="shared" si="21"/>
        <v>1.3999999999998456E-6</v>
      </c>
    </row>
    <row r="150" spans="1:11" x14ac:dyDescent="0.2">
      <c r="A150" s="3">
        <v>14.1</v>
      </c>
      <c r="B150" s="1">
        <f t="shared" si="14"/>
        <v>9.8400000000000043E-2</v>
      </c>
      <c r="C150" s="1">
        <f t="shared" si="15"/>
        <v>1.6999999999999999E-3</v>
      </c>
      <c r="D150">
        <f t="shared" si="16"/>
        <v>100</v>
      </c>
      <c r="E150">
        <f t="shared" si="17"/>
        <v>4.51</v>
      </c>
      <c r="F150">
        <f t="shared" si="18"/>
        <v>37.78</v>
      </c>
      <c r="G150">
        <f t="shared" si="19"/>
        <v>0.33183725569350675</v>
      </c>
      <c r="H150">
        <f t="shared" si="20"/>
        <v>2.6627040000000012E-4</v>
      </c>
      <c r="I150" s="1">
        <v>1.0341</v>
      </c>
      <c r="J150" s="1">
        <v>2.8E-3</v>
      </c>
      <c r="K150">
        <f t="shared" si="21"/>
        <v>1.189999999999869E-6</v>
      </c>
    </row>
    <row r="151" spans="1:11" x14ac:dyDescent="0.2">
      <c r="A151" s="3">
        <v>14.2</v>
      </c>
      <c r="B151" s="1">
        <f t="shared" si="14"/>
        <v>9.9099999999999966E-2</v>
      </c>
      <c r="C151" s="1">
        <f t="shared" si="15"/>
        <v>1.6999999999999999E-3</v>
      </c>
      <c r="D151">
        <f t="shared" si="16"/>
        <v>100</v>
      </c>
      <c r="E151">
        <f t="shared" si="17"/>
        <v>4.51</v>
      </c>
      <c r="F151">
        <f t="shared" si="18"/>
        <v>37.78</v>
      </c>
      <c r="G151">
        <f t="shared" si="19"/>
        <v>0.33183725569350675</v>
      </c>
      <c r="H151">
        <f t="shared" si="20"/>
        <v>2.6816459999999987E-4</v>
      </c>
      <c r="I151" s="1">
        <v>1.0347999999999999</v>
      </c>
      <c r="J151" s="1">
        <v>2.8E-3</v>
      </c>
      <c r="K151">
        <f t="shared" si="21"/>
        <v>1.9800000000001814E-6</v>
      </c>
    </row>
    <row r="152" spans="1:11" x14ac:dyDescent="0.2">
      <c r="A152" s="3">
        <v>14.3</v>
      </c>
      <c r="B152" s="1">
        <f t="shared" si="14"/>
        <v>0.10020000000000007</v>
      </c>
      <c r="C152" s="1">
        <f t="shared" si="15"/>
        <v>1.9E-3</v>
      </c>
      <c r="D152">
        <f t="shared" si="16"/>
        <v>100</v>
      </c>
      <c r="E152">
        <f t="shared" si="17"/>
        <v>4.51</v>
      </c>
      <c r="F152">
        <f t="shared" si="18"/>
        <v>37.78</v>
      </c>
      <c r="G152">
        <f t="shared" si="19"/>
        <v>0.37087693283391948</v>
      </c>
      <c r="H152">
        <f t="shared" si="20"/>
        <v>2.7114120000000015E-4</v>
      </c>
      <c r="I152" s="1">
        <v>1.0359</v>
      </c>
      <c r="J152" s="1">
        <v>3.0000000000000001E-3</v>
      </c>
      <c r="K152">
        <f t="shared" si="21"/>
        <v>1.2949999999998574E-6</v>
      </c>
    </row>
    <row r="153" spans="1:11" ht="16" customHeight="1" x14ac:dyDescent="0.2">
      <c r="A153" s="3">
        <v>14.4</v>
      </c>
      <c r="B153" s="1">
        <f t="shared" si="14"/>
        <v>0.10089999999999999</v>
      </c>
      <c r="C153" s="1">
        <f t="shared" si="15"/>
        <v>1.7999999999999997E-3</v>
      </c>
      <c r="D153">
        <f t="shared" si="16"/>
        <v>100</v>
      </c>
      <c r="E153">
        <f t="shared" si="17"/>
        <v>4.51</v>
      </c>
      <c r="F153">
        <f t="shared" si="18"/>
        <v>37.78</v>
      </c>
      <c r="G153">
        <f t="shared" si="19"/>
        <v>0.35135709426371303</v>
      </c>
      <c r="H153">
        <f t="shared" si="20"/>
        <v>2.7303539999999995E-4</v>
      </c>
      <c r="I153" s="1">
        <v>1.0366</v>
      </c>
      <c r="J153" s="1">
        <v>2.8999999999999998E-3</v>
      </c>
      <c r="K153">
        <f t="shared" si="21"/>
        <v>1.2250000000002536E-6</v>
      </c>
    </row>
    <row r="154" spans="1:11" s="6" customFormat="1" x14ac:dyDescent="0.2">
      <c r="A154" s="4">
        <v>14.5</v>
      </c>
      <c r="B154" s="5">
        <f t="shared" si="14"/>
        <v>0.10160000000000013</v>
      </c>
      <c r="C154" s="5">
        <f t="shared" si="15"/>
        <v>1.6999999999999999E-3</v>
      </c>
      <c r="D154" s="6">
        <f t="shared" si="16"/>
        <v>100</v>
      </c>
      <c r="E154" s="6">
        <f t="shared" si="17"/>
        <v>4.51</v>
      </c>
      <c r="F154" s="6">
        <f t="shared" si="18"/>
        <v>37.78</v>
      </c>
      <c r="G154" s="6">
        <f t="shared" si="19"/>
        <v>0.33183725569350675</v>
      </c>
      <c r="H154" s="6">
        <f t="shared" si="20"/>
        <v>2.7492960000000035E-4</v>
      </c>
      <c r="I154" s="5">
        <v>1.0373000000000001</v>
      </c>
      <c r="J154" s="5">
        <v>2.8E-3</v>
      </c>
      <c r="K154" s="6">
        <f t="shared" si="21"/>
        <v>1.7499999999998071E-6</v>
      </c>
    </row>
    <row r="155" spans="1:11" x14ac:dyDescent="0.2">
      <c r="A155" s="3">
        <v>14.6</v>
      </c>
      <c r="B155" s="1">
        <f t="shared" si="14"/>
        <v>0.10260000000000002</v>
      </c>
      <c r="C155" s="1">
        <f t="shared" si="15"/>
        <v>1.7999999999999997E-3</v>
      </c>
      <c r="D155">
        <f t="shared" si="16"/>
        <v>100</v>
      </c>
      <c r="E155">
        <f t="shared" si="17"/>
        <v>4.51</v>
      </c>
      <c r="F155">
        <f t="shared" si="18"/>
        <v>37.78</v>
      </c>
      <c r="G155">
        <f t="shared" si="19"/>
        <v>0.35135709426371303</v>
      </c>
      <c r="H155">
        <f t="shared" si="20"/>
        <v>2.7763560000000008E-4</v>
      </c>
      <c r="I155" s="1">
        <v>1.0383</v>
      </c>
      <c r="J155" s="1">
        <v>2.8999999999999998E-3</v>
      </c>
      <c r="K155">
        <f t="shared" si="21"/>
        <v>1.4399999999998412E-6</v>
      </c>
    </row>
    <row r="156" spans="1:11" x14ac:dyDescent="0.2">
      <c r="A156" s="3">
        <v>14.7</v>
      </c>
      <c r="B156" s="1">
        <f t="shared" si="14"/>
        <v>0.10339999999999994</v>
      </c>
      <c r="C156" s="1">
        <f t="shared" si="15"/>
        <v>1.7999999999999997E-3</v>
      </c>
      <c r="D156">
        <f t="shared" si="16"/>
        <v>100</v>
      </c>
      <c r="E156">
        <f t="shared" si="17"/>
        <v>4.51</v>
      </c>
      <c r="F156">
        <f t="shared" si="18"/>
        <v>37.78</v>
      </c>
      <c r="G156">
        <f t="shared" si="19"/>
        <v>0.35135709426371303</v>
      </c>
      <c r="H156">
        <f t="shared" si="20"/>
        <v>2.7980039999999978E-4</v>
      </c>
      <c r="I156" s="1">
        <v>1.0390999999999999</v>
      </c>
      <c r="J156" s="1">
        <v>2.8999999999999998E-3</v>
      </c>
      <c r="K156">
        <f t="shared" si="21"/>
        <v>1.2600000000002607E-6</v>
      </c>
    </row>
    <row r="157" spans="1:11" x14ac:dyDescent="0.2">
      <c r="A157" s="3">
        <v>14.8</v>
      </c>
      <c r="B157" s="1">
        <f t="shared" si="14"/>
        <v>0.10410000000000008</v>
      </c>
      <c r="C157" s="1">
        <f t="shared" si="15"/>
        <v>1.7999999999999997E-3</v>
      </c>
      <c r="D157">
        <f t="shared" si="16"/>
        <v>100</v>
      </c>
      <c r="E157">
        <f t="shared" si="17"/>
        <v>4.51</v>
      </c>
      <c r="F157">
        <f t="shared" si="18"/>
        <v>37.78</v>
      </c>
      <c r="G157">
        <f t="shared" si="19"/>
        <v>0.35135709426371303</v>
      </c>
      <c r="H157">
        <f t="shared" si="20"/>
        <v>2.8169460000000018E-4</v>
      </c>
      <c r="I157" s="1">
        <v>1.0398000000000001</v>
      </c>
      <c r="J157" s="1">
        <v>2.8999999999999998E-3</v>
      </c>
      <c r="K157">
        <f t="shared" si="21"/>
        <v>1.479999999999837E-6</v>
      </c>
    </row>
    <row r="158" spans="1:11" x14ac:dyDescent="0.2">
      <c r="A158" s="3">
        <v>14.9</v>
      </c>
      <c r="B158" s="1">
        <f t="shared" si="14"/>
        <v>0.10489999999999999</v>
      </c>
      <c r="C158" s="1">
        <f t="shared" si="15"/>
        <v>1.9E-3</v>
      </c>
      <c r="D158">
        <f t="shared" si="16"/>
        <v>100</v>
      </c>
      <c r="E158">
        <f t="shared" si="17"/>
        <v>4.51</v>
      </c>
      <c r="F158">
        <f t="shared" si="18"/>
        <v>37.78</v>
      </c>
      <c r="G158">
        <f t="shared" si="19"/>
        <v>0.37087693283391948</v>
      </c>
      <c r="H158">
        <f t="shared" si="20"/>
        <v>2.8385939999999994E-4</v>
      </c>
      <c r="I158" s="1">
        <v>1.0406</v>
      </c>
      <c r="J158" s="1">
        <v>3.0000000000000001E-3</v>
      </c>
      <c r="K158">
        <f t="shared" si="21"/>
        <v>2.0900000000001917E-6</v>
      </c>
    </row>
    <row r="159" spans="1:11" x14ac:dyDescent="0.2">
      <c r="A159" s="3">
        <v>15</v>
      </c>
      <c r="B159" s="1">
        <f t="shared" si="14"/>
        <v>0.10600000000000009</v>
      </c>
      <c r="C159" s="1">
        <f t="shared" si="15"/>
        <v>1.9E-3</v>
      </c>
      <c r="D159">
        <f t="shared" si="16"/>
        <v>100</v>
      </c>
      <c r="E159">
        <f t="shared" si="17"/>
        <v>4.51</v>
      </c>
      <c r="F159">
        <f t="shared" si="18"/>
        <v>37.78</v>
      </c>
      <c r="G159">
        <f t="shared" si="19"/>
        <v>0.37087693283391948</v>
      </c>
      <c r="H159">
        <f t="shared" si="20"/>
        <v>2.8683600000000022E-4</v>
      </c>
      <c r="I159" s="1">
        <v>1.0417000000000001</v>
      </c>
      <c r="J159" s="1">
        <v>3.0000000000000001E-3</v>
      </c>
      <c r="K159">
        <f t="shared" si="21"/>
        <v>1.3649999999998495E-6</v>
      </c>
    </row>
    <row r="160" spans="1:11" x14ac:dyDescent="0.2">
      <c r="A160" s="3">
        <v>15.1</v>
      </c>
      <c r="B160" s="1">
        <f t="shared" si="14"/>
        <v>0.10670000000000002</v>
      </c>
      <c r="C160" s="1">
        <f t="shared" si="15"/>
        <v>2E-3</v>
      </c>
      <c r="D160">
        <f t="shared" si="16"/>
        <v>100</v>
      </c>
      <c r="E160">
        <f t="shared" si="17"/>
        <v>4.51</v>
      </c>
      <c r="F160">
        <f t="shared" si="18"/>
        <v>37.78</v>
      </c>
      <c r="G160">
        <f t="shared" si="19"/>
        <v>0.39039677140412565</v>
      </c>
      <c r="H160">
        <f t="shared" si="20"/>
        <v>2.8873020000000002E-4</v>
      </c>
      <c r="I160" s="1">
        <v>1.0424</v>
      </c>
      <c r="J160" s="1">
        <v>3.0999999999999999E-3</v>
      </c>
      <c r="K160">
        <f t="shared" si="21"/>
        <v>1.4349999999998421E-6</v>
      </c>
    </row>
    <row r="161" spans="1:11" x14ac:dyDescent="0.2">
      <c r="A161" s="3">
        <v>15.2</v>
      </c>
      <c r="B161" s="1">
        <f t="shared" ref="B161:B224" si="22">I161-$I$32</f>
        <v>0.10739999999999994</v>
      </c>
      <c r="C161" s="1">
        <f t="shared" ref="C161:C224" si="23">J161-$J$32</f>
        <v>2.1000000000000003E-3</v>
      </c>
      <c r="D161">
        <f t="shared" si="16"/>
        <v>100</v>
      </c>
      <c r="E161">
        <f t="shared" si="17"/>
        <v>4.51</v>
      </c>
      <c r="F161">
        <f t="shared" si="18"/>
        <v>37.78</v>
      </c>
      <c r="G161">
        <f t="shared" si="19"/>
        <v>0.40991660997433205</v>
      </c>
      <c r="H161">
        <f t="shared" si="20"/>
        <v>2.9062439999999983E-4</v>
      </c>
      <c r="I161" s="1">
        <v>1.0430999999999999</v>
      </c>
      <c r="J161" s="1">
        <v>3.2000000000000002E-3</v>
      </c>
      <c r="K161">
        <f t="shared" si="21"/>
        <v>1.6800000000002814E-6</v>
      </c>
    </row>
    <row r="162" spans="1:11" x14ac:dyDescent="0.2">
      <c r="A162" s="3">
        <v>15.3</v>
      </c>
      <c r="B162" s="1">
        <f t="shared" si="22"/>
        <v>0.10820000000000007</v>
      </c>
      <c r="C162" s="1">
        <f t="shared" si="23"/>
        <v>2.1000000000000003E-3</v>
      </c>
      <c r="D162">
        <f t="shared" si="16"/>
        <v>100</v>
      </c>
      <c r="E162">
        <f t="shared" si="17"/>
        <v>4.51</v>
      </c>
      <c r="F162">
        <f t="shared" si="18"/>
        <v>37.78</v>
      </c>
      <c r="G162">
        <f t="shared" si="19"/>
        <v>0.40991660997433205</v>
      </c>
      <c r="H162">
        <f t="shared" si="20"/>
        <v>2.9278920000000018E-4</v>
      </c>
      <c r="I162" s="1">
        <v>1.0439000000000001</v>
      </c>
      <c r="J162" s="1">
        <v>3.2000000000000002E-3</v>
      </c>
      <c r="K162">
        <f t="shared" si="21"/>
        <v>2.3999999999997356E-6</v>
      </c>
    </row>
    <row r="163" spans="1:11" x14ac:dyDescent="0.2">
      <c r="A163" s="3">
        <v>15.4</v>
      </c>
      <c r="B163" s="1">
        <f t="shared" si="22"/>
        <v>0.10939999999999994</v>
      </c>
      <c r="C163" s="1">
        <f t="shared" si="23"/>
        <v>1.9E-3</v>
      </c>
      <c r="D163">
        <f t="shared" si="16"/>
        <v>100</v>
      </c>
      <c r="E163">
        <f t="shared" si="17"/>
        <v>4.51</v>
      </c>
      <c r="F163">
        <f t="shared" si="18"/>
        <v>37.78</v>
      </c>
      <c r="G163">
        <f t="shared" si="19"/>
        <v>0.37087693283391948</v>
      </c>
      <c r="H163">
        <f t="shared" si="20"/>
        <v>2.9603639999999982E-4</v>
      </c>
      <c r="I163" s="1">
        <v>1.0450999999999999</v>
      </c>
      <c r="J163" s="1">
        <v>3.0000000000000001E-3</v>
      </c>
      <c r="K163">
        <f t="shared" si="21"/>
        <v>1.4350000000002969E-6</v>
      </c>
    </row>
    <row r="164" spans="1:11" x14ac:dyDescent="0.2">
      <c r="A164" s="3">
        <v>15.5</v>
      </c>
      <c r="B164" s="1">
        <f t="shared" si="22"/>
        <v>0.11010000000000009</v>
      </c>
      <c r="C164" s="1">
        <f t="shared" si="23"/>
        <v>2.1999999999999997E-3</v>
      </c>
      <c r="D164">
        <f t="shared" si="16"/>
        <v>100</v>
      </c>
      <c r="E164">
        <f t="shared" si="17"/>
        <v>4.51</v>
      </c>
      <c r="F164">
        <f t="shared" si="18"/>
        <v>37.78</v>
      </c>
      <c r="G164">
        <f t="shared" si="19"/>
        <v>0.42943644854453816</v>
      </c>
      <c r="H164">
        <f t="shared" si="20"/>
        <v>2.9793060000000022E-4</v>
      </c>
      <c r="I164" s="1">
        <v>1.0458000000000001</v>
      </c>
      <c r="J164" s="1">
        <v>3.3E-3</v>
      </c>
      <c r="K164">
        <f t="shared" si="21"/>
        <v>1.4699999999998379E-6</v>
      </c>
    </row>
    <row r="165" spans="1:11" x14ac:dyDescent="0.2">
      <c r="A165" s="3">
        <v>15.6</v>
      </c>
      <c r="B165" s="1">
        <f t="shared" si="22"/>
        <v>0.11080000000000001</v>
      </c>
      <c r="C165" s="1">
        <f t="shared" si="23"/>
        <v>2E-3</v>
      </c>
      <c r="D165">
        <f t="shared" si="16"/>
        <v>100</v>
      </c>
      <c r="E165">
        <f t="shared" si="17"/>
        <v>4.51</v>
      </c>
      <c r="F165">
        <f t="shared" si="18"/>
        <v>37.78</v>
      </c>
      <c r="G165">
        <f t="shared" si="19"/>
        <v>0.39039677140412565</v>
      </c>
      <c r="H165">
        <f t="shared" si="20"/>
        <v>2.9982480000000002E-4</v>
      </c>
      <c r="I165" s="1">
        <v>1.0465</v>
      </c>
      <c r="J165" s="1">
        <v>3.0999999999999999E-3</v>
      </c>
      <c r="K165">
        <f t="shared" si="21"/>
        <v>1.8450000000002521E-6</v>
      </c>
    </row>
    <row r="166" spans="1:11" x14ac:dyDescent="0.2">
      <c r="A166" s="3">
        <v>15.7</v>
      </c>
      <c r="B166" s="1">
        <f t="shared" si="22"/>
        <v>0.11170000000000013</v>
      </c>
      <c r="C166" s="1">
        <f t="shared" si="23"/>
        <v>2.1000000000000003E-3</v>
      </c>
      <c r="D166">
        <f t="shared" si="16"/>
        <v>100</v>
      </c>
      <c r="E166">
        <f t="shared" si="17"/>
        <v>4.51</v>
      </c>
      <c r="F166">
        <f t="shared" si="18"/>
        <v>37.78</v>
      </c>
      <c r="G166">
        <f t="shared" si="19"/>
        <v>0.40991660997433205</v>
      </c>
      <c r="H166">
        <f t="shared" si="20"/>
        <v>3.0226020000000034E-4</v>
      </c>
      <c r="I166" s="1">
        <v>1.0474000000000001</v>
      </c>
      <c r="J166" s="1">
        <v>3.2000000000000002E-3</v>
      </c>
      <c r="K166">
        <f t="shared" si="21"/>
        <v>1.9349999999997871E-6</v>
      </c>
    </row>
    <row r="167" spans="1:11" x14ac:dyDescent="0.2">
      <c r="A167" s="3">
        <v>15.8</v>
      </c>
      <c r="B167" s="1">
        <f t="shared" si="22"/>
        <v>0.11260000000000003</v>
      </c>
      <c r="C167" s="1">
        <f t="shared" si="23"/>
        <v>2.1999999999999997E-3</v>
      </c>
      <c r="D167">
        <f t="shared" si="16"/>
        <v>100</v>
      </c>
      <c r="E167">
        <f t="shared" si="17"/>
        <v>4.51</v>
      </c>
      <c r="F167">
        <f t="shared" si="18"/>
        <v>37.78</v>
      </c>
      <c r="G167">
        <f t="shared" si="19"/>
        <v>0.42943644854453816</v>
      </c>
      <c r="H167">
        <f t="shared" si="20"/>
        <v>3.0469560000000005E-4</v>
      </c>
      <c r="I167" s="1">
        <v>1.0483</v>
      </c>
      <c r="J167" s="1">
        <v>3.3E-3</v>
      </c>
      <c r="K167">
        <f t="shared" si="21"/>
        <v>1.6799999999998149E-6</v>
      </c>
    </row>
    <row r="168" spans="1:11" x14ac:dyDescent="0.2">
      <c r="A168" s="3">
        <v>15.9</v>
      </c>
      <c r="B168" s="1">
        <f t="shared" si="22"/>
        <v>0.11339999999999995</v>
      </c>
      <c r="C168" s="1">
        <f t="shared" si="23"/>
        <v>2E-3</v>
      </c>
      <c r="D168">
        <f t="shared" si="16"/>
        <v>100</v>
      </c>
      <c r="E168">
        <f t="shared" si="17"/>
        <v>4.51</v>
      </c>
      <c r="F168">
        <f t="shared" si="18"/>
        <v>37.78</v>
      </c>
      <c r="G168">
        <f t="shared" si="19"/>
        <v>0.39039677140412565</v>
      </c>
      <c r="H168">
        <f t="shared" si="20"/>
        <v>3.0686039999999981E-4</v>
      </c>
      <c r="I168" s="1">
        <v>1.0490999999999999</v>
      </c>
      <c r="J168" s="1">
        <v>3.0999999999999999E-3</v>
      </c>
      <c r="K168">
        <f t="shared" si="21"/>
        <v>1.4350000000002973E-6</v>
      </c>
    </row>
    <row r="169" spans="1:11" x14ac:dyDescent="0.2">
      <c r="A169" s="3">
        <v>16</v>
      </c>
      <c r="B169" s="1">
        <f t="shared" si="22"/>
        <v>0.11410000000000009</v>
      </c>
      <c r="C169" s="1">
        <f t="shared" si="23"/>
        <v>2.1000000000000003E-3</v>
      </c>
      <c r="D169">
        <f t="shared" si="16"/>
        <v>100</v>
      </c>
      <c r="E169">
        <f t="shared" si="17"/>
        <v>4.51</v>
      </c>
      <c r="F169">
        <f t="shared" si="18"/>
        <v>37.78</v>
      </c>
      <c r="G169">
        <f t="shared" si="19"/>
        <v>0.40991660997433205</v>
      </c>
      <c r="H169">
        <f t="shared" si="20"/>
        <v>3.0875460000000021E-4</v>
      </c>
      <c r="I169" s="1">
        <v>1.0498000000000001</v>
      </c>
      <c r="J169" s="1">
        <v>3.2000000000000002E-3</v>
      </c>
      <c r="K169">
        <f t="shared" si="21"/>
        <v>2.1499999999997634E-6</v>
      </c>
    </row>
    <row r="170" spans="1:11" x14ac:dyDescent="0.2">
      <c r="A170" s="3">
        <v>16.100000000000001</v>
      </c>
      <c r="B170" s="1">
        <f t="shared" si="22"/>
        <v>0.11509999999999998</v>
      </c>
      <c r="C170" s="1">
        <f t="shared" si="23"/>
        <v>2.1999999999999997E-3</v>
      </c>
      <c r="D170">
        <f t="shared" si="16"/>
        <v>100</v>
      </c>
      <c r="E170">
        <f t="shared" si="17"/>
        <v>4.51</v>
      </c>
      <c r="F170">
        <f t="shared" si="18"/>
        <v>37.78</v>
      </c>
      <c r="G170">
        <f t="shared" si="19"/>
        <v>0.42943644854453816</v>
      </c>
      <c r="H170">
        <f t="shared" si="20"/>
        <v>3.1146059999999994E-4</v>
      </c>
      <c r="I170" s="1">
        <v>1.0508</v>
      </c>
      <c r="J170" s="1">
        <v>3.3E-3</v>
      </c>
      <c r="K170">
        <f t="shared" si="21"/>
        <v>1.6800000000002812E-6</v>
      </c>
    </row>
    <row r="171" spans="1:11" x14ac:dyDescent="0.2">
      <c r="A171" s="3">
        <v>16.2</v>
      </c>
      <c r="B171" s="1">
        <f t="shared" si="22"/>
        <v>0.11590000000000011</v>
      </c>
      <c r="C171" s="1">
        <f t="shared" si="23"/>
        <v>2E-3</v>
      </c>
      <c r="D171">
        <f t="shared" si="16"/>
        <v>100</v>
      </c>
      <c r="E171">
        <f t="shared" si="17"/>
        <v>4.51</v>
      </c>
      <c r="F171">
        <f t="shared" si="18"/>
        <v>37.78</v>
      </c>
      <c r="G171">
        <f t="shared" si="19"/>
        <v>0.39039677140412565</v>
      </c>
      <c r="H171">
        <f t="shared" si="20"/>
        <v>3.1362540000000029E-4</v>
      </c>
      <c r="I171" s="1">
        <v>1.0516000000000001</v>
      </c>
      <c r="J171" s="1">
        <v>3.0999999999999999E-3</v>
      </c>
      <c r="K171">
        <f t="shared" si="21"/>
        <v>1.5399999999998305E-6</v>
      </c>
    </row>
    <row r="172" spans="1:11" x14ac:dyDescent="0.2">
      <c r="A172" s="3">
        <v>16.3</v>
      </c>
      <c r="B172" s="1">
        <f t="shared" si="22"/>
        <v>0.11660000000000004</v>
      </c>
      <c r="C172" s="1">
        <f t="shared" si="23"/>
        <v>2.4000000000000002E-3</v>
      </c>
      <c r="D172">
        <f t="shared" si="16"/>
        <v>100</v>
      </c>
      <c r="E172">
        <f t="shared" si="17"/>
        <v>4.51</v>
      </c>
      <c r="F172">
        <f t="shared" si="18"/>
        <v>37.78</v>
      </c>
      <c r="G172">
        <f t="shared" si="19"/>
        <v>0.46847612568495089</v>
      </c>
      <c r="H172">
        <f t="shared" si="20"/>
        <v>3.155196000000001E-4</v>
      </c>
      <c r="I172" s="1">
        <v>1.0523</v>
      </c>
      <c r="J172" s="1">
        <v>3.5000000000000001E-3</v>
      </c>
      <c r="K172">
        <f t="shared" si="21"/>
        <v>2.3499999999997412E-6</v>
      </c>
    </row>
    <row r="173" spans="1:11" x14ac:dyDescent="0.2">
      <c r="A173" s="3">
        <v>16.399999999999999</v>
      </c>
      <c r="B173" s="1">
        <f t="shared" si="22"/>
        <v>0.11759999999999993</v>
      </c>
      <c r="C173" s="1">
        <f t="shared" si="23"/>
        <v>2.3E-3</v>
      </c>
      <c r="D173">
        <f t="shared" si="16"/>
        <v>100</v>
      </c>
      <c r="E173">
        <f t="shared" si="17"/>
        <v>4.51</v>
      </c>
      <c r="F173">
        <f t="shared" si="18"/>
        <v>37.78</v>
      </c>
      <c r="G173">
        <f t="shared" si="19"/>
        <v>0.4489562871147445</v>
      </c>
      <c r="H173">
        <f t="shared" si="20"/>
        <v>3.1822559999999982E-4</v>
      </c>
      <c r="I173" s="1">
        <v>1.0532999999999999</v>
      </c>
      <c r="J173" s="1">
        <v>3.3999999999999998E-3</v>
      </c>
      <c r="K173">
        <f t="shared" si="21"/>
        <v>2.0700000000002826E-6</v>
      </c>
    </row>
    <row r="174" spans="1:11" x14ac:dyDescent="0.2">
      <c r="A174" s="3">
        <v>16.5</v>
      </c>
      <c r="B174" s="1">
        <f t="shared" si="22"/>
        <v>0.11850000000000005</v>
      </c>
      <c r="C174" s="1">
        <f t="shared" si="23"/>
        <v>2.3E-3</v>
      </c>
      <c r="D174">
        <f t="shared" si="16"/>
        <v>100</v>
      </c>
      <c r="E174">
        <f t="shared" si="17"/>
        <v>4.51</v>
      </c>
      <c r="F174">
        <f t="shared" si="18"/>
        <v>37.78</v>
      </c>
      <c r="G174">
        <f t="shared" si="19"/>
        <v>0.4489562871147445</v>
      </c>
      <c r="H174">
        <f t="shared" si="20"/>
        <v>3.2066100000000013E-4</v>
      </c>
      <c r="I174" s="1">
        <v>1.0542</v>
      </c>
      <c r="J174" s="1">
        <v>3.3999999999999998E-3</v>
      </c>
      <c r="K174">
        <f t="shared" si="21"/>
        <v>1.3799999999998481E-6</v>
      </c>
    </row>
    <row r="175" spans="1:11" x14ac:dyDescent="0.2">
      <c r="A175" s="3">
        <v>16.600000000000001</v>
      </c>
      <c r="B175" s="1">
        <f t="shared" si="22"/>
        <v>0.11909999999999998</v>
      </c>
      <c r="C175" s="1">
        <f t="shared" si="23"/>
        <v>2.3E-3</v>
      </c>
      <c r="D175">
        <f t="shared" si="16"/>
        <v>100</v>
      </c>
      <c r="E175">
        <f t="shared" si="17"/>
        <v>4.51</v>
      </c>
      <c r="F175">
        <f t="shared" si="18"/>
        <v>37.78</v>
      </c>
      <c r="G175">
        <f t="shared" si="19"/>
        <v>0.4489562871147445</v>
      </c>
      <c r="H175">
        <f t="shared" si="20"/>
        <v>3.2228459999999993E-4</v>
      </c>
      <c r="I175" s="1">
        <v>1.0548</v>
      </c>
      <c r="J175" s="1">
        <v>3.3999999999999998E-3</v>
      </c>
      <c r="K175">
        <f t="shared" si="21"/>
        <v>1.8400000000003081E-6</v>
      </c>
    </row>
    <row r="176" spans="1:11" x14ac:dyDescent="0.2">
      <c r="A176" s="3">
        <v>16.7</v>
      </c>
      <c r="B176" s="1">
        <f t="shared" si="22"/>
        <v>0.11990000000000012</v>
      </c>
      <c r="C176" s="1">
        <f t="shared" si="23"/>
        <v>2.3E-3</v>
      </c>
      <c r="D176">
        <f t="shared" si="16"/>
        <v>100</v>
      </c>
      <c r="E176">
        <f t="shared" si="17"/>
        <v>4.51</v>
      </c>
      <c r="F176">
        <f t="shared" si="18"/>
        <v>37.78</v>
      </c>
      <c r="G176">
        <f t="shared" si="19"/>
        <v>0.4489562871147445</v>
      </c>
      <c r="H176">
        <f t="shared" si="20"/>
        <v>3.2444940000000034E-4</v>
      </c>
      <c r="I176" s="1">
        <v>1.0556000000000001</v>
      </c>
      <c r="J176" s="1">
        <v>3.3999999999999998E-3</v>
      </c>
      <c r="K176">
        <f t="shared" si="21"/>
        <v>2.5849999999997152E-6</v>
      </c>
    </row>
    <row r="177" spans="1:11" x14ac:dyDescent="0.2">
      <c r="A177" s="3">
        <v>16.8</v>
      </c>
      <c r="B177" s="1">
        <f t="shared" si="22"/>
        <v>0.121</v>
      </c>
      <c r="C177" s="1">
        <f t="shared" si="23"/>
        <v>2.4000000000000002E-3</v>
      </c>
      <c r="D177">
        <f t="shared" si="16"/>
        <v>100</v>
      </c>
      <c r="E177">
        <f t="shared" si="17"/>
        <v>4.51</v>
      </c>
      <c r="F177">
        <f t="shared" si="18"/>
        <v>37.78</v>
      </c>
      <c r="G177">
        <f t="shared" si="19"/>
        <v>0.46847612568495089</v>
      </c>
      <c r="H177">
        <f t="shared" si="20"/>
        <v>3.2742600000000002E-4</v>
      </c>
      <c r="I177" s="1">
        <v>1.0567</v>
      </c>
      <c r="J177" s="1">
        <v>3.5000000000000001E-3</v>
      </c>
      <c r="K177">
        <f t="shared" si="21"/>
        <v>1.8400000000003081E-6</v>
      </c>
    </row>
    <row r="178" spans="1:11" x14ac:dyDescent="0.2">
      <c r="A178" s="3">
        <v>16.899999999999999</v>
      </c>
      <c r="B178" s="1">
        <f t="shared" si="22"/>
        <v>0.12180000000000013</v>
      </c>
      <c r="C178" s="1">
        <f t="shared" si="23"/>
        <v>2.1999999999999997E-3</v>
      </c>
      <c r="D178">
        <f t="shared" si="16"/>
        <v>100</v>
      </c>
      <c r="E178">
        <f t="shared" si="17"/>
        <v>4.51</v>
      </c>
      <c r="F178">
        <f t="shared" si="18"/>
        <v>37.78</v>
      </c>
      <c r="G178">
        <f t="shared" si="19"/>
        <v>0.42943644854453816</v>
      </c>
      <c r="H178">
        <f t="shared" si="20"/>
        <v>3.2959080000000032E-4</v>
      </c>
      <c r="I178" s="1">
        <v>1.0575000000000001</v>
      </c>
      <c r="J178" s="1">
        <v>3.3E-3</v>
      </c>
      <c r="K178">
        <f t="shared" si="21"/>
        <v>1.7999999999998017E-6</v>
      </c>
    </row>
    <row r="179" spans="1:11" x14ac:dyDescent="0.2">
      <c r="A179" s="3">
        <v>17</v>
      </c>
      <c r="B179" s="1">
        <f t="shared" si="22"/>
        <v>0.12260000000000004</v>
      </c>
      <c r="C179" s="1">
        <f t="shared" si="23"/>
        <v>2.3E-3</v>
      </c>
      <c r="D179">
        <f t="shared" si="16"/>
        <v>100</v>
      </c>
      <c r="E179">
        <f t="shared" si="17"/>
        <v>4.51</v>
      </c>
      <c r="F179">
        <f t="shared" si="18"/>
        <v>37.78</v>
      </c>
      <c r="G179">
        <f t="shared" si="19"/>
        <v>0.4489562871147445</v>
      </c>
      <c r="H179">
        <f t="shared" si="20"/>
        <v>3.3175560000000008E-4</v>
      </c>
      <c r="I179" s="1">
        <v>1.0583</v>
      </c>
      <c r="J179" s="1">
        <v>3.3999999999999998E-3</v>
      </c>
      <c r="K179">
        <f t="shared" si="21"/>
        <v>1.7999999999998017E-6</v>
      </c>
    </row>
    <row r="180" spans="1:11" x14ac:dyDescent="0.2">
      <c r="A180" s="3">
        <v>17.100000000000001</v>
      </c>
      <c r="B180" s="1">
        <f t="shared" si="22"/>
        <v>0.12339999999999995</v>
      </c>
      <c r="C180" s="1">
        <f t="shared" si="23"/>
        <v>2.1999999999999997E-3</v>
      </c>
      <c r="D180">
        <f t="shared" si="16"/>
        <v>100</v>
      </c>
      <c r="E180">
        <f t="shared" si="17"/>
        <v>4.51</v>
      </c>
      <c r="F180">
        <f t="shared" si="18"/>
        <v>37.78</v>
      </c>
      <c r="G180">
        <f t="shared" si="19"/>
        <v>0.42943644854453816</v>
      </c>
      <c r="H180">
        <f t="shared" si="20"/>
        <v>3.3392039999999989E-4</v>
      </c>
      <c r="I180" s="1">
        <v>1.0590999999999999</v>
      </c>
      <c r="J180" s="1">
        <v>3.3E-3</v>
      </c>
      <c r="K180">
        <f t="shared" si="21"/>
        <v>2.1600000000002948E-6</v>
      </c>
    </row>
    <row r="181" spans="1:11" x14ac:dyDescent="0.2">
      <c r="A181" s="3">
        <v>17.2</v>
      </c>
      <c r="B181" s="1">
        <f t="shared" si="22"/>
        <v>0.12430000000000008</v>
      </c>
      <c r="C181" s="1">
        <f t="shared" si="23"/>
        <v>2.5999999999999999E-3</v>
      </c>
      <c r="D181">
        <f t="shared" si="16"/>
        <v>100</v>
      </c>
      <c r="E181">
        <f t="shared" si="17"/>
        <v>4.51</v>
      </c>
      <c r="F181">
        <f t="shared" si="18"/>
        <v>37.78</v>
      </c>
      <c r="G181">
        <f t="shared" si="19"/>
        <v>0.50751580282536335</v>
      </c>
      <c r="H181">
        <f t="shared" si="20"/>
        <v>3.3635580000000021E-4</v>
      </c>
      <c r="I181" s="1">
        <v>1.06</v>
      </c>
      <c r="J181" s="1">
        <v>3.7000000000000002E-3</v>
      </c>
      <c r="K181">
        <f t="shared" si="21"/>
        <v>1.7499999999998073E-6</v>
      </c>
    </row>
    <row r="182" spans="1:11" x14ac:dyDescent="0.2">
      <c r="A182" s="3">
        <v>17.3</v>
      </c>
      <c r="B182" s="1">
        <f t="shared" si="22"/>
        <v>0.125</v>
      </c>
      <c r="C182" s="1">
        <f t="shared" si="23"/>
        <v>2.4000000000000002E-3</v>
      </c>
      <c r="D182">
        <f t="shared" si="16"/>
        <v>100</v>
      </c>
      <c r="E182">
        <f t="shared" si="17"/>
        <v>4.51</v>
      </c>
      <c r="F182">
        <f t="shared" si="18"/>
        <v>37.78</v>
      </c>
      <c r="G182">
        <f t="shared" si="19"/>
        <v>0.46847612568495089</v>
      </c>
      <c r="H182">
        <f t="shared" si="20"/>
        <v>3.3825000000000001E-4</v>
      </c>
      <c r="I182" s="1">
        <v>1.0607</v>
      </c>
      <c r="J182" s="1">
        <v>3.5000000000000001E-3</v>
      </c>
      <c r="K182">
        <f t="shared" si="21"/>
        <v>1.6799999999998151E-6</v>
      </c>
    </row>
    <row r="183" spans="1:11" x14ac:dyDescent="0.2">
      <c r="A183" s="3">
        <v>17.399999999999999</v>
      </c>
      <c r="B183" s="1">
        <f t="shared" si="22"/>
        <v>0.12569999999999992</v>
      </c>
      <c r="C183" s="1">
        <f t="shared" si="23"/>
        <v>2.4000000000000002E-3</v>
      </c>
      <c r="D183">
        <f t="shared" si="16"/>
        <v>100</v>
      </c>
      <c r="E183">
        <f t="shared" si="17"/>
        <v>4.51</v>
      </c>
      <c r="F183">
        <f t="shared" si="18"/>
        <v>37.78</v>
      </c>
      <c r="G183">
        <f t="shared" si="19"/>
        <v>0.46847612568495089</v>
      </c>
      <c r="H183">
        <f t="shared" si="20"/>
        <v>3.4014419999999976E-4</v>
      </c>
      <c r="I183" s="1">
        <v>1.0613999999999999</v>
      </c>
      <c r="J183" s="1">
        <v>3.5000000000000001E-3</v>
      </c>
      <c r="K183">
        <f t="shared" si="21"/>
        <v>2.4500000000002743E-6</v>
      </c>
    </row>
    <row r="184" spans="1:11" x14ac:dyDescent="0.2">
      <c r="A184" s="3">
        <v>17.5</v>
      </c>
      <c r="B184" s="1">
        <f t="shared" si="22"/>
        <v>0.12670000000000003</v>
      </c>
      <c r="C184" s="1">
        <f t="shared" si="23"/>
        <v>2.4999999999999996E-3</v>
      </c>
      <c r="D184">
        <f t="shared" si="16"/>
        <v>100</v>
      </c>
      <c r="E184">
        <f t="shared" si="17"/>
        <v>4.51</v>
      </c>
      <c r="F184">
        <f t="shared" si="18"/>
        <v>37.78</v>
      </c>
      <c r="G184">
        <f t="shared" si="19"/>
        <v>0.48799596425515701</v>
      </c>
      <c r="H184">
        <f t="shared" si="20"/>
        <v>3.4285020000000008E-4</v>
      </c>
      <c r="I184" s="1">
        <v>1.0624</v>
      </c>
      <c r="J184" s="1">
        <v>3.5999999999999999E-3</v>
      </c>
      <c r="K184">
        <f t="shared" si="21"/>
        <v>2.1599999999997621E-6</v>
      </c>
    </row>
    <row r="185" spans="1:11" x14ac:dyDescent="0.2">
      <c r="A185" s="3">
        <v>17.600000000000001</v>
      </c>
      <c r="B185" s="1">
        <f t="shared" si="22"/>
        <v>0.12759999999999994</v>
      </c>
      <c r="C185" s="1">
        <f t="shared" si="23"/>
        <v>2.3E-3</v>
      </c>
      <c r="D185">
        <f t="shared" si="16"/>
        <v>100</v>
      </c>
      <c r="E185">
        <f t="shared" si="17"/>
        <v>4.51</v>
      </c>
      <c r="F185">
        <f t="shared" si="18"/>
        <v>37.78</v>
      </c>
      <c r="G185">
        <f t="shared" si="19"/>
        <v>0.4489562871147445</v>
      </c>
      <c r="H185">
        <f t="shared" si="20"/>
        <v>3.452855999999998E-4</v>
      </c>
      <c r="I185" s="1">
        <v>1.0632999999999999</v>
      </c>
      <c r="J185" s="1">
        <v>3.3999999999999998E-3</v>
      </c>
      <c r="K185">
        <f t="shared" si="21"/>
        <v>1.4700000000003821E-6</v>
      </c>
    </row>
    <row r="186" spans="1:11" x14ac:dyDescent="0.2">
      <c r="A186" s="3">
        <v>17.7</v>
      </c>
      <c r="B186" s="1">
        <f t="shared" si="22"/>
        <v>0.12820000000000009</v>
      </c>
      <c r="C186" s="1">
        <f t="shared" si="23"/>
        <v>2.5999999999999999E-3</v>
      </c>
      <c r="D186">
        <f t="shared" si="16"/>
        <v>100</v>
      </c>
      <c r="E186">
        <f t="shared" si="17"/>
        <v>4.51</v>
      </c>
      <c r="F186">
        <f t="shared" si="18"/>
        <v>37.78</v>
      </c>
      <c r="G186">
        <f t="shared" si="19"/>
        <v>0.50751580282536335</v>
      </c>
      <c r="H186">
        <f t="shared" si="20"/>
        <v>3.4690920000000024E-4</v>
      </c>
      <c r="I186" s="1">
        <v>1.0639000000000001</v>
      </c>
      <c r="J186" s="1">
        <v>3.7000000000000002E-3</v>
      </c>
      <c r="K186">
        <f t="shared" si="21"/>
        <v>2.5499999999997189E-6</v>
      </c>
    </row>
    <row r="187" spans="1:11" x14ac:dyDescent="0.2">
      <c r="A187" s="3">
        <v>17.8</v>
      </c>
      <c r="B187" s="1">
        <f t="shared" si="22"/>
        <v>0.12919999999999998</v>
      </c>
      <c r="C187" s="1">
        <f t="shared" si="23"/>
        <v>2.4999999999999996E-3</v>
      </c>
      <c r="D187">
        <f t="shared" si="16"/>
        <v>100</v>
      </c>
      <c r="E187">
        <f t="shared" si="17"/>
        <v>4.51</v>
      </c>
      <c r="F187">
        <f t="shared" si="18"/>
        <v>37.78</v>
      </c>
      <c r="G187">
        <f t="shared" si="19"/>
        <v>0.48799596425515701</v>
      </c>
      <c r="H187">
        <f t="shared" si="20"/>
        <v>3.4961519999999997E-4</v>
      </c>
      <c r="I187" s="1">
        <v>1.0649</v>
      </c>
      <c r="J187" s="1">
        <v>3.5999999999999999E-3</v>
      </c>
      <c r="K187">
        <f t="shared" si="21"/>
        <v>2.8050000000002569E-6</v>
      </c>
    </row>
    <row r="188" spans="1:11" x14ac:dyDescent="0.2">
      <c r="A188" s="3">
        <v>17.899999999999999</v>
      </c>
      <c r="B188" s="1">
        <f t="shared" si="22"/>
        <v>0.13030000000000008</v>
      </c>
      <c r="C188" s="1">
        <f t="shared" si="23"/>
        <v>2.5999999999999999E-3</v>
      </c>
      <c r="D188">
        <f t="shared" si="16"/>
        <v>100</v>
      </c>
      <c r="E188">
        <f t="shared" si="17"/>
        <v>4.51</v>
      </c>
      <c r="F188">
        <f t="shared" si="18"/>
        <v>37.78</v>
      </c>
      <c r="G188">
        <f t="shared" si="19"/>
        <v>0.50751580282536335</v>
      </c>
      <c r="H188">
        <f t="shared" si="20"/>
        <v>3.5259180000000019E-4</v>
      </c>
      <c r="I188" s="1">
        <v>1.0660000000000001</v>
      </c>
      <c r="J188" s="1">
        <v>3.7000000000000002E-3</v>
      </c>
      <c r="K188">
        <f t="shared" si="21"/>
        <v>1.5599999999998282E-6</v>
      </c>
    </row>
    <row r="189" spans="1:11" x14ac:dyDescent="0.2">
      <c r="A189" s="3">
        <v>18</v>
      </c>
      <c r="B189" s="1">
        <f t="shared" si="22"/>
        <v>0.13090000000000002</v>
      </c>
      <c r="C189" s="1">
        <f t="shared" si="23"/>
        <v>2.5999999999999999E-3</v>
      </c>
      <c r="D189">
        <f t="shared" si="16"/>
        <v>100</v>
      </c>
      <c r="E189">
        <f t="shared" si="17"/>
        <v>4.51</v>
      </c>
      <c r="F189">
        <f t="shared" si="18"/>
        <v>37.78</v>
      </c>
      <c r="G189">
        <f t="shared" si="19"/>
        <v>0.50751580282536335</v>
      </c>
      <c r="H189">
        <f t="shared" si="20"/>
        <v>3.5421540000000004E-4</v>
      </c>
      <c r="I189" s="1">
        <v>1.0666</v>
      </c>
      <c r="J189" s="1">
        <v>3.7000000000000002E-3</v>
      </c>
      <c r="K189">
        <f t="shared" si="21"/>
        <v>1.8199999999997994E-6</v>
      </c>
    </row>
    <row r="190" spans="1:11" x14ac:dyDescent="0.2">
      <c r="A190" s="3">
        <v>18.100000000000001</v>
      </c>
      <c r="B190" s="1">
        <f t="shared" si="22"/>
        <v>0.13159999999999994</v>
      </c>
      <c r="C190" s="1">
        <f t="shared" si="23"/>
        <v>2.5999999999999999E-3</v>
      </c>
      <c r="D190">
        <f t="shared" si="16"/>
        <v>100</v>
      </c>
      <c r="E190">
        <f t="shared" si="17"/>
        <v>4.51</v>
      </c>
      <c r="F190">
        <f t="shared" si="18"/>
        <v>37.78</v>
      </c>
      <c r="G190">
        <f t="shared" si="19"/>
        <v>0.50751580282536335</v>
      </c>
      <c r="H190">
        <f t="shared" si="20"/>
        <v>3.5610959999999984E-4</v>
      </c>
      <c r="I190" s="1">
        <v>1.0672999999999999</v>
      </c>
      <c r="J190" s="1">
        <v>3.7000000000000002E-3</v>
      </c>
      <c r="K190">
        <f t="shared" si="21"/>
        <v>2.4300000000003316E-6</v>
      </c>
    </row>
    <row r="191" spans="1:11" x14ac:dyDescent="0.2">
      <c r="A191" s="3">
        <v>18.2</v>
      </c>
      <c r="B191" s="1">
        <f t="shared" si="22"/>
        <v>0.13250000000000006</v>
      </c>
      <c r="C191" s="1">
        <f t="shared" si="23"/>
        <v>2.7999999999999995E-3</v>
      </c>
      <c r="D191">
        <f t="shared" si="16"/>
        <v>100</v>
      </c>
      <c r="E191">
        <f t="shared" si="17"/>
        <v>4.51</v>
      </c>
      <c r="F191">
        <f t="shared" si="18"/>
        <v>37.78</v>
      </c>
      <c r="G191">
        <f t="shared" si="19"/>
        <v>0.5465554799657758</v>
      </c>
      <c r="H191">
        <f t="shared" si="20"/>
        <v>3.5854500000000015E-4</v>
      </c>
      <c r="I191" s="1">
        <v>1.0682</v>
      </c>
      <c r="J191" s="1">
        <v>3.8999999999999998E-3</v>
      </c>
      <c r="K191">
        <f t="shared" si="21"/>
        <v>3.0249999999996665E-6</v>
      </c>
    </row>
    <row r="192" spans="1:11" x14ac:dyDescent="0.2">
      <c r="A192" s="3">
        <v>18.3</v>
      </c>
      <c r="B192" s="1">
        <f t="shared" si="22"/>
        <v>0.13359999999999994</v>
      </c>
      <c r="C192" s="1">
        <f t="shared" si="23"/>
        <v>2.7000000000000001E-3</v>
      </c>
      <c r="D192">
        <f t="shared" si="16"/>
        <v>100</v>
      </c>
      <c r="E192">
        <f t="shared" si="17"/>
        <v>4.51</v>
      </c>
      <c r="F192">
        <f t="shared" si="18"/>
        <v>37.78</v>
      </c>
      <c r="G192">
        <f t="shared" si="19"/>
        <v>0.52703564139556958</v>
      </c>
      <c r="H192">
        <f t="shared" si="20"/>
        <v>3.6152159999999984E-4</v>
      </c>
      <c r="I192" s="1">
        <v>1.0692999999999999</v>
      </c>
      <c r="J192" s="1">
        <v>3.8E-3</v>
      </c>
      <c r="K192">
        <f t="shared" si="21"/>
        <v>1.6500000000004289E-6</v>
      </c>
    </row>
    <row r="193" spans="1:11" x14ac:dyDescent="0.2">
      <c r="A193" s="3">
        <v>18.399999999999999</v>
      </c>
      <c r="B193" s="1">
        <f t="shared" si="22"/>
        <v>0.1342000000000001</v>
      </c>
      <c r="C193" s="1">
        <f t="shared" si="23"/>
        <v>2.7999999999999995E-3</v>
      </c>
      <c r="D193">
        <f t="shared" si="16"/>
        <v>100</v>
      </c>
      <c r="E193">
        <f t="shared" si="17"/>
        <v>4.51</v>
      </c>
      <c r="F193">
        <f t="shared" si="18"/>
        <v>37.78</v>
      </c>
      <c r="G193">
        <f t="shared" si="19"/>
        <v>0.5465554799657758</v>
      </c>
      <c r="H193">
        <f t="shared" si="20"/>
        <v>3.6314520000000028E-4</v>
      </c>
      <c r="I193" s="1">
        <v>1.0699000000000001</v>
      </c>
      <c r="J193" s="1">
        <v>3.8999999999999998E-3</v>
      </c>
      <c r="K193">
        <f t="shared" si="21"/>
        <v>2.1999999999997574E-6</v>
      </c>
    </row>
    <row r="194" spans="1:11" x14ac:dyDescent="0.2">
      <c r="A194" s="3">
        <v>18.5</v>
      </c>
      <c r="B194" s="1">
        <f t="shared" si="22"/>
        <v>0.13500000000000001</v>
      </c>
      <c r="C194" s="1">
        <f t="shared" si="23"/>
        <v>2.7000000000000001E-3</v>
      </c>
      <c r="D194">
        <f t="shared" si="16"/>
        <v>100</v>
      </c>
      <c r="E194">
        <f t="shared" si="17"/>
        <v>4.51</v>
      </c>
      <c r="F194">
        <f t="shared" si="18"/>
        <v>37.78</v>
      </c>
      <c r="G194">
        <f t="shared" si="19"/>
        <v>0.52703564139556958</v>
      </c>
      <c r="H194">
        <f t="shared" si="20"/>
        <v>3.6531000000000004E-4</v>
      </c>
      <c r="I194" s="1">
        <v>1.0707</v>
      </c>
      <c r="J194" s="1">
        <v>3.8E-3</v>
      </c>
      <c r="K194">
        <f t="shared" si="21"/>
        <v>2.8000000000003133E-6</v>
      </c>
    </row>
    <row r="195" spans="1:11" x14ac:dyDescent="0.2">
      <c r="A195" s="3">
        <v>18.600000000000001</v>
      </c>
      <c r="B195" s="1">
        <f t="shared" si="22"/>
        <v>0.13600000000000012</v>
      </c>
      <c r="C195" s="1">
        <f t="shared" si="23"/>
        <v>2.8999999999999998E-3</v>
      </c>
      <c r="D195">
        <f t="shared" si="16"/>
        <v>100</v>
      </c>
      <c r="E195">
        <f t="shared" si="17"/>
        <v>4.51</v>
      </c>
      <c r="F195">
        <f t="shared" si="18"/>
        <v>37.78</v>
      </c>
      <c r="G195">
        <f t="shared" si="19"/>
        <v>0.56607531853598214</v>
      </c>
      <c r="H195">
        <f t="shared" si="20"/>
        <v>3.6801600000000031E-4</v>
      </c>
      <c r="I195" s="1">
        <v>1.0717000000000001</v>
      </c>
      <c r="J195" s="1">
        <v>4.0000000000000001E-3</v>
      </c>
      <c r="K195">
        <f t="shared" si="21"/>
        <v>1.9949999999997802E-6</v>
      </c>
    </row>
    <row r="196" spans="1:11" x14ac:dyDescent="0.2">
      <c r="A196" s="3">
        <v>18.7</v>
      </c>
      <c r="B196" s="1">
        <f t="shared" si="22"/>
        <v>0.13670000000000004</v>
      </c>
      <c r="C196" s="1">
        <f t="shared" si="23"/>
        <v>2.7999999999999995E-3</v>
      </c>
      <c r="D196">
        <f t="shared" si="16"/>
        <v>100</v>
      </c>
      <c r="E196">
        <f t="shared" si="17"/>
        <v>4.51</v>
      </c>
      <c r="F196">
        <f t="shared" si="18"/>
        <v>37.78</v>
      </c>
      <c r="G196">
        <f t="shared" si="19"/>
        <v>0.5465554799657758</v>
      </c>
      <c r="H196">
        <f t="shared" si="20"/>
        <v>3.6991020000000011E-4</v>
      </c>
      <c r="I196" s="1">
        <v>1.0724</v>
      </c>
      <c r="J196" s="1">
        <v>3.8999999999999998E-3</v>
      </c>
      <c r="K196">
        <f t="shared" si="21"/>
        <v>1.8899999999997917E-6</v>
      </c>
    </row>
    <row r="197" spans="1:11" x14ac:dyDescent="0.2">
      <c r="A197" s="3">
        <v>18.8</v>
      </c>
      <c r="B197" s="1">
        <f t="shared" si="22"/>
        <v>0.13739999999999997</v>
      </c>
      <c r="C197" s="1">
        <f t="shared" si="23"/>
        <v>2.5999999999999999E-3</v>
      </c>
      <c r="D197">
        <f t="shared" si="16"/>
        <v>100</v>
      </c>
      <c r="E197">
        <f t="shared" si="17"/>
        <v>4.51</v>
      </c>
      <c r="F197">
        <f t="shared" si="18"/>
        <v>37.78</v>
      </c>
      <c r="G197">
        <f t="shared" si="19"/>
        <v>0.50751580282536335</v>
      </c>
      <c r="H197">
        <f t="shared" si="20"/>
        <v>3.7180439999999991E-4</v>
      </c>
      <c r="I197" s="1">
        <v>1.0730999999999999</v>
      </c>
      <c r="J197" s="1">
        <v>3.7000000000000002E-3</v>
      </c>
      <c r="K197">
        <f t="shared" si="21"/>
        <v>2.4300000000003316E-6</v>
      </c>
    </row>
    <row r="198" spans="1:11" x14ac:dyDescent="0.2">
      <c r="A198" s="3">
        <v>18.899999999999999</v>
      </c>
      <c r="B198" s="1">
        <f t="shared" si="22"/>
        <v>0.13830000000000009</v>
      </c>
      <c r="C198" s="1">
        <f t="shared" si="23"/>
        <v>2.7999999999999995E-3</v>
      </c>
      <c r="D198">
        <f t="shared" si="16"/>
        <v>100</v>
      </c>
      <c r="E198">
        <f t="shared" si="17"/>
        <v>4.51</v>
      </c>
      <c r="F198">
        <f t="shared" si="18"/>
        <v>37.78</v>
      </c>
      <c r="G198">
        <f t="shared" si="19"/>
        <v>0.5465554799657758</v>
      </c>
      <c r="H198">
        <f t="shared" si="20"/>
        <v>3.7423980000000022E-4</v>
      </c>
      <c r="I198" s="1">
        <v>1.0740000000000001</v>
      </c>
      <c r="J198" s="1">
        <v>3.8999999999999998E-3</v>
      </c>
      <c r="K198">
        <f t="shared" si="21"/>
        <v>2.8999999999996804E-6</v>
      </c>
    </row>
    <row r="199" spans="1:11" x14ac:dyDescent="0.2">
      <c r="A199" s="3">
        <v>19</v>
      </c>
      <c r="B199" s="1">
        <f t="shared" si="22"/>
        <v>0.13929999999999998</v>
      </c>
      <c r="C199" s="1">
        <f t="shared" si="23"/>
        <v>3.0000000000000001E-3</v>
      </c>
      <c r="D199">
        <f t="shared" si="16"/>
        <v>100</v>
      </c>
      <c r="E199">
        <f t="shared" si="17"/>
        <v>4.51</v>
      </c>
      <c r="F199">
        <f t="shared" si="18"/>
        <v>37.78</v>
      </c>
      <c r="G199">
        <f t="shared" si="19"/>
        <v>0.58559515710618859</v>
      </c>
      <c r="H199">
        <f t="shared" si="20"/>
        <v>3.7694579999999995E-4</v>
      </c>
      <c r="I199" s="1">
        <v>1.075</v>
      </c>
      <c r="J199" s="1">
        <v>4.1000000000000003E-3</v>
      </c>
      <c r="K199">
        <f t="shared" si="21"/>
        <v>2.0300000000004202E-6</v>
      </c>
    </row>
    <row r="200" spans="1:11" x14ac:dyDescent="0.2">
      <c r="A200" s="3">
        <v>19.100000000000001</v>
      </c>
      <c r="B200" s="1">
        <f t="shared" si="22"/>
        <v>0.14000000000000012</v>
      </c>
      <c r="C200" s="1">
        <f t="shared" si="23"/>
        <v>2.7999999999999995E-3</v>
      </c>
      <c r="D200">
        <f t="shared" si="16"/>
        <v>100</v>
      </c>
      <c r="E200">
        <f t="shared" si="17"/>
        <v>4.51</v>
      </c>
      <c r="F200">
        <f t="shared" si="18"/>
        <v>37.78</v>
      </c>
      <c r="G200">
        <f t="shared" si="19"/>
        <v>0.5465554799657758</v>
      </c>
      <c r="H200">
        <f t="shared" si="20"/>
        <v>3.7884000000000035E-4</v>
      </c>
      <c r="I200" s="1">
        <v>1.0757000000000001</v>
      </c>
      <c r="J200" s="1">
        <v>3.8999999999999998E-3</v>
      </c>
      <c r="K200">
        <f t="shared" si="21"/>
        <v>2.1999999999997574E-6</v>
      </c>
    </row>
    <row r="201" spans="1:11" x14ac:dyDescent="0.2">
      <c r="A201" s="3">
        <v>19.2</v>
      </c>
      <c r="B201" s="1">
        <f t="shared" si="22"/>
        <v>0.14080000000000004</v>
      </c>
      <c r="C201" s="1">
        <f t="shared" si="23"/>
        <v>2.7000000000000001E-3</v>
      </c>
      <c r="D201">
        <f t="shared" si="16"/>
        <v>100</v>
      </c>
      <c r="E201">
        <f t="shared" si="17"/>
        <v>4.51</v>
      </c>
      <c r="F201">
        <f t="shared" si="18"/>
        <v>37.78</v>
      </c>
      <c r="G201">
        <f t="shared" si="19"/>
        <v>0.52703564139556958</v>
      </c>
      <c r="H201">
        <f t="shared" si="20"/>
        <v>3.8100480000000011E-4</v>
      </c>
      <c r="I201" s="1">
        <v>1.0765</v>
      </c>
      <c r="J201" s="1">
        <v>3.8E-3</v>
      </c>
      <c r="K201">
        <f t="shared" si="21"/>
        <v>3.1349999999996549E-6</v>
      </c>
    </row>
    <row r="202" spans="1:11" x14ac:dyDescent="0.2">
      <c r="A202" s="3">
        <v>19.3</v>
      </c>
      <c r="B202" s="1">
        <f t="shared" si="22"/>
        <v>0.14189999999999992</v>
      </c>
      <c r="C202" s="1">
        <f t="shared" si="23"/>
        <v>3.0000000000000001E-3</v>
      </c>
      <c r="D202">
        <f t="shared" ref="D202:D265" si="24">$E$4</f>
        <v>100</v>
      </c>
      <c r="E202">
        <f t="shared" ref="E202:E265" si="25">$F$4</f>
        <v>4.51</v>
      </c>
      <c r="F202">
        <f t="shared" ref="F202:F265" si="26">$G$4</f>
        <v>37.78</v>
      </c>
      <c r="G202">
        <f t="shared" ref="G202:G265" si="27">3*C202*D202*1000/(2*F202*E202^2)</f>
        <v>0.58559515710618859</v>
      </c>
      <c r="H202">
        <f t="shared" ref="H202:H265" si="28">6*B202*E202/(D202^2)</f>
        <v>3.8398139999999974E-4</v>
      </c>
      <c r="I202" s="1">
        <v>1.0775999999999999</v>
      </c>
      <c r="J202" s="1">
        <v>4.1000000000000003E-3</v>
      </c>
      <c r="K202">
        <f t="shared" ref="K202:K265" si="29">(C203+C202)/2*(B203-B202)</f>
        <v>2.1000000000004348E-6</v>
      </c>
    </row>
    <row r="203" spans="1:11" x14ac:dyDescent="0.2">
      <c r="A203" s="3">
        <v>19.399999999999999</v>
      </c>
      <c r="B203" s="1">
        <f t="shared" si="22"/>
        <v>0.14260000000000006</v>
      </c>
      <c r="C203" s="1">
        <f t="shared" si="23"/>
        <v>3.0000000000000001E-3</v>
      </c>
      <c r="D203">
        <f t="shared" si="24"/>
        <v>100</v>
      </c>
      <c r="E203">
        <f t="shared" si="25"/>
        <v>4.51</v>
      </c>
      <c r="F203">
        <f t="shared" si="26"/>
        <v>37.78</v>
      </c>
      <c r="G203">
        <f t="shared" si="27"/>
        <v>0.58559515710618859</v>
      </c>
      <c r="H203">
        <f t="shared" si="28"/>
        <v>3.8587560000000014E-4</v>
      </c>
      <c r="I203" s="1">
        <v>1.0783</v>
      </c>
      <c r="J203" s="1">
        <v>4.1000000000000003E-3</v>
      </c>
      <c r="K203">
        <f t="shared" si="29"/>
        <v>1.7999999999998017E-6</v>
      </c>
    </row>
    <row r="204" spans="1:11" x14ac:dyDescent="0.2">
      <c r="A204" s="3">
        <v>19.5</v>
      </c>
      <c r="B204" s="1">
        <f t="shared" si="22"/>
        <v>0.14319999999999999</v>
      </c>
      <c r="C204" s="1">
        <f t="shared" si="23"/>
        <v>3.0000000000000001E-3</v>
      </c>
      <c r="D204">
        <f t="shared" si="24"/>
        <v>100</v>
      </c>
      <c r="E204">
        <f t="shared" si="25"/>
        <v>4.51</v>
      </c>
      <c r="F204">
        <f t="shared" si="26"/>
        <v>37.78</v>
      </c>
      <c r="G204">
        <f t="shared" si="27"/>
        <v>0.58559515710618859</v>
      </c>
      <c r="H204">
        <f t="shared" si="28"/>
        <v>3.8749919999999998E-4</v>
      </c>
      <c r="I204" s="1">
        <v>1.0789</v>
      </c>
      <c r="J204" s="1">
        <v>4.1000000000000003E-3</v>
      </c>
      <c r="K204">
        <f t="shared" si="29"/>
        <v>2.7000000000003689E-6</v>
      </c>
    </row>
    <row r="205" spans="1:11" x14ac:dyDescent="0.2">
      <c r="A205" s="3">
        <v>19.600000000000001</v>
      </c>
      <c r="B205" s="1">
        <f t="shared" si="22"/>
        <v>0.14410000000000012</v>
      </c>
      <c r="C205" s="1">
        <f t="shared" si="23"/>
        <v>3.0000000000000001E-3</v>
      </c>
      <c r="D205">
        <f t="shared" si="24"/>
        <v>100</v>
      </c>
      <c r="E205">
        <f t="shared" si="25"/>
        <v>4.51</v>
      </c>
      <c r="F205">
        <f t="shared" si="26"/>
        <v>37.78</v>
      </c>
      <c r="G205">
        <f t="shared" si="27"/>
        <v>0.58559515710618859</v>
      </c>
      <c r="H205">
        <f t="shared" si="28"/>
        <v>3.899346000000003E-4</v>
      </c>
      <c r="I205" s="1">
        <v>1.0798000000000001</v>
      </c>
      <c r="J205" s="1">
        <v>4.1000000000000003E-3</v>
      </c>
      <c r="K205">
        <f t="shared" si="29"/>
        <v>3.3549999999996303E-6</v>
      </c>
    </row>
    <row r="206" spans="1:11" x14ac:dyDescent="0.2">
      <c r="A206" s="3">
        <v>19.7</v>
      </c>
      <c r="B206" s="1">
        <f t="shared" si="22"/>
        <v>0.1452</v>
      </c>
      <c r="C206" s="1">
        <f t="shared" si="23"/>
        <v>3.0999999999999995E-3</v>
      </c>
      <c r="D206">
        <f t="shared" si="24"/>
        <v>100</v>
      </c>
      <c r="E206">
        <f t="shared" si="25"/>
        <v>4.51</v>
      </c>
      <c r="F206">
        <f t="shared" si="26"/>
        <v>37.78</v>
      </c>
      <c r="G206">
        <f t="shared" si="27"/>
        <v>0.60511499567639471</v>
      </c>
      <c r="H206">
        <f t="shared" si="28"/>
        <v>3.9291119999999993E-4</v>
      </c>
      <c r="I206" s="1">
        <v>1.0809</v>
      </c>
      <c r="J206" s="1">
        <v>4.1999999999999997E-3</v>
      </c>
      <c r="K206">
        <f t="shared" si="29"/>
        <v>2.1699999999997607E-6</v>
      </c>
    </row>
    <row r="207" spans="1:11" x14ac:dyDescent="0.2">
      <c r="A207" s="3">
        <v>19.8</v>
      </c>
      <c r="B207" s="1">
        <f t="shared" si="22"/>
        <v>0.14589999999999992</v>
      </c>
      <c r="C207" s="1">
        <f t="shared" si="23"/>
        <v>3.0999999999999995E-3</v>
      </c>
      <c r="D207">
        <f t="shared" si="24"/>
        <v>100</v>
      </c>
      <c r="E207">
        <f t="shared" si="25"/>
        <v>4.51</v>
      </c>
      <c r="F207">
        <f t="shared" si="26"/>
        <v>37.78</v>
      </c>
      <c r="G207">
        <f t="shared" si="27"/>
        <v>0.60511499567639471</v>
      </c>
      <c r="H207">
        <f t="shared" si="28"/>
        <v>3.9480539999999978E-4</v>
      </c>
      <c r="I207" s="1">
        <v>1.0815999999999999</v>
      </c>
      <c r="J207" s="1">
        <v>4.1999999999999997E-3</v>
      </c>
      <c r="K207">
        <f t="shared" si="29"/>
        <v>2.4800000000004146E-6</v>
      </c>
    </row>
    <row r="208" spans="1:11" x14ac:dyDescent="0.2">
      <c r="A208" s="3">
        <v>19.899999999999999</v>
      </c>
      <c r="B208" s="1">
        <f t="shared" si="22"/>
        <v>0.14670000000000005</v>
      </c>
      <c r="C208" s="1">
        <f t="shared" si="23"/>
        <v>3.0999999999999995E-3</v>
      </c>
      <c r="D208">
        <f t="shared" si="24"/>
        <v>100</v>
      </c>
      <c r="E208">
        <f t="shared" si="25"/>
        <v>4.51</v>
      </c>
      <c r="F208">
        <f t="shared" si="26"/>
        <v>37.78</v>
      </c>
      <c r="G208">
        <f t="shared" si="27"/>
        <v>0.60511499567639471</v>
      </c>
      <c r="H208">
        <f t="shared" si="28"/>
        <v>3.9697020000000014E-4</v>
      </c>
      <c r="I208" s="1">
        <v>1.0824</v>
      </c>
      <c r="J208" s="1">
        <v>4.1999999999999997E-3</v>
      </c>
      <c r="K208">
        <f t="shared" si="29"/>
        <v>3.0999999999996582E-6</v>
      </c>
    </row>
    <row r="209" spans="1:11" x14ac:dyDescent="0.2">
      <c r="A209" s="3">
        <v>20</v>
      </c>
      <c r="B209" s="1">
        <f t="shared" si="22"/>
        <v>0.14769999999999994</v>
      </c>
      <c r="C209" s="1">
        <f t="shared" si="23"/>
        <v>3.0999999999999995E-3</v>
      </c>
      <c r="D209">
        <f t="shared" si="24"/>
        <v>100</v>
      </c>
      <c r="E209">
        <f t="shared" si="25"/>
        <v>4.51</v>
      </c>
      <c r="F209">
        <f t="shared" si="26"/>
        <v>37.78</v>
      </c>
      <c r="G209">
        <f t="shared" si="27"/>
        <v>0.60511499567639471</v>
      </c>
      <c r="H209">
        <f t="shared" si="28"/>
        <v>3.9967619999999981E-4</v>
      </c>
      <c r="I209" s="1">
        <v>1.0833999999999999</v>
      </c>
      <c r="J209" s="1">
        <v>4.1999999999999997E-3</v>
      </c>
      <c r="K209">
        <f t="shared" si="29"/>
        <v>2.2050000000004562E-6</v>
      </c>
    </row>
    <row r="210" spans="1:11" x14ac:dyDescent="0.2">
      <c r="A210" s="3">
        <v>20.100000000000001</v>
      </c>
      <c r="B210" s="1">
        <f t="shared" si="22"/>
        <v>0.14840000000000009</v>
      </c>
      <c r="C210" s="1">
        <f t="shared" si="23"/>
        <v>3.1999999999999997E-3</v>
      </c>
      <c r="D210">
        <f t="shared" si="24"/>
        <v>100</v>
      </c>
      <c r="E210">
        <f t="shared" si="25"/>
        <v>4.51</v>
      </c>
      <c r="F210">
        <f t="shared" si="26"/>
        <v>37.78</v>
      </c>
      <c r="G210">
        <f t="shared" si="27"/>
        <v>0.62463483424660105</v>
      </c>
      <c r="H210">
        <f t="shared" si="28"/>
        <v>4.0157040000000021E-4</v>
      </c>
      <c r="I210" s="1">
        <v>1.0841000000000001</v>
      </c>
      <c r="J210" s="1">
        <v>4.3E-3</v>
      </c>
      <c r="K210">
        <f t="shared" si="29"/>
        <v>2.2399999999997532E-6</v>
      </c>
    </row>
    <row r="211" spans="1:11" x14ac:dyDescent="0.2">
      <c r="A211" s="3">
        <v>20.2</v>
      </c>
      <c r="B211" s="1">
        <f t="shared" si="22"/>
        <v>0.14910000000000001</v>
      </c>
      <c r="C211" s="1">
        <f t="shared" si="23"/>
        <v>3.1999999999999997E-3</v>
      </c>
      <c r="D211">
        <f t="shared" si="24"/>
        <v>100</v>
      </c>
      <c r="E211">
        <f t="shared" si="25"/>
        <v>4.51</v>
      </c>
      <c r="F211">
        <f t="shared" si="26"/>
        <v>37.78</v>
      </c>
      <c r="G211">
        <f t="shared" si="27"/>
        <v>0.62463483424660105</v>
      </c>
      <c r="H211">
        <f t="shared" si="28"/>
        <v>4.0346460000000001E-4</v>
      </c>
      <c r="I211" s="1">
        <v>1.0848</v>
      </c>
      <c r="J211" s="1">
        <v>4.3E-3</v>
      </c>
      <c r="K211">
        <f t="shared" si="29"/>
        <v>2.9250000000003993E-6</v>
      </c>
    </row>
    <row r="212" spans="1:11" x14ac:dyDescent="0.2">
      <c r="A212" s="3">
        <v>20.3</v>
      </c>
      <c r="B212" s="1">
        <f t="shared" si="22"/>
        <v>0.15000000000000013</v>
      </c>
      <c r="C212" s="1">
        <f t="shared" si="23"/>
        <v>3.3E-3</v>
      </c>
      <c r="D212">
        <f t="shared" si="24"/>
        <v>100</v>
      </c>
      <c r="E212">
        <f t="shared" si="25"/>
        <v>4.51</v>
      </c>
      <c r="F212">
        <f t="shared" si="26"/>
        <v>37.78</v>
      </c>
      <c r="G212">
        <f t="shared" si="27"/>
        <v>0.64415467281680727</v>
      </c>
      <c r="H212">
        <f t="shared" si="28"/>
        <v>4.0590000000000038E-4</v>
      </c>
      <c r="I212" s="1">
        <v>1.0857000000000001</v>
      </c>
      <c r="J212" s="1">
        <v>4.4000000000000003E-3</v>
      </c>
      <c r="K212">
        <f t="shared" si="29"/>
        <v>2.969999999999673E-6</v>
      </c>
    </row>
    <row r="213" spans="1:11" x14ac:dyDescent="0.2">
      <c r="A213" s="3">
        <v>20.399999999999999</v>
      </c>
      <c r="B213" s="1">
        <f t="shared" si="22"/>
        <v>0.15090000000000003</v>
      </c>
      <c r="C213" s="1">
        <f t="shared" si="23"/>
        <v>3.3E-3</v>
      </c>
      <c r="D213">
        <f t="shared" si="24"/>
        <v>100</v>
      </c>
      <c r="E213">
        <f t="shared" si="25"/>
        <v>4.51</v>
      </c>
      <c r="F213">
        <f t="shared" si="26"/>
        <v>37.78</v>
      </c>
      <c r="G213">
        <f t="shared" si="27"/>
        <v>0.64415467281680727</v>
      </c>
      <c r="H213">
        <f t="shared" si="28"/>
        <v>4.083354000000001E-4</v>
      </c>
      <c r="I213" s="1">
        <v>1.0866</v>
      </c>
      <c r="J213" s="1">
        <v>4.4000000000000003E-3</v>
      </c>
      <c r="K213">
        <f t="shared" si="29"/>
        <v>2.3099999999997454E-6</v>
      </c>
    </row>
    <row r="214" spans="1:11" x14ac:dyDescent="0.2">
      <c r="A214" s="3">
        <v>20.5</v>
      </c>
      <c r="B214" s="1">
        <f t="shared" si="22"/>
        <v>0.15159999999999996</v>
      </c>
      <c r="C214" s="1">
        <f t="shared" si="23"/>
        <v>3.3E-3</v>
      </c>
      <c r="D214">
        <f t="shared" si="24"/>
        <v>100</v>
      </c>
      <c r="E214">
        <f t="shared" si="25"/>
        <v>4.51</v>
      </c>
      <c r="F214">
        <f t="shared" si="26"/>
        <v>37.78</v>
      </c>
      <c r="G214">
        <f t="shared" si="27"/>
        <v>0.64415467281680727</v>
      </c>
      <c r="H214">
        <f t="shared" si="28"/>
        <v>4.102295999999999E-4</v>
      </c>
      <c r="I214" s="1">
        <v>1.0872999999999999</v>
      </c>
      <c r="J214" s="1">
        <v>4.4000000000000003E-3</v>
      </c>
      <c r="K214">
        <f t="shared" si="29"/>
        <v>2.6400000000004419E-6</v>
      </c>
    </row>
    <row r="215" spans="1:11" x14ac:dyDescent="0.2">
      <c r="A215" s="3">
        <v>20.6</v>
      </c>
      <c r="B215" s="1">
        <f t="shared" si="22"/>
        <v>0.15240000000000009</v>
      </c>
      <c r="C215" s="1">
        <f t="shared" si="23"/>
        <v>3.3E-3</v>
      </c>
      <c r="D215">
        <f t="shared" si="24"/>
        <v>100</v>
      </c>
      <c r="E215">
        <f t="shared" si="25"/>
        <v>4.51</v>
      </c>
      <c r="F215">
        <f t="shared" si="26"/>
        <v>37.78</v>
      </c>
      <c r="G215">
        <f t="shared" si="27"/>
        <v>0.64415467281680727</v>
      </c>
      <c r="H215">
        <f t="shared" si="28"/>
        <v>4.1239440000000025E-4</v>
      </c>
      <c r="I215" s="1">
        <v>1.0881000000000001</v>
      </c>
      <c r="J215" s="1">
        <v>4.4000000000000003E-3</v>
      </c>
      <c r="K215">
        <f t="shared" si="29"/>
        <v>3.6299999999996002E-6</v>
      </c>
    </row>
    <row r="216" spans="1:11" x14ac:dyDescent="0.2">
      <c r="A216" s="3">
        <v>20.7</v>
      </c>
      <c r="B216" s="1">
        <f t="shared" si="22"/>
        <v>0.15349999999999997</v>
      </c>
      <c r="C216" s="1">
        <f t="shared" si="23"/>
        <v>3.3E-3</v>
      </c>
      <c r="D216">
        <f t="shared" si="24"/>
        <v>100</v>
      </c>
      <c r="E216">
        <f t="shared" si="25"/>
        <v>4.51</v>
      </c>
      <c r="F216">
        <f t="shared" si="26"/>
        <v>37.78</v>
      </c>
      <c r="G216">
        <f t="shared" si="27"/>
        <v>0.64415467281680727</v>
      </c>
      <c r="H216">
        <f t="shared" si="28"/>
        <v>4.1537099999999994E-4</v>
      </c>
      <c r="I216" s="1">
        <v>1.0891999999999999</v>
      </c>
      <c r="J216" s="1">
        <v>4.4000000000000003E-3</v>
      </c>
      <c r="K216">
        <f t="shared" si="29"/>
        <v>2.5600000000004282E-6</v>
      </c>
    </row>
    <row r="217" spans="1:11" x14ac:dyDescent="0.2">
      <c r="A217" s="3">
        <v>20.8</v>
      </c>
      <c r="B217" s="1">
        <f t="shared" si="22"/>
        <v>0.1543000000000001</v>
      </c>
      <c r="C217" s="1">
        <f t="shared" si="23"/>
        <v>3.0999999999999995E-3</v>
      </c>
      <c r="D217">
        <f t="shared" si="24"/>
        <v>100</v>
      </c>
      <c r="E217">
        <f t="shared" si="25"/>
        <v>4.51</v>
      </c>
      <c r="F217">
        <f t="shared" si="26"/>
        <v>37.78</v>
      </c>
      <c r="G217">
        <f t="shared" si="27"/>
        <v>0.60511499567639471</v>
      </c>
      <c r="H217">
        <f t="shared" si="28"/>
        <v>4.1753580000000029E-4</v>
      </c>
      <c r="I217" s="1">
        <v>1.0900000000000001</v>
      </c>
      <c r="J217" s="1">
        <v>4.1999999999999997E-3</v>
      </c>
      <c r="K217">
        <f t="shared" si="29"/>
        <v>1.8899999999997915E-6</v>
      </c>
    </row>
    <row r="218" spans="1:11" x14ac:dyDescent="0.2">
      <c r="A218" s="3">
        <v>20.9</v>
      </c>
      <c r="B218" s="1">
        <f t="shared" si="22"/>
        <v>0.15490000000000004</v>
      </c>
      <c r="C218" s="1">
        <f t="shared" si="23"/>
        <v>3.1999999999999997E-3</v>
      </c>
      <c r="D218">
        <f t="shared" si="24"/>
        <v>100</v>
      </c>
      <c r="E218">
        <f t="shared" si="25"/>
        <v>4.51</v>
      </c>
      <c r="F218">
        <f t="shared" si="26"/>
        <v>37.78</v>
      </c>
      <c r="G218">
        <f t="shared" si="27"/>
        <v>0.62463483424660105</v>
      </c>
      <c r="H218">
        <f t="shared" si="28"/>
        <v>4.1915940000000014E-4</v>
      </c>
      <c r="I218" s="1">
        <v>1.0906</v>
      </c>
      <c r="J218" s="1">
        <v>4.3E-3</v>
      </c>
      <c r="K218">
        <f t="shared" si="29"/>
        <v>2.5999999999997134E-6</v>
      </c>
    </row>
    <row r="219" spans="1:11" x14ac:dyDescent="0.2">
      <c r="A219" s="3">
        <v>21</v>
      </c>
      <c r="B219" s="1">
        <f t="shared" si="22"/>
        <v>0.15569999999999995</v>
      </c>
      <c r="C219" s="1">
        <f t="shared" si="23"/>
        <v>3.3E-3</v>
      </c>
      <c r="D219">
        <f t="shared" si="24"/>
        <v>100</v>
      </c>
      <c r="E219">
        <f t="shared" si="25"/>
        <v>4.51</v>
      </c>
      <c r="F219">
        <f t="shared" si="26"/>
        <v>37.78</v>
      </c>
      <c r="G219">
        <f t="shared" si="27"/>
        <v>0.64415467281680727</v>
      </c>
      <c r="H219">
        <f t="shared" si="28"/>
        <v>4.2132419999999984E-4</v>
      </c>
      <c r="I219" s="1">
        <v>1.0913999999999999</v>
      </c>
      <c r="J219" s="1">
        <v>4.4000000000000003E-3</v>
      </c>
      <c r="K219">
        <f t="shared" si="29"/>
        <v>3.9600000000002967E-6</v>
      </c>
    </row>
    <row r="220" spans="1:11" x14ac:dyDescent="0.2">
      <c r="A220" s="3">
        <v>21.1</v>
      </c>
      <c r="B220" s="1">
        <f t="shared" si="22"/>
        <v>0.15690000000000004</v>
      </c>
      <c r="C220" s="1">
        <f t="shared" si="23"/>
        <v>3.3E-3</v>
      </c>
      <c r="D220">
        <f t="shared" si="24"/>
        <v>100</v>
      </c>
      <c r="E220">
        <f t="shared" si="25"/>
        <v>4.51</v>
      </c>
      <c r="F220">
        <f t="shared" si="26"/>
        <v>37.78</v>
      </c>
      <c r="G220">
        <f t="shared" si="27"/>
        <v>0.64415467281680727</v>
      </c>
      <c r="H220">
        <f t="shared" si="28"/>
        <v>4.2457140000000003E-4</v>
      </c>
      <c r="I220" s="1">
        <v>1.0926</v>
      </c>
      <c r="J220" s="1">
        <v>4.4000000000000003E-3</v>
      </c>
      <c r="K220">
        <f t="shared" si="29"/>
        <v>2.2749999999997495E-6</v>
      </c>
    </row>
    <row r="221" spans="1:11" x14ac:dyDescent="0.2">
      <c r="A221" s="3">
        <v>21.2</v>
      </c>
      <c r="B221" s="1">
        <f t="shared" si="22"/>
        <v>0.15759999999999996</v>
      </c>
      <c r="C221" s="1">
        <f t="shared" si="23"/>
        <v>3.1999999999999997E-3</v>
      </c>
      <c r="D221">
        <f t="shared" si="24"/>
        <v>100</v>
      </c>
      <c r="E221">
        <f t="shared" si="25"/>
        <v>4.51</v>
      </c>
      <c r="F221">
        <f t="shared" si="26"/>
        <v>37.78</v>
      </c>
      <c r="G221">
        <f t="shared" si="27"/>
        <v>0.62463483424660105</v>
      </c>
      <c r="H221">
        <f t="shared" si="28"/>
        <v>4.2646559999999988E-4</v>
      </c>
      <c r="I221" s="1">
        <v>1.0932999999999999</v>
      </c>
      <c r="J221" s="1">
        <v>4.3E-3</v>
      </c>
      <c r="K221">
        <f t="shared" si="29"/>
        <v>2.3100000000004781E-6</v>
      </c>
    </row>
    <row r="222" spans="1:11" x14ac:dyDescent="0.2">
      <c r="A222" s="3">
        <v>21.3</v>
      </c>
      <c r="B222" s="1">
        <f t="shared" si="22"/>
        <v>0.15830000000000011</v>
      </c>
      <c r="C222" s="1">
        <f t="shared" si="23"/>
        <v>3.3999999999999994E-3</v>
      </c>
      <c r="D222">
        <f t="shared" si="24"/>
        <v>100</v>
      </c>
      <c r="E222">
        <f t="shared" si="25"/>
        <v>4.51</v>
      </c>
      <c r="F222">
        <f t="shared" si="26"/>
        <v>37.78</v>
      </c>
      <c r="G222">
        <f t="shared" si="27"/>
        <v>0.6636745113870135</v>
      </c>
      <c r="H222">
        <f t="shared" si="28"/>
        <v>4.2835980000000034E-4</v>
      </c>
      <c r="I222" s="1">
        <v>1.0940000000000001</v>
      </c>
      <c r="J222" s="1">
        <v>4.4999999999999997E-3</v>
      </c>
      <c r="K222">
        <f t="shared" si="29"/>
        <v>3.0599999999996624E-6</v>
      </c>
    </row>
    <row r="223" spans="1:11" x14ac:dyDescent="0.2">
      <c r="A223" s="3">
        <v>21.4</v>
      </c>
      <c r="B223" s="1">
        <f t="shared" si="22"/>
        <v>0.15920000000000001</v>
      </c>
      <c r="C223" s="1">
        <f t="shared" si="23"/>
        <v>3.3999999999999994E-3</v>
      </c>
      <c r="D223">
        <f t="shared" si="24"/>
        <v>100</v>
      </c>
      <c r="E223">
        <f t="shared" si="25"/>
        <v>4.51</v>
      </c>
      <c r="F223">
        <f t="shared" si="26"/>
        <v>37.78</v>
      </c>
      <c r="G223">
        <f t="shared" si="27"/>
        <v>0.6636745113870135</v>
      </c>
      <c r="H223">
        <f t="shared" si="28"/>
        <v>4.307952E-4</v>
      </c>
      <c r="I223" s="1">
        <v>1.0949</v>
      </c>
      <c r="J223" s="1">
        <v>4.4999999999999997E-3</v>
      </c>
      <c r="K223">
        <f t="shared" si="29"/>
        <v>3.5000000000003913E-6</v>
      </c>
    </row>
    <row r="224" spans="1:11" x14ac:dyDescent="0.2">
      <c r="A224" s="3">
        <v>21.5</v>
      </c>
      <c r="B224" s="1">
        <f t="shared" si="22"/>
        <v>0.16020000000000012</v>
      </c>
      <c r="C224" s="1">
        <f t="shared" si="23"/>
        <v>3.5999999999999999E-3</v>
      </c>
      <c r="D224">
        <f t="shared" si="24"/>
        <v>100</v>
      </c>
      <c r="E224">
        <f t="shared" si="25"/>
        <v>4.51</v>
      </c>
      <c r="F224">
        <f t="shared" si="26"/>
        <v>37.78</v>
      </c>
      <c r="G224">
        <f t="shared" si="27"/>
        <v>0.70271418852742618</v>
      </c>
      <c r="H224">
        <f t="shared" si="28"/>
        <v>4.3350120000000032E-4</v>
      </c>
      <c r="I224" s="1">
        <v>1.0959000000000001</v>
      </c>
      <c r="J224" s="1">
        <v>4.7000000000000002E-3</v>
      </c>
      <c r="K224">
        <f t="shared" si="29"/>
        <v>2.0699999999997718E-6</v>
      </c>
    </row>
    <row r="225" spans="1:11" x14ac:dyDescent="0.2">
      <c r="A225" s="3">
        <v>21.6</v>
      </c>
      <c r="B225" s="1">
        <f t="shared" ref="B225:B288" si="30">I225-$I$32</f>
        <v>0.16080000000000005</v>
      </c>
      <c r="C225" s="1">
        <f t="shared" ref="C225:C288" si="31">J225-$J$32</f>
        <v>3.3E-3</v>
      </c>
      <c r="D225">
        <f t="shared" si="24"/>
        <v>100</v>
      </c>
      <c r="E225">
        <f t="shared" si="25"/>
        <v>4.51</v>
      </c>
      <c r="F225">
        <f t="shared" si="26"/>
        <v>37.78</v>
      </c>
      <c r="G225">
        <f t="shared" si="27"/>
        <v>0.64415467281680727</v>
      </c>
      <c r="H225">
        <f t="shared" si="28"/>
        <v>4.3512480000000011E-4</v>
      </c>
      <c r="I225" s="1">
        <v>1.0965</v>
      </c>
      <c r="J225" s="1">
        <v>4.4000000000000003E-3</v>
      </c>
      <c r="K225">
        <f t="shared" si="29"/>
        <v>2.4499999999997301E-6</v>
      </c>
    </row>
    <row r="226" spans="1:11" x14ac:dyDescent="0.2">
      <c r="A226" s="3">
        <v>21.7</v>
      </c>
      <c r="B226" s="1">
        <f t="shared" si="30"/>
        <v>0.16149999999999998</v>
      </c>
      <c r="C226" s="1">
        <f t="shared" si="31"/>
        <v>3.6999999999999993E-3</v>
      </c>
      <c r="D226">
        <f t="shared" si="24"/>
        <v>100</v>
      </c>
      <c r="E226">
        <f t="shared" si="25"/>
        <v>4.51</v>
      </c>
      <c r="F226">
        <f t="shared" si="26"/>
        <v>37.78</v>
      </c>
      <c r="G226">
        <f t="shared" si="27"/>
        <v>0.72223402709763229</v>
      </c>
      <c r="H226">
        <f t="shared" si="28"/>
        <v>4.3701899999999992E-4</v>
      </c>
      <c r="I226" s="1">
        <v>1.0972</v>
      </c>
      <c r="J226" s="1">
        <v>4.7999999999999996E-3</v>
      </c>
      <c r="K226">
        <f t="shared" si="29"/>
        <v>4.0700000000003727E-6</v>
      </c>
    </row>
    <row r="227" spans="1:11" x14ac:dyDescent="0.2">
      <c r="A227" s="3">
        <v>21.8</v>
      </c>
      <c r="B227" s="1">
        <f t="shared" si="30"/>
        <v>0.16260000000000008</v>
      </c>
      <c r="C227" s="1">
        <f t="shared" si="31"/>
        <v>3.6999999999999993E-3</v>
      </c>
      <c r="D227">
        <f t="shared" si="24"/>
        <v>100</v>
      </c>
      <c r="E227">
        <f t="shared" si="25"/>
        <v>4.51</v>
      </c>
      <c r="F227">
        <f t="shared" si="26"/>
        <v>37.78</v>
      </c>
      <c r="G227">
        <f t="shared" si="27"/>
        <v>0.72223402709763229</v>
      </c>
      <c r="H227">
        <f t="shared" si="28"/>
        <v>4.399956000000002E-4</v>
      </c>
      <c r="I227" s="1">
        <v>1.0983000000000001</v>
      </c>
      <c r="J227" s="1">
        <v>4.7999999999999996E-3</v>
      </c>
      <c r="K227">
        <f t="shared" si="29"/>
        <v>2.8799999999996823E-6</v>
      </c>
    </row>
    <row r="228" spans="1:11" x14ac:dyDescent="0.2">
      <c r="A228" s="3">
        <v>21.9</v>
      </c>
      <c r="B228" s="1">
        <f t="shared" si="30"/>
        <v>0.16339999999999999</v>
      </c>
      <c r="C228" s="1">
        <f t="shared" si="31"/>
        <v>3.4999999999999996E-3</v>
      </c>
      <c r="D228">
        <f t="shared" si="24"/>
        <v>100</v>
      </c>
      <c r="E228">
        <f t="shared" si="25"/>
        <v>4.51</v>
      </c>
      <c r="F228">
        <f t="shared" si="26"/>
        <v>37.78</v>
      </c>
      <c r="G228">
        <f t="shared" si="27"/>
        <v>0.68319434995721973</v>
      </c>
      <c r="H228">
        <f t="shared" si="28"/>
        <v>4.4216039999999996E-4</v>
      </c>
      <c r="I228" s="1">
        <v>1.0991</v>
      </c>
      <c r="J228" s="1">
        <v>4.5999999999999999E-3</v>
      </c>
      <c r="K228">
        <f t="shared" si="29"/>
        <v>2.4500000000005072E-6</v>
      </c>
    </row>
    <row r="229" spans="1:11" x14ac:dyDescent="0.2">
      <c r="A229" s="3">
        <v>22</v>
      </c>
      <c r="B229" s="1">
        <f t="shared" si="30"/>
        <v>0.16410000000000013</v>
      </c>
      <c r="C229" s="1">
        <f t="shared" si="31"/>
        <v>3.4999999999999996E-3</v>
      </c>
      <c r="D229">
        <f t="shared" si="24"/>
        <v>100</v>
      </c>
      <c r="E229">
        <f t="shared" si="25"/>
        <v>4.51</v>
      </c>
      <c r="F229">
        <f t="shared" si="26"/>
        <v>37.78</v>
      </c>
      <c r="G229">
        <f t="shared" si="27"/>
        <v>0.68319434995721973</v>
      </c>
      <c r="H229">
        <f t="shared" si="28"/>
        <v>4.440546000000003E-4</v>
      </c>
      <c r="I229" s="1">
        <v>1.0998000000000001</v>
      </c>
      <c r="J229" s="1">
        <v>4.5999999999999999E-3</v>
      </c>
      <c r="K229">
        <f t="shared" si="29"/>
        <v>3.4999999999996141E-6</v>
      </c>
    </row>
    <row r="230" spans="1:11" x14ac:dyDescent="0.2">
      <c r="A230" s="3">
        <v>22.1</v>
      </c>
      <c r="B230" s="1">
        <f t="shared" si="30"/>
        <v>0.16510000000000002</v>
      </c>
      <c r="C230" s="1">
        <f t="shared" si="31"/>
        <v>3.4999999999999996E-3</v>
      </c>
      <c r="D230">
        <f t="shared" si="24"/>
        <v>100</v>
      </c>
      <c r="E230">
        <f t="shared" si="25"/>
        <v>4.51</v>
      </c>
      <c r="F230">
        <f t="shared" si="26"/>
        <v>37.78</v>
      </c>
      <c r="G230">
        <f t="shared" si="27"/>
        <v>0.68319434995721973</v>
      </c>
      <c r="H230">
        <f t="shared" si="28"/>
        <v>4.4676060000000008E-4</v>
      </c>
      <c r="I230" s="1">
        <v>1.1008</v>
      </c>
      <c r="J230" s="1">
        <v>4.5999999999999999E-3</v>
      </c>
      <c r="K230">
        <f t="shared" si="29"/>
        <v>3.599999999999603E-6</v>
      </c>
    </row>
    <row r="231" spans="1:11" x14ac:dyDescent="0.2">
      <c r="A231" s="3">
        <v>22.2</v>
      </c>
      <c r="B231" s="1">
        <f t="shared" si="30"/>
        <v>0.16609999999999991</v>
      </c>
      <c r="C231" s="1">
        <f t="shared" si="31"/>
        <v>3.6999999999999993E-3</v>
      </c>
      <c r="D231">
        <f t="shared" si="24"/>
        <v>100</v>
      </c>
      <c r="E231">
        <f t="shared" si="25"/>
        <v>4.51</v>
      </c>
      <c r="F231">
        <f t="shared" si="26"/>
        <v>37.78</v>
      </c>
      <c r="G231">
        <f t="shared" si="27"/>
        <v>0.72223402709763229</v>
      </c>
      <c r="H231">
        <f t="shared" si="28"/>
        <v>4.4946659999999981E-4</v>
      </c>
      <c r="I231" s="1">
        <v>1.1017999999999999</v>
      </c>
      <c r="J231" s="1">
        <v>4.7999999999999996E-3</v>
      </c>
      <c r="K231">
        <f t="shared" si="29"/>
        <v>2.190000000000569E-6</v>
      </c>
    </row>
    <row r="232" spans="1:11" x14ac:dyDescent="0.2">
      <c r="A232" s="3">
        <v>22.3</v>
      </c>
      <c r="B232" s="1">
        <f t="shared" si="30"/>
        <v>0.16670000000000007</v>
      </c>
      <c r="C232" s="1">
        <f t="shared" si="31"/>
        <v>3.5999999999999999E-3</v>
      </c>
      <c r="D232">
        <f t="shared" si="24"/>
        <v>100</v>
      </c>
      <c r="E232">
        <f t="shared" si="25"/>
        <v>4.51</v>
      </c>
      <c r="F232">
        <f t="shared" si="26"/>
        <v>37.78</v>
      </c>
      <c r="G232">
        <f t="shared" si="27"/>
        <v>0.70271418852742618</v>
      </c>
      <c r="H232">
        <f t="shared" si="28"/>
        <v>4.5109020000000014E-4</v>
      </c>
      <c r="I232" s="1">
        <v>1.1024</v>
      </c>
      <c r="J232" s="1">
        <v>4.7000000000000002E-3</v>
      </c>
      <c r="K232">
        <f t="shared" si="29"/>
        <v>2.5549999999997185E-6</v>
      </c>
    </row>
    <row r="233" spans="1:11" s="6" customFormat="1" x14ac:dyDescent="0.2">
      <c r="A233" s="3">
        <v>22.4</v>
      </c>
      <c r="B233" s="1">
        <f t="shared" si="30"/>
        <v>0.16739999999999999</v>
      </c>
      <c r="C233" s="1">
        <f t="shared" si="31"/>
        <v>3.6999999999999993E-3</v>
      </c>
      <c r="D233" s="6">
        <f t="shared" si="24"/>
        <v>100</v>
      </c>
      <c r="E233" s="6">
        <f t="shared" si="25"/>
        <v>4.51</v>
      </c>
      <c r="F233" s="6">
        <f t="shared" si="26"/>
        <v>37.78</v>
      </c>
      <c r="G233" s="6">
        <f t="shared" si="27"/>
        <v>0.72223402709763229</v>
      </c>
      <c r="H233" s="6">
        <f t="shared" si="28"/>
        <v>4.529844E-4</v>
      </c>
      <c r="I233" s="1">
        <v>1.1031</v>
      </c>
      <c r="J233" s="1">
        <v>4.7999999999999996E-3</v>
      </c>
      <c r="K233" s="6">
        <f t="shared" si="29"/>
        <v>3.7000000000004135E-6</v>
      </c>
    </row>
    <row r="234" spans="1:11" x14ac:dyDescent="0.2">
      <c r="A234" s="3">
        <v>22.5</v>
      </c>
      <c r="B234" s="1">
        <f t="shared" si="30"/>
        <v>0.16840000000000011</v>
      </c>
      <c r="C234" s="1">
        <f t="shared" si="31"/>
        <v>3.6999999999999993E-3</v>
      </c>
      <c r="D234">
        <f t="shared" si="24"/>
        <v>100</v>
      </c>
      <c r="E234">
        <f t="shared" si="25"/>
        <v>4.51</v>
      </c>
      <c r="F234">
        <f t="shared" si="26"/>
        <v>37.78</v>
      </c>
      <c r="G234">
        <f t="shared" si="27"/>
        <v>0.72223402709763229</v>
      </c>
      <c r="H234">
        <f t="shared" si="28"/>
        <v>4.5569040000000032E-4</v>
      </c>
      <c r="I234" s="1">
        <v>1.1041000000000001</v>
      </c>
      <c r="J234" s="1">
        <v>4.7999999999999996E-3</v>
      </c>
      <c r="K234">
        <f t="shared" si="29"/>
        <v>3.3299999999996327E-6</v>
      </c>
    </row>
    <row r="235" spans="1:11" x14ac:dyDescent="0.2">
      <c r="A235" s="3">
        <v>22.6</v>
      </c>
      <c r="B235" s="1">
        <f t="shared" si="30"/>
        <v>0.16930000000000001</v>
      </c>
      <c r="C235" s="1">
        <f t="shared" si="31"/>
        <v>3.6999999999999993E-3</v>
      </c>
      <c r="D235">
        <f t="shared" si="24"/>
        <v>100</v>
      </c>
      <c r="E235">
        <f t="shared" si="25"/>
        <v>4.51</v>
      </c>
      <c r="F235">
        <f t="shared" si="26"/>
        <v>37.78</v>
      </c>
      <c r="G235">
        <f t="shared" si="27"/>
        <v>0.72223402709763229</v>
      </c>
      <c r="H235">
        <f t="shared" si="28"/>
        <v>4.5812579999999998E-4</v>
      </c>
      <c r="I235" s="1">
        <v>1.105</v>
      </c>
      <c r="J235" s="1">
        <v>4.7999999999999996E-3</v>
      </c>
      <c r="K235">
        <f t="shared" si="29"/>
        <v>2.6249999999997106E-6</v>
      </c>
    </row>
    <row r="236" spans="1:11" x14ac:dyDescent="0.2">
      <c r="A236" s="3">
        <v>22.7</v>
      </c>
      <c r="B236" s="1">
        <f t="shared" si="30"/>
        <v>0.16999999999999993</v>
      </c>
      <c r="C236" s="1">
        <f t="shared" si="31"/>
        <v>3.7999999999999996E-3</v>
      </c>
      <c r="D236">
        <f t="shared" si="24"/>
        <v>100</v>
      </c>
      <c r="E236">
        <f t="shared" si="25"/>
        <v>4.51</v>
      </c>
      <c r="F236">
        <f t="shared" si="26"/>
        <v>37.78</v>
      </c>
      <c r="G236">
        <f t="shared" si="27"/>
        <v>0.74175386566783874</v>
      </c>
      <c r="H236">
        <f t="shared" si="28"/>
        <v>4.6001999999999984E-4</v>
      </c>
      <c r="I236" s="1">
        <v>1.1056999999999999</v>
      </c>
      <c r="J236" s="1">
        <v>4.8999999999999998E-3</v>
      </c>
      <c r="K236">
        <f t="shared" si="29"/>
        <v>3.4200000000004666E-6</v>
      </c>
    </row>
    <row r="237" spans="1:11" x14ac:dyDescent="0.2">
      <c r="A237" s="3">
        <v>22.8</v>
      </c>
      <c r="B237" s="1">
        <f t="shared" si="30"/>
        <v>0.17090000000000005</v>
      </c>
      <c r="C237" s="1">
        <f t="shared" si="31"/>
        <v>3.7999999999999996E-3</v>
      </c>
      <c r="D237">
        <f t="shared" si="24"/>
        <v>100</v>
      </c>
      <c r="E237">
        <f t="shared" si="25"/>
        <v>4.51</v>
      </c>
      <c r="F237">
        <f t="shared" si="26"/>
        <v>37.78</v>
      </c>
      <c r="G237">
        <f t="shared" si="27"/>
        <v>0.74175386566783874</v>
      </c>
      <c r="H237">
        <f t="shared" si="28"/>
        <v>4.6245540000000015E-4</v>
      </c>
      <c r="I237" s="1">
        <v>1.1066</v>
      </c>
      <c r="J237" s="1">
        <v>4.8999999999999998E-3</v>
      </c>
      <c r="K237">
        <f t="shared" si="29"/>
        <v>3.7499999999995863E-6</v>
      </c>
    </row>
    <row r="238" spans="1:11" x14ac:dyDescent="0.2">
      <c r="A238" s="3">
        <v>22.9</v>
      </c>
      <c r="B238" s="1">
        <f t="shared" si="30"/>
        <v>0.17189999999999994</v>
      </c>
      <c r="C238" s="1">
        <f t="shared" si="31"/>
        <v>3.6999999999999993E-3</v>
      </c>
      <c r="D238">
        <f t="shared" si="24"/>
        <v>100</v>
      </c>
      <c r="E238">
        <f t="shared" si="25"/>
        <v>4.51</v>
      </c>
      <c r="F238">
        <f t="shared" si="26"/>
        <v>37.78</v>
      </c>
      <c r="G238">
        <f t="shared" si="27"/>
        <v>0.72223402709763229</v>
      </c>
      <c r="H238">
        <f t="shared" si="28"/>
        <v>4.6516139999999988E-4</v>
      </c>
      <c r="I238" s="1">
        <v>1.1075999999999999</v>
      </c>
      <c r="J238" s="1">
        <v>4.7999999999999996E-3</v>
      </c>
      <c r="K238">
        <f t="shared" si="29"/>
        <v>2.5900000000005359E-6</v>
      </c>
    </row>
    <row r="239" spans="1:11" x14ac:dyDescent="0.2">
      <c r="A239" s="3">
        <v>23</v>
      </c>
      <c r="B239" s="1">
        <f t="shared" si="30"/>
        <v>0.17260000000000009</v>
      </c>
      <c r="C239" s="1">
        <f t="shared" si="31"/>
        <v>3.6999999999999993E-3</v>
      </c>
      <c r="D239">
        <f t="shared" si="24"/>
        <v>100</v>
      </c>
      <c r="E239">
        <f t="shared" si="25"/>
        <v>4.51</v>
      </c>
      <c r="F239">
        <f t="shared" si="26"/>
        <v>37.78</v>
      </c>
      <c r="G239">
        <f t="shared" si="27"/>
        <v>0.72223402709763229</v>
      </c>
      <c r="H239">
        <f t="shared" si="28"/>
        <v>4.6705560000000022E-4</v>
      </c>
      <c r="I239" s="1">
        <v>1.1083000000000001</v>
      </c>
      <c r="J239" s="1">
        <v>4.7999999999999996E-3</v>
      </c>
      <c r="K239">
        <f t="shared" si="29"/>
        <v>2.2199999999997551E-6</v>
      </c>
    </row>
    <row r="240" spans="1:11" x14ac:dyDescent="0.2">
      <c r="A240" s="3">
        <v>23.1</v>
      </c>
      <c r="B240" s="1">
        <f t="shared" si="30"/>
        <v>0.17320000000000002</v>
      </c>
      <c r="C240" s="1">
        <f t="shared" si="31"/>
        <v>3.6999999999999993E-3</v>
      </c>
      <c r="D240">
        <f t="shared" si="24"/>
        <v>100</v>
      </c>
      <c r="E240">
        <f t="shared" si="25"/>
        <v>4.51</v>
      </c>
      <c r="F240">
        <f t="shared" si="26"/>
        <v>37.78</v>
      </c>
      <c r="G240">
        <f t="shared" si="27"/>
        <v>0.72223402709763229</v>
      </c>
      <c r="H240">
        <f t="shared" si="28"/>
        <v>4.6867920000000007E-4</v>
      </c>
      <c r="I240" s="1">
        <v>1.1089</v>
      </c>
      <c r="J240" s="1">
        <v>4.7999999999999996E-3</v>
      </c>
      <c r="K240">
        <f t="shared" si="29"/>
        <v>3.8000000000004248E-6</v>
      </c>
    </row>
    <row r="241" spans="1:11" x14ac:dyDescent="0.2">
      <c r="A241" s="3">
        <v>23.2</v>
      </c>
      <c r="B241" s="1">
        <f t="shared" si="30"/>
        <v>0.17420000000000013</v>
      </c>
      <c r="C241" s="1">
        <f t="shared" si="31"/>
        <v>3.8999999999999998E-3</v>
      </c>
      <c r="D241">
        <f t="shared" si="24"/>
        <v>100</v>
      </c>
      <c r="E241">
        <f t="shared" si="25"/>
        <v>4.51</v>
      </c>
      <c r="F241">
        <f t="shared" si="26"/>
        <v>37.78</v>
      </c>
      <c r="G241">
        <f t="shared" si="27"/>
        <v>0.76127370423804508</v>
      </c>
      <c r="H241">
        <f t="shared" si="28"/>
        <v>4.7138520000000039E-4</v>
      </c>
      <c r="I241" s="1">
        <v>1.1099000000000001</v>
      </c>
      <c r="J241" s="1">
        <v>5.0000000000000001E-3</v>
      </c>
      <c r="K241">
        <f t="shared" si="29"/>
        <v>3.1599999999996521E-6</v>
      </c>
    </row>
    <row r="242" spans="1:11" x14ac:dyDescent="0.2">
      <c r="A242" s="3">
        <v>23.3</v>
      </c>
      <c r="B242" s="1">
        <f t="shared" si="30"/>
        <v>0.17500000000000004</v>
      </c>
      <c r="C242" s="1">
        <f t="shared" si="31"/>
        <v>4.0000000000000001E-3</v>
      </c>
      <c r="D242">
        <f t="shared" si="24"/>
        <v>100</v>
      </c>
      <c r="E242">
        <f t="shared" si="25"/>
        <v>4.51</v>
      </c>
      <c r="F242">
        <f t="shared" si="26"/>
        <v>37.78</v>
      </c>
      <c r="G242">
        <f t="shared" si="27"/>
        <v>0.78079354280825131</v>
      </c>
      <c r="H242">
        <f t="shared" si="28"/>
        <v>4.735500000000001E-4</v>
      </c>
      <c r="I242" s="1">
        <v>1.1107</v>
      </c>
      <c r="J242" s="1">
        <v>5.1000000000000004E-3</v>
      </c>
      <c r="K242">
        <f t="shared" si="29"/>
        <v>2.7649999999996957E-6</v>
      </c>
    </row>
    <row r="243" spans="1:11" x14ac:dyDescent="0.2">
      <c r="A243" s="3">
        <v>23.4</v>
      </c>
      <c r="B243" s="1">
        <f t="shared" si="30"/>
        <v>0.17569999999999997</v>
      </c>
      <c r="C243" s="1">
        <f t="shared" si="31"/>
        <v>3.8999999999999998E-3</v>
      </c>
      <c r="D243">
        <f t="shared" si="24"/>
        <v>100</v>
      </c>
      <c r="E243">
        <f t="shared" si="25"/>
        <v>4.51</v>
      </c>
      <c r="F243">
        <f t="shared" si="26"/>
        <v>37.78</v>
      </c>
      <c r="G243">
        <f t="shared" si="27"/>
        <v>0.76127370423804508</v>
      </c>
      <c r="H243">
        <f t="shared" si="28"/>
        <v>4.754441999999999E-4</v>
      </c>
      <c r="I243" s="1">
        <v>1.1113999999999999</v>
      </c>
      <c r="J243" s="1">
        <v>5.0000000000000001E-3</v>
      </c>
      <c r="K243">
        <f t="shared" si="29"/>
        <v>3.9000000000004362E-6</v>
      </c>
    </row>
    <row r="244" spans="1:11" x14ac:dyDescent="0.2">
      <c r="A244" s="3">
        <v>23.5</v>
      </c>
      <c r="B244" s="1">
        <f t="shared" si="30"/>
        <v>0.17670000000000008</v>
      </c>
      <c r="C244" s="1">
        <f t="shared" si="31"/>
        <v>3.8999999999999998E-3</v>
      </c>
      <c r="D244">
        <f t="shared" si="24"/>
        <v>100</v>
      </c>
      <c r="E244">
        <f t="shared" si="25"/>
        <v>4.51</v>
      </c>
      <c r="F244">
        <f t="shared" si="26"/>
        <v>37.78</v>
      </c>
      <c r="G244">
        <f t="shared" si="27"/>
        <v>0.76127370423804508</v>
      </c>
      <c r="H244">
        <f t="shared" si="28"/>
        <v>4.7815020000000023E-4</v>
      </c>
      <c r="I244" s="1">
        <v>1.1124000000000001</v>
      </c>
      <c r="J244" s="1">
        <v>5.0000000000000001E-3</v>
      </c>
      <c r="K244">
        <f t="shared" si="29"/>
        <v>3.7999999999995812E-6</v>
      </c>
    </row>
    <row r="245" spans="1:11" x14ac:dyDescent="0.2">
      <c r="A245" s="3">
        <v>23.6</v>
      </c>
      <c r="B245" s="1">
        <f t="shared" si="30"/>
        <v>0.17769999999999997</v>
      </c>
      <c r="C245" s="1">
        <f t="shared" si="31"/>
        <v>3.6999999999999993E-3</v>
      </c>
      <c r="D245">
        <f t="shared" si="24"/>
        <v>100</v>
      </c>
      <c r="E245">
        <f t="shared" si="25"/>
        <v>4.51</v>
      </c>
      <c r="F245">
        <f t="shared" si="26"/>
        <v>37.78</v>
      </c>
      <c r="G245">
        <f t="shared" si="27"/>
        <v>0.72223402709763229</v>
      </c>
      <c r="H245">
        <f t="shared" si="28"/>
        <v>4.8085619999999995E-4</v>
      </c>
      <c r="I245" s="1">
        <v>1.1133999999999999</v>
      </c>
      <c r="J245" s="1">
        <v>4.7999999999999996E-3</v>
      </c>
      <c r="K245">
        <f t="shared" si="29"/>
        <v>2.6950000000005578E-6</v>
      </c>
    </row>
    <row r="246" spans="1:11" x14ac:dyDescent="0.2">
      <c r="A246" s="3">
        <v>23.7</v>
      </c>
      <c r="B246" s="1">
        <f t="shared" si="30"/>
        <v>0.17840000000000011</v>
      </c>
      <c r="C246" s="1">
        <f t="shared" si="31"/>
        <v>4.0000000000000001E-3</v>
      </c>
      <c r="D246">
        <f t="shared" si="24"/>
        <v>100</v>
      </c>
      <c r="E246">
        <f t="shared" si="25"/>
        <v>4.51</v>
      </c>
      <c r="F246">
        <f t="shared" si="26"/>
        <v>37.78</v>
      </c>
      <c r="G246">
        <f t="shared" si="27"/>
        <v>0.78079354280825131</v>
      </c>
      <c r="H246">
        <f t="shared" si="28"/>
        <v>4.827504000000003E-4</v>
      </c>
      <c r="I246" s="1">
        <v>1.1141000000000001</v>
      </c>
      <c r="J246" s="1">
        <v>5.1000000000000004E-3</v>
      </c>
      <c r="K246">
        <f t="shared" si="29"/>
        <v>2.3999999999997356E-6</v>
      </c>
    </row>
    <row r="247" spans="1:11" x14ac:dyDescent="0.2">
      <c r="A247" s="3">
        <v>23.8</v>
      </c>
      <c r="B247" s="1">
        <f t="shared" si="30"/>
        <v>0.17900000000000005</v>
      </c>
      <c r="C247" s="1">
        <f t="shared" si="31"/>
        <v>4.0000000000000001E-3</v>
      </c>
      <c r="D247">
        <f t="shared" si="24"/>
        <v>100</v>
      </c>
      <c r="E247">
        <f t="shared" si="25"/>
        <v>4.51</v>
      </c>
      <c r="F247">
        <f t="shared" si="26"/>
        <v>37.78</v>
      </c>
      <c r="G247">
        <f t="shared" si="27"/>
        <v>0.78079354280825131</v>
      </c>
      <c r="H247">
        <f t="shared" si="28"/>
        <v>4.8437400000000014E-4</v>
      </c>
      <c r="I247" s="1">
        <v>1.1147</v>
      </c>
      <c r="J247" s="1">
        <v>5.1000000000000004E-3</v>
      </c>
      <c r="K247">
        <f t="shared" si="29"/>
        <v>4.0499999999995538E-6</v>
      </c>
    </row>
    <row r="248" spans="1:11" x14ac:dyDescent="0.2">
      <c r="A248" s="3">
        <v>23.9</v>
      </c>
      <c r="B248" s="1">
        <f t="shared" si="30"/>
        <v>0.17999999999999994</v>
      </c>
      <c r="C248" s="1">
        <f t="shared" si="31"/>
        <v>4.0999999999999995E-3</v>
      </c>
      <c r="D248">
        <f t="shared" si="24"/>
        <v>100</v>
      </c>
      <c r="E248">
        <f t="shared" si="25"/>
        <v>4.51</v>
      </c>
      <c r="F248">
        <f t="shared" si="26"/>
        <v>37.78</v>
      </c>
      <c r="G248">
        <f t="shared" si="27"/>
        <v>0.80031338137845742</v>
      </c>
      <c r="H248">
        <f t="shared" si="28"/>
        <v>4.8707999999999982E-4</v>
      </c>
      <c r="I248" s="1">
        <v>1.1156999999999999</v>
      </c>
      <c r="J248" s="1">
        <v>5.1999999999999998E-3</v>
      </c>
      <c r="K248">
        <f t="shared" si="29"/>
        <v>4.5100000000004134E-6</v>
      </c>
    </row>
    <row r="249" spans="1:11" x14ac:dyDescent="0.2">
      <c r="A249" s="3">
        <v>24</v>
      </c>
      <c r="B249" s="1">
        <f t="shared" si="30"/>
        <v>0.18110000000000004</v>
      </c>
      <c r="C249" s="1">
        <f t="shared" si="31"/>
        <v>4.0999999999999995E-3</v>
      </c>
      <c r="D249">
        <f t="shared" si="24"/>
        <v>100</v>
      </c>
      <c r="E249">
        <f t="shared" si="25"/>
        <v>4.51</v>
      </c>
      <c r="F249">
        <f t="shared" si="26"/>
        <v>37.78</v>
      </c>
      <c r="G249">
        <f t="shared" si="27"/>
        <v>0.80031338137845742</v>
      </c>
      <c r="H249">
        <f t="shared" si="28"/>
        <v>4.9005660000000009E-4</v>
      </c>
      <c r="I249" s="1">
        <v>1.1168</v>
      </c>
      <c r="J249" s="1">
        <v>5.1999999999999998E-3</v>
      </c>
      <c r="K249">
        <f t="shared" si="29"/>
        <v>2.4599999999997287E-6</v>
      </c>
    </row>
    <row r="250" spans="1:11" x14ac:dyDescent="0.2">
      <c r="A250" s="3">
        <v>24.1</v>
      </c>
      <c r="B250" s="1">
        <f t="shared" si="30"/>
        <v>0.18169999999999997</v>
      </c>
      <c r="C250" s="1">
        <f t="shared" si="31"/>
        <v>4.0999999999999995E-3</v>
      </c>
      <c r="D250">
        <f t="shared" si="24"/>
        <v>100</v>
      </c>
      <c r="E250">
        <f t="shared" si="25"/>
        <v>4.51</v>
      </c>
      <c r="F250">
        <f t="shared" si="26"/>
        <v>37.78</v>
      </c>
      <c r="G250">
        <f t="shared" si="27"/>
        <v>0.80031338137845742</v>
      </c>
      <c r="H250">
        <f t="shared" si="28"/>
        <v>4.9168019999999983E-4</v>
      </c>
      <c r="I250" s="1">
        <v>1.1173999999999999</v>
      </c>
      <c r="J250" s="1">
        <v>5.1999999999999998E-3</v>
      </c>
      <c r="K250">
        <f t="shared" si="29"/>
        <v>3.2800000000005488E-6</v>
      </c>
    </row>
    <row r="251" spans="1:11" x14ac:dyDescent="0.2">
      <c r="A251" s="3">
        <v>24.2</v>
      </c>
      <c r="B251" s="1">
        <f t="shared" si="30"/>
        <v>0.18250000000000011</v>
      </c>
      <c r="C251" s="1">
        <f t="shared" si="31"/>
        <v>4.0999999999999995E-3</v>
      </c>
      <c r="D251">
        <f t="shared" si="24"/>
        <v>100</v>
      </c>
      <c r="E251">
        <f t="shared" si="25"/>
        <v>4.51</v>
      </c>
      <c r="F251">
        <f t="shared" si="26"/>
        <v>37.78</v>
      </c>
      <c r="G251">
        <f t="shared" si="27"/>
        <v>0.80031338137845742</v>
      </c>
      <c r="H251">
        <f t="shared" si="28"/>
        <v>4.9384500000000024E-4</v>
      </c>
      <c r="I251" s="1">
        <v>1.1182000000000001</v>
      </c>
      <c r="J251" s="1">
        <v>5.1999999999999998E-3</v>
      </c>
      <c r="K251">
        <f t="shared" si="29"/>
        <v>4.5649999999994964E-6</v>
      </c>
    </row>
    <row r="252" spans="1:11" x14ac:dyDescent="0.2">
      <c r="A252" s="3">
        <v>24.3</v>
      </c>
      <c r="B252" s="1">
        <f t="shared" si="30"/>
        <v>0.18359999999999999</v>
      </c>
      <c r="C252" s="1">
        <f t="shared" si="31"/>
        <v>4.1999999999999997E-3</v>
      </c>
      <c r="D252">
        <f t="shared" si="24"/>
        <v>100</v>
      </c>
      <c r="E252">
        <f t="shared" si="25"/>
        <v>4.51</v>
      </c>
      <c r="F252">
        <f t="shared" si="26"/>
        <v>37.78</v>
      </c>
      <c r="G252">
        <f t="shared" si="27"/>
        <v>0.81983321994866387</v>
      </c>
      <c r="H252">
        <f t="shared" si="28"/>
        <v>4.9682159999999993E-4</v>
      </c>
      <c r="I252" s="1">
        <v>1.1193</v>
      </c>
      <c r="J252" s="1">
        <v>5.3E-3</v>
      </c>
      <c r="K252">
        <f t="shared" si="29"/>
        <v>2.9050000000006011E-6</v>
      </c>
    </row>
    <row r="253" spans="1:11" x14ac:dyDescent="0.2">
      <c r="A253" s="3">
        <v>24.4</v>
      </c>
      <c r="B253" s="1">
        <f t="shared" si="30"/>
        <v>0.18430000000000013</v>
      </c>
      <c r="C253" s="1">
        <f t="shared" si="31"/>
        <v>4.0999999999999995E-3</v>
      </c>
      <c r="D253">
        <f t="shared" si="24"/>
        <v>100</v>
      </c>
      <c r="E253">
        <f t="shared" si="25"/>
        <v>4.51</v>
      </c>
      <c r="F253">
        <f t="shared" si="26"/>
        <v>37.78</v>
      </c>
      <c r="G253">
        <f t="shared" si="27"/>
        <v>0.80031338137845742</v>
      </c>
      <c r="H253">
        <f t="shared" si="28"/>
        <v>4.9871580000000033E-4</v>
      </c>
      <c r="I253" s="1">
        <v>1.1200000000000001</v>
      </c>
      <c r="J253" s="1">
        <v>5.1999999999999998E-3</v>
      </c>
      <c r="K253">
        <f t="shared" si="29"/>
        <v>2.9049999999996795E-6</v>
      </c>
    </row>
    <row r="254" spans="1:11" x14ac:dyDescent="0.2">
      <c r="A254" s="3">
        <v>24.5</v>
      </c>
      <c r="B254" s="1">
        <f t="shared" si="30"/>
        <v>0.18500000000000005</v>
      </c>
      <c r="C254" s="1">
        <f t="shared" si="31"/>
        <v>4.1999999999999997E-3</v>
      </c>
      <c r="D254">
        <f t="shared" si="24"/>
        <v>100</v>
      </c>
      <c r="E254">
        <f t="shared" si="25"/>
        <v>4.51</v>
      </c>
      <c r="F254">
        <f t="shared" si="26"/>
        <v>37.78</v>
      </c>
      <c r="G254">
        <f t="shared" si="27"/>
        <v>0.81983321994866387</v>
      </c>
      <c r="H254">
        <f t="shared" si="28"/>
        <v>5.0061000000000007E-4</v>
      </c>
      <c r="I254" s="1">
        <v>1.1207</v>
      </c>
      <c r="J254" s="1">
        <v>5.3E-3</v>
      </c>
      <c r="K254">
        <f t="shared" si="29"/>
        <v>3.3599999999996299E-6</v>
      </c>
    </row>
    <row r="255" spans="1:11" x14ac:dyDescent="0.2">
      <c r="A255" s="3">
        <v>24.6</v>
      </c>
      <c r="B255" s="1">
        <f t="shared" si="30"/>
        <v>0.18579999999999997</v>
      </c>
      <c r="C255" s="1">
        <f t="shared" si="31"/>
        <v>4.1999999999999997E-3</v>
      </c>
      <c r="D255">
        <f t="shared" si="24"/>
        <v>100</v>
      </c>
      <c r="E255">
        <f t="shared" si="25"/>
        <v>4.51</v>
      </c>
      <c r="F255">
        <f t="shared" si="26"/>
        <v>37.78</v>
      </c>
      <c r="G255">
        <f t="shared" si="27"/>
        <v>0.81983321994866387</v>
      </c>
      <c r="H255">
        <f t="shared" si="28"/>
        <v>5.0277479999999994E-4</v>
      </c>
      <c r="I255" s="1">
        <v>1.1214999999999999</v>
      </c>
      <c r="J255" s="1">
        <v>5.3E-3</v>
      </c>
      <c r="K255">
        <f t="shared" si="29"/>
        <v>3.7350000000005093E-6</v>
      </c>
    </row>
    <row r="256" spans="1:11" x14ac:dyDescent="0.2">
      <c r="A256" s="3">
        <v>24.7</v>
      </c>
      <c r="B256" s="1">
        <f t="shared" si="30"/>
        <v>0.18670000000000009</v>
      </c>
      <c r="C256" s="1">
        <f t="shared" si="31"/>
        <v>4.0999999999999995E-3</v>
      </c>
      <c r="D256">
        <f t="shared" si="24"/>
        <v>100</v>
      </c>
      <c r="E256">
        <f t="shared" si="25"/>
        <v>4.51</v>
      </c>
      <c r="F256">
        <f t="shared" si="26"/>
        <v>37.78</v>
      </c>
      <c r="G256">
        <f t="shared" si="27"/>
        <v>0.80031338137845742</v>
      </c>
      <c r="H256">
        <f t="shared" si="28"/>
        <v>5.0521020000000025E-4</v>
      </c>
      <c r="I256" s="1">
        <v>1.1224000000000001</v>
      </c>
      <c r="J256" s="1">
        <v>5.1999999999999998E-3</v>
      </c>
      <c r="K256">
        <f t="shared" si="29"/>
        <v>2.8699999999996837E-6</v>
      </c>
    </row>
    <row r="257" spans="1:11" x14ac:dyDescent="0.2">
      <c r="A257" s="3">
        <v>24.8</v>
      </c>
      <c r="B257" s="1">
        <f t="shared" si="30"/>
        <v>0.18740000000000001</v>
      </c>
      <c r="C257" s="1">
        <f t="shared" si="31"/>
        <v>4.0999999999999995E-3</v>
      </c>
      <c r="D257">
        <f t="shared" si="24"/>
        <v>100</v>
      </c>
      <c r="E257">
        <f t="shared" si="25"/>
        <v>4.51</v>
      </c>
      <c r="F257">
        <f t="shared" si="26"/>
        <v>37.78</v>
      </c>
      <c r="G257">
        <f t="shared" si="27"/>
        <v>0.80031338137845742</v>
      </c>
      <c r="H257">
        <f t="shared" si="28"/>
        <v>5.071044E-4</v>
      </c>
      <c r="I257" s="1">
        <v>1.1231</v>
      </c>
      <c r="J257" s="1">
        <v>5.1999999999999998E-3</v>
      </c>
      <c r="K257">
        <f t="shared" si="29"/>
        <v>3.2799999999996383E-6</v>
      </c>
    </row>
    <row r="258" spans="1:11" x14ac:dyDescent="0.2">
      <c r="A258" s="3">
        <v>24.9</v>
      </c>
      <c r="B258" s="1">
        <f t="shared" si="30"/>
        <v>0.18819999999999992</v>
      </c>
      <c r="C258" s="1">
        <f t="shared" si="31"/>
        <v>4.0999999999999995E-3</v>
      </c>
      <c r="D258">
        <f t="shared" si="24"/>
        <v>100</v>
      </c>
      <c r="E258">
        <f t="shared" si="25"/>
        <v>4.51</v>
      </c>
      <c r="F258">
        <f t="shared" si="26"/>
        <v>37.78</v>
      </c>
      <c r="G258">
        <f t="shared" si="27"/>
        <v>0.80031338137845742</v>
      </c>
      <c r="H258">
        <f t="shared" si="28"/>
        <v>5.0926919999999976E-4</v>
      </c>
      <c r="I258" s="1">
        <v>1.1238999999999999</v>
      </c>
      <c r="J258" s="1">
        <v>5.1999999999999998E-3</v>
      </c>
      <c r="K258">
        <f t="shared" si="29"/>
        <v>4.1500000000004634E-6</v>
      </c>
    </row>
    <row r="259" spans="1:11" x14ac:dyDescent="0.2">
      <c r="A259" s="3">
        <v>25</v>
      </c>
      <c r="B259" s="1">
        <f t="shared" si="30"/>
        <v>0.18920000000000003</v>
      </c>
      <c r="C259" s="1">
        <f t="shared" si="31"/>
        <v>4.1999999999999997E-3</v>
      </c>
      <c r="D259">
        <f t="shared" si="24"/>
        <v>100</v>
      </c>
      <c r="E259">
        <f t="shared" si="25"/>
        <v>4.51</v>
      </c>
      <c r="F259">
        <f t="shared" si="26"/>
        <v>37.78</v>
      </c>
      <c r="G259">
        <f t="shared" si="27"/>
        <v>0.81983321994866387</v>
      </c>
      <c r="H259">
        <f t="shared" si="28"/>
        <v>5.1197520000000009E-4</v>
      </c>
      <c r="I259" s="1">
        <v>1.1249</v>
      </c>
      <c r="J259" s="1">
        <v>5.3E-3</v>
      </c>
      <c r="K259">
        <f t="shared" si="29"/>
        <v>3.7799999999995835E-6</v>
      </c>
    </row>
    <row r="260" spans="1:11" x14ac:dyDescent="0.2">
      <c r="A260" s="3">
        <v>25.1</v>
      </c>
      <c r="B260" s="1">
        <f t="shared" si="30"/>
        <v>0.19009999999999994</v>
      </c>
      <c r="C260" s="1">
        <f t="shared" si="31"/>
        <v>4.1999999999999997E-3</v>
      </c>
      <c r="D260">
        <f t="shared" si="24"/>
        <v>100</v>
      </c>
      <c r="E260">
        <f t="shared" si="25"/>
        <v>4.51</v>
      </c>
      <c r="F260">
        <f t="shared" si="26"/>
        <v>37.78</v>
      </c>
      <c r="G260">
        <f t="shared" si="27"/>
        <v>0.81983321994866387</v>
      </c>
      <c r="H260">
        <f t="shared" si="28"/>
        <v>5.1441059999999986E-4</v>
      </c>
      <c r="I260" s="1">
        <v>1.1257999999999999</v>
      </c>
      <c r="J260" s="1">
        <v>5.3E-3</v>
      </c>
      <c r="K260">
        <f t="shared" si="29"/>
        <v>2.5200000000006548E-6</v>
      </c>
    </row>
    <row r="261" spans="1:11" x14ac:dyDescent="0.2">
      <c r="A261" s="3">
        <v>25.2</v>
      </c>
      <c r="B261" s="1">
        <f t="shared" si="30"/>
        <v>0.19070000000000009</v>
      </c>
      <c r="C261" s="1">
        <f t="shared" si="31"/>
        <v>4.1999999999999997E-3</v>
      </c>
      <c r="D261">
        <f t="shared" si="24"/>
        <v>100</v>
      </c>
      <c r="E261">
        <f t="shared" si="25"/>
        <v>4.51</v>
      </c>
      <c r="F261">
        <f t="shared" si="26"/>
        <v>37.78</v>
      </c>
      <c r="G261">
        <f t="shared" si="27"/>
        <v>0.81983321994866387</v>
      </c>
      <c r="H261">
        <f t="shared" si="28"/>
        <v>5.1603420000000024E-4</v>
      </c>
      <c r="I261" s="1">
        <v>1.1264000000000001</v>
      </c>
      <c r="J261" s="1">
        <v>5.3E-3</v>
      </c>
      <c r="K261">
        <f t="shared" si="29"/>
        <v>3.9149999999995686E-6</v>
      </c>
    </row>
    <row r="262" spans="1:11" x14ac:dyDescent="0.2">
      <c r="A262" s="3">
        <v>25.3</v>
      </c>
      <c r="B262" s="1">
        <f t="shared" si="30"/>
        <v>0.19159999999999999</v>
      </c>
      <c r="C262" s="1">
        <f t="shared" si="31"/>
        <v>4.4999999999999997E-3</v>
      </c>
      <c r="D262">
        <f t="shared" si="24"/>
        <v>100</v>
      </c>
      <c r="E262">
        <f t="shared" si="25"/>
        <v>4.51</v>
      </c>
      <c r="F262">
        <f t="shared" si="26"/>
        <v>37.78</v>
      </c>
      <c r="G262">
        <f t="shared" si="27"/>
        <v>0.87839273565928255</v>
      </c>
      <c r="H262">
        <f t="shared" si="28"/>
        <v>5.1846960000000001E-4</v>
      </c>
      <c r="I262" s="1">
        <v>1.1273</v>
      </c>
      <c r="J262" s="1">
        <v>5.5999999999999999E-3</v>
      </c>
      <c r="K262">
        <f t="shared" si="29"/>
        <v>5.1600000000003868E-6</v>
      </c>
    </row>
    <row r="263" spans="1:11" x14ac:dyDescent="0.2">
      <c r="A263" s="3">
        <v>25.4</v>
      </c>
      <c r="B263" s="1">
        <f t="shared" si="30"/>
        <v>0.19280000000000008</v>
      </c>
      <c r="C263" s="1">
        <f t="shared" si="31"/>
        <v>4.0999999999999995E-3</v>
      </c>
      <c r="D263">
        <f t="shared" si="24"/>
        <v>100</v>
      </c>
      <c r="E263">
        <f t="shared" si="25"/>
        <v>4.51</v>
      </c>
      <c r="F263">
        <f t="shared" si="26"/>
        <v>37.78</v>
      </c>
      <c r="G263">
        <f t="shared" si="27"/>
        <v>0.80031338137845742</v>
      </c>
      <c r="H263">
        <f t="shared" si="28"/>
        <v>5.2171680000000014E-4</v>
      </c>
      <c r="I263" s="1">
        <v>1.1285000000000001</v>
      </c>
      <c r="J263" s="1">
        <v>5.1999999999999998E-3</v>
      </c>
      <c r="K263">
        <f t="shared" si="29"/>
        <v>2.5499999999997189E-6</v>
      </c>
    </row>
    <row r="264" spans="1:11" x14ac:dyDescent="0.2">
      <c r="A264" s="3">
        <v>25.5</v>
      </c>
      <c r="B264" s="1">
        <f t="shared" si="30"/>
        <v>0.19340000000000002</v>
      </c>
      <c r="C264" s="1">
        <f t="shared" si="31"/>
        <v>4.3999999999999994E-3</v>
      </c>
      <c r="D264">
        <f t="shared" si="24"/>
        <v>100</v>
      </c>
      <c r="E264">
        <f t="shared" si="25"/>
        <v>4.51</v>
      </c>
      <c r="F264">
        <f t="shared" si="26"/>
        <v>37.78</v>
      </c>
      <c r="G264">
        <f t="shared" si="27"/>
        <v>0.85887289708907633</v>
      </c>
      <c r="H264">
        <f t="shared" si="28"/>
        <v>5.2334039999999999E-4</v>
      </c>
      <c r="I264" s="1">
        <v>1.1291</v>
      </c>
      <c r="J264" s="1">
        <v>5.4999999999999997E-3</v>
      </c>
      <c r="K264">
        <f t="shared" si="29"/>
        <v>3.5199999999996118E-6</v>
      </c>
    </row>
    <row r="265" spans="1:11" x14ac:dyDescent="0.2">
      <c r="A265" s="3">
        <v>25.6</v>
      </c>
      <c r="B265" s="1">
        <f t="shared" si="30"/>
        <v>0.19419999999999993</v>
      </c>
      <c r="C265" s="1">
        <f t="shared" si="31"/>
        <v>4.3999999999999994E-3</v>
      </c>
      <c r="D265">
        <f t="shared" si="24"/>
        <v>100</v>
      </c>
      <c r="E265">
        <f t="shared" si="25"/>
        <v>4.51</v>
      </c>
      <c r="F265">
        <f t="shared" si="26"/>
        <v>37.78</v>
      </c>
      <c r="G265">
        <f t="shared" si="27"/>
        <v>0.85887289708907633</v>
      </c>
      <c r="H265">
        <f t="shared" si="28"/>
        <v>5.2550519999999975E-4</v>
      </c>
      <c r="I265" s="1">
        <v>1.1298999999999999</v>
      </c>
      <c r="J265" s="1">
        <v>5.4999999999999997E-3</v>
      </c>
      <c r="K265">
        <f t="shared" si="29"/>
        <v>3.9150000000005343E-6</v>
      </c>
    </row>
    <row r="266" spans="1:11" x14ac:dyDescent="0.2">
      <c r="A266" s="3">
        <v>25.7</v>
      </c>
      <c r="B266" s="1">
        <f t="shared" si="30"/>
        <v>0.19510000000000005</v>
      </c>
      <c r="C266" s="1">
        <f t="shared" si="31"/>
        <v>4.3E-3</v>
      </c>
      <c r="D266">
        <f t="shared" ref="D266:D329" si="32">$E$4</f>
        <v>100</v>
      </c>
      <c r="E266">
        <f t="shared" ref="E266:E329" si="33">$F$4</f>
        <v>4.51</v>
      </c>
      <c r="F266">
        <f t="shared" ref="F266:F329" si="34">$G$4</f>
        <v>37.78</v>
      </c>
      <c r="G266">
        <f t="shared" ref="G266:G329" si="35">3*C266*D266*1000/(2*F266*E266^2)</f>
        <v>0.83935305851887021</v>
      </c>
      <c r="H266">
        <f t="shared" ref="H266:H329" si="36">6*B266*E266/(D266^2)</f>
        <v>5.2794060000000006E-4</v>
      </c>
      <c r="I266" s="1">
        <v>1.1308</v>
      </c>
      <c r="J266" s="1">
        <v>5.4000000000000003E-3</v>
      </c>
      <c r="K266">
        <f t="shared" ref="K266:K329" si="37">(C267+C266)/2*(B267-B266)</f>
        <v>4.0049999999995585E-6</v>
      </c>
    </row>
    <row r="267" spans="1:11" x14ac:dyDescent="0.2">
      <c r="A267" s="3">
        <v>25.8</v>
      </c>
      <c r="B267" s="1">
        <f t="shared" si="30"/>
        <v>0.19599999999999995</v>
      </c>
      <c r="C267" s="1">
        <f t="shared" si="31"/>
        <v>4.5999999999999999E-3</v>
      </c>
      <c r="D267">
        <f t="shared" si="32"/>
        <v>100</v>
      </c>
      <c r="E267">
        <f t="shared" si="33"/>
        <v>4.51</v>
      </c>
      <c r="F267">
        <f t="shared" si="34"/>
        <v>37.78</v>
      </c>
      <c r="G267">
        <f t="shared" si="35"/>
        <v>0.897912574229489</v>
      </c>
      <c r="H267">
        <f t="shared" si="36"/>
        <v>5.3037599999999983E-4</v>
      </c>
      <c r="I267" s="1">
        <v>1.1316999999999999</v>
      </c>
      <c r="J267" s="1">
        <v>5.7000000000000002E-3</v>
      </c>
      <c r="K267">
        <f t="shared" si="37"/>
        <v>2.7600000000007173E-6</v>
      </c>
    </row>
    <row r="268" spans="1:11" x14ac:dyDescent="0.2">
      <c r="A268" s="3">
        <v>25.9</v>
      </c>
      <c r="B268" s="1">
        <f t="shared" si="30"/>
        <v>0.19660000000000011</v>
      </c>
      <c r="C268" s="1">
        <f t="shared" si="31"/>
        <v>4.5999999999999999E-3</v>
      </c>
      <c r="D268">
        <f t="shared" si="32"/>
        <v>100</v>
      </c>
      <c r="E268">
        <f t="shared" si="33"/>
        <v>4.51</v>
      </c>
      <c r="F268">
        <f t="shared" si="34"/>
        <v>37.78</v>
      </c>
      <c r="G268">
        <f t="shared" si="35"/>
        <v>0.897912574229489</v>
      </c>
      <c r="H268">
        <f t="shared" si="36"/>
        <v>5.3199960000000022E-4</v>
      </c>
      <c r="I268" s="1">
        <v>1.1323000000000001</v>
      </c>
      <c r="J268" s="1">
        <v>5.7000000000000002E-3</v>
      </c>
      <c r="K268">
        <f t="shared" si="37"/>
        <v>3.559999999999608E-6</v>
      </c>
    </row>
    <row r="269" spans="1:11" x14ac:dyDescent="0.2">
      <c r="A269" s="3">
        <v>26</v>
      </c>
      <c r="B269" s="1">
        <f t="shared" si="30"/>
        <v>0.19740000000000002</v>
      </c>
      <c r="C269" s="1">
        <f t="shared" si="31"/>
        <v>4.3E-3</v>
      </c>
      <c r="D269">
        <f t="shared" si="32"/>
        <v>100</v>
      </c>
      <c r="E269">
        <f t="shared" si="33"/>
        <v>4.51</v>
      </c>
      <c r="F269">
        <f t="shared" si="34"/>
        <v>37.78</v>
      </c>
      <c r="G269">
        <f t="shared" si="35"/>
        <v>0.83935305851887021</v>
      </c>
      <c r="H269">
        <f t="shared" si="36"/>
        <v>5.3416440000000009E-4</v>
      </c>
      <c r="I269" s="1">
        <v>1.1331</v>
      </c>
      <c r="J269" s="1">
        <v>5.4000000000000003E-3</v>
      </c>
      <c r="K269">
        <f t="shared" si="37"/>
        <v>4.5000000000005033E-6</v>
      </c>
    </row>
    <row r="270" spans="1:11" x14ac:dyDescent="0.2">
      <c r="A270" s="3">
        <v>26.1</v>
      </c>
      <c r="B270" s="1">
        <f t="shared" si="30"/>
        <v>0.19840000000000013</v>
      </c>
      <c r="C270" s="1">
        <f t="shared" si="31"/>
        <v>4.6999999999999993E-3</v>
      </c>
      <c r="D270">
        <f t="shared" si="32"/>
        <v>100</v>
      </c>
      <c r="E270">
        <f t="shared" si="33"/>
        <v>4.51</v>
      </c>
      <c r="F270">
        <f t="shared" si="34"/>
        <v>37.78</v>
      </c>
      <c r="G270">
        <f t="shared" si="35"/>
        <v>0.91743241279969523</v>
      </c>
      <c r="H270">
        <f t="shared" si="36"/>
        <v>5.3687040000000041E-4</v>
      </c>
      <c r="I270" s="1">
        <v>1.1341000000000001</v>
      </c>
      <c r="J270" s="1">
        <v>5.7999999999999996E-3</v>
      </c>
      <c r="K270">
        <f t="shared" si="37"/>
        <v>3.71999999999959E-6</v>
      </c>
    </row>
    <row r="271" spans="1:11" x14ac:dyDescent="0.2">
      <c r="A271" s="3">
        <v>26.2</v>
      </c>
      <c r="B271" s="1">
        <f t="shared" si="30"/>
        <v>0.19920000000000004</v>
      </c>
      <c r="C271" s="1">
        <f t="shared" si="31"/>
        <v>4.5999999999999999E-3</v>
      </c>
      <c r="D271">
        <f t="shared" si="32"/>
        <v>100</v>
      </c>
      <c r="E271">
        <f t="shared" si="33"/>
        <v>4.51</v>
      </c>
      <c r="F271">
        <f t="shared" si="34"/>
        <v>37.78</v>
      </c>
      <c r="G271">
        <f t="shared" si="35"/>
        <v>0.897912574229489</v>
      </c>
      <c r="H271">
        <f t="shared" si="36"/>
        <v>5.3903520000000006E-4</v>
      </c>
      <c r="I271" s="1">
        <v>1.1349</v>
      </c>
      <c r="J271" s="1">
        <v>5.7000000000000002E-3</v>
      </c>
      <c r="K271">
        <f t="shared" si="37"/>
        <v>3.1849999999996493E-6</v>
      </c>
    </row>
    <row r="272" spans="1:11" x14ac:dyDescent="0.2">
      <c r="A272" s="3">
        <v>26.3</v>
      </c>
      <c r="B272" s="1">
        <f t="shared" si="30"/>
        <v>0.19989999999999997</v>
      </c>
      <c r="C272" s="1">
        <f t="shared" si="31"/>
        <v>4.4999999999999997E-3</v>
      </c>
      <c r="D272">
        <f t="shared" si="32"/>
        <v>100</v>
      </c>
      <c r="E272">
        <f t="shared" si="33"/>
        <v>4.51</v>
      </c>
      <c r="F272">
        <f t="shared" si="34"/>
        <v>37.78</v>
      </c>
      <c r="G272">
        <f t="shared" si="35"/>
        <v>0.87839273565928255</v>
      </c>
      <c r="H272">
        <f t="shared" si="36"/>
        <v>5.4092939999999992E-4</v>
      </c>
      <c r="I272" s="1">
        <v>1.1355999999999999</v>
      </c>
      <c r="J272" s="1">
        <v>5.5999999999999999E-3</v>
      </c>
      <c r="K272">
        <f t="shared" si="37"/>
        <v>4.5000000000005033E-6</v>
      </c>
    </row>
    <row r="273" spans="1:11" x14ac:dyDescent="0.2">
      <c r="A273" s="3">
        <v>26.4</v>
      </c>
      <c r="B273" s="1">
        <f t="shared" si="30"/>
        <v>0.20090000000000008</v>
      </c>
      <c r="C273" s="1">
        <f t="shared" si="31"/>
        <v>4.4999999999999997E-3</v>
      </c>
      <c r="D273">
        <f t="shared" si="32"/>
        <v>100</v>
      </c>
      <c r="E273">
        <f t="shared" si="33"/>
        <v>4.51</v>
      </c>
      <c r="F273">
        <f t="shared" si="34"/>
        <v>37.78</v>
      </c>
      <c r="G273">
        <f t="shared" si="35"/>
        <v>0.87839273565928255</v>
      </c>
      <c r="H273">
        <f t="shared" si="36"/>
        <v>5.4363540000000013E-4</v>
      </c>
      <c r="I273" s="1">
        <v>1.1366000000000001</v>
      </c>
      <c r="J273" s="1">
        <v>5.5999999999999999E-3</v>
      </c>
      <c r="K273">
        <f t="shared" si="37"/>
        <v>4.0949999999995491E-6</v>
      </c>
    </row>
    <row r="274" spans="1:11" x14ac:dyDescent="0.2">
      <c r="A274" s="3">
        <v>26.5</v>
      </c>
      <c r="B274" s="1">
        <f t="shared" si="30"/>
        <v>0.20179999999999998</v>
      </c>
      <c r="C274" s="1">
        <f t="shared" si="31"/>
        <v>4.5999999999999999E-3</v>
      </c>
      <c r="D274">
        <f t="shared" si="32"/>
        <v>100</v>
      </c>
      <c r="E274">
        <f t="shared" si="33"/>
        <v>4.51</v>
      </c>
      <c r="F274">
        <f t="shared" si="34"/>
        <v>37.78</v>
      </c>
      <c r="G274">
        <f t="shared" si="35"/>
        <v>0.897912574229489</v>
      </c>
      <c r="H274">
        <f t="shared" si="36"/>
        <v>5.460707999999999E-4</v>
      </c>
      <c r="I274" s="1">
        <v>1.1375</v>
      </c>
      <c r="J274" s="1">
        <v>5.7000000000000002E-3</v>
      </c>
      <c r="K274">
        <f t="shared" si="37"/>
        <v>2.7599999999996962E-6</v>
      </c>
    </row>
    <row r="275" spans="1:11" x14ac:dyDescent="0.2">
      <c r="A275" s="3">
        <v>26.6</v>
      </c>
      <c r="B275" s="1">
        <f t="shared" si="30"/>
        <v>0.20239999999999991</v>
      </c>
      <c r="C275" s="1">
        <f t="shared" si="31"/>
        <v>4.5999999999999999E-3</v>
      </c>
      <c r="D275">
        <f t="shared" si="32"/>
        <v>100</v>
      </c>
      <c r="E275">
        <f t="shared" si="33"/>
        <v>4.51</v>
      </c>
      <c r="F275">
        <f t="shared" si="34"/>
        <v>37.78</v>
      </c>
      <c r="G275">
        <f t="shared" si="35"/>
        <v>0.897912574229489</v>
      </c>
      <c r="H275">
        <f t="shared" si="36"/>
        <v>5.4769439999999975E-4</v>
      </c>
      <c r="I275" s="1">
        <v>1.1380999999999999</v>
      </c>
      <c r="J275" s="1">
        <v>5.7000000000000002E-3</v>
      </c>
      <c r="K275">
        <f t="shared" si="37"/>
        <v>3.7200000000006225E-6</v>
      </c>
    </row>
    <row r="276" spans="1:11" x14ac:dyDescent="0.2">
      <c r="A276" s="3">
        <v>26.7</v>
      </c>
      <c r="B276" s="1">
        <f t="shared" si="30"/>
        <v>0.20320000000000005</v>
      </c>
      <c r="C276" s="1">
        <f t="shared" si="31"/>
        <v>4.6999999999999993E-3</v>
      </c>
      <c r="D276">
        <f t="shared" si="32"/>
        <v>100</v>
      </c>
      <c r="E276">
        <f t="shared" si="33"/>
        <v>4.51</v>
      </c>
      <c r="F276">
        <f t="shared" si="34"/>
        <v>37.78</v>
      </c>
      <c r="G276">
        <f t="shared" si="35"/>
        <v>0.91743241279969523</v>
      </c>
      <c r="H276">
        <f t="shared" si="36"/>
        <v>5.4985920000000016E-4</v>
      </c>
      <c r="I276" s="1">
        <v>1.1389</v>
      </c>
      <c r="J276" s="1">
        <v>5.7999999999999996E-3</v>
      </c>
      <c r="K276">
        <f t="shared" si="37"/>
        <v>4.6999999999994815E-6</v>
      </c>
    </row>
    <row r="277" spans="1:11" x14ac:dyDescent="0.2">
      <c r="A277" s="3">
        <v>26.8</v>
      </c>
      <c r="B277" s="1">
        <f t="shared" si="30"/>
        <v>0.20419999999999994</v>
      </c>
      <c r="C277" s="1">
        <f t="shared" si="31"/>
        <v>4.6999999999999993E-3</v>
      </c>
      <c r="D277">
        <f t="shared" si="32"/>
        <v>100</v>
      </c>
      <c r="E277">
        <f t="shared" si="33"/>
        <v>4.51</v>
      </c>
      <c r="F277">
        <f t="shared" si="34"/>
        <v>37.78</v>
      </c>
      <c r="G277">
        <f t="shared" si="35"/>
        <v>0.91743241279969523</v>
      </c>
      <c r="H277">
        <f t="shared" si="36"/>
        <v>5.5256519999999983E-4</v>
      </c>
      <c r="I277" s="1">
        <v>1.1398999999999999</v>
      </c>
      <c r="J277" s="1">
        <v>5.7999999999999996E-3</v>
      </c>
      <c r="K277">
        <f t="shared" si="37"/>
        <v>4.1850000000005715E-6</v>
      </c>
    </row>
    <row r="278" spans="1:11" x14ac:dyDescent="0.2">
      <c r="A278" s="3">
        <v>26.9</v>
      </c>
      <c r="B278" s="1">
        <f t="shared" si="30"/>
        <v>0.20510000000000006</v>
      </c>
      <c r="C278" s="1">
        <f t="shared" si="31"/>
        <v>4.5999999999999999E-3</v>
      </c>
      <c r="D278">
        <f t="shared" si="32"/>
        <v>100</v>
      </c>
      <c r="E278">
        <f t="shared" si="33"/>
        <v>4.51</v>
      </c>
      <c r="F278">
        <f t="shared" si="34"/>
        <v>37.78</v>
      </c>
      <c r="G278">
        <f t="shared" si="35"/>
        <v>0.897912574229489</v>
      </c>
      <c r="H278">
        <f t="shared" si="36"/>
        <v>5.5500060000000014E-4</v>
      </c>
      <c r="I278" s="1">
        <v>1.1408</v>
      </c>
      <c r="J278" s="1">
        <v>5.7000000000000002E-3</v>
      </c>
      <c r="K278">
        <f t="shared" si="37"/>
        <v>3.2549999999996415E-6</v>
      </c>
    </row>
    <row r="279" spans="1:11" x14ac:dyDescent="0.2">
      <c r="A279" s="3">
        <v>27</v>
      </c>
      <c r="B279" s="1">
        <f t="shared" si="30"/>
        <v>0.20579999999999998</v>
      </c>
      <c r="C279" s="1">
        <f t="shared" si="31"/>
        <v>4.6999999999999993E-3</v>
      </c>
      <c r="D279">
        <f t="shared" si="32"/>
        <v>100</v>
      </c>
      <c r="E279">
        <f t="shared" si="33"/>
        <v>4.51</v>
      </c>
      <c r="F279">
        <f t="shared" si="34"/>
        <v>37.78</v>
      </c>
      <c r="G279">
        <f t="shared" si="35"/>
        <v>0.91743241279969523</v>
      </c>
      <c r="H279">
        <f t="shared" si="36"/>
        <v>5.5689479999999989E-4</v>
      </c>
      <c r="I279" s="1">
        <v>1.1415</v>
      </c>
      <c r="J279" s="1">
        <v>5.7999999999999996E-3</v>
      </c>
      <c r="K279">
        <f t="shared" si="37"/>
        <v>4.230000000000577E-6</v>
      </c>
    </row>
    <row r="280" spans="1:11" x14ac:dyDescent="0.2">
      <c r="A280" s="3">
        <v>27.1</v>
      </c>
      <c r="B280" s="1">
        <f t="shared" si="30"/>
        <v>0.20670000000000011</v>
      </c>
      <c r="C280" s="1">
        <f t="shared" si="31"/>
        <v>4.6999999999999993E-3</v>
      </c>
      <c r="D280">
        <f t="shared" si="32"/>
        <v>100</v>
      </c>
      <c r="E280">
        <f t="shared" si="33"/>
        <v>4.51</v>
      </c>
      <c r="F280">
        <f t="shared" si="34"/>
        <v>37.78</v>
      </c>
      <c r="G280">
        <f t="shared" si="35"/>
        <v>0.91743241279969523</v>
      </c>
      <c r="H280">
        <f t="shared" si="36"/>
        <v>5.593302000000002E-4</v>
      </c>
      <c r="I280" s="1">
        <v>1.1424000000000001</v>
      </c>
      <c r="J280" s="1">
        <v>5.7999999999999996E-3</v>
      </c>
      <c r="K280">
        <f t="shared" si="37"/>
        <v>4.7999999999994712E-6</v>
      </c>
    </row>
    <row r="281" spans="1:11" x14ac:dyDescent="0.2">
      <c r="A281" s="3">
        <v>27.2</v>
      </c>
      <c r="B281" s="1">
        <f t="shared" si="30"/>
        <v>0.2077</v>
      </c>
      <c r="C281" s="1">
        <f t="shared" si="31"/>
        <v>4.8999999999999998E-3</v>
      </c>
      <c r="D281">
        <f t="shared" si="32"/>
        <v>100</v>
      </c>
      <c r="E281">
        <f t="shared" si="33"/>
        <v>4.51</v>
      </c>
      <c r="F281">
        <f t="shared" si="34"/>
        <v>37.78</v>
      </c>
      <c r="G281">
        <f t="shared" si="35"/>
        <v>0.95647208994010791</v>
      </c>
      <c r="H281">
        <f t="shared" si="36"/>
        <v>5.6203619999999988E-4</v>
      </c>
      <c r="I281" s="1">
        <v>1.1434</v>
      </c>
      <c r="J281" s="1">
        <v>6.0000000000000001E-3</v>
      </c>
      <c r="K281">
        <f t="shared" si="37"/>
        <v>3.3949999999996261E-6</v>
      </c>
    </row>
    <row r="282" spans="1:11" s="9" customFormat="1" x14ac:dyDescent="0.2">
      <c r="A282" s="7">
        <v>27.3</v>
      </c>
      <c r="B282" s="8">
        <f t="shared" si="30"/>
        <v>0.20839999999999992</v>
      </c>
      <c r="C282" s="8">
        <f t="shared" si="31"/>
        <v>4.7999999999999996E-3</v>
      </c>
      <c r="D282" s="9">
        <f t="shared" si="32"/>
        <v>100</v>
      </c>
      <c r="E282" s="9">
        <f t="shared" si="33"/>
        <v>4.51</v>
      </c>
      <c r="F282" s="9">
        <f t="shared" si="34"/>
        <v>37.78</v>
      </c>
      <c r="G282" s="9">
        <f t="shared" si="35"/>
        <v>0.93695225136990157</v>
      </c>
      <c r="H282" s="9">
        <f t="shared" si="36"/>
        <v>5.6393039999999973E-4</v>
      </c>
      <c r="I282" s="8">
        <v>1.1440999999999999</v>
      </c>
      <c r="J282" s="8">
        <v>5.8999999999999999E-3</v>
      </c>
      <c r="K282" s="9">
        <f t="shared" si="37"/>
        <v>3.3600000000006954E-6</v>
      </c>
    </row>
    <row r="283" spans="1:11" x14ac:dyDescent="0.2">
      <c r="A283" s="3">
        <v>27.4</v>
      </c>
      <c r="B283" s="1">
        <f t="shared" si="30"/>
        <v>0.20910000000000006</v>
      </c>
      <c r="C283" s="1">
        <f t="shared" si="31"/>
        <v>4.7999999999999996E-3</v>
      </c>
      <c r="D283">
        <f t="shared" si="32"/>
        <v>100</v>
      </c>
      <c r="E283">
        <f t="shared" si="33"/>
        <v>4.51</v>
      </c>
      <c r="F283">
        <f t="shared" si="34"/>
        <v>37.78</v>
      </c>
      <c r="G283">
        <f t="shared" si="35"/>
        <v>0.93695225136990157</v>
      </c>
      <c r="H283">
        <f t="shared" si="36"/>
        <v>5.6582460000000024E-4</v>
      </c>
      <c r="I283" s="1">
        <v>1.1448</v>
      </c>
      <c r="J283" s="1">
        <v>5.8999999999999999E-3</v>
      </c>
      <c r="K283">
        <f t="shared" si="37"/>
        <v>4.8499999999994657E-6</v>
      </c>
    </row>
    <row r="284" spans="1:11" x14ac:dyDescent="0.2">
      <c r="A284" s="3">
        <v>27.5</v>
      </c>
      <c r="B284" s="1">
        <f t="shared" si="30"/>
        <v>0.21009999999999995</v>
      </c>
      <c r="C284" s="1">
        <f t="shared" si="31"/>
        <v>4.8999999999999998E-3</v>
      </c>
      <c r="D284">
        <f t="shared" si="32"/>
        <v>100</v>
      </c>
      <c r="E284">
        <f t="shared" si="33"/>
        <v>4.51</v>
      </c>
      <c r="F284">
        <f t="shared" si="34"/>
        <v>37.78</v>
      </c>
      <c r="G284">
        <f t="shared" si="35"/>
        <v>0.95647208994010791</v>
      </c>
      <c r="H284">
        <f t="shared" si="36"/>
        <v>5.6853059999999991E-4</v>
      </c>
      <c r="I284" s="1">
        <v>1.1457999999999999</v>
      </c>
      <c r="J284" s="1">
        <v>6.0000000000000001E-3</v>
      </c>
      <c r="K284">
        <f t="shared" si="37"/>
        <v>3.9200000000006562E-6</v>
      </c>
    </row>
    <row r="285" spans="1:11" x14ac:dyDescent="0.2">
      <c r="A285" s="3">
        <v>27.6</v>
      </c>
      <c r="B285" s="1">
        <f t="shared" si="30"/>
        <v>0.21090000000000009</v>
      </c>
      <c r="C285" s="1">
        <f t="shared" si="31"/>
        <v>4.8999999999999998E-3</v>
      </c>
      <c r="D285">
        <f t="shared" si="32"/>
        <v>100</v>
      </c>
      <c r="E285">
        <f t="shared" si="33"/>
        <v>4.51</v>
      </c>
      <c r="F285">
        <f t="shared" si="34"/>
        <v>37.78</v>
      </c>
      <c r="G285">
        <f t="shared" si="35"/>
        <v>0.95647208994010791</v>
      </c>
      <c r="H285">
        <f t="shared" si="36"/>
        <v>5.7069540000000021E-4</v>
      </c>
      <c r="I285" s="1">
        <v>1.1466000000000001</v>
      </c>
      <c r="J285" s="1">
        <v>6.0000000000000001E-3</v>
      </c>
      <c r="K285">
        <f t="shared" si="37"/>
        <v>3.3599999999996299E-6</v>
      </c>
    </row>
    <row r="286" spans="1:11" x14ac:dyDescent="0.2">
      <c r="A286" s="3">
        <v>27.7</v>
      </c>
      <c r="B286" s="1">
        <f t="shared" si="30"/>
        <v>0.21160000000000001</v>
      </c>
      <c r="C286" s="1">
        <f t="shared" si="31"/>
        <v>4.6999999999999993E-3</v>
      </c>
      <c r="D286">
        <f t="shared" si="32"/>
        <v>100</v>
      </c>
      <c r="E286">
        <f t="shared" si="33"/>
        <v>4.51</v>
      </c>
      <c r="F286">
        <f t="shared" si="34"/>
        <v>37.78</v>
      </c>
      <c r="G286">
        <f t="shared" si="35"/>
        <v>0.91743241279969523</v>
      </c>
      <c r="H286">
        <f t="shared" si="36"/>
        <v>5.7258959999999996E-4</v>
      </c>
      <c r="I286" s="1">
        <v>1.1473</v>
      </c>
      <c r="J286" s="1">
        <v>5.7999999999999996E-3</v>
      </c>
      <c r="K286">
        <f t="shared" si="37"/>
        <v>4.230000000000577E-6</v>
      </c>
    </row>
    <row r="287" spans="1:11" x14ac:dyDescent="0.2">
      <c r="A287" s="3">
        <v>27.8</v>
      </c>
      <c r="B287" s="1">
        <f t="shared" si="30"/>
        <v>0.21250000000000013</v>
      </c>
      <c r="C287" s="1">
        <f t="shared" si="31"/>
        <v>4.6999999999999993E-3</v>
      </c>
      <c r="D287">
        <f t="shared" si="32"/>
        <v>100</v>
      </c>
      <c r="E287">
        <f t="shared" si="33"/>
        <v>4.51</v>
      </c>
      <c r="F287">
        <f t="shared" si="34"/>
        <v>37.78</v>
      </c>
      <c r="G287">
        <f t="shared" si="35"/>
        <v>0.91743241279969523</v>
      </c>
      <c r="H287">
        <f t="shared" si="36"/>
        <v>5.7502500000000028E-4</v>
      </c>
      <c r="I287" s="1">
        <v>1.1482000000000001</v>
      </c>
      <c r="J287" s="1">
        <v>5.7999999999999996E-3</v>
      </c>
      <c r="K287">
        <f t="shared" si="37"/>
        <v>4.8499999999994657E-6</v>
      </c>
    </row>
    <row r="288" spans="1:11" x14ac:dyDescent="0.2">
      <c r="A288" s="3">
        <v>27.9</v>
      </c>
      <c r="B288" s="1">
        <f t="shared" si="30"/>
        <v>0.21350000000000002</v>
      </c>
      <c r="C288" s="1">
        <f t="shared" si="31"/>
        <v>5.0000000000000001E-3</v>
      </c>
      <c r="D288">
        <f t="shared" si="32"/>
        <v>100</v>
      </c>
      <c r="E288">
        <f t="shared" si="33"/>
        <v>4.51</v>
      </c>
      <c r="F288">
        <f t="shared" si="34"/>
        <v>37.78</v>
      </c>
      <c r="G288">
        <f t="shared" si="35"/>
        <v>0.97599192851031413</v>
      </c>
      <c r="H288">
        <f t="shared" si="36"/>
        <v>5.7773099999999995E-4</v>
      </c>
      <c r="I288" s="1">
        <v>1.1492</v>
      </c>
      <c r="J288" s="1">
        <v>6.1000000000000004E-3</v>
      </c>
      <c r="K288">
        <f t="shared" si="37"/>
        <v>3.5349999999996104E-6</v>
      </c>
    </row>
    <row r="289" spans="1:11" x14ac:dyDescent="0.2">
      <c r="A289" s="3">
        <v>28</v>
      </c>
      <c r="B289" s="1">
        <f t="shared" ref="B289:B352" si="38">I289-$I$32</f>
        <v>0.21419999999999995</v>
      </c>
      <c r="C289" s="1">
        <f t="shared" ref="C289:C352" si="39">J289-$J$32</f>
        <v>5.0999999999999995E-3</v>
      </c>
      <c r="D289">
        <f t="shared" si="32"/>
        <v>100</v>
      </c>
      <c r="E289">
        <f t="shared" si="33"/>
        <v>4.51</v>
      </c>
      <c r="F289">
        <f t="shared" si="34"/>
        <v>37.78</v>
      </c>
      <c r="G289">
        <f t="shared" si="35"/>
        <v>0.99551176708052036</v>
      </c>
      <c r="H289">
        <f t="shared" si="36"/>
        <v>5.796251999999998E-4</v>
      </c>
      <c r="I289" s="1">
        <v>1.1498999999999999</v>
      </c>
      <c r="J289" s="1">
        <v>6.1999999999999998E-3</v>
      </c>
      <c r="K289">
        <f t="shared" si="37"/>
        <v>3.5000000000007242E-6</v>
      </c>
    </row>
    <row r="290" spans="1:11" x14ac:dyDescent="0.2">
      <c r="A290" s="3">
        <v>28.1</v>
      </c>
      <c r="B290" s="1">
        <f t="shared" si="38"/>
        <v>0.21490000000000009</v>
      </c>
      <c r="C290" s="1">
        <f t="shared" si="39"/>
        <v>4.8999999999999998E-3</v>
      </c>
      <c r="D290">
        <f t="shared" si="32"/>
        <v>100</v>
      </c>
      <c r="E290">
        <f t="shared" si="33"/>
        <v>4.51</v>
      </c>
      <c r="F290">
        <f t="shared" si="34"/>
        <v>37.78</v>
      </c>
      <c r="G290">
        <f t="shared" si="35"/>
        <v>0.95647208994010791</v>
      </c>
      <c r="H290">
        <f t="shared" si="36"/>
        <v>5.815194000000002E-4</v>
      </c>
      <c r="I290" s="1">
        <v>1.1506000000000001</v>
      </c>
      <c r="J290" s="1">
        <v>6.0000000000000001E-3</v>
      </c>
      <c r="K290">
        <f t="shared" si="37"/>
        <v>4.8499999999994657E-6</v>
      </c>
    </row>
    <row r="291" spans="1:11" x14ac:dyDescent="0.2">
      <c r="A291" s="3">
        <v>28.2</v>
      </c>
      <c r="B291" s="1">
        <f t="shared" si="38"/>
        <v>0.21589999999999998</v>
      </c>
      <c r="C291" s="1">
        <f t="shared" si="39"/>
        <v>4.7999999999999996E-3</v>
      </c>
      <c r="D291">
        <f t="shared" si="32"/>
        <v>100</v>
      </c>
      <c r="E291">
        <f t="shared" si="33"/>
        <v>4.51</v>
      </c>
      <c r="F291">
        <f t="shared" si="34"/>
        <v>37.78</v>
      </c>
      <c r="G291">
        <f t="shared" si="35"/>
        <v>0.93695225136990157</v>
      </c>
      <c r="H291">
        <f t="shared" si="36"/>
        <v>5.8422539999999999E-4</v>
      </c>
      <c r="I291" s="1">
        <v>1.1516</v>
      </c>
      <c r="J291" s="1">
        <v>5.8999999999999999E-3</v>
      </c>
      <c r="K291">
        <f t="shared" si="37"/>
        <v>4.8500000000005431E-6</v>
      </c>
    </row>
    <row r="292" spans="1:11" x14ac:dyDescent="0.2">
      <c r="A292" s="3">
        <v>28.3</v>
      </c>
      <c r="B292" s="1">
        <f t="shared" si="38"/>
        <v>0.21690000000000009</v>
      </c>
      <c r="C292" s="1">
        <f t="shared" si="39"/>
        <v>4.8999999999999998E-3</v>
      </c>
      <c r="D292">
        <f t="shared" si="32"/>
        <v>100</v>
      </c>
      <c r="E292">
        <f t="shared" si="33"/>
        <v>4.51</v>
      </c>
      <c r="F292">
        <f t="shared" si="34"/>
        <v>37.78</v>
      </c>
      <c r="G292">
        <f t="shared" si="35"/>
        <v>0.95647208994010791</v>
      </c>
      <c r="H292">
        <f t="shared" si="36"/>
        <v>5.869314000000002E-4</v>
      </c>
      <c r="I292" s="1">
        <v>1.1526000000000001</v>
      </c>
      <c r="J292" s="1">
        <v>6.0000000000000001E-3</v>
      </c>
      <c r="K292">
        <f t="shared" si="37"/>
        <v>2.9399999999996762E-6</v>
      </c>
    </row>
    <row r="293" spans="1:11" x14ac:dyDescent="0.2">
      <c r="A293" s="3">
        <v>28.4</v>
      </c>
      <c r="B293" s="1">
        <f t="shared" si="38"/>
        <v>0.21750000000000003</v>
      </c>
      <c r="C293" s="1">
        <f t="shared" si="39"/>
        <v>4.8999999999999998E-3</v>
      </c>
      <c r="D293">
        <f t="shared" si="32"/>
        <v>100</v>
      </c>
      <c r="E293">
        <f t="shared" si="33"/>
        <v>4.51</v>
      </c>
      <c r="F293">
        <f t="shared" si="34"/>
        <v>37.78</v>
      </c>
      <c r="G293">
        <f t="shared" si="35"/>
        <v>0.95647208994010791</v>
      </c>
      <c r="H293">
        <f t="shared" si="36"/>
        <v>5.8855500000000005E-4</v>
      </c>
      <c r="I293" s="1">
        <v>1.1532</v>
      </c>
      <c r="J293" s="1">
        <v>6.0000000000000001E-3</v>
      </c>
      <c r="K293">
        <f t="shared" si="37"/>
        <v>4.3199999999995241E-6</v>
      </c>
    </row>
    <row r="294" spans="1:11" x14ac:dyDescent="0.2">
      <c r="A294" s="3">
        <v>28.5</v>
      </c>
      <c r="B294" s="1">
        <f t="shared" si="38"/>
        <v>0.21839999999999993</v>
      </c>
      <c r="C294" s="1">
        <f t="shared" si="39"/>
        <v>4.6999999999999993E-3</v>
      </c>
      <c r="D294">
        <f t="shared" si="32"/>
        <v>100</v>
      </c>
      <c r="E294">
        <f t="shared" si="33"/>
        <v>4.51</v>
      </c>
      <c r="F294">
        <f t="shared" si="34"/>
        <v>37.78</v>
      </c>
      <c r="G294">
        <f t="shared" si="35"/>
        <v>0.91743241279969523</v>
      </c>
      <c r="H294">
        <f t="shared" si="36"/>
        <v>5.9099039999999971E-4</v>
      </c>
      <c r="I294" s="1">
        <v>1.1540999999999999</v>
      </c>
      <c r="J294" s="1">
        <v>5.7999999999999996E-3</v>
      </c>
      <c r="K294">
        <f t="shared" si="37"/>
        <v>4.8500000000005431E-6</v>
      </c>
    </row>
    <row r="295" spans="1:11" s="6" customFormat="1" x14ac:dyDescent="0.2">
      <c r="A295" s="3">
        <v>28.6</v>
      </c>
      <c r="B295" s="1">
        <f t="shared" si="38"/>
        <v>0.21940000000000004</v>
      </c>
      <c r="C295" s="1">
        <f t="shared" si="39"/>
        <v>5.0000000000000001E-3</v>
      </c>
      <c r="D295" s="6">
        <f t="shared" si="32"/>
        <v>100</v>
      </c>
      <c r="E295" s="6">
        <f t="shared" si="33"/>
        <v>4.51</v>
      </c>
      <c r="F295" s="6">
        <f t="shared" si="34"/>
        <v>37.78</v>
      </c>
      <c r="G295" s="6">
        <f t="shared" si="35"/>
        <v>0.97599192851031413</v>
      </c>
      <c r="H295" s="6">
        <f t="shared" si="36"/>
        <v>5.9369640000000003E-4</v>
      </c>
      <c r="I295" s="1">
        <v>1.1551</v>
      </c>
      <c r="J295" s="1">
        <v>6.1000000000000004E-3</v>
      </c>
      <c r="K295" s="6">
        <f t="shared" si="37"/>
        <v>3.5349999999996104E-6</v>
      </c>
    </row>
    <row r="296" spans="1:11" x14ac:dyDescent="0.2">
      <c r="A296" s="3">
        <v>28.7</v>
      </c>
      <c r="B296" s="1">
        <f t="shared" si="38"/>
        <v>0.22009999999999996</v>
      </c>
      <c r="C296" s="1">
        <f t="shared" si="39"/>
        <v>5.0999999999999995E-3</v>
      </c>
      <c r="D296">
        <f t="shared" si="32"/>
        <v>100</v>
      </c>
      <c r="E296">
        <f t="shared" si="33"/>
        <v>4.51</v>
      </c>
      <c r="F296">
        <f t="shared" si="34"/>
        <v>37.78</v>
      </c>
      <c r="G296">
        <f t="shared" si="35"/>
        <v>0.99551176708052036</v>
      </c>
      <c r="H296">
        <f t="shared" si="36"/>
        <v>5.9559059999999989E-4</v>
      </c>
      <c r="I296" s="1">
        <v>1.1557999999999999</v>
      </c>
      <c r="J296" s="1">
        <v>6.1999999999999998E-3</v>
      </c>
      <c r="K296">
        <f t="shared" si="37"/>
        <v>3.5350000000007319E-6</v>
      </c>
    </row>
    <row r="297" spans="1:11" x14ac:dyDescent="0.2">
      <c r="A297" s="3">
        <v>28.8</v>
      </c>
      <c r="B297" s="1">
        <f t="shared" si="38"/>
        <v>0.22080000000000011</v>
      </c>
      <c r="C297" s="1">
        <f t="shared" si="39"/>
        <v>5.0000000000000001E-3</v>
      </c>
      <c r="D297">
        <f t="shared" si="32"/>
        <v>100</v>
      </c>
      <c r="E297">
        <f t="shared" si="33"/>
        <v>4.51</v>
      </c>
      <c r="F297">
        <f t="shared" si="34"/>
        <v>37.78</v>
      </c>
      <c r="G297">
        <f t="shared" si="35"/>
        <v>0.97599192851031413</v>
      </c>
      <c r="H297">
        <f t="shared" si="36"/>
        <v>5.9748480000000029E-4</v>
      </c>
      <c r="I297" s="1">
        <v>1.1565000000000001</v>
      </c>
      <c r="J297" s="1">
        <v>6.1000000000000004E-3</v>
      </c>
      <c r="K297">
        <f t="shared" si="37"/>
        <v>4.5899999999994944E-6</v>
      </c>
    </row>
    <row r="298" spans="1:11" x14ac:dyDescent="0.2">
      <c r="A298" s="3">
        <v>28.9</v>
      </c>
      <c r="B298" s="1">
        <f t="shared" si="38"/>
        <v>0.22170000000000001</v>
      </c>
      <c r="C298" s="1">
        <f t="shared" si="39"/>
        <v>5.1999999999999998E-3</v>
      </c>
      <c r="D298">
        <f t="shared" si="32"/>
        <v>100</v>
      </c>
      <c r="E298">
        <f t="shared" si="33"/>
        <v>4.51</v>
      </c>
      <c r="F298">
        <f t="shared" si="34"/>
        <v>37.78</v>
      </c>
      <c r="G298">
        <f t="shared" si="35"/>
        <v>1.0150316056507267</v>
      </c>
      <c r="H298">
        <f t="shared" si="36"/>
        <v>5.9992020000000006E-4</v>
      </c>
      <c r="I298" s="1">
        <v>1.1574</v>
      </c>
      <c r="J298" s="1">
        <v>6.3E-3</v>
      </c>
      <c r="K298">
        <f t="shared" si="37"/>
        <v>4.1599999999995417E-6</v>
      </c>
    </row>
    <row r="299" spans="1:11" x14ac:dyDescent="0.2">
      <c r="A299" s="3">
        <v>29</v>
      </c>
      <c r="B299" s="1">
        <f t="shared" si="38"/>
        <v>0.22249999999999992</v>
      </c>
      <c r="C299" s="1">
        <f t="shared" si="39"/>
        <v>5.1999999999999998E-3</v>
      </c>
      <c r="D299">
        <f t="shared" si="32"/>
        <v>100</v>
      </c>
      <c r="E299">
        <f t="shared" si="33"/>
        <v>4.51</v>
      </c>
      <c r="F299">
        <f t="shared" si="34"/>
        <v>37.78</v>
      </c>
      <c r="G299">
        <f t="shared" si="35"/>
        <v>1.0150316056507267</v>
      </c>
      <c r="H299">
        <f t="shared" si="36"/>
        <v>6.0208499999999971E-4</v>
      </c>
      <c r="I299" s="1">
        <v>1.1581999999999999</v>
      </c>
      <c r="J299" s="1">
        <v>6.3E-3</v>
      </c>
      <c r="K299">
        <f t="shared" si="37"/>
        <v>3.6400000000007537E-6</v>
      </c>
    </row>
    <row r="300" spans="1:11" x14ac:dyDescent="0.2">
      <c r="A300" s="3">
        <v>29.1</v>
      </c>
      <c r="B300" s="1">
        <f t="shared" si="38"/>
        <v>0.22320000000000007</v>
      </c>
      <c r="C300" s="1">
        <f t="shared" si="39"/>
        <v>5.1999999999999998E-3</v>
      </c>
      <c r="D300">
        <f t="shared" si="32"/>
        <v>100</v>
      </c>
      <c r="E300">
        <f t="shared" si="33"/>
        <v>4.51</v>
      </c>
      <c r="F300">
        <f t="shared" si="34"/>
        <v>37.78</v>
      </c>
      <c r="G300">
        <f t="shared" si="35"/>
        <v>1.0150316056507267</v>
      </c>
      <c r="H300">
        <f t="shared" si="36"/>
        <v>6.0397920000000011E-4</v>
      </c>
      <c r="I300" s="1">
        <v>1.1589</v>
      </c>
      <c r="J300" s="1">
        <v>6.3E-3</v>
      </c>
      <c r="K300">
        <f t="shared" si="37"/>
        <v>4.1599999999995417E-6</v>
      </c>
    </row>
    <row r="301" spans="1:11" x14ac:dyDescent="0.2">
      <c r="A301" s="3">
        <v>29.2</v>
      </c>
      <c r="B301" s="1">
        <f t="shared" si="38"/>
        <v>0.22399999999999998</v>
      </c>
      <c r="C301" s="1">
        <f t="shared" si="39"/>
        <v>5.1999999999999998E-3</v>
      </c>
      <c r="D301">
        <f t="shared" si="32"/>
        <v>100</v>
      </c>
      <c r="E301">
        <f t="shared" si="33"/>
        <v>4.51</v>
      </c>
      <c r="F301">
        <f t="shared" si="34"/>
        <v>37.78</v>
      </c>
      <c r="G301">
        <f t="shared" si="35"/>
        <v>1.0150316056507267</v>
      </c>
      <c r="H301">
        <f t="shared" si="36"/>
        <v>6.0614399999999998E-4</v>
      </c>
      <c r="I301" s="1">
        <v>1.1597</v>
      </c>
      <c r="J301" s="1">
        <v>6.3E-3</v>
      </c>
      <c r="K301">
        <f t="shared" si="37"/>
        <v>6.2400000000004671E-6</v>
      </c>
    </row>
    <row r="302" spans="1:11" x14ac:dyDescent="0.2">
      <c r="A302" s="3">
        <v>29.3</v>
      </c>
      <c r="B302" s="1">
        <f t="shared" si="38"/>
        <v>0.22520000000000007</v>
      </c>
      <c r="C302" s="1">
        <f t="shared" si="39"/>
        <v>5.1999999999999998E-3</v>
      </c>
      <c r="D302">
        <f t="shared" si="32"/>
        <v>100</v>
      </c>
      <c r="E302">
        <f t="shared" si="33"/>
        <v>4.51</v>
      </c>
      <c r="F302">
        <f t="shared" si="34"/>
        <v>37.78</v>
      </c>
      <c r="G302">
        <f t="shared" si="35"/>
        <v>1.0150316056507267</v>
      </c>
      <c r="H302">
        <f t="shared" si="36"/>
        <v>6.093912000000001E-4</v>
      </c>
      <c r="I302" s="1">
        <v>1.1609</v>
      </c>
      <c r="J302" s="1">
        <v>6.3E-3</v>
      </c>
      <c r="K302">
        <f t="shared" si="37"/>
        <v>3.6749999999995951E-6</v>
      </c>
    </row>
    <row r="303" spans="1:11" x14ac:dyDescent="0.2">
      <c r="A303" s="3">
        <v>29.4</v>
      </c>
      <c r="B303" s="1">
        <f t="shared" si="38"/>
        <v>0.22589999999999999</v>
      </c>
      <c r="C303" s="1">
        <f t="shared" si="39"/>
        <v>5.3E-3</v>
      </c>
      <c r="D303">
        <f t="shared" si="32"/>
        <v>100</v>
      </c>
      <c r="E303">
        <f t="shared" si="33"/>
        <v>4.51</v>
      </c>
      <c r="F303">
        <f t="shared" si="34"/>
        <v>37.78</v>
      </c>
      <c r="G303">
        <f t="shared" si="35"/>
        <v>1.0345514442209329</v>
      </c>
      <c r="H303">
        <f t="shared" si="36"/>
        <v>6.1128539999999996E-4</v>
      </c>
      <c r="I303" s="1">
        <v>1.1616</v>
      </c>
      <c r="J303" s="1">
        <v>6.4000000000000003E-3</v>
      </c>
      <c r="K303">
        <f t="shared" si="37"/>
        <v>3.7450000000007752E-6</v>
      </c>
    </row>
    <row r="304" spans="1:11" x14ac:dyDescent="0.2">
      <c r="A304" s="3">
        <v>29.5</v>
      </c>
      <c r="B304" s="1">
        <f t="shared" si="38"/>
        <v>0.22660000000000013</v>
      </c>
      <c r="C304" s="1">
        <f t="shared" si="39"/>
        <v>5.3999999999999994E-3</v>
      </c>
      <c r="D304">
        <f t="shared" si="32"/>
        <v>100</v>
      </c>
      <c r="E304">
        <f t="shared" si="33"/>
        <v>4.51</v>
      </c>
      <c r="F304">
        <f t="shared" si="34"/>
        <v>37.78</v>
      </c>
      <c r="G304">
        <f t="shared" si="35"/>
        <v>1.0540712827911392</v>
      </c>
      <c r="H304">
        <f t="shared" si="36"/>
        <v>6.1317960000000036E-4</v>
      </c>
      <c r="I304" s="1">
        <v>1.1623000000000001</v>
      </c>
      <c r="J304" s="1">
        <v>6.4999999999999997E-3</v>
      </c>
      <c r="K304">
        <f t="shared" si="37"/>
        <v>4.7249999999994787E-6</v>
      </c>
    </row>
    <row r="305" spans="1:11" x14ac:dyDescent="0.2">
      <c r="A305" s="3">
        <v>29.6</v>
      </c>
      <c r="B305" s="1">
        <f t="shared" si="38"/>
        <v>0.22750000000000004</v>
      </c>
      <c r="C305" s="1">
        <f t="shared" si="39"/>
        <v>5.0999999999999995E-3</v>
      </c>
      <c r="D305">
        <f t="shared" si="32"/>
        <v>100</v>
      </c>
      <c r="E305">
        <f t="shared" si="33"/>
        <v>4.51</v>
      </c>
      <c r="F305">
        <f t="shared" si="34"/>
        <v>37.78</v>
      </c>
      <c r="G305">
        <f t="shared" si="35"/>
        <v>0.99551176708052036</v>
      </c>
      <c r="H305">
        <f t="shared" si="36"/>
        <v>6.1561500000000002E-4</v>
      </c>
      <c r="I305" s="1">
        <v>1.1632</v>
      </c>
      <c r="J305" s="1">
        <v>6.1999999999999998E-3</v>
      </c>
      <c r="K305">
        <f t="shared" si="37"/>
        <v>5.6649999999993766E-6</v>
      </c>
    </row>
    <row r="306" spans="1:11" x14ac:dyDescent="0.2">
      <c r="A306" s="3">
        <v>29.7</v>
      </c>
      <c r="B306" s="1">
        <f t="shared" si="38"/>
        <v>0.22859999999999991</v>
      </c>
      <c r="C306" s="1">
        <f t="shared" si="39"/>
        <v>5.1999999999999998E-3</v>
      </c>
      <c r="D306">
        <f t="shared" si="32"/>
        <v>100</v>
      </c>
      <c r="E306">
        <f t="shared" si="33"/>
        <v>4.51</v>
      </c>
      <c r="F306">
        <f t="shared" si="34"/>
        <v>37.78</v>
      </c>
      <c r="G306">
        <f t="shared" si="35"/>
        <v>1.0150316056507267</v>
      </c>
      <c r="H306">
        <f t="shared" si="36"/>
        <v>6.185915999999997E-4</v>
      </c>
      <c r="I306" s="1">
        <v>1.1642999999999999</v>
      </c>
      <c r="J306" s="1">
        <v>6.3E-3</v>
      </c>
      <c r="K306">
        <f t="shared" si="37"/>
        <v>3.1500000000008186E-6</v>
      </c>
    </row>
    <row r="307" spans="1:11" x14ac:dyDescent="0.2">
      <c r="A307" s="3">
        <v>29.8</v>
      </c>
      <c r="B307" s="1">
        <f t="shared" si="38"/>
        <v>0.22920000000000007</v>
      </c>
      <c r="C307" s="1">
        <f t="shared" si="39"/>
        <v>5.3E-3</v>
      </c>
      <c r="D307">
        <f t="shared" si="32"/>
        <v>100</v>
      </c>
      <c r="E307">
        <f t="shared" si="33"/>
        <v>4.51</v>
      </c>
      <c r="F307">
        <f t="shared" si="34"/>
        <v>37.78</v>
      </c>
      <c r="G307">
        <f t="shared" si="35"/>
        <v>1.0345514442209329</v>
      </c>
      <c r="H307">
        <f t="shared" si="36"/>
        <v>6.202152000000002E-4</v>
      </c>
      <c r="I307" s="1">
        <v>1.1649</v>
      </c>
      <c r="J307" s="1">
        <v>6.4000000000000003E-3</v>
      </c>
      <c r="K307">
        <f t="shared" si="37"/>
        <v>4.2399999999995333E-6</v>
      </c>
    </row>
    <row r="308" spans="1:11" x14ac:dyDescent="0.2">
      <c r="A308" s="3">
        <v>29.9</v>
      </c>
      <c r="B308" s="1">
        <f t="shared" si="38"/>
        <v>0.22999999999999998</v>
      </c>
      <c r="C308" s="1">
        <f t="shared" si="39"/>
        <v>5.3E-3</v>
      </c>
      <c r="D308">
        <f t="shared" si="32"/>
        <v>100</v>
      </c>
      <c r="E308">
        <f t="shared" si="33"/>
        <v>4.51</v>
      </c>
      <c r="F308">
        <f t="shared" si="34"/>
        <v>37.78</v>
      </c>
      <c r="G308">
        <f t="shared" si="35"/>
        <v>1.0345514442209329</v>
      </c>
      <c r="H308">
        <f t="shared" si="36"/>
        <v>6.2237999999999985E-4</v>
      </c>
      <c r="I308" s="1">
        <v>1.1657</v>
      </c>
      <c r="J308" s="1">
        <v>6.4000000000000003E-3</v>
      </c>
      <c r="K308">
        <f t="shared" si="37"/>
        <v>5.300000000000593E-6</v>
      </c>
    </row>
    <row r="309" spans="1:11" x14ac:dyDescent="0.2">
      <c r="A309" s="3">
        <v>30</v>
      </c>
      <c r="B309" s="1">
        <f t="shared" si="38"/>
        <v>0.23100000000000009</v>
      </c>
      <c r="C309" s="1">
        <f t="shared" si="39"/>
        <v>5.3E-3</v>
      </c>
      <c r="D309">
        <f t="shared" si="32"/>
        <v>100</v>
      </c>
      <c r="E309">
        <f t="shared" si="33"/>
        <v>4.51</v>
      </c>
      <c r="F309">
        <f t="shared" si="34"/>
        <v>37.78</v>
      </c>
      <c r="G309">
        <f t="shared" si="35"/>
        <v>1.0345514442209329</v>
      </c>
      <c r="H309">
        <f t="shared" si="36"/>
        <v>6.2508600000000017E-4</v>
      </c>
      <c r="I309" s="1">
        <v>1.1667000000000001</v>
      </c>
      <c r="J309" s="1">
        <v>6.4000000000000003E-3</v>
      </c>
      <c r="K309">
        <f t="shared" si="37"/>
        <v>4.2399999999995333E-6</v>
      </c>
    </row>
    <row r="310" spans="1:11" x14ac:dyDescent="0.2">
      <c r="A310" s="3">
        <v>30.1</v>
      </c>
      <c r="B310" s="1">
        <f t="shared" si="38"/>
        <v>0.23180000000000001</v>
      </c>
      <c r="C310" s="1">
        <f t="shared" si="39"/>
        <v>5.3E-3</v>
      </c>
      <c r="D310">
        <f t="shared" si="32"/>
        <v>100</v>
      </c>
      <c r="E310">
        <f t="shared" si="33"/>
        <v>4.51</v>
      </c>
      <c r="F310">
        <f t="shared" si="34"/>
        <v>37.78</v>
      </c>
      <c r="G310">
        <f t="shared" si="35"/>
        <v>1.0345514442209329</v>
      </c>
      <c r="H310">
        <f t="shared" si="36"/>
        <v>6.2725080000000004E-4</v>
      </c>
      <c r="I310" s="1">
        <v>1.1675</v>
      </c>
      <c r="J310" s="1">
        <v>6.4000000000000003E-3</v>
      </c>
      <c r="K310">
        <f t="shared" si="37"/>
        <v>3.7449999999995872E-6</v>
      </c>
    </row>
    <row r="311" spans="1:11" x14ac:dyDescent="0.2">
      <c r="A311" s="3">
        <v>30.2</v>
      </c>
      <c r="B311" s="1">
        <f t="shared" si="38"/>
        <v>0.23249999999999993</v>
      </c>
      <c r="C311" s="1">
        <f t="shared" si="39"/>
        <v>5.3999999999999994E-3</v>
      </c>
      <c r="D311">
        <f t="shared" si="32"/>
        <v>100</v>
      </c>
      <c r="E311">
        <f t="shared" si="33"/>
        <v>4.51</v>
      </c>
      <c r="F311">
        <f t="shared" si="34"/>
        <v>37.78</v>
      </c>
      <c r="G311">
        <f t="shared" si="35"/>
        <v>1.0540712827911392</v>
      </c>
      <c r="H311">
        <f t="shared" si="36"/>
        <v>6.2914499999999979E-4</v>
      </c>
      <c r="I311" s="1">
        <v>1.1681999999999999</v>
      </c>
      <c r="J311" s="1">
        <v>6.4999999999999997E-3</v>
      </c>
      <c r="K311">
        <f t="shared" si="37"/>
        <v>3.8500000000007966E-6</v>
      </c>
    </row>
    <row r="312" spans="1:11" s="6" customFormat="1" x14ac:dyDescent="0.2">
      <c r="A312" s="3">
        <v>30.3</v>
      </c>
      <c r="B312" s="1">
        <f t="shared" si="38"/>
        <v>0.23320000000000007</v>
      </c>
      <c r="C312" s="1">
        <f t="shared" si="39"/>
        <v>5.5999999999999999E-3</v>
      </c>
      <c r="D312" s="6">
        <f t="shared" si="32"/>
        <v>100</v>
      </c>
      <c r="E312" s="6">
        <f t="shared" si="33"/>
        <v>4.51</v>
      </c>
      <c r="F312" s="6">
        <f t="shared" si="34"/>
        <v>37.78</v>
      </c>
      <c r="G312" s="6">
        <f t="shared" si="35"/>
        <v>1.0931109599315518</v>
      </c>
      <c r="H312" s="6">
        <f t="shared" si="36"/>
        <v>6.3103920000000019E-4</v>
      </c>
      <c r="I312" s="1">
        <v>1.1689000000000001</v>
      </c>
      <c r="J312" s="1">
        <v>6.7000000000000002E-3</v>
      </c>
      <c r="K312" s="6">
        <f t="shared" si="37"/>
        <v>6.0499999999993331E-6</v>
      </c>
    </row>
    <row r="313" spans="1:11" x14ac:dyDescent="0.2">
      <c r="A313" s="3">
        <v>30.4</v>
      </c>
      <c r="B313" s="1">
        <f t="shared" si="38"/>
        <v>0.23429999999999995</v>
      </c>
      <c r="C313" s="1">
        <f t="shared" si="39"/>
        <v>5.3999999999999994E-3</v>
      </c>
      <c r="D313">
        <f t="shared" si="32"/>
        <v>100</v>
      </c>
      <c r="E313">
        <f t="shared" si="33"/>
        <v>4.51</v>
      </c>
      <c r="F313">
        <f t="shared" si="34"/>
        <v>37.78</v>
      </c>
      <c r="G313">
        <f t="shared" si="35"/>
        <v>1.0540712827911392</v>
      </c>
      <c r="H313">
        <f t="shared" si="36"/>
        <v>6.3401579999999987E-4</v>
      </c>
      <c r="I313" s="1">
        <v>1.17</v>
      </c>
      <c r="J313" s="1">
        <v>6.4999999999999997E-3</v>
      </c>
      <c r="K313">
        <f t="shared" si="37"/>
        <v>3.8150000000007902E-6</v>
      </c>
    </row>
    <row r="314" spans="1:11" x14ac:dyDescent="0.2">
      <c r="A314" s="3">
        <v>30.5</v>
      </c>
      <c r="B314" s="1">
        <f t="shared" si="38"/>
        <v>0.2350000000000001</v>
      </c>
      <c r="C314" s="1">
        <f t="shared" si="39"/>
        <v>5.4999999999999997E-3</v>
      </c>
      <c r="D314">
        <f t="shared" si="32"/>
        <v>100</v>
      </c>
      <c r="E314">
        <f t="shared" si="33"/>
        <v>4.51</v>
      </c>
      <c r="F314">
        <f t="shared" si="34"/>
        <v>37.78</v>
      </c>
      <c r="G314">
        <f t="shared" si="35"/>
        <v>1.0735911213613458</v>
      </c>
      <c r="H314">
        <f t="shared" si="36"/>
        <v>6.3591000000000027E-4</v>
      </c>
      <c r="I314" s="1">
        <v>1.1707000000000001</v>
      </c>
      <c r="J314" s="1">
        <v>6.6E-3</v>
      </c>
      <c r="K314">
        <f t="shared" si="37"/>
        <v>3.849999999999576E-6</v>
      </c>
    </row>
    <row r="315" spans="1:11" x14ac:dyDescent="0.2">
      <c r="A315" s="3">
        <v>30.6</v>
      </c>
      <c r="B315" s="1">
        <f t="shared" si="38"/>
        <v>0.23570000000000002</v>
      </c>
      <c r="C315" s="1">
        <f t="shared" si="39"/>
        <v>5.4999999999999997E-3</v>
      </c>
      <c r="D315">
        <f t="shared" si="32"/>
        <v>100</v>
      </c>
      <c r="E315">
        <f t="shared" si="33"/>
        <v>4.51</v>
      </c>
      <c r="F315">
        <f t="shared" si="34"/>
        <v>37.78</v>
      </c>
      <c r="G315">
        <f t="shared" si="35"/>
        <v>1.0735911213613458</v>
      </c>
      <c r="H315">
        <f t="shared" si="36"/>
        <v>6.3780420000000002E-4</v>
      </c>
      <c r="I315" s="1">
        <v>1.1714</v>
      </c>
      <c r="J315" s="1">
        <v>6.6E-3</v>
      </c>
      <c r="K315">
        <f t="shared" si="37"/>
        <v>5.4000000000006047E-6</v>
      </c>
    </row>
    <row r="316" spans="1:11" x14ac:dyDescent="0.2">
      <c r="A316" s="3">
        <v>30.7</v>
      </c>
      <c r="B316" s="1">
        <f t="shared" si="38"/>
        <v>0.23670000000000013</v>
      </c>
      <c r="C316" s="1">
        <f t="shared" si="39"/>
        <v>5.3E-3</v>
      </c>
      <c r="D316">
        <f t="shared" si="32"/>
        <v>100</v>
      </c>
      <c r="E316">
        <f t="shared" si="33"/>
        <v>4.51</v>
      </c>
      <c r="F316">
        <f t="shared" si="34"/>
        <v>37.78</v>
      </c>
      <c r="G316">
        <f t="shared" si="35"/>
        <v>1.0345514442209329</v>
      </c>
      <c r="H316">
        <f t="shared" si="36"/>
        <v>6.4051020000000034E-4</v>
      </c>
      <c r="I316" s="1">
        <v>1.1724000000000001</v>
      </c>
      <c r="J316" s="1">
        <v>6.4000000000000003E-3</v>
      </c>
      <c r="K316">
        <f t="shared" si="37"/>
        <v>4.9049999999994601E-6</v>
      </c>
    </row>
    <row r="317" spans="1:11" x14ac:dyDescent="0.2">
      <c r="A317" s="3">
        <v>30.8</v>
      </c>
      <c r="B317" s="1">
        <f t="shared" si="38"/>
        <v>0.23760000000000003</v>
      </c>
      <c r="C317" s="1">
        <f t="shared" si="39"/>
        <v>5.5999999999999999E-3</v>
      </c>
      <c r="D317">
        <f t="shared" si="32"/>
        <v>100</v>
      </c>
      <c r="E317">
        <f t="shared" si="33"/>
        <v>4.51</v>
      </c>
      <c r="F317">
        <f t="shared" si="34"/>
        <v>37.78</v>
      </c>
      <c r="G317">
        <f t="shared" si="35"/>
        <v>1.0931109599315518</v>
      </c>
      <c r="H317">
        <f t="shared" si="36"/>
        <v>6.4294560000000011E-4</v>
      </c>
      <c r="I317" s="1">
        <v>1.1733</v>
      </c>
      <c r="J317" s="1">
        <v>6.7000000000000002E-3</v>
      </c>
      <c r="K317">
        <f t="shared" si="37"/>
        <v>3.954999999999564E-6</v>
      </c>
    </row>
    <row r="318" spans="1:11" x14ac:dyDescent="0.2">
      <c r="A318" s="3">
        <v>30.9</v>
      </c>
      <c r="B318" s="1">
        <f t="shared" si="38"/>
        <v>0.23829999999999996</v>
      </c>
      <c r="C318" s="1">
        <f t="shared" si="39"/>
        <v>5.6999999999999993E-3</v>
      </c>
      <c r="D318">
        <f t="shared" si="32"/>
        <v>100</v>
      </c>
      <c r="E318">
        <f t="shared" si="33"/>
        <v>4.51</v>
      </c>
      <c r="F318">
        <f t="shared" si="34"/>
        <v>37.78</v>
      </c>
      <c r="G318">
        <f t="shared" si="35"/>
        <v>1.1126307985017581</v>
      </c>
      <c r="H318">
        <f t="shared" si="36"/>
        <v>6.4483979999999986E-4</v>
      </c>
      <c r="I318" s="1">
        <v>1.1739999999999999</v>
      </c>
      <c r="J318" s="1">
        <v>6.7999999999999996E-3</v>
      </c>
      <c r="K318">
        <f t="shared" si="37"/>
        <v>4.5200000000007563E-6</v>
      </c>
    </row>
    <row r="319" spans="1:11" x14ac:dyDescent="0.2">
      <c r="A319" s="3">
        <v>31</v>
      </c>
      <c r="B319" s="1">
        <f t="shared" si="38"/>
        <v>0.23910000000000009</v>
      </c>
      <c r="C319" s="1">
        <f t="shared" si="39"/>
        <v>5.5999999999999999E-3</v>
      </c>
      <c r="D319">
        <f t="shared" si="32"/>
        <v>100</v>
      </c>
      <c r="E319">
        <f t="shared" si="33"/>
        <v>4.51</v>
      </c>
      <c r="F319">
        <f t="shared" si="34"/>
        <v>37.78</v>
      </c>
      <c r="G319">
        <f t="shared" si="35"/>
        <v>1.0931109599315518</v>
      </c>
      <c r="H319">
        <f t="shared" si="36"/>
        <v>6.4700460000000016E-4</v>
      </c>
      <c r="I319" s="1">
        <v>1.1748000000000001</v>
      </c>
      <c r="J319" s="1">
        <v>6.7000000000000002E-3</v>
      </c>
      <c r="K319">
        <f t="shared" si="37"/>
        <v>6.1599999999993218E-6</v>
      </c>
    </row>
    <row r="320" spans="1:11" x14ac:dyDescent="0.2">
      <c r="A320" s="3">
        <v>31.1</v>
      </c>
      <c r="B320" s="1">
        <f t="shared" si="38"/>
        <v>0.24019999999999997</v>
      </c>
      <c r="C320" s="1">
        <f t="shared" si="39"/>
        <v>5.5999999999999999E-3</v>
      </c>
      <c r="D320">
        <f t="shared" si="32"/>
        <v>100</v>
      </c>
      <c r="E320">
        <f t="shared" si="33"/>
        <v>4.51</v>
      </c>
      <c r="F320">
        <f t="shared" si="34"/>
        <v>37.78</v>
      </c>
      <c r="G320">
        <f t="shared" si="35"/>
        <v>1.0931109599315518</v>
      </c>
      <c r="H320">
        <f t="shared" si="36"/>
        <v>6.4998119999999985E-4</v>
      </c>
      <c r="I320" s="1">
        <v>1.1758999999999999</v>
      </c>
      <c r="J320" s="1">
        <v>6.7000000000000002E-3</v>
      </c>
      <c r="K320">
        <f t="shared" si="37"/>
        <v>3.9550000000008185E-6</v>
      </c>
    </row>
    <row r="321" spans="1:11" x14ac:dyDescent="0.2">
      <c r="A321" s="3">
        <v>31.2</v>
      </c>
      <c r="B321" s="1">
        <f t="shared" si="38"/>
        <v>0.24090000000000011</v>
      </c>
      <c r="C321" s="1">
        <f t="shared" si="39"/>
        <v>5.6999999999999993E-3</v>
      </c>
      <c r="D321">
        <f t="shared" si="32"/>
        <v>100</v>
      </c>
      <c r="E321">
        <f t="shared" si="33"/>
        <v>4.51</v>
      </c>
      <c r="F321">
        <f t="shared" si="34"/>
        <v>37.78</v>
      </c>
      <c r="G321">
        <f t="shared" si="35"/>
        <v>1.1126307985017581</v>
      </c>
      <c r="H321">
        <f t="shared" si="36"/>
        <v>6.5187540000000036E-4</v>
      </c>
      <c r="I321" s="1">
        <v>1.1766000000000001</v>
      </c>
      <c r="J321" s="1">
        <v>6.7999999999999996E-3</v>
      </c>
      <c r="K321">
        <f t="shared" si="37"/>
        <v>3.954999999999564E-6</v>
      </c>
    </row>
    <row r="322" spans="1:11" x14ac:dyDescent="0.2">
      <c r="A322" s="3">
        <v>31.3</v>
      </c>
      <c r="B322" s="1">
        <f t="shared" si="38"/>
        <v>0.24160000000000004</v>
      </c>
      <c r="C322" s="1">
        <f t="shared" si="39"/>
        <v>5.5999999999999999E-3</v>
      </c>
      <c r="D322">
        <f t="shared" si="32"/>
        <v>100</v>
      </c>
      <c r="E322">
        <f t="shared" si="33"/>
        <v>4.51</v>
      </c>
      <c r="F322">
        <f t="shared" si="34"/>
        <v>37.78</v>
      </c>
      <c r="G322">
        <f t="shared" si="35"/>
        <v>1.0931109599315518</v>
      </c>
      <c r="H322">
        <f t="shared" si="36"/>
        <v>6.537696E-4</v>
      </c>
      <c r="I322" s="1">
        <v>1.1773</v>
      </c>
      <c r="J322" s="1">
        <v>6.7000000000000002E-3</v>
      </c>
      <c r="K322">
        <f t="shared" si="37"/>
        <v>5.5999999999993831E-6</v>
      </c>
    </row>
    <row r="323" spans="1:11" x14ac:dyDescent="0.2">
      <c r="A323" s="3">
        <v>31.4</v>
      </c>
      <c r="B323" s="1">
        <f t="shared" si="38"/>
        <v>0.24259999999999993</v>
      </c>
      <c r="C323" s="1">
        <f t="shared" si="39"/>
        <v>5.5999999999999999E-3</v>
      </c>
      <c r="D323">
        <f t="shared" si="32"/>
        <v>100</v>
      </c>
      <c r="E323">
        <f t="shared" si="33"/>
        <v>4.51</v>
      </c>
      <c r="F323">
        <f t="shared" si="34"/>
        <v>37.78</v>
      </c>
      <c r="G323">
        <f t="shared" si="35"/>
        <v>1.0931109599315518</v>
      </c>
      <c r="H323">
        <f t="shared" si="36"/>
        <v>6.5647559999999978E-4</v>
      </c>
      <c r="I323" s="1">
        <v>1.1782999999999999</v>
      </c>
      <c r="J323" s="1">
        <v>6.7000000000000002E-3</v>
      </c>
      <c r="K323">
        <f t="shared" si="37"/>
        <v>5.0850000000006942E-6</v>
      </c>
    </row>
    <row r="324" spans="1:11" x14ac:dyDescent="0.2">
      <c r="A324" s="3">
        <v>31.5</v>
      </c>
      <c r="B324" s="1">
        <f t="shared" si="38"/>
        <v>0.24350000000000005</v>
      </c>
      <c r="C324" s="1">
        <f t="shared" si="39"/>
        <v>5.6999999999999993E-3</v>
      </c>
      <c r="D324">
        <f t="shared" si="32"/>
        <v>100</v>
      </c>
      <c r="E324">
        <f t="shared" si="33"/>
        <v>4.51</v>
      </c>
      <c r="F324">
        <f t="shared" si="34"/>
        <v>37.78</v>
      </c>
      <c r="G324">
        <f t="shared" si="35"/>
        <v>1.1126307985017581</v>
      </c>
      <c r="H324">
        <f t="shared" si="36"/>
        <v>6.5891100000000009E-4</v>
      </c>
      <c r="I324" s="1">
        <v>1.1792</v>
      </c>
      <c r="J324" s="1">
        <v>6.7999999999999996E-3</v>
      </c>
      <c r="K324">
        <f t="shared" si="37"/>
        <v>3.9199999999995678E-6</v>
      </c>
    </row>
    <row r="325" spans="1:11" x14ac:dyDescent="0.2">
      <c r="A325" s="3">
        <v>31.6</v>
      </c>
      <c r="B325" s="1">
        <f t="shared" si="38"/>
        <v>0.24419999999999997</v>
      </c>
      <c r="C325" s="1">
        <f t="shared" si="39"/>
        <v>5.4999999999999997E-3</v>
      </c>
      <c r="D325">
        <f t="shared" si="32"/>
        <v>100</v>
      </c>
      <c r="E325">
        <f t="shared" si="33"/>
        <v>4.51</v>
      </c>
      <c r="F325">
        <f t="shared" si="34"/>
        <v>37.78</v>
      </c>
      <c r="G325">
        <f t="shared" si="35"/>
        <v>1.0735911213613458</v>
      </c>
      <c r="H325">
        <f t="shared" si="36"/>
        <v>6.6080519999999995E-4</v>
      </c>
      <c r="I325" s="1">
        <v>1.1798999999999999</v>
      </c>
      <c r="J325" s="1">
        <v>6.6E-3</v>
      </c>
      <c r="K325">
        <f t="shared" si="37"/>
        <v>4.4400000000007427E-6</v>
      </c>
    </row>
    <row r="326" spans="1:11" x14ac:dyDescent="0.2">
      <c r="A326" s="3">
        <v>31.7</v>
      </c>
      <c r="B326" s="1">
        <f t="shared" si="38"/>
        <v>0.24500000000000011</v>
      </c>
      <c r="C326" s="1">
        <f t="shared" si="39"/>
        <v>5.5999999999999999E-3</v>
      </c>
      <c r="D326">
        <f t="shared" si="32"/>
        <v>100</v>
      </c>
      <c r="E326">
        <f t="shared" si="33"/>
        <v>4.51</v>
      </c>
      <c r="F326">
        <f t="shared" si="34"/>
        <v>37.78</v>
      </c>
      <c r="G326">
        <f t="shared" si="35"/>
        <v>1.0931109599315518</v>
      </c>
      <c r="H326">
        <f t="shared" si="36"/>
        <v>6.6297000000000025E-4</v>
      </c>
      <c r="I326" s="1">
        <v>1.1807000000000001</v>
      </c>
      <c r="J326" s="1">
        <v>6.7000000000000002E-3</v>
      </c>
      <c r="K326">
        <f t="shared" si="37"/>
        <v>5.0849999999994397E-6</v>
      </c>
    </row>
    <row r="327" spans="1:11" x14ac:dyDescent="0.2">
      <c r="A327" s="3">
        <v>31.8</v>
      </c>
      <c r="B327" s="1">
        <f t="shared" si="38"/>
        <v>0.24590000000000001</v>
      </c>
      <c r="C327" s="1">
        <f t="shared" si="39"/>
        <v>5.6999999999999993E-3</v>
      </c>
      <c r="D327">
        <f t="shared" si="32"/>
        <v>100</v>
      </c>
      <c r="E327">
        <f t="shared" si="33"/>
        <v>4.51</v>
      </c>
      <c r="F327">
        <f t="shared" si="34"/>
        <v>37.78</v>
      </c>
      <c r="G327">
        <f t="shared" si="35"/>
        <v>1.1126307985017581</v>
      </c>
      <c r="H327">
        <f t="shared" si="36"/>
        <v>6.6540539999999991E-4</v>
      </c>
      <c r="I327" s="1">
        <v>1.1816</v>
      </c>
      <c r="J327" s="1">
        <v>6.7999999999999996E-3</v>
      </c>
      <c r="K327">
        <f t="shared" si="37"/>
        <v>4.6399999999994889E-6</v>
      </c>
    </row>
    <row r="328" spans="1:11" x14ac:dyDescent="0.2">
      <c r="A328" s="3">
        <v>31.9</v>
      </c>
      <c r="B328" s="1">
        <f t="shared" si="38"/>
        <v>0.24669999999999992</v>
      </c>
      <c r="C328" s="1">
        <f t="shared" si="39"/>
        <v>5.8999999999999999E-3</v>
      </c>
      <c r="D328">
        <f t="shared" si="32"/>
        <v>100</v>
      </c>
      <c r="E328">
        <f t="shared" si="33"/>
        <v>4.51</v>
      </c>
      <c r="F328">
        <f t="shared" si="34"/>
        <v>37.78</v>
      </c>
      <c r="G328">
        <f t="shared" si="35"/>
        <v>1.1516704756421707</v>
      </c>
      <c r="H328">
        <f t="shared" si="36"/>
        <v>6.6757019999999978E-4</v>
      </c>
      <c r="I328" s="1">
        <v>1.1823999999999999</v>
      </c>
      <c r="J328" s="1">
        <v>7.0000000000000001E-3</v>
      </c>
      <c r="K328">
        <f t="shared" si="37"/>
        <v>4.0950000000008476E-6</v>
      </c>
    </row>
    <row r="329" spans="1:11" x14ac:dyDescent="0.2">
      <c r="A329" s="3">
        <v>32</v>
      </c>
      <c r="B329" s="1">
        <f t="shared" si="38"/>
        <v>0.24740000000000006</v>
      </c>
      <c r="C329" s="1">
        <f t="shared" si="39"/>
        <v>5.7999999999999996E-3</v>
      </c>
      <c r="D329">
        <f t="shared" si="32"/>
        <v>100</v>
      </c>
      <c r="E329">
        <f t="shared" si="33"/>
        <v>4.51</v>
      </c>
      <c r="F329">
        <f t="shared" si="34"/>
        <v>37.78</v>
      </c>
      <c r="G329">
        <f t="shared" si="35"/>
        <v>1.1321506370719643</v>
      </c>
      <c r="H329">
        <f t="shared" si="36"/>
        <v>6.6946440000000007E-4</v>
      </c>
      <c r="I329" s="1">
        <v>1.1831</v>
      </c>
      <c r="J329" s="1">
        <v>6.8999999999999999E-3</v>
      </c>
      <c r="K329">
        <f t="shared" si="37"/>
        <v>5.7999999999993609E-6</v>
      </c>
    </row>
    <row r="330" spans="1:11" x14ac:dyDescent="0.2">
      <c r="A330" s="3">
        <v>32.1</v>
      </c>
      <c r="B330" s="1">
        <f t="shared" si="38"/>
        <v>0.24839999999999995</v>
      </c>
      <c r="C330" s="1">
        <f t="shared" si="39"/>
        <v>5.7999999999999996E-3</v>
      </c>
      <c r="D330">
        <f t="shared" ref="D330:D393" si="40">$E$4</f>
        <v>100</v>
      </c>
      <c r="E330">
        <f t="shared" ref="E330:E393" si="41">$F$4</f>
        <v>4.51</v>
      </c>
      <c r="F330">
        <f t="shared" ref="F330:F393" si="42">$G$4</f>
        <v>37.78</v>
      </c>
      <c r="G330">
        <f t="shared" ref="G330:G393" si="43">3*C330*D330*1000/(2*F330*E330^2)</f>
        <v>1.1321506370719643</v>
      </c>
      <c r="H330">
        <f t="shared" ref="H330:H393" si="44">6*B330*E330/(D330^2)</f>
        <v>6.7217039999999985E-4</v>
      </c>
      <c r="I330" s="1">
        <v>1.1840999999999999</v>
      </c>
      <c r="J330" s="1">
        <v>6.8999999999999999E-3</v>
      </c>
      <c r="K330">
        <f t="shared" ref="K330:K393" si="45">(C331+C330)/2*(B331-B330)</f>
        <v>5.8500000000006538E-6</v>
      </c>
    </row>
    <row r="331" spans="1:11" x14ac:dyDescent="0.2">
      <c r="A331" s="3">
        <v>32.200000000000003</v>
      </c>
      <c r="B331" s="1">
        <f t="shared" si="38"/>
        <v>0.24940000000000007</v>
      </c>
      <c r="C331" s="1">
        <f t="shared" si="39"/>
        <v>5.8999999999999999E-3</v>
      </c>
      <c r="D331">
        <f t="shared" si="40"/>
        <v>100</v>
      </c>
      <c r="E331">
        <f t="shared" si="41"/>
        <v>4.51</v>
      </c>
      <c r="F331">
        <f t="shared" si="42"/>
        <v>37.78</v>
      </c>
      <c r="G331">
        <f t="shared" si="43"/>
        <v>1.1516704756421707</v>
      </c>
      <c r="H331">
        <f t="shared" si="44"/>
        <v>6.7487640000000017E-4</v>
      </c>
      <c r="I331" s="1">
        <v>1.1851</v>
      </c>
      <c r="J331" s="1">
        <v>7.0000000000000001E-3</v>
      </c>
      <c r="K331">
        <f t="shared" si="45"/>
        <v>3.5099999999996132E-6</v>
      </c>
    </row>
    <row r="332" spans="1:11" x14ac:dyDescent="0.2">
      <c r="A332" s="3">
        <v>32.299999999999997</v>
      </c>
      <c r="B332" s="1">
        <f t="shared" si="38"/>
        <v>0.25</v>
      </c>
      <c r="C332" s="1">
        <f t="shared" si="39"/>
        <v>5.7999999999999996E-3</v>
      </c>
      <c r="D332">
        <f t="shared" si="40"/>
        <v>100</v>
      </c>
      <c r="E332">
        <f t="shared" si="41"/>
        <v>4.51</v>
      </c>
      <c r="F332">
        <f t="shared" si="42"/>
        <v>37.78</v>
      </c>
      <c r="G332">
        <f t="shared" si="43"/>
        <v>1.1321506370719643</v>
      </c>
      <c r="H332">
        <f t="shared" si="44"/>
        <v>6.7650000000000002E-4</v>
      </c>
      <c r="I332" s="1">
        <v>1.1857</v>
      </c>
      <c r="J332" s="1">
        <v>6.8999999999999999E-3</v>
      </c>
      <c r="K332">
        <f t="shared" si="45"/>
        <v>4.0599999999995529E-6</v>
      </c>
    </row>
    <row r="333" spans="1:11" x14ac:dyDescent="0.2">
      <c r="A333" s="3">
        <v>32.4</v>
      </c>
      <c r="B333" s="1">
        <f t="shared" si="38"/>
        <v>0.25069999999999992</v>
      </c>
      <c r="C333" s="1">
        <f t="shared" si="39"/>
        <v>5.7999999999999996E-3</v>
      </c>
      <c r="D333">
        <f t="shared" si="40"/>
        <v>100</v>
      </c>
      <c r="E333">
        <f t="shared" si="41"/>
        <v>4.51</v>
      </c>
      <c r="F333">
        <f t="shared" si="42"/>
        <v>37.78</v>
      </c>
      <c r="G333">
        <f t="shared" si="43"/>
        <v>1.1321506370719643</v>
      </c>
      <c r="H333">
        <f t="shared" si="44"/>
        <v>6.7839419999999977E-4</v>
      </c>
      <c r="I333" s="1">
        <v>1.1863999999999999</v>
      </c>
      <c r="J333" s="1">
        <v>6.8999999999999999E-3</v>
      </c>
      <c r="K333">
        <f t="shared" si="45"/>
        <v>5.8500000000006538E-6</v>
      </c>
    </row>
    <row r="334" spans="1:11" x14ac:dyDescent="0.2">
      <c r="A334" s="3">
        <v>32.5</v>
      </c>
      <c r="B334" s="1">
        <f t="shared" si="38"/>
        <v>0.25170000000000003</v>
      </c>
      <c r="C334" s="1">
        <f t="shared" si="39"/>
        <v>5.8999999999999999E-3</v>
      </c>
      <c r="D334">
        <f t="shared" si="40"/>
        <v>100</v>
      </c>
      <c r="E334">
        <f t="shared" si="41"/>
        <v>4.51</v>
      </c>
      <c r="F334">
        <f t="shared" si="42"/>
        <v>37.78</v>
      </c>
      <c r="G334">
        <f t="shared" si="43"/>
        <v>1.1516704756421707</v>
      </c>
      <c r="H334">
        <f t="shared" si="44"/>
        <v>6.8110019999999998E-4</v>
      </c>
      <c r="I334" s="1">
        <v>1.1874</v>
      </c>
      <c r="J334" s="1">
        <v>7.0000000000000001E-3</v>
      </c>
      <c r="K334">
        <f t="shared" si="45"/>
        <v>5.3549999999994109E-6</v>
      </c>
    </row>
    <row r="335" spans="1:11" x14ac:dyDescent="0.2">
      <c r="A335" s="3">
        <v>32.6</v>
      </c>
      <c r="B335" s="1">
        <f t="shared" si="38"/>
        <v>0.25259999999999994</v>
      </c>
      <c r="C335" s="1">
        <f t="shared" si="39"/>
        <v>6.0000000000000001E-3</v>
      </c>
      <c r="D335">
        <f t="shared" si="40"/>
        <v>100</v>
      </c>
      <c r="E335">
        <f t="shared" si="41"/>
        <v>4.51</v>
      </c>
      <c r="F335">
        <f t="shared" si="42"/>
        <v>37.78</v>
      </c>
      <c r="G335">
        <f t="shared" si="43"/>
        <v>1.1711903142123772</v>
      </c>
      <c r="H335">
        <f t="shared" si="44"/>
        <v>6.8353559999999986E-4</v>
      </c>
      <c r="I335" s="1">
        <v>1.1882999999999999</v>
      </c>
      <c r="J335" s="1">
        <v>7.1000000000000004E-3</v>
      </c>
      <c r="K335">
        <f t="shared" si="45"/>
        <v>4.8800000000008164E-6</v>
      </c>
    </row>
    <row r="336" spans="1:11" x14ac:dyDescent="0.2">
      <c r="A336" s="3">
        <v>32.700000000000003</v>
      </c>
      <c r="B336" s="1">
        <f t="shared" si="38"/>
        <v>0.25340000000000007</v>
      </c>
      <c r="C336" s="1">
        <f t="shared" si="39"/>
        <v>6.1999999999999998E-3</v>
      </c>
      <c r="D336">
        <f t="shared" si="40"/>
        <v>100</v>
      </c>
      <c r="E336">
        <f t="shared" si="41"/>
        <v>4.51</v>
      </c>
      <c r="F336">
        <f t="shared" si="42"/>
        <v>37.78</v>
      </c>
      <c r="G336">
        <f t="shared" si="43"/>
        <v>1.2102299913527894</v>
      </c>
      <c r="H336">
        <f t="shared" si="44"/>
        <v>6.8570040000000016E-4</v>
      </c>
      <c r="I336" s="1">
        <v>1.1891</v>
      </c>
      <c r="J336" s="1">
        <v>7.3000000000000001E-3</v>
      </c>
      <c r="K336">
        <f t="shared" si="45"/>
        <v>5.3999999999994054E-6</v>
      </c>
    </row>
    <row r="337" spans="1:11" x14ac:dyDescent="0.2">
      <c r="A337" s="3">
        <v>32.799999999999997</v>
      </c>
      <c r="B337" s="1">
        <f t="shared" si="38"/>
        <v>0.25429999999999997</v>
      </c>
      <c r="C337" s="1">
        <f t="shared" si="39"/>
        <v>5.7999999999999996E-3</v>
      </c>
      <c r="D337">
        <f t="shared" si="40"/>
        <v>100</v>
      </c>
      <c r="E337">
        <f t="shared" si="41"/>
        <v>4.51</v>
      </c>
      <c r="F337">
        <f t="shared" si="42"/>
        <v>37.78</v>
      </c>
      <c r="G337">
        <f t="shared" si="43"/>
        <v>1.1321506370719643</v>
      </c>
      <c r="H337">
        <f t="shared" si="44"/>
        <v>6.8813579999999982E-4</v>
      </c>
      <c r="I337" s="1">
        <v>1.19</v>
      </c>
      <c r="J337" s="1">
        <v>6.8999999999999999E-3</v>
      </c>
      <c r="K337">
        <f t="shared" si="45"/>
        <v>5.9500000000006656E-6</v>
      </c>
    </row>
    <row r="338" spans="1:11" x14ac:dyDescent="0.2">
      <c r="A338" s="3">
        <v>32.9</v>
      </c>
      <c r="B338" s="1">
        <f t="shared" si="38"/>
        <v>0.25530000000000008</v>
      </c>
      <c r="C338" s="1">
        <f t="shared" si="39"/>
        <v>6.0999999999999995E-3</v>
      </c>
      <c r="D338">
        <f t="shared" si="40"/>
        <v>100</v>
      </c>
      <c r="E338">
        <f t="shared" si="41"/>
        <v>4.51</v>
      </c>
      <c r="F338">
        <f t="shared" si="42"/>
        <v>37.78</v>
      </c>
      <c r="G338">
        <f t="shared" si="43"/>
        <v>1.190710152782583</v>
      </c>
      <c r="H338">
        <f t="shared" si="44"/>
        <v>6.9084180000000015E-4</v>
      </c>
      <c r="I338" s="1">
        <v>1.1910000000000001</v>
      </c>
      <c r="J338" s="1">
        <v>7.1999999999999998E-3</v>
      </c>
      <c r="K338">
        <f t="shared" si="45"/>
        <v>3.6899999999995932E-6</v>
      </c>
    </row>
    <row r="339" spans="1:11" x14ac:dyDescent="0.2">
      <c r="A339" s="3">
        <v>33</v>
      </c>
      <c r="B339" s="1">
        <f t="shared" si="38"/>
        <v>0.25590000000000002</v>
      </c>
      <c r="C339" s="1">
        <f t="shared" si="39"/>
        <v>6.1999999999999998E-3</v>
      </c>
      <c r="D339">
        <f t="shared" si="40"/>
        <v>100</v>
      </c>
      <c r="E339">
        <f t="shared" si="41"/>
        <v>4.51</v>
      </c>
      <c r="F339">
        <f t="shared" si="42"/>
        <v>37.78</v>
      </c>
      <c r="G339">
        <f t="shared" si="43"/>
        <v>1.2102299913527894</v>
      </c>
      <c r="H339">
        <f t="shared" si="44"/>
        <v>6.9246539999999999E-4</v>
      </c>
      <c r="I339" s="1">
        <v>1.1916</v>
      </c>
      <c r="J339" s="1">
        <v>7.3000000000000001E-3</v>
      </c>
      <c r="K339">
        <f t="shared" si="45"/>
        <v>4.879999999999462E-6</v>
      </c>
    </row>
    <row r="340" spans="1:11" x14ac:dyDescent="0.2">
      <c r="A340" s="3">
        <v>33.1</v>
      </c>
      <c r="B340" s="1">
        <f t="shared" si="38"/>
        <v>0.25669999999999993</v>
      </c>
      <c r="C340" s="1">
        <f t="shared" si="39"/>
        <v>6.0000000000000001E-3</v>
      </c>
      <c r="D340">
        <f t="shared" si="40"/>
        <v>100</v>
      </c>
      <c r="E340">
        <f t="shared" si="41"/>
        <v>4.51</v>
      </c>
      <c r="F340">
        <f t="shared" si="42"/>
        <v>37.78</v>
      </c>
      <c r="G340">
        <f t="shared" si="43"/>
        <v>1.1711903142123772</v>
      </c>
      <c r="H340">
        <f t="shared" si="44"/>
        <v>6.9463019999999975E-4</v>
      </c>
      <c r="I340" s="1">
        <v>1.1923999999999999</v>
      </c>
      <c r="J340" s="1">
        <v>7.1000000000000004E-3</v>
      </c>
      <c r="K340">
        <f t="shared" si="45"/>
        <v>5.4450000000007432E-6</v>
      </c>
    </row>
    <row r="341" spans="1:11" x14ac:dyDescent="0.2">
      <c r="A341" s="3">
        <v>33.200000000000003</v>
      </c>
      <c r="B341" s="1">
        <f t="shared" si="38"/>
        <v>0.25760000000000005</v>
      </c>
      <c r="C341" s="1">
        <f t="shared" si="39"/>
        <v>6.0999999999999995E-3</v>
      </c>
      <c r="D341">
        <f t="shared" si="40"/>
        <v>100</v>
      </c>
      <c r="E341">
        <f t="shared" si="41"/>
        <v>4.51</v>
      </c>
      <c r="F341">
        <f t="shared" si="42"/>
        <v>37.78</v>
      </c>
      <c r="G341">
        <f t="shared" si="43"/>
        <v>1.190710152782583</v>
      </c>
      <c r="H341">
        <f t="shared" si="44"/>
        <v>6.9706560000000006E-4</v>
      </c>
      <c r="I341" s="1">
        <v>1.1933</v>
      </c>
      <c r="J341" s="1">
        <v>7.1999999999999998E-3</v>
      </c>
      <c r="K341">
        <f t="shared" si="45"/>
        <v>4.8399999999994666E-6</v>
      </c>
    </row>
    <row r="342" spans="1:11" x14ac:dyDescent="0.2">
      <c r="A342" s="3">
        <v>33.299999999999997</v>
      </c>
      <c r="B342" s="1">
        <f t="shared" si="38"/>
        <v>0.25839999999999996</v>
      </c>
      <c r="C342" s="1">
        <f t="shared" si="39"/>
        <v>6.0000000000000001E-3</v>
      </c>
      <c r="D342">
        <f t="shared" si="40"/>
        <v>100</v>
      </c>
      <c r="E342">
        <f t="shared" si="41"/>
        <v>4.51</v>
      </c>
      <c r="F342">
        <f t="shared" si="42"/>
        <v>37.78</v>
      </c>
      <c r="G342">
        <f t="shared" si="43"/>
        <v>1.1711903142123772</v>
      </c>
      <c r="H342">
        <f t="shared" si="44"/>
        <v>6.9923039999999993E-4</v>
      </c>
      <c r="I342" s="1">
        <v>1.1940999999999999</v>
      </c>
      <c r="J342" s="1">
        <v>7.1000000000000004E-3</v>
      </c>
      <c r="K342">
        <f t="shared" si="45"/>
        <v>4.2350000000008768E-6</v>
      </c>
    </row>
    <row r="343" spans="1:11" x14ac:dyDescent="0.2">
      <c r="A343" s="3">
        <v>33.4</v>
      </c>
      <c r="B343" s="1">
        <f t="shared" si="38"/>
        <v>0.25910000000000011</v>
      </c>
      <c r="C343" s="1">
        <f t="shared" si="39"/>
        <v>6.0999999999999995E-3</v>
      </c>
      <c r="D343">
        <f t="shared" si="40"/>
        <v>100</v>
      </c>
      <c r="E343">
        <f t="shared" si="41"/>
        <v>4.51</v>
      </c>
      <c r="F343">
        <f t="shared" si="42"/>
        <v>37.78</v>
      </c>
      <c r="G343">
        <f t="shared" si="43"/>
        <v>1.190710152782583</v>
      </c>
      <c r="H343">
        <f t="shared" si="44"/>
        <v>7.0112460000000022E-4</v>
      </c>
      <c r="I343" s="1">
        <v>1.1948000000000001</v>
      </c>
      <c r="J343" s="1">
        <v>7.1999999999999998E-3</v>
      </c>
      <c r="K343">
        <f t="shared" si="45"/>
        <v>4.9199999999994574E-6</v>
      </c>
    </row>
    <row r="344" spans="1:11" x14ac:dyDescent="0.2">
      <c r="A344" s="3">
        <v>33.5</v>
      </c>
      <c r="B344" s="1">
        <f t="shared" si="38"/>
        <v>0.25990000000000002</v>
      </c>
      <c r="C344" s="1">
        <f t="shared" si="39"/>
        <v>6.1999999999999998E-3</v>
      </c>
      <c r="D344">
        <f t="shared" si="40"/>
        <v>100</v>
      </c>
      <c r="E344">
        <f t="shared" si="41"/>
        <v>4.51</v>
      </c>
      <c r="F344">
        <f t="shared" si="42"/>
        <v>37.78</v>
      </c>
      <c r="G344">
        <f t="shared" si="43"/>
        <v>1.2102299913527894</v>
      </c>
      <c r="H344">
        <f t="shared" si="44"/>
        <v>7.0328940000000009E-4</v>
      </c>
      <c r="I344" s="1">
        <v>1.1956</v>
      </c>
      <c r="J344" s="1">
        <v>7.3000000000000001E-3</v>
      </c>
      <c r="K344">
        <f t="shared" si="45"/>
        <v>6.1500000000006874E-6</v>
      </c>
    </row>
    <row r="345" spans="1:11" x14ac:dyDescent="0.2">
      <c r="A345" s="3">
        <v>33.6</v>
      </c>
      <c r="B345" s="1">
        <f t="shared" si="38"/>
        <v>0.26090000000000013</v>
      </c>
      <c r="C345" s="1">
        <f t="shared" si="39"/>
        <v>6.0999999999999995E-3</v>
      </c>
      <c r="D345">
        <f t="shared" si="40"/>
        <v>100</v>
      </c>
      <c r="E345">
        <f t="shared" si="41"/>
        <v>4.51</v>
      </c>
      <c r="F345">
        <f t="shared" si="42"/>
        <v>37.78</v>
      </c>
      <c r="G345">
        <f t="shared" si="43"/>
        <v>1.190710152782583</v>
      </c>
      <c r="H345">
        <f t="shared" si="44"/>
        <v>7.059954000000003E-4</v>
      </c>
      <c r="I345" s="1">
        <v>1.1966000000000001</v>
      </c>
      <c r="J345" s="1">
        <v>7.1999999999999998E-3</v>
      </c>
      <c r="K345">
        <f t="shared" si="45"/>
        <v>4.9199999999994574E-6</v>
      </c>
    </row>
    <row r="346" spans="1:11" x14ac:dyDescent="0.2">
      <c r="A346" s="3">
        <v>33.700000000000003</v>
      </c>
      <c r="B346" s="1">
        <f t="shared" si="38"/>
        <v>0.26170000000000004</v>
      </c>
      <c r="C346" s="1">
        <f t="shared" si="39"/>
        <v>6.1999999999999998E-3</v>
      </c>
      <c r="D346">
        <f t="shared" si="40"/>
        <v>100</v>
      </c>
      <c r="E346">
        <f t="shared" si="41"/>
        <v>4.51</v>
      </c>
      <c r="F346">
        <f t="shared" si="42"/>
        <v>37.78</v>
      </c>
      <c r="G346">
        <f t="shared" si="43"/>
        <v>1.2102299913527894</v>
      </c>
      <c r="H346">
        <f t="shared" si="44"/>
        <v>7.0816020000000006E-4</v>
      </c>
      <c r="I346" s="1">
        <v>1.1974</v>
      </c>
      <c r="J346" s="1">
        <v>7.3000000000000001E-3</v>
      </c>
      <c r="K346">
        <f t="shared" si="45"/>
        <v>4.3049999999995251E-6</v>
      </c>
    </row>
    <row r="347" spans="1:11" x14ac:dyDescent="0.2">
      <c r="A347" s="3">
        <v>33.799999999999997</v>
      </c>
      <c r="B347" s="1">
        <f t="shared" si="38"/>
        <v>0.26239999999999997</v>
      </c>
      <c r="C347" s="1">
        <f t="shared" si="39"/>
        <v>6.0999999999999995E-3</v>
      </c>
      <c r="D347">
        <f t="shared" si="40"/>
        <v>100</v>
      </c>
      <c r="E347">
        <f t="shared" si="41"/>
        <v>4.51</v>
      </c>
      <c r="F347">
        <f t="shared" si="42"/>
        <v>37.78</v>
      </c>
      <c r="G347">
        <f t="shared" si="43"/>
        <v>1.190710152782583</v>
      </c>
      <c r="H347">
        <f t="shared" si="44"/>
        <v>7.1005439999999981E-4</v>
      </c>
      <c r="I347" s="1">
        <v>1.1980999999999999</v>
      </c>
      <c r="J347" s="1">
        <v>7.1999999999999998E-3</v>
      </c>
      <c r="K347">
        <f t="shared" si="45"/>
        <v>5.5350000000007551E-6</v>
      </c>
    </row>
    <row r="348" spans="1:11" x14ac:dyDescent="0.2">
      <c r="A348" s="3">
        <v>33.9</v>
      </c>
      <c r="B348" s="1">
        <f t="shared" si="38"/>
        <v>0.26330000000000009</v>
      </c>
      <c r="C348" s="1">
        <f t="shared" si="39"/>
        <v>6.1999999999999998E-3</v>
      </c>
      <c r="D348">
        <f t="shared" si="40"/>
        <v>100</v>
      </c>
      <c r="E348">
        <f t="shared" si="41"/>
        <v>4.51</v>
      </c>
      <c r="F348">
        <f t="shared" si="42"/>
        <v>37.78</v>
      </c>
      <c r="G348">
        <f t="shared" si="43"/>
        <v>1.2102299913527894</v>
      </c>
      <c r="H348">
        <f t="shared" si="44"/>
        <v>7.1248980000000013E-4</v>
      </c>
      <c r="I348" s="1">
        <v>1.1990000000000001</v>
      </c>
      <c r="J348" s="1">
        <v>7.3000000000000001E-3</v>
      </c>
      <c r="K348">
        <f t="shared" si="45"/>
        <v>6.874999999999243E-6</v>
      </c>
    </row>
    <row r="349" spans="1:11" x14ac:dyDescent="0.2">
      <c r="A349" s="3">
        <v>34</v>
      </c>
      <c r="B349" s="1">
        <f t="shared" si="38"/>
        <v>0.26439999999999997</v>
      </c>
      <c r="C349" s="1">
        <f t="shared" si="39"/>
        <v>6.3E-3</v>
      </c>
      <c r="D349">
        <f t="shared" si="40"/>
        <v>100</v>
      </c>
      <c r="E349">
        <f t="shared" si="41"/>
        <v>4.51</v>
      </c>
      <c r="F349">
        <f t="shared" si="42"/>
        <v>37.78</v>
      </c>
      <c r="G349">
        <f t="shared" si="43"/>
        <v>1.2297498299229961</v>
      </c>
      <c r="H349">
        <f t="shared" si="44"/>
        <v>7.1546639999999981E-4</v>
      </c>
      <c r="I349" s="1">
        <v>1.2000999999999999</v>
      </c>
      <c r="J349" s="1">
        <v>7.4000000000000003E-3</v>
      </c>
      <c r="K349">
        <f t="shared" si="45"/>
        <v>3.7200000000009668E-6</v>
      </c>
    </row>
    <row r="350" spans="1:11" x14ac:dyDescent="0.2">
      <c r="A350" s="3">
        <v>34.1</v>
      </c>
      <c r="B350" s="1">
        <f t="shared" si="38"/>
        <v>0.26500000000000012</v>
      </c>
      <c r="C350" s="1">
        <f t="shared" si="39"/>
        <v>6.0999999999999995E-3</v>
      </c>
      <c r="D350">
        <f t="shared" si="40"/>
        <v>100</v>
      </c>
      <c r="E350">
        <f t="shared" si="41"/>
        <v>4.51</v>
      </c>
      <c r="F350">
        <f t="shared" si="42"/>
        <v>37.78</v>
      </c>
      <c r="G350">
        <f t="shared" si="43"/>
        <v>1.190710152782583</v>
      </c>
      <c r="H350">
        <f t="shared" si="44"/>
        <v>7.1709000000000031E-4</v>
      </c>
      <c r="I350" s="1">
        <v>1.2007000000000001</v>
      </c>
      <c r="J350" s="1">
        <v>7.1999999999999998E-3</v>
      </c>
      <c r="K350">
        <f t="shared" si="45"/>
        <v>5.5349999999993897E-6</v>
      </c>
    </row>
    <row r="351" spans="1:11" x14ac:dyDescent="0.2">
      <c r="A351" s="3">
        <v>34.200000000000003</v>
      </c>
      <c r="B351" s="1">
        <f t="shared" si="38"/>
        <v>0.26590000000000003</v>
      </c>
      <c r="C351" s="1">
        <f t="shared" si="39"/>
        <v>6.1999999999999998E-3</v>
      </c>
      <c r="D351">
        <f t="shared" si="40"/>
        <v>100</v>
      </c>
      <c r="E351">
        <f t="shared" si="41"/>
        <v>4.51</v>
      </c>
      <c r="F351">
        <f t="shared" si="42"/>
        <v>37.78</v>
      </c>
      <c r="G351">
        <f t="shared" si="43"/>
        <v>1.2102299913527894</v>
      </c>
      <c r="H351">
        <f t="shared" si="44"/>
        <v>7.1952540000000008E-4</v>
      </c>
      <c r="I351" s="1">
        <v>1.2016</v>
      </c>
      <c r="J351" s="1">
        <v>7.3000000000000001E-3</v>
      </c>
      <c r="K351">
        <f t="shared" si="45"/>
        <v>6.2499999999993117E-6</v>
      </c>
    </row>
    <row r="352" spans="1:11" x14ac:dyDescent="0.2">
      <c r="A352" s="3">
        <v>34.299999999999997</v>
      </c>
      <c r="B352" s="1">
        <f t="shared" si="38"/>
        <v>0.26689999999999992</v>
      </c>
      <c r="C352" s="1">
        <f t="shared" si="39"/>
        <v>6.3E-3</v>
      </c>
      <c r="D352">
        <f t="shared" si="40"/>
        <v>100</v>
      </c>
      <c r="E352">
        <f t="shared" si="41"/>
        <v>4.51</v>
      </c>
      <c r="F352">
        <f t="shared" si="42"/>
        <v>37.78</v>
      </c>
      <c r="G352">
        <f t="shared" si="43"/>
        <v>1.2297498299229961</v>
      </c>
      <c r="H352">
        <f t="shared" si="44"/>
        <v>7.2223139999999975E-4</v>
      </c>
      <c r="I352" s="1">
        <v>1.2025999999999999</v>
      </c>
      <c r="J352" s="1">
        <v>7.4000000000000003E-3</v>
      </c>
      <c r="K352">
        <f t="shared" si="45"/>
        <v>4.3750000000009059E-6</v>
      </c>
    </row>
    <row r="353" spans="1:11" x14ac:dyDescent="0.2">
      <c r="A353" s="3">
        <v>34.4</v>
      </c>
      <c r="B353" s="1">
        <f t="shared" ref="B353:B416" si="46">I353-$I$32</f>
        <v>0.26760000000000006</v>
      </c>
      <c r="C353" s="1">
        <f t="shared" ref="C353:C416" si="47">J353-$J$32</f>
        <v>6.1999999999999998E-3</v>
      </c>
      <c r="D353">
        <f t="shared" si="40"/>
        <v>100</v>
      </c>
      <c r="E353">
        <f t="shared" si="41"/>
        <v>4.51</v>
      </c>
      <c r="F353">
        <f t="shared" si="42"/>
        <v>37.78</v>
      </c>
      <c r="G353">
        <f t="shared" si="43"/>
        <v>1.2102299913527894</v>
      </c>
      <c r="H353">
        <f t="shared" si="44"/>
        <v>7.2412560000000015E-4</v>
      </c>
      <c r="I353" s="1">
        <v>1.2033</v>
      </c>
      <c r="J353" s="1">
        <v>7.3000000000000001E-3</v>
      </c>
      <c r="K353">
        <f t="shared" si="45"/>
        <v>4.3749999999995185E-6</v>
      </c>
    </row>
    <row r="354" spans="1:11" x14ac:dyDescent="0.2">
      <c r="A354" s="3">
        <v>34.5</v>
      </c>
      <c r="B354" s="1">
        <f t="shared" si="46"/>
        <v>0.26829999999999998</v>
      </c>
      <c r="C354" s="1">
        <f t="shared" si="47"/>
        <v>6.3E-3</v>
      </c>
      <c r="D354">
        <f t="shared" si="40"/>
        <v>100</v>
      </c>
      <c r="E354">
        <f t="shared" si="41"/>
        <v>4.51</v>
      </c>
      <c r="F354">
        <f t="shared" si="42"/>
        <v>37.78</v>
      </c>
      <c r="G354">
        <f t="shared" si="43"/>
        <v>1.2297498299229961</v>
      </c>
      <c r="H354">
        <f t="shared" si="44"/>
        <v>7.260197999999999E-4</v>
      </c>
      <c r="I354" s="1">
        <v>1.204</v>
      </c>
      <c r="J354" s="1">
        <v>7.4000000000000003E-3</v>
      </c>
      <c r="K354">
        <f t="shared" si="45"/>
        <v>5.7150000000007805E-6</v>
      </c>
    </row>
    <row r="355" spans="1:11" x14ac:dyDescent="0.2">
      <c r="A355" s="3">
        <v>34.6</v>
      </c>
      <c r="B355" s="1">
        <f t="shared" si="46"/>
        <v>0.26920000000000011</v>
      </c>
      <c r="C355" s="1">
        <f t="shared" si="47"/>
        <v>6.3999999999999994E-3</v>
      </c>
      <c r="D355">
        <f t="shared" si="40"/>
        <v>100</v>
      </c>
      <c r="E355">
        <f t="shared" si="41"/>
        <v>4.51</v>
      </c>
      <c r="F355">
        <f t="shared" si="42"/>
        <v>37.78</v>
      </c>
      <c r="G355">
        <f t="shared" si="43"/>
        <v>1.2492696684932021</v>
      </c>
      <c r="H355">
        <f t="shared" si="44"/>
        <v>7.2845520000000021E-4</v>
      </c>
      <c r="I355" s="1">
        <v>1.2049000000000001</v>
      </c>
      <c r="J355" s="1">
        <v>7.4999999999999997E-3</v>
      </c>
      <c r="K355">
        <f t="shared" si="45"/>
        <v>5.7149999999993701E-6</v>
      </c>
    </row>
    <row r="356" spans="1:11" x14ac:dyDescent="0.2">
      <c r="A356" s="3">
        <v>34.700000000000003</v>
      </c>
      <c r="B356" s="1">
        <f t="shared" si="46"/>
        <v>0.27010000000000001</v>
      </c>
      <c r="C356" s="1">
        <f t="shared" si="47"/>
        <v>6.3E-3</v>
      </c>
      <c r="D356">
        <f t="shared" si="40"/>
        <v>100</v>
      </c>
      <c r="E356">
        <f t="shared" si="41"/>
        <v>4.51</v>
      </c>
      <c r="F356">
        <f t="shared" si="42"/>
        <v>37.78</v>
      </c>
      <c r="G356">
        <f t="shared" si="43"/>
        <v>1.2297498299229961</v>
      </c>
      <c r="H356">
        <f t="shared" si="44"/>
        <v>7.3089059999999998E-4</v>
      </c>
      <c r="I356" s="1">
        <v>1.2058</v>
      </c>
      <c r="J356" s="1">
        <v>7.4000000000000003E-3</v>
      </c>
      <c r="K356">
        <f t="shared" si="45"/>
        <v>4.4449999999995102E-6</v>
      </c>
    </row>
    <row r="357" spans="1:11" x14ac:dyDescent="0.2">
      <c r="A357" s="3">
        <v>34.799999999999997</v>
      </c>
      <c r="B357" s="1">
        <f t="shared" si="46"/>
        <v>0.27079999999999993</v>
      </c>
      <c r="C357" s="1">
        <f t="shared" si="47"/>
        <v>6.3999999999999994E-3</v>
      </c>
      <c r="D357">
        <f t="shared" si="40"/>
        <v>100</v>
      </c>
      <c r="E357">
        <f t="shared" si="41"/>
        <v>4.51</v>
      </c>
      <c r="F357">
        <f t="shared" si="42"/>
        <v>37.78</v>
      </c>
      <c r="G357">
        <f t="shared" si="43"/>
        <v>1.2492696684932021</v>
      </c>
      <c r="H357">
        <f t="shared" si="44"/>
        <v>7.3278479999999973E-4</v>
      </c>
      <c r="I357" s="1">
        <v>1.2064999999999999</v>
      </c>
      <c r="J357" s="1">
        <v>7.4999999999999997E-3</v>
      </c>
      <c r="K357">
        <f t="shared" si="45"/>
        <v>5.2000000000008701E-6</v>
      </c>
    </row>
    <row r="358" spans="1:11" x14ac:dyDescent="0.2">
      <c r="A358" s="3">
        <v>34.9</v>
      </c>
      <c r="B358" s="1">
        <f t="shared" si="46"/>
        <v>0.27160000000000006</v>
      </c>
      <c r="C358" s="1">
        <f t="shared" si="47"/>
        <v>6.6E-3</v>
      </c>
      <c r="D358">
        <f t="shared" si="40"/>
        <v>100</v>
      </c>
      <c r="E358">
        <f t="shared" si="41"/>
        <v>4.51</v>
      </c>
      <c r="F358">
        <f t="shared" si="42"/>
        <v>37.78</v>
      </c>
      <c r="G358">
        <f t="shared" si="43"/>
        <v>1.2883093456336145</v>
      </c>
      <c r="H358">
        <f t="shared" si="44"/>
        <v>7.3494960000000014E-4</v>
      </c>
      <c r="I358" s="1">
        <v>1.2073</v>
      </c>
      <c r="J358" s="1">
        <v>7.7000000000000002E-3</v>
      </c>
      <c r="K358">
        <f t="shared" si="45"/>
        <v>7.2049999999992068E-6</v>
      </c>
    </row>
    <row r="359" spans="1:11" x14ac:dyDescent="0.2">
      <c r="A359" s="3">
        <v>35</v>
      </c>
      <c r="B359" s="1">
        <f t="shared" si="46"/>
        <v>0.27269999999999994</v>
      </c>
      <c r="C359" s="1">
        <f t="shared" si="47"/>
        <v>6.4999999999999997E-3</v>
      </c>
      <c r="D359">
        <f t="shared" si="40"/>
        <v>100</v>
      </c>
      <c r="E359">
        <f t="shared" si="41"/>
        <v>4.51</v>
      </c>
      <c r="F359">
        <f t="shared" si="42"/>
        <v>37.78</v>
      </c>
      <c r="G359">
        <f t="shared" si="43"/>
        <v>1.2687895070634083</v>
      </c>
      <c r="H359">
        <f t="shared" si="44"/>
        <v>7.3792619999999982E-4</v>
      </c>
      <c r="I359" s="1">
        <v>1.2083999999999999</v>
      </c>
      <c r="J359" s="1">
        <v>7.6E-3</v>
      </c>
      <c r="K359">
        <f t="shared" si="45"/>
        <v>5.2000000000008701E-6</v>
      </c>
    </row>
    <row r="360" spans="1:11" x14ac:dyDescent="0.2">
      <c r="A360" s="3">
        <v>35.1</v>
      </c>
      <c r="B360" s="1">
        <f t="shared" si="46"/>
        <v>0.27350000000000008</v>
      </c>
      <c r="C360" s="1">
        <f t="shared" si="47"/>
        <v>6.4999999999999997E-3</v>
      </c>
      <c r="D360">
        <f t="shared" si="40"/>
        <v>100</v>
      </c>
      <c r="E360">
        <f t="shared" si="41"/>
        <v>4.51</v>
      </c>
      <c r="F360">
        <f t="shared" si="42"/>
        <v>37.78</v>
      </c>
      <c r="G360">
        <f t="shared" si="43"/>
        <v>1.2687895070634083</v>
      </c>
      <c r="H360">
        <f t="shared" si="44"/>
        <v>7.4009100000000012E-4</v>
      </c>
      <c r="I360" s="1">
        <v>1.2092000000000001</v>
      </c>
      <c r="J360" s="1">
        <v>7.6E-3</v>
      </c>
      <c r="K360">
        <f t="shared" si="45"/>
        <v>3.8699999999995733E-6</v>
      </c>
    </row>
    <row r="361" spans="1:11" x14ac:dyDescent="0.2">
      <c r="A361" s="3">
        <v>35.200000000000003</v>
      </c>
      <c r="B361" s="1">
        <f t="shared" si="46"/>
        <v>0.27410000000000001</v>
      </c>
      <c r="C361" s="1">
        <f t="shared" si="47"/>
        <v>6.3999999999999994E-3</v>
      </c>
      <c r="D361">
        <f t="shared" si="40"/>
        <v>100</v>
      </c>
      <c r="E361">
        <f t="shared" si="41"/>
        <v>4.51</v>
      </c>
      <c r="F361">
        <f t="shared" si="42"/>
        <v>37.78</v>
      </c>
      <c r="G361">
        <f t="shared" si="43"/>
        <v>1.2492696684932021</v>
      </c>
      <c r="H361">
        <f t="shared" si="44"/>
        <v>7.4171459999999997E-4</v>
      </c>
      <c r="I361" s="1">
        <v>1.2098</v>
      </c>
      <c r="J361" s="1">
        <v>7.4999999999999997E-3</v>
      </c>
      <c r="K361">
        <f t="shared" si="45"/>
        <v>5.1599999999994314E-6</v>
      </c>
    </row>
    <row r="362" spans="1:11" x14ac:dyDescent="0.2">
      <c r="A362" s="3">
        <v>35.299999999999997</v>
      </c>
      <c r="B362" s="1">
        <f t="shared" si="46"/>
        <v>0.27489999999999992</v>
      </c>
      <c r="C362" s="1">
        <f t="shared" si="47"/>
        <v>6.4999999999999997E-3</v>
      </c>
      <c r="D362">
        <f t="shared" si="40"/>
        <v>100</v>
      </c>
      <c r="E362">
        <f t="shared" si="41"/>
        <v>4.51</v>
      </c>
      <c r="F362">
        <f t="shared" si="42"/>
        <v>37.78</v>
      </c>
      <c r="G362">
        <f t="shared" si="43"/>
        <v>1.2687895070634083</v>
      </c>
      <c r="H362">
        <f t="shared" si="44"/>
        <v>7.4387939999999984E-4</v>
      </c>
      <c r="I362" s="1">
        <v>1.2105999999999999</v>
      </c>
      <c r="J362" s="1">
        <v>7.6E-3</v>
      </c>
      <c r="K362">
        <f t="shared" si="45"/>
        <v>6.4500000000007209E-6</v>
      </c>
    </row>
    <row r="363" spans="1:11" x14ac:dyDescent="0.2">
      <c r="A363" s="3">
        <v>35.4</v>
      </c>
      <c r="B363" s="1">
        <f t="shared" si="46"/>
        <v>0.27590000000000003</v>
      </c>
      <c r="C363" s="1">
        <f t="shared" si="47"/>
        <v>6.3999999999999994E-3</v>
      </c>
      <c r="D363">
        <f t="shared" si="40"/>
        <v>100</v>
      </c>
      <c r="E363">
        <f t="shared" si="41"/>
        <v>4.51</v>
      </c>
      <c r="F363">
        <f t="shared" si="42"/>
        <v>37.78</v>
      </c>
      <c r="G363">
        <f t="shared" si="43"/>
        <v>1.2492696684932021</v>
      </c>
      <c r="H363">
        <f t="shared" si="44"/>
        <v>7.4658540000000005E-4</v>
      </c>
      <c r="I363" s="1">
        <v>1.2116</v>
      </c>
      <c r="J363" s="1">
        <v>7.4999999999999997E-3</v>
      </c>
      <c r="K363">
        <f t="shared" si="45"/>
        <v>5.1999999999994267E-6</v>
      </c>
    </row>
    <row r="364" spans="1:11" x14ac:dyDescent="0.2">
      <c r="A364" s="3">
        <v>35.5</v>
      </c>
      <c r="B364" s="1">
        <f t="shared" si="46"/>
        <v>0.27669999999999995</v>
      </c>
      <c r="C364" s="1">
        <f t="shared" si="47"/>
        <v>6.6E-3</v>
      </c>
      <c r="D364">
        <f t="shared" si="40"/>
        <v>100</v>
      </c>
      <c r="E364">
        <f t="shared" si="41"/>
        <v>4.51</v>
      </c>
      <c r="F364">
        <f t="shared" si="42"/>
        <v>37.78</v>
      </c>
      <c r="G364">
        <f t="shared" si="43"/>
        <v>1.2883093456336145</v>
      </c>
      <c r="H364">
        <f t="shared" si="44"/>
        <v>7.4875019999999981E-4</v>
      </c>
      <c r="I364" s="1">
        <v>1.2123999999999999</v>
      </c>
      <c r="J364" s="1">
        <v>7.7000000000000002E-3</v>
      </c>
      <c r="K364">
        <f t="shared" si="45"/>
        <v>5.2400000000008773E-6</v>
      </c>
    </row>
    <row r="365" spans="1:11" x14ac:dyDescent="0.2">
      <c r="A365" s="3">
        <v>35.6</v>
      </c>
      <c r="B365" s="1">
        <f t="shared" si="46"/>
        <v>0.27750000000000008</v>
      </c>
      <c r="C365" s="1">
        <f t="shared" si="47"/>
        <v>6.4999999999999997E-3</v>
      </c>
      <c r="D365">
        <f t="shared" si="40"/>
        <v>100</v>
      </c>
      <c r="E365">
        <f t="shared" si="41"/>
        <v>4.51</v>
      </c>
      <c r="F365">
        <f t="shared" si="42"/>
        <v>37.78</v>
      </c>
      <c r="G365">
        <f t="shared" si="43"/>
        <v>1.2687895070634083</v>
      </c>
      <c r="H365">
        <f t="shared" si="44"/>
        <v>7.5091500000000022E-4</v>
      </c>
      <c r="I365" s="1">
        <v>1.2132000000000001</v>
      </c>
      <c r="J365" s="1">
        <v>7.6E-3</v>
      </c>
      <c r="K365">
        <f t="shared" si="45"/>
        <v>6.5999999999992727E-6</v>
      </c>
    </row>
    <row r="366" spans="1:11" x14ac:dyDescent="0.2">
      <c r="A366" s="3">
        <v>35.700000000000003</v>
      </c>
      <c r="B366" s="1">
        <f t="shared" si="46"/>
        <v>0.27849999999999997</v>
      </c>
      <c r="C366" s="1">
        <f t="shared" si="47"/>
        <v>6.6999999999999994E-3</v>
      </c>
      <c r="D366">
        <f t="shared" si="40"/>
        <v>100</v>
      </c>
      <c r="E366">
        <f t="shared" si="41"/>
        <v>4.51</v>
      </c>
      <c r="F366">
        <f t="shared" si="42"/>
        <v>37.78</v>
      </c>
      <c r="G366">
        <f t="shared" si="43"/>
        <v>1.3078291842038208</v>
      </c>
      <c r="H366">
        <f t="shared" si="44"/>
        <v>7.5362099999999989E-4</v>
      </c>
      <c r="I366" s="1">
        <v>1.2141999999999999</v>
      </c>
      <c r="J366" s="1">
        <v>7.7999999999999996E-3</v>
      </c>
      <c r="K366">
        <f t="shared" si="45"/>
        <v>5.2400000000008765E-6</v>
      </c>
    </row>
    <row r="367" spans="1:11" x14ac:dyDescent="0.2">
      <c r="A367" s="3">
        <v>35.799999999999997</v>
      </c>
      <c r="B367" s="1">
        <f t="shared" si="46"/>
        <v>0.2793000000000001</v>
      </c>
      <c r="C367" s="1">
        <f t="shared" si="47"/>
        <v>6.3999999999999994E-3</v>
      </c>
      <c r="D367">
        <f t="shared" si="40"/>
        <v>100</v>
      </c>
      <c r="E367">
        <f t="shared" si="41"/>
        <v>4.51</v>
      </c>
      <c r="F367">
        <f t="shared" si="42"/>
        <v>37.78</v>
      </c>
      <c r="G367">
        <f t="shared" si="43"/>
        <v>1.2492696684932021</v>
      </c>
      <c r="H367">
        <f t="shared" si="44"/>
        <v>7.5578580000000019E-4</v>
      </c>
      <c r="I367" s="1">
        <v>1.2150000000000001</v>
      </c>
      <c r="J367" s="1">
        <v>7.4999999999999997E-3</v>
      </c>
      <c r="K367">
        <f t="shared" si="45"/>
        <v>4.6199999999994907E-6</v>
      </c>
    </row>
    <row r="368" spans="1:11" x14ac:dyDescent="0.2">
      <c r="A368" s="3">
        <v>35.9</v>
      </c>
      <c r="B368" s="1">
        <f t="shared" si="46"/>
        <v>0.28000000000000003</v>
      </c>
      <c r="C368" s="1">
        <f t="shared" si="47"/>
        <v>6.8000000000000005E-3</v>
      </c>
      <c r="D368">
        <f t="shared" si="40"/>
        <v>100</v>
      </c>
      <c r="E368">
        <f t="shared" si="41"/>
        <v>4.51</v>
      </c>
      <c r="F368">
        <f t="shared" si="42"/>
        <v>37.78</v>
      </c>
      <c r="G368">
        <f t="shared" si="43"/>
        <v>1.3273490227740272</v>
      </c>
      <c r="H368">
        <f t="shared" si="44"/>
        <v>7.5768000000000005E-4</v>
      </c>
      <c r="I368" s="1">
        <v>1.2157</v>
      </c>
      <c r="J368" s="1">
        <v>7.9000000000000008E-3</v>
      </c>
      <c r="K368">
        <f t="shared" si="45"/>
        <v>5.35999999999941E-6</v>
      </c>
    </row>
    <row r="369" spans="1:11" x14ac:dyDescent="0.2">
      <c r="A369" s="3">
        <v>36</v>
      </c>
      <c r="B369" s="1">
        <f t="shared" si="46"/>
        <v>0.28079999999999994</v>
      </c>
      <c r="C369" s="1">
        <f t="shared" si="47"/>
        <v>6.6E-3</v>
      </c>
      <c r="D369">
        <f t="shared" si="40"/>
        <v>100</v>
      </c>
      <c r="E369">
        <f t="shared" si="41"/>
        <v>4.51</v>
      </c>
      <c r="F369">
        <f t="shared" si="42"/>
        <v>37.78</v>
      </c>
      <c r="G369">
        <f t="shared" si="43"/>
        <v>1.2883093456336145</v>
      </c>
      <c r="H369">
        <f t="shared" si="44"/>
        <v>7.5984479999999981E-4</v>
      </c>
      <c r="I369" s="1">
        <v>1.2164999999999999</v>
      </c>
      <c r="J369" s="1">
        <v>7.7000000000000002E-3</v>
      </c>
      <c r="K369">
        <f t="shared" si="45"/>
        <v>6.6000000000007389E-6</v>
      </c>
    </row>
    <row r="370" spans="1:11" x14ac:dyDescent="0.2">
      <c r="A370" s="3">
        <v>36.1</v>
      </c>
      <c r="B370" s="1">
        <f t="shared" si="46"/>
        <v>0.28180000000000005</v>
      </c>
      <c r="C370" s="1">
        <f t="shared" si="47"/>
        <v>6.6E-3</v>
      </c>
      <c r="D370">
        <f t="shared" si="40"/>
        <v>100</v>
      </c>
      <c r="E370">
        <f t="shared" si="41"/>
        <v>4.51</v>
      </c>
      <c r="F370">
        <f t="shared" si="42"/>
        <v>37.78</v>
      </c>
      <c r="G370">
        <f t="shared" si="43"/>
        <v>1.2883093456336145</v>
      </c>
      <c r="H370">
        <f t="shared" si="44"/>
        <v>7.6255080000000013E-4</v>
      </c>
      <c r="I370" s="1">
        <v>1.2175</v>
      </c>
      <c r="J370" s="1">
        <v>7.7000000000000002E-3</v>
      </c>
      <c r="K370">
        <f t="shared" si="45"/>
        <v>5.35999999999941E-6</v>
      </c>
    </row>
    <row r="371" spans="1:11" x14ac:dyDescent="0.2">
      <c r="A371" s="3">
        <v>36.200000000000003</v>
      </c>
      <c r="B371" s="1">
        <f t="shared" si="46"/>
        <v>0.28259999999999996</v>
      </c>
      <c r="C371" s="1">
        <f t="shared" si="47"/>
        <v>6.8000000000000005E-3</v>
      </c>
      <c r="D371">
        <f t="shared" si="40"/>
        <v>100</v>
      </c>
      <c r="E371">
        <f t="shared" si="41"/>
        <v>4.51</v>
      </c>
      <c r="F371">
        <f t="shared" si="42"/>
        <v>37.78</v>
      </c>
      <c r="G371">
        <f t="shared" si="43"/>
        <v>1.3273490227740272</v>
      </c>
      <c r="H371">
        <f t="shared" si="44"/>
        <v>7.6471559999999989E-4</v>
      </c>
      <c r="I371" s="1">
        <v>1.2182999999999999</v>
      </c>
      <c r="J371" s="1">
        <v>7.9000000000000008E-3</v>
      </c>
      <c r="K371">
        <f t="shared" si="45"/>
        <v>4.050000000001053E-6</v>
      </c>
    </row>
    <row r="372" spans="1:11" x14ac:dyDescent="0.2">
      <c r="A372" s="3">
        <v>36.299999999999997</v>
      </c>
      <c r="B372" s="1">
        <f t="shared" si="46"/>
        <v>0.28320000000000012</v>
      </c>
      <c r="C372" s="1">
        <f t="shared" si="47"/>
        <v>6.6999999999999994E-3</v>
      </c>
      <c r="D372">
        <f t="shared" si="40"/>
        <v>100</v>
      </c>
      <c r="E372">
        <f t="shared" si="41"/>
        <v>4.51</v>
      </c>
      <c r="F372">
        <f t="shared" si="42"/>
        <v>37.78</v>
      </c>
      <c r="G372">
        <f t="shared" si="43"/>
        <v>1.3078291842038208</v>
      </c>
      <c r="H372">
        <f t="shared" si="44"/>
        <v>7.6633920000000028E-4</v>
      </c>
      <c r="I372" s="1">
        <v>1.2189000000000001</v>
      </c>
      <c r="J372" s="1">
        <v>7.7999999999999996E-3</v>
      </c>
      <c r="K372">
        <f t="shared" si="45"/>
        <v>6.6999999999992616E-6</v>
      </c>
    </row>
    <row r="373" spans="1:11" x14ac:dyDescent="0.2">
      <c r="A373" s="3">
        <v>36.4</v>
      </c>
      <c r="B373" s="1">
        <f t="shared" si="46"/>
        <v>0.28420000000000001</v>
      </c>
      <c r="C373" s="1">
        <f t="shared" si="47"/>
        <v>6.6999999999999994E-3</v>
      </c>
      <c r="D373">
        <f t="shared" si="40"/>
        <v>100</v>
      </c>
      <c r="E373">
        <f t="shared" si="41"/>
        <v>4.51</v>
      </c>
      <c r="F373">
        <f t="shared" si="42"/>
        <v>37.78</v>
      </c>
      <c r="G373">
        <f t="shared" si="43"/>
        <v>1.3078291842038208</v>
      </c>
      <c r="H373">
        <f t="shared" si="44"/>
        <v>7.6904519999999995E-4</v>
      </c>
      <c r="I373" s="1">
        <v>1.2199</v>
      </c>
      <c r="J373" s="1">
        <v>7.7999999999999996E-3</v>
      </c>
      <c r="K373">
        <f t="shared" si="45"/>
        <v>6.700000000000749E-6</v>
      </c>
    </row>
    <row r="374" spans="1:11" x14ac:dyDescent="0.2">
      <c r="A374" s="3">
        <v>36.5</v>
      </c>
      <c r="B374" s="1">
        <f t="shared" si="46"/>
        <v>0.28520000000000012</v>
      </c>
      <c r="C374" s="1">
        <f t="shared" si="47"/>
        <v>6.6999999999999994E-3</v>
      </c>
      <c r="D374">
        <f t="shared" si="40"/>
        <v>100</v>
      </c>
      <c r="E374">
        <f t="shared" si="41"/>
        <v>4.51</v>
      </c>
      <c r="F374">
        <f t="shared" si="42"/>
        <v>37.78</v>
      </c>
      <c r="G374">
        <f t="shared" si="43"/>
        <v>1.3078291842038208</v>
      </c>
      <c r="H374">
        <f t="shared" si="44"/>
        <v>7.7175120000000028E-4</v>
      </c>
      <c r="I374" s="1">
        <v>1.2209000000000001</v>
      </c>
      <c r="J374" s="1">
        <v>7.7999999999999996E-3</v>
      </c>
      <c r="K374">
        <f t="shared" si="45"/>
        <v>4.0799999999995501E-6</v>
      </c>
    </row>
    <row r="375" spans="1:11" x14ac:dyDescent="0.2">
      <c r="A375" s="3">
        <v>36.6</v>
      </c>
      <c r="B375" s="1">
        <f t="shared" si="46"/>
        <v>0.28580000000000005</v>
      </c>
      <c r="C375" s="1">
        <f t="shared" si="47"/>
        <v>6.8999999999999999E-3</v>
      </c>
      <c r="D375">
        <f t="shared" si="40"/>
        <v>100</v>
      </c>
      <c r="E375">
        <f t="shared" si="41"/>
        <v>4.51</v>
      </c>
      <c r="F375">
        <f t="shared" si="42"/>
        <v>37.78</v>
      </c>
      <c r="G375">
        <f t="shared" si="43"/>
        <v>1.3468688613442337</v>
      </c>
      <c r="H375">
        <f t="shared" si="44"/>
        <v>7.7337480000000012E-4</v>
      </c>
      <c r="I375" s="1">
        <v>1.2215</v>
      </c>
      <c r="J375" s="1">
        <v>8.0000000000000002E-3</v>
      </c>
      <c r="K375">
        <f t="shared" si="45"/>
        <v>5.5199999999993923E-6</v>
      </c>
    </row>
    <row r="376" spans="1:11" x14ac:dyDescent="0.2">
      <c r="A376" s="3">
        <v>36.700000000000003</v>
      </c>
      <c r="B376" s="1">
        <f t="shared" si="46"/>
        <v>0.28659999999999997</v>
      </c>
      <c r="C376" s="1">
        <f t="shared" si="47"/>
        <v>6.8999999999999999E-3</v>
      </c>
      <c r="D376">
        <f t="shared" si="40"/>
        <v>100</v>
      </c>
      <c r="E376">
        <f t="shared" si="41"/>
        <v>4.51</v>
      </c>
      <c r="F376">
        <f t="shared" si="42"/>
        <v>37.78</v>
      </c>
      <c r="G376">
        <f t="shared" si="43"/>
        <v>1.3468688613442337</v>
      </c>
      <c r="H376">
        <f t="shared" si="44"/>
        <v>7.7553959999999988E-4</v>
      </c>
      <c r="I376" s="1">
        <v>1.2222999999999999</v>
      </c>
      <c r="J376" s="1">
        <v>8.0000000000000002E-3</v>
      </c>
      <c r="K376">
        <f t="shared" si="45"/>
        <v>6.9000000000007717E-6</v>
      </c>
    </row>
    <row r="377" spans="1:11" x14ac:dyDescent="0.2">
      <c r="A377" s="3">
        <v>36.799999999999997</v>
      </c>
      <c r="B377" s="1">
        <f t="shared" si="46"/>
        <v>0.28760000000000008</v>
      </c>
      <c r="C377" s="1">
        <f t="shared" si="47"/>
        <v>6.8999999999999999E-3</v>
      </c>
      <c r="D377">
        <f t="shared" si="40"/>
        <v>100</v>
      </c>
      <c r="E377">
        <f t="shared" si="41"/>
        <v>4.51</v>
      </c>
      <c r="F377">
        <f t="shared" si="42"/>
        <v>37.78</v>
      </c>
      <c r="G377">
        <f t="shared" si="43"/>
        <v>1.3468688613442337</v>
      </c>
      <c r="H377">
        <f t="shared" si="44"/>
        <v>7.782456000000002E-4</v>
      </c>
      <c r="I377" s="1">
        <v>1.2233000000000001</v>
      </c>
      <c r="J377" s="1">
        <v>8.0000000000000002E-3</v>
      </c>
      <c r="K377">
        <f t="shared" si="45"/>
        <v>5.479999999999397E-6</v>
      </c>
    </row>
    <row r="378" spans="1:11" x14ac:dyDescent="0.2">
      <c r="A378" s="3">
        <v>36.9</v>
      </c>
      <c r="B378" s="1">
        <f t="shared" si="46"/>
        <v>0.28839999999999999</v>
      </c>
      <c r="C378" s="1">
        <f t="shared" si="47"/>
        <v>6.8000000000000005E-3</v>
      </c>
      <c r="D378">
        <f t="shared" si="40"/>
        <v>100</v>
      </c>
      <c r="E378">
        <f t="shared" si="41"/>
        <v>4.51</v>
      </c>
      <c r="F378">
        <f t="shared" si="42"/>
        <v>37.78</v>
      </c>
      <c r="G378">
        <f t="shared" si="43"/>
        <v>1.3273490227740272</v>
      </c>
      <c r="H378">
        <f t="shared" si="44"/>
        <v>7.8041039999999996E-4</v>
      </c>
      <c r="I378" s="1">
        <v>1.2241</v>
      </c>
      <c r="J378" s="1">
        <v>7.9000000000000008E-3</v>
      </c>
      <c r="K378">
        <f t="shared" si="45"/>
        <v>5.5200000000009238E-6</v>
      </c>
    </row>
    <row r="379" spans="1:11" x14ac:dyDescent="0.2">
      <c r="A379" s="3">
        <v>37</v>
      </c>
      <c r="B379" s="1">
        <f t="shared" si="46"/>
        <v>0.28920000000000012</v>
      </c>
      <c r="C379" s="1">
        <f t="shared" si="47"/>
        <v>6.9999999999999993E-3</v>
      </c>
      <c r="D379">
        <f t="shared" si="40"/>
        <v>100</v>
      </c>
      <c r="E379">
        <f t="shared" si="41"/>
        <v>4.51</v>
      </c>
      <c r="F379">
        <f t="shared" si="42"/>
        <v>37.78</v>
      </c>
      <c r="G379">
        <f t="shared" si="43"/>
        <v>1.3663886999144395</v>
      </c>
      <c r="H379">
        <f t="shared" si="44"/>
        <v>7.8257520000000027E-4</v>
      </c>
      <c r="I379" s="1">
        <v>1.2249000000000001</v>
      </c>
      <c r="J379" s="1">
        <v>8.0999999999999996E-3</v>
      </c>
      <c r="K379">
        <f t="shared" si="45"/>
        <v>6.2099999999993163E-6</v>
      </c>
    </row>
    <row r="380" spans="1:11" x14ac:dyDescent="0.2">
      <c r="A380" s="3">
        <v>37.1</v>
      </c>
      <c r="B380" s="1">
        <f t="shared" si="46"/>
        <v>0.29010000000000002</v>
      </c>
      <c r="C380" s="1">
        <f t="shared" si="47"/>
        <v>6.8000000000000005E-3</v>
      </c>
      <c r="D380">
        <f t="shared" si="40"/>
        <v>100</v>
      </c>
      <c r="E380">
        <f t="shared" si="41"/>
        <v>4.51</v>
      </c>
      <c r="F380">
        <f t="shared" si="42"/>
        <v>37.78</v>
      </c>
      <c r="G380">
        <f t="shared" si="43"/>
        <v>1.3273490227740272</v>
      </c>
      <c r="H380">
        <f t="shared" si="44"/>
        <v>7.8501060000000004E-4</v>
      </c>
      <c r="I380" s="1">
        <v>1.2258</v>
      </c>
      <c r="J380" s="1">
        <v>7.9000000000000008E-3</v>
      </c>
      <c r="K380">
        <f t="shared" si="45"/>
        <v>6.7999999999992513E-6</v>
      </c>
    </row>
    <row r="381" spans="1:11" x14ac:dyDescent="0.2">
      <c r="A381" s="3">
        <v>37.200000000000003</v>
      </c>
      <c r="B381" s="1">
        <f t="shared" si="46"/>
        <v>0.29109999999999991</v>
      </c>
      <c r="C381" s="1">
        <f t="shared" si="47"/>
        <v>6.8000000000000005E-3</v>
      </c>
      <c r="D381">
        <f t="shared" si="40"/>
        <v>100</v>
      </c>
      <c r="E381">
        <f t="shared" si="41"/>
        <v>4.51</v>
      </c>
      <c r="F381">
        <f t="shared" si="42"/>
        <v>37.78</v>
      </c>
      <c r="G381">
        <f t="shared" si="43"/>
        <v>1.3273490227740272</v>
      </c>
      <c r="H381">
        <f t="shared" si="44"/>
        <v>7.8771659999999971E-4</v>
      </c>
      <c r="I381" s="1">
        <v>1.2267999999999999</v>
      </c>
      <c r="J381" s="1">
        <v>7.9000000000000008E-3</v>
      </c>
      <c r="K381">
        <f t="shared" si="45"/>
        <v>4.1100000000010686E-6</v>
      </c>
    </row>
    <row r="382" spans="1:11" x14ac:dyDescent="0.2">
      <c r="A382" s="3">
        <v>37.299999999999997</v>
      </c>
      <c r="B382" s="1">
        <f t="shared" si="46"/>
        <v>0.29170000000000007</v>
      </c>
      <c r="C382" s="1">
        <f t="shared" si="47"/>
        <v>6.8999999999999999E-3</v>
      </c>
      <c r="D382">
        <f t="shared" si="40"/>
        <v>100</v>
      </c>
      <c r="E382">
        <f t="shared" si="41"/>
        <v>4.51</v>
      </c>
      <c r="F382">
        <f t="shared" si="42"/>
        <v>37.78</v>
      </c>
      <c r="G382">
        <f t="shared" si="43"/>
        <v>1.3468688613442337</v>
      </c>
      <c r="H382">
        <f t="shared" si="44"/>
        <v>7.8934020000000021E-4</v>
      </c>
      <c r="I382" s="1">
        <v>1.2274</v>
      </c>
      <c r="J382" s="1">
        <v>8.0000000000000002E-3</v>
      </c>
      <c r="K382">
        <f t="shared" si="45"/>
        <v>5.5599999999993877E-6</v>
      </c>
    </row>
    <row r="383" spans="1:11" x14ac:dyDescent="0.2">
      <c r="A383" s="3">
        <v>37.4</v>
      </c>
      <c r="B383" s="1">
        <f t="shared" si="46"/>
        <v>0.29249999999999998</v>
      </c>
      <c r="C383" s="1">
        <f t="shared" si="47"/>
        <v>6.9999999999999993E-3</v>
      </c>
      <c r="D383">
        <f t="shared" si="40"/>
        <v>100</v>
      </c>
      <c r="E383">
        <f t="shared" si="41"/>
        <v>4.51</v>
      </c>
      <c r="F383">
        <f t="shared" si="42"/>
        <v>37.78</v>
      </c>
      <c r="G383">
        <f t="shared" si="43"/>
        <v>1.3663886999144395</v>
      </c>
      <c r="H383">
        <f t="shared" si="44"/>
        <v>7.9150499999999986E-4</v>
      </c>
      <c r="I383" s="1">
        <v>1.2282</v>
      </c>
      <c r="J383" s="1">
        <v>8.0999999999999996E-3</v>
      </c>
      <c r="K383">
        <f t="shared" si="45"/>
        <v>6.2550000000008541E-6</v>
      </c>
    </row>
    <row r="384" spans="1:11" x14ac:dyDescent="0.2">
      <c r="A384" s="3">
        <v>37.5</v>
      </c>
      <c r="B384" s="1">
        <f t="shared" si="46"/>
        <v>0.29340000000000011</v>
      </c>
      <c r="C384" s="1">
        <f t="shared" si="47"/>
        <v>6.8999999999999999E-3</v>
      </c>
      <c r="D384">
        <f t="shared" si="40"/>
        <v>100</v>
      </c>
      <c r="E384">
        <f t="shared" si="41"/>
        <v>4.51</v>
      </c>
      <c r="F384">
        <f t="shared" si="42"/>
        <v>37.78</v>
      </c>
      <c r="G384">
        <f t="shared" si="43"/>
        <v>1.3468688613442337</v>
      </c>
      <c r="H384">
        <f t="shared" si="44"/>
        <v>7.9394040000000028E-4</v>
      </c>
      <c r="I384" s="1">
        <v>1.2291000000000001</v>
      </c>
      <c r="J384" s="1">
        <v>8.0000000000000002E-3</v>
      </c>
      <c r="K384">
        <f t="shared" si="45"/>
        <v>5.5599999999993877E-6</v>
      </c>
    </row>
    <row r="385" spans="1:11" x14ac:dyDescent="0.2">
      <c r="A385" s="3">
        <v>37.6</v>
      </c>
      <c r="B385" s="1">
        <f t="shared" si="46"/>
        <v>0.29420000000000002</v>
      </c>
      <c r="C385" s="1">
        <f t="shared" si="47"/>
        <v>6.9999999999999993E-3</v>
      </c>
      <c r="D385">
        <f t="shared" si="40"/>
        <v>100</v>
      </c>
      <c r="E385">
        <f t="shared" si="41"/>
        <v>4.51</v>
      </c>
      <c r="F385">
        <f t="shared" si="42"/>
        <v>37.78</v>
      </c>
      <c r="G385">
        <f t="shared" si="43"/>
        <v>1.3663886999144395</v>
      </c>
      <c r="H385">
        <f t="shared" si="44"/>
        <v>7.9610520000000004E-4</v>
      </c>
      <c r="I385" s="1">
        <v>1.2299</v>
      </c>
      <c r="J385" s="1">
        <v>8.0999999999999996E-3</v>
      </c>
      <c r="K385">
        <f t="shared" si="45"/>
        <v>4.8649999999994638E-6</v>
      </c>
    </row>
    <row r="386" spans="1:11" x14ac:dyDescent="0.2">
      <c r="A386" s="3">
        <v>37.700000000000003</v>
      </c>
      <c r="B386" s="1">
        <f t="shared" si="46"/>
        <v>0.29489999999999994</v>
      </c>
      <c r="C386" s="1">
        <f t="shared" si="47"/>
        <v>6.8999999999999999E-3</v>
      </c>
      <c r="D386">
        <f t="shared" si="40"/>
        <v>100</v>
      </c>
      <c r="E386">
        <f t="shared" si="41"/>
        <v>4.51</v>
      </c>
      <c r="F386">
        <f t="shared" si="42"/>
        <v>37.78</v>
      </c>
      <c r="G386">
        <f t="shared" si="43"/>
        <v>1.3468688613442337</v>
      </c>
      <c r="H386">
        <f t="shared" si="44"/>
        <v>7.9799939999999979E-4</v>
      </c>
      <c r="I386" s="1">
        <v>1.2305999999999999</v>
      </c>
      <c r="J386" s="1">
        <v>8.0000000000000002E-3</v>
      </c>
      <c r="K386">
        <f t="shared" si="45"/>
        <v>6.9000000000007717E-6</v>
      </c>
    </row>
    <row r="387" spans="1:11" x14ac:dyDescent="0.2">
      <c r="A387" s="3">
        <v>37.799999999999997</v>
      </c>
      <c r="B387" s="1">
        <f t="shared" si="46"/>
        <v>0.29590000000000005</v>
      </c>
      <c r="C387" s="1">
        <f t="shared" si="47"/>
        <v>6.8999999999999999E-3</v>
      </c>
      <c r="D387">
        <f t="shared" si="40"/>
        <v>100</v>
      </c>
      <c r="E387">
        <f t="shared" si="41"/>
        <v>4.51</v>
      </c>
      <c r="F387">
        <f t="shared" si="42"/>
        <v>37.78</v>
      </c>
      <c r="G387">
        <f t="shared" si="43"/>
        <v>1.3468688613442337</v>
      </c>
      <c r="H387">
        <f t="shared" si="44"/>
        <v>8.0070540000000022E-4</v>
      </c>
      <c r="I387" s="1">
        <v>1.2316</v>
      </c>
      <c r="J387" s="1">
        <v>8.0000000000000002E-3</v>
      </c>
      <c r="K387">
        <f t="shared" si="45"/>
        <v>6.8499999999992458E-6</v>
      </c>
    </row>
    <row r="388" spans="1:11" x14ac:dyDescent="0.2">
      <c r="A388" s="3">
        <v>37.9</v>
      </c>
      <c r="B388" s="1">
        <f t="shared" si="46"/>
        <v>0.29689999999999994</v>
      </c>
      <c r="C388" s="1">
        <f t="shared" si="47"/>
        <v>6.8000000000000005E-3</v>
      </c>
      <c r="D388">
        <f t="shared" si="40"/>
        <v>100</v>
      </c>
      <c r="E388">
        <f t="shared" si="41"/>
        <v>4.51</v>
      </c>
      <c r="F388">
        <f t="shared" si="42"/>
        <v>37.78</v>
      </c>
      <c r="G388">
        <f t="shared" si="43"/>
        <v>1.3273490227740272</v>
      </c>
      <c r="H388">
        <f t="shared" si="44"/>
        <v>8.0341139999999989E-4</v>
      </c>
      <c r="I388" s="1">
        <v>1.2325999999999999</v>
      </c>
      <c r="J388" s="1">
        <v>7.9000000000000008E-3</v>
      </c>
      <c r="K388">
        <f t="shared" si="45"/>
        <v>4.1400000000010759E-6</v>
      </c>
    </row>
    <row r="389" spans="1:11" x14ac:dyDescent="0.2">
      <c r="A389" s="3">
        <v>38</v>
      </c>
      <c r="B389" s="1">
        <f t="shared" si="46"/>
        <v>0.2975000000000001</v>
      </c>
      <c r="C389" s="1">
        <f t="shared" si="47"/>
        <v>6.9999999999999993E-3</v>
      </c>
      <c r="D389">
        <f t="shared" si="40"/>
        <v>100</v>
      </c>
      <c r="E389">
        <f t="shared" si="41"/>
        <v>4.51</v>
      </c>
      <c r="F389">
        <f t="shared" si="42"/>
        <v>37.78</v>
      </c>
      <c r="G389">
        <f t="shared" si="43"/>
        <v>1.3663886999144395</v>
      </c>
      <c r="H389">
        <f t="shared" si="44"/>
        <v>8.0503500000000017E-4</v>
      </c>
      <c r="I389" s="1">
        <v>1.2332000000000001</v>
      </c>
      <c r="J389" s="1">
        <v>8.0999999999999996E-3</v>
      </c>
      <c r="K389">
        <f t="shared" si="45"/>
        <v>4.9699999999994527E-6</v>
      </c>
    </row>
    <row r="390" spans="1:11" x14ac:dyDescent="0.2">
      <c r="A390" s="3">
        <v>38.1</v>
      </c>
      <c r="B390" s="1">
        <f t="shared" si="46"/>
        <v>0.29820000000000002</v>
      </c>
      <c r="C390" s="1">
        <f t="shared" si="47"/>
        <v>7.1999999999999998E-3</v>
      </c>
      <c r="D390">
        <f t="shared" si="40"/>
        <v>100</v>
      </c>
      <c r="E390">
        <f t="shared" si="41"/>
        <v>4.51</v>
      </c>
      <c r="F390">
        <f t="shared" si="42"/>
        <v>37.78</v>
      </c>
      <c r="G390">
        <f t="shared" si="43"/>
        <v>1.4054283770548524</v>
      </c>
      <c r="H390">
        <f t="shared" si="44"/>
        <v>8.0692920000000003E-4</v>
      </c>
      <c r="I390" s="1">
        <v>1.2339</v>
      </c>
      <c r="J390" s="1">
        <v>8.3000000000000001E-3</v>
      </c>
      <c r="K390">
        <f t="shared" si="45"/>
        <v>7.1000000000007943E-6</v>
      </c>
    </row>
    <row r="391" spans="1:11" x14ac:dyDescent="0.2">
      <c r="A391" s="3">
        <v>38.200000000000003</v>
      </c>
      <c r="B391" s="1">
        <f t="shared" si="46"/>
        <v>0.29920000000000013</v>
      </c>
      <c r="C391" s="1">
        <f t="shared" si="47"/>
        <v>6.9999999999999993E-3</v>
      </c>
      <c r="D391">
        <f t="shared" si="40"/>
        <v>100</v>
      </c>
      <c r="E391">
        <f t="shared" si="41"/>
        <v>4.51</v>
      </c>
      <c r="F391">
        <f t="shared" si="42"/>
        <v>37.78</v>
      </c>
      <c r="G391">
        <f t="shared" si="43"/>
        <v>1.3663886999144395</v>
      </c>
      <c r="H391">
        <f t="shared" si="44"/>
        <v>8.0963520000000035E-4</v>
      </c>
      <c r="I391" s="1">
        <v>1.2349000000000001</v>
      </c>
      <c r="J391" s="1">
        <v>8.0999999999999996E-3</v>
      </c>
      <c r="K391">
        <f t="shared" si="45"/>
        <v>7.099999999999218E-6</v>
      </c>
    </row>
    <row r="392" spans="1:11" x14ac:dyDescent="0.2">
      <c r="A392" s="3">
        <v>38.299999999999997</v>
      </c>
      <c r="B392" s="1">
        <f t="shared" si="46"/>
        <v>0.30020000000000002</v>
      </c>
      <c r="C392" s="1">
        <f t="shared" si="47"/>
        <v>7.1999999999999998E-3</v>
      </c>
      <c r="D392">
        <f t="shared" si="40"/>
        <v>100</v>
      </c>
      <c r="E392">
        <f t="shared" si="41"/>
        <v>4.51</v>
      </c>
      <c r="F392">
        <f t="shared" si="42"/>
        <v>37.78</v>
      </c>
      <c r="G392">
        <f t="shared" si="43"/>
        <v>1.4054283770548524</v>
      </c>
      <c r="H392">
        <f t="shared" si="44"/>
        <v>8.1234120000000002E-4</v>
      </c>
      <c r="I392" s="1">
        <v>1.2359</v>
      </c>
      <c r="J392" s="1">
        <v>8.3000000000000001E-3</v>
      </c>
      <c r="K392">
        <f t="shared" si="45"/>
        <v>5.0399999999994444E-6</v>
      </c>
    </row>
    <row r="393" spans="1:11" x14ac:dyDescent="0.2">
      <c r="A393" s="3">
        <v>38.4</v>
      </c>
      <c r="B393" s="1">
        <f t="shared" si="46"/>
        <v>0.30089999999999995</v>
      </c>
      <c r="C393" s="1">
        <f t="shared" si="47"/>
        <v>7.1999999999999998E-3</v>
      </c>
      <c r="D393">
        <f t="shared" si="40"/>
        <v>100</v>
      </c>
      <c r="E393">
        <f t="shared" si="41"/>
        <v>4.51</v>
      </c>
      <c r="F393">
        <f t="shared" si="42"/>
        <v>37.78</v>
      </c>
      <c r="G393">
        <f t="shared" si="43"/>
        <v>1.4054283770548524</v>
      </c>
      <c r="H393">
        <f t="shared" si="44"/>
        <v>8.1423539999999977E-4</v>
      </c>
      <c r="I393" s="1">
        <v>1.2365999999999999</v>
      </c>
      <c r="J393" s="1">
        <v>8.3000000000000001E-3</v>
      </c>
      <c r="K393">
        <f t="shared" si="45"/>
        <v>5.7600000000009638E-6</v>
      </c>
    </row>
    <row r="394" spans="1:11" x14ac:dyDescent="0.2">
      <c r="A394" s="3">
        <v>38.5</v>
      </c>
      <c r="B394" s="1">
        <f t="shared" si="46"/>
        <v>0.30170000000000008</v>
      </c>
      <c r="C394" s="1">
        <f t="shared" si="47"/>
        <v>7.1999999999999998E-3</v>
      </c>
      <c r="D394">
        <f t="shared" ref="D394:D453" si="48">$E$4</f>
        <v>100</v>
      </c>
      <c r="E394">
        <f t="shared" ref="E394:E453" si="49">$F$4</f>
        <v>4.51</v>
      </c>
      <c r="F394">
        <f t="shared" ref="F394:F453" si="50">$G$4</f>
        <v>37.78</v>
      </c>
      <c r="G394">
        <f t="shared" ref="G394:G426" si="51">3*C394*D394*1000/(2*F394*E394^2)</f>
        <v>1.4054283770548524</v>
      </c>
      <c r="H394">
        <f t="shared" ref="H394:H427" si="52">6*B394*E394/(D394^2)</f>
        <v>8.1640020000000018E-4</v>
      </c>
      <c r="I394" s="1">
        <v>1.2374000000000001</v>
      </c>
      <c r="J394" s="1">
        <v>8.3000000000000001E-3</v>
      </c>
      <c r="K394">
        <f t="shared" ref="K394:K426" si="53">(C395+C394)/2*(B395-B394)</f>
        <v>7.1999999999992069E-6</v>
      </c>
    </row>
    <row r="395" spans="1:11" x14ac:dyDescent="0.2">
      <c r="A395" s="3">
        <v>38.6</v>
      </c>
      <c r="B395" s="1">
        <f t="shared" si="46"/>
        <v>0.30269999999999997</v>
      </c>
      <c r="C395" s="1">
        <f t="shared" si="47"/>
        <v>7.1999999999999998E-3</v>
      </c>
      <c r="D395">
        <f t="shared" si="48"/>
        <v>100</v>
      </c>
      <c r="E395">
        <f t="shared" si="49"/>
        <v>4.51</v>
      </c>
      <c r="F395">
        <f t="shared" si="50"/>
        <v>37.78</v>
      </c>
      <c r="G395">
        <f t="shared" si="51"/>
        <v>1.4054283770548524</v>
      </c>
      <c r="H395">
        <f t="shared" si="52"/>
        <v>8.1910619999999985E-4</v>
      </c>
      <c r="I395" s="1">
        <v>1.2383999999999999</v>
      </c>
      <c r="J395" s="1">
        <v>8.3000000000000001E-3</v>
      </c>
      <c r="K395">
        <f t="shared" si="53"/>
        <v>5.0400000000010436E-6</v>
      </c>
    </row>
    <row r="396" spans="1:11" x14ac:dyDescent="0.2">
      <c r="A396" s="3">
        <v>38.700000000000003</v>
      </c>
      <c r="B396" s="1">
        <f t="shared" si="46"/>
        <v>0.30340000000000011</v>
      </c>
      <c r="C396" s="1">
        <f t="shared" si="47"/>
        <v>7.1999999999999998E-3</v>
      </c>
      <c r="D396">
        <f t="shared" si="48"/>
        <v>100</v>
      </c>
      <c r="E396">
        <f t="shared" si="49"/>
        <v>4.51</v>
      </c>
      <c r="F396">
        <f t="shared" si="50"/>
        <v>37.78</v>
      </c>
      <c r="G396">
        <f t="shared" si="51"/>
        <v>1.4054283770548524</v>
      </c>
      <c r="H396">
        <f t="shared" si="52"/>
        <v>8.2100040000000036E-4</v>
      </c>
      <c r="I396" s="1">
        <v>1.2391000000000001</v>
      </c>
      <c r="J396" s="1">
        <v>8.3000000000000001E-3</v>
      </c>
      <c r="K396">
        <f t="shared" si="53"/>
        <v>5.0749999999994406E-6</v>
      </c>
    </row>
    <row r="397" spans="1:11" x14ac:dyDescent="0.2">
      <c r="A397" s="3">
        <v>38.799999999999997</v>
      </c>
      <c r="B397" s="1">
        <f t="shared" si="46"/>
        <v>0.30410000000000004</v>
      </c>
      <c r="C397" s="1">
        <f t="shared" si="47"/>
        <v>7.2999999999999992E-3</v>
      </c>
      <c r="D397">
        <f t="shared" si="48"/>
        <v>100</v>
      </c>
      <c r="E397">
        <f t="shared" si="49"/>
        <v>4.51</v>
      </c>
      <c r="F397">
        <f t="shared" si="50"/>
        <v>37.78</v>
      </c>
      <c r="G397">
        <f t="shared" si="51"/>
        <v>1.4249482156250584</v>
      </c>
      <c r="H397">
        <f t="shared" si="52"/>
        <v>8.228946E-4</v>
      </c>
      <c r="I397" s="1">
        <v>1.2398</v>
      </c>
      <c r="J397" s="1">
        <v>8.3999999999999995E-3</v>
      </c>
      <c r="K397">
        <f t="shared" si="53"/>
        <v>6.5249999999992811E-6</v>
      </c>
    </row>
    <row r="398" spans="1:11" x14ac:dyDescent="0.2">
      <c r="A398" s="3">
        <v>38.9</v>
      </c>
      <c r="B398" s="1">
        <f t="shared" si="46"/>
        <v>0.30499999999999994</v>
      </c>
      <c r="C398" s="1">
        <f t="shared" si="47"/>
        <v>7.1999999999999998E-3</v>
      </c>
      <c r="D398">
        <f t="shared" si="48"/>
        <v>100</v>
      </c>
      <c r="E398">
        <f t="shared" si="49"/>
        <v>4.51</v>
      </c>
      <c r="F398">
        <f t="shared" si="50"/>
        <v>37.78</v>
      </c>
      <c r="G398">
        <f t="shared" si="51"/>
        <v>1.4054283770548524</v>
      </c>
      <c r="H398">
        <f t="shared" si="52"/>
        <v>8.2532999999999977E-4</v>
      </c>
      <c r="I398" s="1">
        <v>1.2406999999999999</v>
      </c>
      <c r="J398" s="1">
        <v>8.3000000000000001E-3</v>
      </c>
      <c r="K398">
        <f t="shared" si="53"/>
        <v>6.5700000000008976E-6</v>
      </c>
    </row>
    <row r="399" spans="1:11" x14ac:dyDescent="0.2">
      <c r="A399" s="3">
        <v>39</v>
      </c>
      <c r="B399" s="1">
        <f t="shared" si="46"/>
        <v>0.30590000000000006</v>
      </c>
      <c r="C399" s="1">
        <f t="shared" si="47"/>
        <v>7.4000000000000003E-3</v>
      </c>
      <c r="D399">
        <f t="shared" si="48"/>
        <v>100</v>
      </c>
      <c r="E399">
        <f t="shared" si="49"/>
        <v>4.51</v>
      </c>
      <c r="F399">
        <f t="shared" si="50"/>
        <v>37.78</v>
      </c>
      <c r="G399">
        <f t="shared" si="51"/>
        <v>1.444468054195265</v>
      </c>
      <c r="H399">
        <f t="shared" si="52"/>
        <v>8.2776540000000019E-4</v>
      </c>
      <c r="I399" s="1">
        <v>1.2416</v>
      </c>
      <c r="J399" s="1">
        <v>8.5000000000000006E-3</v>
      </c>
      <c r="K399">
        <f t="shared" si="53"/>
        <v>5.1449999999994332E-6</v>
      </c>
    </row>
    <row r="400" spans="1:11" x14ac:dyDescent="0.2">
      <c r="A400" s="3">
        <v>39.1</v>
      </c>
      <c r="B400" s="1">
        <f t="shared" si="46"/>
        <v>0.30659999999999998</v>
      </c>
      <c r="C400" s="1">
        <f t="shared" si="47"/>
        <v>7.2999999999999992E-3</v>
      </c>
      <c r="D400">
        <f t="shared" si="48"/>
        <v>100</v>
      </c>
      <c r="E400">
        <f t="shared" si="49"/>
        <v>4.51</v>
      </c>
      <c r="F400">
        <f t="shared" si="50"/>
        <v>37.78</v>
      </c>
      <c r="G400">
        <f t="shared" si="51"/>
        <v>1.4249482156250584</v>
      </c>
      <c r="H400">
        <f t="shared" si="52"/>
        <v>8.2965959999999994E-4</v>
      </c>
      <c r="I400" s="1">
        <v>1.2423</v>
      </c>
      <c r="J400" s="1">
        <v>8.3999999999999995E-3</v>
      </c>
      <c r="K400">
        <f t="shared" si="53"/>
        <v>5.8400000000009775E-6</v>
      </c>
    </row>
    <row r="401" spans="1:11" x14ac:dyDescent="0.2">
      <c r="A401" s="3">
        <v>39.200000000000003</v>
      </c>
      <c r="B401" s="1">
        <f t="shared" si="46"/>
        <v>0.30740000000000012</v>
      </c>
      <c r="C401" s="1">
        <f t="shared" si="47"/>
        <v>7.2999999999999992E-3</v>
      </c>
      <c r="D401">
        <f t="shared" si="48"/>
        <v>100</v>
      </c>
      <c r="E401">
        <f t="shared" si="49"/>
        <v>4.51</v>
      </c>
      <c r="F401">
        <f t="shared" si="50"/>
        <v>37.78</v>
      </c>
      <c r="G401">
        <f t="shared" si="51"/>
        <v>1.4249482156250584</v>
      </c>
      <c r="H401">
        <f t="shared" si="52"/>
        <v>8.3182440000000035E-4</v>
      </c>
      <c r="I401" s="1">
        <v>1.2431000000000001</v>
      </c>
      <c r="J401" s="1">
        <v>8.3999999999999995E-3</v>
      </c>
      <c r="K401">
        <f t="shared" si="53"/>
        <v>8.8199999999990279E-6</v>
      </c>
    </row>
    <row r="402" spans="1:11" x14ac:dyDescent="0.2">
      <c r="A402" s="3">
        <v>39.299999999999997</v>
      </c>
      <c r="B402" s="1">
        <f t="shared" si="46"/>
        <v>0.30859999999999999</v>
      </c>
      <c r="C402" s="1">
        <f t="shared" si="47"/>
        <v>7.4000000000000003E-3</v>
      </c>
      <c r="D402">
        <f t="shared" si="48"/>
        <v>100</v>
      </c>
      <c r="E402">
        <f t="shared" si="49"/>
        <v>4.51</v>
      </c>
      <c r="F402">
        <f t="shared" si="50"/>
        <v>37.78</v>
      </c>
      <c r="G402">
        <f t="shared" si="51"/>
        <v>1.444468054195265</v>
      </c>
      <c r="H402">
        <f t="shared" si="52"/>
        <v>8.3507159999999983E-4</v>
      </c>
      <c r="I402" s="1">
        <v>1.2443</v>
      </c>
      <c r="J402" s="1">
        <v>8.5000000000000006E-3</v>
      </c>
      <c r="K402">
        <f t="shared" si="53"/>
        <v>5.1800000000010727E-6</v>
      </c>
    </row>
    <row r="403" spans="1:11" x14ac:dyDescent="0.2">
      <c r="A403" s="3">
        <v>39.4</v>
      </c>
      <c r="B403" s="1">
        <f t="shared" si="46"/>
        <v>0.30930000000000013</v>
      </c>
      <c r="C403" s="1">
        <f t="shared" si="47"/>
        <v>7.4000000000000003E-3</v>
      </c>
      <c r="D403">
        <f t="shared" si="48"/>
        <v>100</v>
      </c>
      <c r="E403">
        <f t="shared" si="49"/>
        <v>4.51</v>
      </c>
      <c r="F403">
        <f t="shared" si="50"/>
        <v>37.78</v>
      </c>
      <c r="G403">
        <f t="shared" si="51"/>
        <v>1.444468054195265</v>
      </c>
      <c r="H403">
        <f t="shared" si="52"/>
        <v>8.3696580000000033E-4</v>
      </c>
      <c r="I403" s="1">
        <v>1.2450000000000001</v>
      </c>
      <c r="J403" s="1">
        <v>8.5000000000000006E-3</v>
      </c>
      <c r="K403">
        <f t="shared" si="53"/>
        <v>4.4399999999995111E-6</v>
      </c>
    </row>
    <row r="404" spans="1:11" x14ac:dyDescent="0.2">
      <c r="A404" s="3">
        <v>39.5</v>
      </c>
      <c r="B404" s="1">
        <f t="shared" si="46"/>
        <v>0.30990000000000006</v>
      </c>
      <c r="C404" s="1">
        <f t="shared" si="47"/>
        <v>7.4000000000000003E-3</v>
      </c>
      <c r="D404">
        <f t="shared" si="48"/>
        <v>100</v>
      </c>
      <c r="E404">
        <f t="shared" si="49"/>
        <v>4.51</v>
      </c>
      <c r="F404">
        <f t="shared" si="50"/>
        <v>37.78</v>
      </c>
      <c r="G404">
        <f t="shared" si="51"/>
        <v>1.444468054195265</v>
      </c>
      <c r="H404">
        <f t="shared" si="52"/>
        <v>8.3858940000000018E-4</v>
      </c>
      <c r="I404" s="1">
        <v>1.2456</v>
      </c>
      <c r="J404" s="1">
        <v>8.5000000000000006E-3</v>
      </c>
      <c r="K404">
        <f t="shared" si="53"/>
        <v>6.6149999999992709E-6</v>
      </c>
    </row>
    <row r="405" spans="1:11" x14ac:dyDescent="0.2">
      <c r="A405" s="3">
        <v>39.6</v>
      </c>
      <c r="B405" s="1">
        <f t="shared" si="46"/>
        <v>0.31079999999999997</v>
      </c>
      <c r="C405" s="1">
        <f t="shared" si="47"/>
        <v>7.2999999999999992E-3</v>
      </c>
      <c r="D405">
        <f t="shared" si="48"/>
        <v>100</v>
      </c>
      <c r="E405">
        <f t="shared" si="49"/>
        <v>4.51</v>
      </c>
      <c r="F405">
        <f t="shared" si="50"/>
        <v>37.78</v>
      </c>
      <c r="G405">
        <f t="shared" si="51"/>
        <v>1.4249482156250584</v>
      </c>
      <c r="H405">
        <f t="shared" si="52"/>
        <v>8.4102479999999995E-4</v>
      </c>
      <c r="I405" s="1">
        <v>1.2464999999999999</v>
      </c>
      <c r="J405" s="1">
        <v>8.3999999999999995E-3</v>
      </c>
      <c r="K405">
        <f t="shared" si="53"/>
        <v>7.5000000000008388E-6</v>
      </c>
    </row>
    <row r="406" spans="1:11" x14ac:dyDescent="0.2">
      <c r="A406" s="3">
        <v>39.700000000000003</v>
      </c>
      <c r="B406" s="1">
        <f t="shared" si="46"/>
        <v>0.31180000000000008</v>
      </c>
      <c r="C406" s="1">
        <f t="shared" si="47"/>
        <v>7.7000000000000002E-3</v>
      </c>
      <c r="D406">
        <f t="shared" si="48"/>
        <v>100</v>
      </c>
      <c r="E406">
        <f t="shared" si="49"/>
        <v>4.51</v>
      </c>
      <c r="F406">
        <f t="shared" si="50"/>
        <v>37.78</v>
      </c>
      <c r="G406">
        <f t="shared" si="51"/>
        <v>1.5030275699058839</v>
      </c>
      <c r="H406">
        <f t="shared" si="52"/>
        <v>8.4373080000000017E-4</v>
      </c>
      <c r="I406" s="1">
        <v>1.2475000000000001</v>
      </c>
      <c r="J406" s="1">
        <v>8.8000000000000005E-3</v>
      </c>
      <c r="K406">
        <f t="shared" si="53"/>
        <v>5.3899999999994063E-6</v>
      </c>
    </row>
    <row r="407" spans="1:11" x14ac:dyDescent="0.2">
      <c r="A407" s="3">
        <v>39.799999999999997</v>
      </c>
      <c r="B407" s="1">
        <f t="shared" si="46"/>
        <v>0.3125</v>
      </c>
      <c r="C407" s="1">
        <f t="shared" si="47"/>
        <v>7.7000000000000002E-3</v>
      </c>
      <c r="D407">
        <f t="shared" si="48"/>
        <v>100</v>
      </c>
      <c r="E407">
        <f t="shared" si="49"/>
        <v>4.51</v>
      </c>
      <c r="F407">
        <f t="shared" si="50"/>
        <v>37.78</v>
      </c>
      <c r="G407">
        <f t="shared" si="51"/>
        <v>1.5030275699058839</v>
      </c>
      <c r="H407">
        <f t="shared" si="52"/>
        <v>8.4562499999999991E-4</v>
      </c>
      <c r="I407" s="1">
        <v>1.2482</v>
      </c>
      <c r="J407" s="1">
        <v>8.8000000000000005E-3</v>
      </c>
      <c r="K407">
        <f t="shared" si="53"/>
        <v>5.3199999999994137E-6</v>
      </c>
    </row>
    <row r="408" spans="1:11" x14ac:dyDescent="0.2">
      <c r="A408" s="3">
        <v>39.9</v>
      </c>
      <c r="B408" s="1">
        <f t="shared" si="46"/>
        <v>0.31319999999999992</v>
      </c>
      <c r="C408" s="1">
        <f t="shared" si="47"/>
        <v>7.4999999999999997E-3</v>
      </c>
      <c r="D408">
        <f t="shared" si="48"/>
        <v>100</v>
      </c>
      <c r="E408">
        <f t="shared" si="49"/>
        <v>4.51</v>
      </c>
      <c r="F408">
        <f t="shared" si="50"/>
        <v>37.78</v>
      </c>
      <c r="G408">
        <f t="shared" si="51"/>
        <v>1.4639878927654713</v>
      </c>
      <c r="H408">
        <f t="shared" si="52"/>
        <v>8.4751919999999977E-4</v>
      </c>
      <c r="I408" s="1">
        <v>1.2488999999999999</v>
      </c>
      <c r="J408" s="1">
        <v>8.6E-3</v>
      </c>
      <c r="K408">
        <f t="shared" si="53"/>
        <v>8.1400000000007454E-6</v>
      </c>
    </row>
    <row r="409" spans="1:11" x14ac:dyDescent="0.2">
      <c r="A409" s="3">
        <v>40</v>
      </c>
      <c r="B409" s="1">
        <f t="shared" si="46"/>
        <v>0.31430000000000002</v>
      </c>
      <c r="C409" s="1">
        <f t="shared" si="47"/>
        <v>7.2999999999999992E-3</v>
      </c>
      <c r="D409">
        <f t="shared" si="48"/>
        <v>100</v>
      </c>
      <c r="E409">
        <f t="shared" si="49"/>
        <v>4.51</v>
      </c>
      <c r="F409">
        <f t="shared" si="50"/>
        <v>37.78</v>
      </c>
      <c r="G409">
        <f t="shared" si="51"/>
        <v>1.4249482156250584</v>
      </c>
      <c r="H409">
        <f t="shared" si="52"/>
        <v>8.504958E-4</v>
      </c>
      <c r="I409" s="1">
        <v>1.25</v>
      </c>
      <c r="J409" s="1">
        <v>8.3999999999999995E-3</v>
      </c>
      <c r="K409">
        <f t="shared" si="53"/>
        <v>5.9999999999993386E-6</v>
      </c>
    </row>
    <row r="410" spans="1:11" x14ac:dyDescent="0.2">
      <c r="A410" s="3">
        <v>40.1</v>
      </c>
      <c r="B410" s="1">
        <f t="shared" si="46"/>
        <v>0.31509999999999994</v>
      </c>
      <c r="C410" s="1">
        <f t="shared" si="47"/>
        <v>7.7000000000000002E-3</v>
      </c>
      <c r="D410">
        <f t="shared" si="48"/>
        <v>100</v>
      </c>
      <c r="E410">
        <f t="shared" si="49"/>
        <v>4.51</v>
      </c>
      <c r="F410">
        <f t="shared" si="50"/>
        <v>37.78</v>
      </c>
      <c r="G410">
        <f t="shared" si="51"/>
        <v>1.5030275699058839</v>
      </c>
      <c r="H410">
        <f t="shared" si="52"/>
        <v>8.5266059999999976E-4</v>
      </c>
      <c r="I410" s="1">
        <v>1.2507999999999999</v>
      </c>
      <c r="J410" s="1">
        <v>8.8000000000000005E-3</v>
      </c>
      <c r="K410">
        <f t="shared" si="53"/>
        <v>5.3900000000011165E-6</v>
      </c>
    </row>
    <row r="411" spans="1:11" x14ac:dyDescent="0.2">
      <c r="A411" s="3">
        <v>40.200000000000003</v>
      </c>
      <c r="B411" s="1">
        <f t="shared" si="46"/>
        <v>0.31580000000000008</v>
      </c>
      <c r="C411" s="1">
        <f t="shared" si="47"/>
        <v>7.7000000000000002E-3</v>
      </c>
      <c r="D411">
        <f t="shared" si="48"/>
        <v>100</v>
      </c>
      <c r="E411">
        <f t="shared" si="49"/>
        <v>4.51</v>
      </c>
      <c r="F411">
        <f t="shared" si="50"/>
        <v>37.78</v>
      </c>
      <c r="G411">
        <f t="shared" si="51"/>
        <v>1.5030275699058839</v>
      </c>
      <c r="H411">
        <f t="shared" si="52"/>
        <v>8.5455480000000016E-4</v>
      </c>
      <c r="I411" s="1">
        <v>1.2515000000000001</v>
      </c>
      <c r="J411" s="1">
        <v>8.8000000000000005E-3</v>
      </c>
      <c r="K411">
        <f t="shared" si="53"/>
        <v>6.9299999999992374E-6</v>
      </c>
    </row>
    <row r="412" spans="1:11" x14ac:dyDescent="0.2">
      <c r="A412" s="3">
        <v>40.299999999999997</v>
      </c>
      <c r="B412" s="1">
        <f t="shared" si="46"/>
        <v>0.31669999999999998</v>
      </c>
      <c r="C412" s="1">
        <f t="shared" si="47"/>
        <v>7.7000000000000002E-3</v>
      </c>
      <c r="D412">
        <f t="shared" si="48"/>
        <v>100</v>
      </c>
      <c r="E412">
        <f t="shared" si="49"/>
        <v>4.51</v>
      </c>
      <c r="F412">
        <f t="shared" si="50"/>
        <v>37.78</v>
      </c>
      <c r="G412">
        <f t="shared" si="51"/>
        <v>1.5030275699058839</v>
      </c>
      <c r="H412">
        <f t="shared" si="52"/>
        <v>8.5699019999999993E-4</v>
      </c>
      <c r="I412" s="1">
        <v>1.2524</v>
      </c>
      <c r="J412" s="1">
        <v>8.8000000000000005E-3</v>
      </c>
      <c r="K412">
        <f t="shared" si="53"/>
        <v>7.6500000000008551E-6</v>
      </c>
    </row>
    <row r="413" spans="1:11" x14ac:dyDescent="0.2">
      <c r="A413" s="3">
        <v>40.4</v>
      </c>
      <c r="B413" s="1">
        <f t="shared" si="46"/>
        <v>0.31770000000000009</v>
      </c>
      <c r="C413" s="1">
        <f t="shared" si="47"/>
        <v>7.5999999999999991E-3</v>
      </c>
      <c r="D413">
        <f t="shared" si="48"/>
        <v>100</v>
      </c>
      <c r="E413">
        <f t="shared" si="49"/>
        <v>4.51</v>
      </c>
      <c r="F413">
        <f t="shared" si="50"/>
        <v>37.78</v>
      </c>
      <c r="G413">
        <f t="shared" si="51"/>
        <v>1.4835077313356775</v>
      </c>
      <c r="H413">
        <f t="shared" si="52"/>
        <v>8.5969620000000014E-4</v>
      </c>
      <c r="I413" s="1">
        <v>1.2534000000000001</v>
      </c>
      <c r="J413" s="1">
        <v>8.6999999999999994E-3</v>
      </c>
      <c r="K413">
        <f t="shared" si="53"/>
        <v>5.3199999999994137E-6</v>
      </c>
    </row>
    <row r="414" spans="1:11" x14ac:dyDescent="0.2">
      <c r="A414" s="3">
        <v>40.5</v>
      </c>
      <c r="B414" s="1">
        <f t="shared" si="46"/>
        <v>0.31840000000000002</v>
      </c>
      <c r="C414" s="1">
        <f t="shared" si="47"/>
        <v>7.5999999999999991E-3</v>
      </c>
      <c r="D414">
        <f t="shared" si="48"/>
        <v>100</v>
      </c>
      <c r="E414">
        <f t="shared" si="49"/>
        <v>4.51</v>
      </c>
      <c r="F414">
        <f t="shared" si="50"/>
        <v>37.78</v>
      </c>
      <c r="G414">
        <f t="shared" si="51"/>
        <v>1.4835077313356775</v>
      </c>
      <c r="H414">
        <f t="shared" si="52"/>
        <v>8.615904E-4</v>
      </c>
      <c r="I414" s="1">
        <v>1.2541</v>
      </c>
      <c r="J414" s="1">
        <v>8.6999999999999994E-3</v>
      </c>
      <c r="K414">
        <f t="shared" si="53"/>
        <v>5.4249999999994017E-6</v>
      </c>
    </row>
    <row r="415" spans="1:11" x14ac:dyDescent="0.2">
      <c r="A415" s="3">
        <v>40.6</v>
      </c>
      <c r="B415" s="1">
        <f t="shared" si="46"/>
        <v>0.31909999999999994</v>
      </c>
      <c r="C415" s="1">
        <f t="shared" si="47"/>
        <v>7.899999999999999E-3</v>
      </c>
      <c r="D415">
        <f t="shared" si="48"/>
        <v>100</v>
      </c>
      <c r="E415">
        <f t="shared" si="49"/>
        <v>4.51</v>
      </c>
      <c r="F415">
        <f t="shared" si="50"/>
        <v>37.78</v>
      </c>
      <c r="G415">
        <f t="shared" si="51"/>
        <v>1.5420672470462964</v>
      </c>
      <c r="H415">
        <f t="shared" si="52"/>
        <v>8.6348459999999975E-4</v>
      </c>
      <c r="I415" s="1">
        <v>1.2547999999999999</v>
      </c>
      <c r="J415" s="1">
        <v>8.9999999999999993E-3</v>
      </c>
      <c r="K415">
        <f t="shared" si="53"/>
        <v>7.750000000000866E-6</v>
      </c>
    </row>
    <row r="416" spans="1:11" x14ac:dyDescent="0.2">
      <c r="A416" s="3">
        <v>40.700000000000003</v>
      </c>
      <c r="B416" s="1">
        <f t="shared" si="46"/>
        <v>0.32010000000000005</v>
      </c>
      <c r="C416" s="1">
        <f t="shared" si="47"/>
        <v>7.5999999999999991E-3</v>
      </c>
      <c r="D416">
        <f t="shared" si="48"/>
        <v>100</v>
      </c>
      <c r="E416">
        <f t="shared" si="49"/>
        <v>4.51</v>
      </c>
      <c r="F416">
        <f t="shared" si="50"/>
        <v>37.78</v>
      </c>
      <c r="G416">
        <f t="shared" si="51"/>
        <v>1.4835077313356775</v>
      </c>
      <c r="H416">
        <f t="shared" si="52"/>
        <v>8.6619059999999996E-4</v>
      </c>
      <c r="I416" s="1">
        <v>1.2558</v>
      </c>
      <c r="J416" s="1">
        <v>8.6999999999999994E-3</v>
      </c>
      <c r="K416">
        <f t="shared" si="53"/>
        <v>6.9299999999992365E-6</v>
      </c>
    </row>
    <row r="417" spans="1:11" x14ac:dyDescent="0.2">
      <c r="A417" s="3">
        <v>40.799999999999997</v>
      </c>
      <c r="B417" s="1">
        <f t="shared" ref="B417:B453" si="54">I417-$I$32</f>
        <v>0.32099999999999995</v>
      </c>
      <c r="C417" s="1">
        <f t="shared" ref="C417:C453" si="55">J417-$J$32</f>
        <v>7.7999999999999996E-3</v>
      </c>
      <c r="D417">
        <f t="shared" si="48"/>
        <v>100</v>
      </c>
      <c r="E417">
        <f t="shared" si="49"/>
        <v>4.51</v>
      </c>
      <c r="F417">
        <f t="shared" si="50"/>
        <v>37.78</v>
      </c>
      <c r="G417">
        <f t="shared" si="51"/>
        <v>1.5225474084760902</v>
      </c>
      <c r="H417">
        <f t="shared" si="52"/>
        <v>8.6862599999999995E-4</v>
      </c>
      <c r="I417" s="1">
        <v>1.2566999999999999</v>
      </c>
      <c r="J417" s="1">
        <v>8.8999999999999999E-3</v>
      </c>
      <c r="K417">
        <f t="shared" si="53"/>
        <v>4.6800000000012164E-6</v>
      </c>
    </row>
    <row r="418" spans="1:11" x14ac:dyDescent="0.2">
      <c r="A418" s="3">
        <v>40.9</v>
      </c>
      <c r="B418" s="1">
        <f t="shared" si="54"/>
        <v>0.32160000000000011</v>
      </c>
      <c r="C418" s="1">
        <f t="shared" si="55"/>
        <v>7.7999999999999996E-3</v>
      </c>
      <c r="D418">
        <f t="shared" si="48"/>
        <v>100</v>
      </c>
      <c r="E418">
        <f t="shared" si="49"/>
        <v>4.51</v>
      </c>
      <c r="F418">
        <f t="shared" si="50"/>
        <v>37.78</v>
      </c>
      <c r="G418">
        <f t="shared" si="51"/>
        <v>1.5225474084760902</v>
      </c>
      <c r="H418">
        <f t="shared" si="52"/>
        <v>8.7024960000000023E-4</v>
      </c>
      <c r="I418" s="1">
        <v>1.2573000000000001</v>
      </c>
      <c r="J418" s="1">
        <v>8.8999999999999999E-3</v>
      </c>
      <c r="K418">
        <f t="shared" si="53"/>
        <v>6.2399999999993126E-6</v>
      </c>
    </row>
    <row r="419" spans="1:11" x14ac:dyDescent="0.2">
      <c r="A419" s="3">
        <v>41</v>
      </c>
      <c r="B419" s="1">
        <f t="shared" si="54"/>
        <v>0.32240000000000002</v>
      </c>
      <c r="C419" s="1">
        <f t="shared" si="55"/>
        <v>7.7999999999999996E-3</v>
      </c>
      <c r="D419">
        <f t="shared" si="48"/>
        <v>100</v>
      </c>
      <c r="E419">
        <f t="shared" si="49"/>
        <v>4.51</v>
      </c>
      <c r="F419">
        <f t="shared" si="50"/>
        <v>37.78</v>
      </c>
      <c r="G419">
        <f t="shared" si="51"/>
        <v>1.5225474084760902</v>
      </c>
      <c r="H419">
        <f t="shared" si="52"/>
        <v>8.724144000000001E-4</v>
      </c>
      <c r="I419" s="1">
        <v>1.2581</v>
      </c>
      <c r="J419" s="1">
        <v>8.8999999999999999E-3</v>
      </c>
      <c r="K419">
        <f t="shared" si="53"/>
        <v>7.8500000000008786E-6</v>
      </c>
    </row>
    <row r="420" spans="1:11" x14ac:dyDescent="0.2">
      <c r="A420" s="3">
        <v>41.1</v>
      </c>
      <c r="B420" s="1">
        <f t="shared" si="54"/>
        <v>0.32340000000000013</v>
      </c>
      <c r="C420" s="1">
        <f t="shared" si="55"/>
        <v>7.899999999999999E-3</v>
      </c>
      <c r="D420">
        <f t="shared" si="48"/>
        <v>100</v>
      </c>
      <c r="E420">
        <f t="shared" si="49"/>
        <v>4.51</v>
      </c>
      <c r="F420">
        <f t="shared" si="50"/>
        <v>37.78</v>
      </c>
      <c r="G420">
        <f t="shared" si="51"/>
        <v>1.5420672470462964</v>
      </c>
      <c r="H420">
        <f t="shared" si="52"/>
        <v>8.7512040000000031E-4</v>
      </c>
      <c r="I420" s="1">
        <v>1.2591000000000001</v>
      </c>
      <c r="J420" s="1">
        <v>8.9999999999999993E-3</v>
      </c>
      <c r="K420">
        <f t="shared" si="53"/>
        <v>7.0199999999992264E-6</v>
      </c>
    </row>
    <row r="421" spans="1:11" x14ac:dyDescent="0.2">
      <c r="A421" s="3">
        <v>41.2</v>
      </c>
      <c r="B421" s="1">
        <f t="shared" si="54"/>
        <v>0.32430000000000003</v>
      </c>
      <c r="C421" s="1">
        <f t="shared" si="55"/>
        <v>7.7000000000000002E-3</v>
      </c>
      <c r="D421">
        <f t="shared" si="48"/>
        <v>100</v>
      </c>
      <c r="E421">
        <f t="shared" si="49"/>
        <v>4.51</v>
      </c>
      <c r="F421">
        <f t="shared" si="50"/>
        <v>37.78</v>
      </c>
      <c r="G421">
        <f t="shared" si="51"/>
        <v>1.5030275699058839</v>
      </c>
      <c r="H421">
        <f t="shared" si="52"/>
        <v>8.7755579999999997E-4</v>
      </c>
      <c r="I421" s="1">
        <v>1.26</v>
      </c>
      <c r="J421" s="1">
        <v>8.8000000000000005E-3</v>
      </c>
      <c r="K421">
        <f t="shared" si="53"/>
        <v>5.459999999999398E-6</v>
      </c>
    </row>
    <row r="422" spans="1:11" x14ac:dyDescent="0.2">
      <c r="A422" s="3">
        <v>41.3</v>
      </c>
      <c r="B422" s="1">
        <f t="shared" si="54"/>
        <v>0.32499999999999996</v>
      </c>
      <c r="C422" s="1">
        <f t="shared" si="55"/>
        <v>7.899999999999999E-3</v>
      </c>
      <c r="D422">
        <f t="shared" si="48"/>
        <v>100</v>
      </c>
      <c r="E422">
        <f t="shared" si="49"/>
        <v>4.51</v>
      </c>
      <c r="F422">
        <f t="shared" si="50"/>
        <v>37.78</v>
      </c>
      <c r="G422">
        <f t="shared" si="51"/>
        <v>1.5420672470462964</v>
      </c>
      <c r="H422">
        <f t="shared" si="52"/>
        <v>8.7944999999999972E-4</v>
      </c>
      <c r="I422" s="1">
        <v>1.2606999999999999</v>
      </c>
      <c r="J422" s="1">
        <v>8.9999999999999993E-3</v>
      </c>
      <c r="K422">
        <f t="shared" si="53"/>
        <v>7.9500000000008878E-6</v>
      </c>
    </row>
    <row r="423" spans="1:11" x14ac:dyDescent="0.2">
      <c r="A423" s="3">
        <v>41.4</v>
      </c>
      <c r="B423" s="1">
        <f t="shared" si="54"/>
        <v>0.32600000000000007</v>
      </c>
      <c r="C423" s="1">
        <f t="shared" si="55"/>
        <v>8.0000000000000002E-3</v>
      </c>
      <c r="D423">
        <f t="shared" si="48"/>
        <v>100</v>
      </c>
      <c r="E423">
        <f t="shared" si="49"/>
        <v>4.51</v>
      </c>
      <c r="F423">
        <f t="shared" si="50"/>
        <v>37.78</v>
      </c>
      <c r="G423">
        <f t="shared" si="51"/>
        <v>1.5615870856165026</v>
      </c>
      <c r="H423">
        <f t="shared" si="52"/>
        <v>8.8215600000000015E-4</v>
      </c>
      <c r="I423" s="1">
        <v>1.2617</v>
      </c>
      <c r="J423" s="1">
        <v>9.1000000000000004E-3</v>
      </c>
      <c r="K423">
        <f t="shared" si="53"/>
        <v>6.3199999999993042E-6</v>
      </c>
    </row>
    <row r="424" spans="1:11" x14ac:dyDescent="0.2">
      <c r="A424" s="3">
        <v>41.5</v>
      </c>
      <c r="B424" s="1">
        <f t="shared" si="54"/>
        <v>0.32679999999999998</v>
      </c>
      <c r="C424" s="1">
        <f t="shared" si="55"/>
        <v>7.7999999999999996E-3</v>
      </c>
      <c r="D424">
        <f t="shared" si="48"/>
        <v>100</v>
      </c>
      <c r="E424">
        <f t="shared" si="49"/>
        <v>4.51</v>
      </c>
      <c r="F424">
        <f t="shared" si="50"/>
        <v>37.78</v>
      </c>
      <c r="G424">
        <f t="shared" si="51"/>
        <v>1.5225474084760902</v>
      </c>
      <c r="H424">
        <f t="shared" si="52"/>
        <v>8.8432079999999991E-4</v>
      </c>
      <c r="I424" s="1">
        <v>1.2625</v>
      </c>
      <c r="J424" s="1">
        <v>8.8999999999999999E-3</v>
      </c>
      <c r="K424">
        <f t="shared" si="53"/>
        <v>5.4600000000011302E-6</v>
      </c>
    </row>
    <row r="425" spans="1:11" s="6" customFormat="1" x14ac:dyDescent="0.2">
      <c r="A425" s="4">
        <v>41.6</v>
      </c>
      <c r="B425" s="5">
        <f t="shared" si="54"/>
        <v>0.32750000000000012</v>
      </c>
      <c r="C425" s="5">
        <f t="shared" si="55"/>
        <v>7.7999999999999996E-3</v>
      </c>
      <c r="D425" s="6">
        <f t="shared" si="48"/>
        <v>100</v>
      </c>
      <c r="E425" s="6">
        <f t="shared" si="49"/>
        <v>4.51</v>
      </c>
      <c r="F425" s="6">
        <f t="shared" si="50"/>
        <v>37.78</v>
      </c>
      <c r="G425" s="6">
        <f t="shared" si="51"/>
        <v>1.5225474084760902</v>
      </c>
      <c r="H425" s="6">
        <f t="shared" si="52"/>
        <v>8.8621500000000031E-4</v>
      </c>
      <c r="I425" s="5">
        <v>1.2632000000000001</v>
      </c>
      <c r="J425" s="5">
        <v>8.8999999999999999E-3</v>
      </c>
      <c r="K425" s="6">
        <f t="shared" si="53"/>
        <v>5.6399999999993785E-6</v>
      </c>
    </row>
    <row r="426" spans="1:11" x14ac:dyDescent="0.2">
      <c r="A426" s="3">
        <v>41.7</v>
      </c>
      <c r="B426" s="1">
        <f t="shared" si="54"/>
        <v>0.32830000000000004</v>
      </c>
      <c r="C426" s="1">
        <f t="shared" si="55"/>
        <v>6.3E-3</v>
      </c>
      <c r="D426">
        <f t="shared" si="48"/>
        <v>100</v>
      </c>
      <c r="E426">
        <f t="shared" si="49"/>
        <v>4.51</v>
      </c>
      <c r="F426">
        <f t="shared" si="50"/>
        <v>37.78</v>
      </c>
      <c r="G426">
        <f t="shared" si="51"/>
        <v>1.2297498299229961</v>
      </c>
      <c r="H426">
        <f t="shared" si="52"/>
        <v>8.8837980000000007E-4</v>
      </c>
      <c r="I426" s="1">
        <v>1.264</v>
      </c>
      <c r="J426" s="1">
        <v>7.4000000000000003E-3</v>
      </c>
      <c r="K426">
        <f t="shared" si="53"/>
        <v>2.2949999999997472E-6</v>
      </c>
    </row>
    <row r="427" spans="1:11" x14ac:dyDescent="0.2">
      <c r="A427" s="3">
        <v>41.8</v>
      </c>
      <c r="B427" s="1">
        <f t="shared" si="54"/>
        <v>0.32919999999999994</v>
      </c>
      <c r="C427" s="1">
        <f t="shared" si="55"/>
        <v>-1.2000000000000001E-3</v>
      </c>
      <c r="D427">
        <f t="shared" si="48"/>
        <v>100</v>
      </c>
      <c r="E427">
        <f t="shared" si="49"/>
        <v>4.51</v>
      </c>
      <c r="F427">
        <f t="shared" si="50"/>
        <v>37.78</v>
      </c>
      <c r="G427">
        <v>0</v>
      </c>
      <c r="H427">
        <f t="shared" si="52"/>
        <v>8.9081519999999973E-4</v>
      </c>
      <c r="I427" s="1">
        <v>1.2648999999999999</v>
      </c>
      <c r="J427" s="1">
        <v>-1E-4</v>
      </c>
    </row>
    <row r="428" spans="1:11" x14ac:dyDescent="0.2">
      <c r="A428" s="3">
        <v>41.9</v>
      </c>
      <c r="B428" s="1">
        <f t="shared" si="54"/>
        <v>0.33000000000000007</v>
      </c>
      <c r="C428" s="1">
        <f t="shared" si="55"/>
        <v>-1.3000000000000002E-3</v>
      </c>
      <c r="D428">
        <f t="shared" si="48"/>
        <v>100</v>
      </c>
      <c r="E428">
        <f t="shared" si="49"/>
        <v>4.51</v>
      </c>
      <c r="F428">
        <f t="shared" si="50"/>
        <v>37.78</v>
      </c>
      <c r="I428" s="1">
        <v>1.2657</v>
      </c>
      <c r="J428" s="1">
        <v>-2.0000000000000001E-4</v>
      </c>
    </row>
    <row r="429" spans="1:11" x14ac:dyDescent="0.2">
      <c r="A429" s="3">
        <v>42</v>
      </c>
      <c r="B429" s="1">
        <f t="shared" si="54"/>
        <v>0.33069999999999999</v>
      </c>
      <c r="C429" s="1">
        <f t="shared" si="55"/>
        <v>-1.1000000000000001E-3</v>
      </c>
      <c r="D429">
        <f t="shared" si="48"/>
        <v>100</v>
      </c>
      <c r="E429">
        <f t="shared" si="49"/>
        <v>4.51</v>
      </c>
      <c r="F429">
        <f t="shared" si="50"/>
        <v>37.78</v>
      </c>
      <c r="G429">
        <f>MAX(G9:G427)</f>
        <v>1.5615870856165026</v>
      </c>
      <c r="I429" s="1">
        <v>1.2664</v>
      </c>
      <c r="J429" s="1">
        <v>0</v>
      </c>
      <c r="K429">
        <f>SUM(K9:K427)</f>
        <v>1.2212099999999993E-3</v>
      </c>
    </row>
    <row r="430" spans="1:11" x14ac:dyDescent="0.2">
      <c r="A430" s="3">
        <v>42.1</v>
      </c>
      <c r="B430" s="1">
        <f t="shared" si="54"/>
        <v>0.33170000000000011</v>
      </c>
      <c r="C430" s="1">
        <f t="shared" si="55"/>
        <v>-1E-3</v>
      </c>
      <c r="D430">
        <f t="shared" si="48"/>
        <v>100</v>
      </c>
      <c r="E430">
        <f t="shared" si="49"/>
        <v>4.51</v>
      </c>
      <c r="F430">
        <f t="shared" si="50"/>
        <v>37.78</v>
      </c>
      <c r="I430" s="1">
        <v>1.2674000000000001</v>
      </c>
      <c r="J430" s="1">
        <v>1E-4</v>
      </c>
    </row>
    <row r="431" spans="1:11" x14ac:dyDescent="0.2">
      <c r="A431" s="3">
        <v>42.2</v>
      </c>
      <c r="B431" s="1">
        <f t="shared" si="54"/>
        <v>0.3327</v>
      </c>
      <c r="C431" s="1">
        <f t="shared" si="55"/>
        <v>-1.3000000000000002E-3</v>
      </c>
      <c r="D431">
        <f t="shared" si="48"/>
        <v>100</v>
      </c>
      <c r="E431">
        <f t="shared" si="49"/>
        <v>4.51</v>
      </c>
      <c r="F431">
        <f t="shared" si="50"/>
        <v>37.78</v>
      </c>
      <c r="G431" s="12">
        <f>0.6*G429</f>
        <v>0.93695225136990157</v>
      </c>
      <c r="I431" s="1">
        <v>1.2684</v>
      </c>
      <c r="J431" s="1">
        <v>-2.0000000000000001E-4</v>
      </c>
    </row>
    <row r="432" spans="1:11" x14ac:dyDescent="0.2">
      <c r="A432" s="3">
        <v>42.3</v>
      </c>
      <c r="B432" s="1">
        <f t="shared" si="54"/>
        <v>0.33329999999999993</v>
      </c>
      <c r="C432" s="1">
        <f t="shared" si="55"/>
        <v>-1.2000000000000001E-3</v>
      </c>
      <c r="D432">
        <f t="shared" si="48"/>
        <v>100</v>
      </c>
      <c r="E432">
        <f t="shared" si="49"/>
        <v>4.51</v>
      </c>
      <c r="F432">
        <f t="shared" si="50"/>
        <v>37.78</v>
      </c>
      <c r="I432" s="1">
        <v>1.2689999999999999</v>
      </c>
      <c r="J432" s="1">
        <v>-1E-4</v>
      </c>
    </row>
    <row r="433" spans="1:10" x14ac:dyDescent="0.2">
      <c r="A433" s="3">
        <v>42.4</v>
      </c>
      <c r="B433" s="1">
        <f t="shared" si="54"/>
        <v>0.33400000000000007</v>
      </c>
      <c r="C433" s="1">
        <f t="shared" si="55"/>
        <v>-1.3000000000000002E-3</v>
      </c>
      <c r="D433">
        <f t="shared" si="48"/>
        <v>100</v>
      </c>
      <c r="E433">
        <f t="shared" si="49"/>
        <v>4.51</v>
      </c>
      <c r="F433">
        <f t="shared" si="50"/>
        <v>37.78</v>
      </c>
      <c r="I433" s="1">
        <v>1.2697000000000001</v>
      </c>
      <c r="J433" s="1">
        <v>-2.0000000000000001E-4</v>
      </c>
    </row>
    <row r="434" spans="1:10" x14ac:dyDescent="0.2">
      <c r="A434" s="3">
        <v>42.5</v>
      </c>
      <c r="B434" s="1">
        <f t="shared" si="54"/>
        <v>0.33509999999999995</v>
      </c>
      <c r="C434" s="1">
        <f t="shared" si="55"/>
        <v>-1.3000000000000002E-3</v>
      </c>
      <c r="D434">
        <f t="shared" si="48"/>
        <v>100</v>
      </c>
      <c r="E434">
        <f t="shared" si="49"/>
        <v>4.51</v>
      </c>
      <c r="F434">
        <f t="shared" si="50"/>
        <v>37.78</v>
      </c>
      <c r="I434" s="1">
        <v>1.2707999999999999</v>
      </c>
      <c r="J434" s="1">
        <v>-2.0000000000000001E-4</v>
      </c>
    </row>
    <row r="435" spans="1:10" x14ac:dyDescent="0.2">
      <c r="A435" s="3">
        <v>42.6</v>
      </c>
      <c r="B435" s="1">
        <f t="shared" si="54"/>
        <v>0.33600000000000008</v>
      </c>
      <c r="C435" s="1">
        <f t="shared" si="55"/>
        <v>-1.3000000000000002E-3</v>
      </c>
      <c r="D435">
        <f t="shared" si="48"/>
        <v>100</v>
      </c>
      <c r="E435">
        <f t="shared" si="49"/>
        <v>4.51</v>
      </c>
      <c r="F435">
        <f t="shared" si="50"/>
        <v>37.78</v>
      </c>
      <c r="I435" s="1">
        <v>1.2717000000000001</v>
      </c>
      <c r="J435" s="1">
        <v>-2.0000000000000001E-4</v>
      </c>
    </row>
    <row r="436" spans="1:10" x14ac:dyDescent="0.2">
      <c r="A436" s="3">
        <v>42.7</v>
      </c>
      <c r="B436" s="1">
        <f t="shared" si="54"/>
        <v>0.3367</v>
      </c>
      <c r="C436" s="1">
        <f t="shared" si="55"/>
        <v>-1.3000000000000002E-3</v>
      </c>
      <c r="D436">
        <f t="shared" si="48"/>
        <v>100</v>
      </c>
      <c r="E436">
        <f t="shared" si="49"/>
        <v>4.51</v>
      </c>
      <c r="F436">
        <f t="shared" si="50"/>
        <v>37.78</v>
      </c>
      <c r="I436" s="1">
        <v>1.2724</v>
      </c>
      <c r="J436" s="1">
        <v>-2.0000000000000001E-4</v>
      </c>
    </row>
    <row r="437" spans="1:10" x14ac:dyDescent="0.2">
      <c r="A437" s="3">
        <v>42.8</v>
      </c>
      <c r="B437" s="1">
        <f t="shared" si="54"/>
        <v>0.33760000000000012</v>
      </c>
      <c r="C437" s="1">
        <f t="shared" si="55"/>
        <v>-1.1000000000000001E-3</v>
      </c>
      <c r="D437">
        <f t="shared" si="48"/>
        <v>100</v>
      </c>
      <c r="E437">
        <f t="shared" si="49"/>
        <v>4.51</v>
      </c>
      <c r="F437">
        <f t="shared" si="50"/>
        <v>37.78</v>
      </c>
      <c r="I437" s="1">
        <v>1.2733000000000001</v>
      </c>
      <c r="J437" s="1">
        <v>0</v>
      </c>
    </row>
    <row r="438" spans="1:10" x14ac:dyDescent="0.2">
      <c r="A438" s="3">
        <v>42.9</v>
      </c>
      <c r="B438" s="1">
        <f t="shared" si="54"/>
        <v>0.33850000000000002</v>
      </c>
      <c r="C438" s="1">
        <f t="shared" si="55"/>
        <v>-1.2000000000000001E-3</v>
      </c>
      <c r="D438">
        <f t="shared" si="48"/>
        <v>100</v>
      </c>
      <c r="E438">
        <f t="shared" si="49"/>
        <v>4.51</v>
      </c>
      <c r="F438">
        <f t="shared" si="50"/>
        <v>37.78</v>
      </c>
      <c r="I438" s="1">
        <v>1.2742</v>
      </c>
      <c r="J438" s="1">
        <v>-1E-4</v>
      </c>
    </row>
    <row r="439" spans="1:10" x14ac:dyDescent="0.2">
      <c r="A439" s="3">
        <v>43</v>
      </c>
      <c r="B439" s="1">
        <f t="shared" si="54"/>
        <v>0.33919999999999995</v>
      </c>
      <c r="C439" s="1">
        <f t="shared" si="55"/>
        <v>-1.1000000000000001E-3</v>
      </c>
      <c r="D439">
        <f t="shared" si="48"/>
        <v>100</v>
      </c>
      <c r="E439">
        <f t="shared" si="49"/>
        <v>4.51</v>
      </c>
      <c r="F439">
        <f t="shared" si="50"/>
        <v>37.78</v>
      </c>
      <c r="I439" s="1">
        <v>1.2748999999999999</v>
      </c>
      <c r="J439" s="1">
        <v>0</v>
      </c>
    </row>
    <row r="440" spans="1:10" x14ac:dyDescent="0.2">
      <c r="A440" s="3">
        <v>43.1</v>
      </c>
      <c r="B440" s="1">
        <f t="shared" si="54"/>
        <v>0.33990000000000009</v>
      </c>
      <c r="C440" s="1">
        <f t="shared" si="55"/>
        <v>-1.1000000000000001E-3</v>
      </c>
      <c r="D440">
        <f t="shared" si="48"/>
        <v>100</v>
      </c>
      <c r="E440">
        <f t="shared" si="49"/>
        <v>4.51</v>
      </c>
      <c r="F440">
        <f t="shared" si="50"/>
        <v>37.78</v>
      </c>
      <c r="I440" s="1">
        <v>1.2756000000000001</v>
      </c>
      <c r="J440" s="1">
        <v>0</v>
      </c>
    </row>
    <row r="441" spans="1:10" x14ac:dyDescent="0.2">
      <c r="A441" s="3">
        <v>43.2</v>
      </c>
      <c r="B441" s="1">
        <f t="shared" si="54"/>
        <v>0.34089999999999998</v>
      </c>
      <c r="C441" s="1">
        <f t="shared" si="55"/>
        <v>-1.1000000000000001E-3</v>
      </c>
      <c r="D441">
        <f t="shared" si="48"/>
        <v>100</v>
      </c>
      <c r="E441">
        <f t="shared" si="49"/>
        <v>4.51</v>
      </c>
      <c r="F441">
        <f t="shared" si="50"/>
        <v>37.78</v>
      </c>
      <c r="I441" s="1">
        <v>1.2766</v>
      </c>
      <c r="J441" s="1">
        <v>0</v>
      </c>
    </row>
    <row r="442" spans="1:10" x14ac:dyDescent="0.2">
      <c r="A442" s="3">
        <v>43.3</v>
      </c>
      <c r="B442" s="1">
        <f t="shared" si="54"/>
        <v>0.34170000000000011</v>
      </c>
      <c r="C442" s="1">
        <f t="shared" si="55"/>
        <v>-1.2000000000000001E-3</v>
      </c>
      <c r="D442">
        <f t="shared" si="48"/>
        <v>100</v>
      </c>
      <c r="E442">
        <f t="shared" si="49"/>
        <v>4.51</v>
      </c>
      <c r="F442">
        <f t="shared" si="50"/>
        <v>37.78</v>
      </c>
      <c r="I442" s="1">
        <v>1.2774000000000001</v>
      </c>
      <c r="J442" s="1">
        <v>-1E-4</v>
      </c>
    </row>
    <row r="443" spans="1:10" x14ac:dyDescent="0.2">
      <c r="A443" s="3">
        <v>43.4</v>
      </c>
      <c r="B443" s="1">
        <f t="shared" si="54"/>
        <v>0.34240000000000004</v>
      </c>
      <c r="C443" s="1">
        <f t="shared" si="55"/>
        <v>-1.1000000000000001E-3</v>
      </c>
      <c r="D443">
        <f t="shared" si="48"/>
        <v>100</v>
      </c>
      <c r="E443">
        <f t="shared" si="49"/>
        <v>4.51</v>
      </c>
      <c r="F443">
        <f t="shared" si="50"/>
        <v>37.78</v>
      </c>
      <c r="I443" s="1">
        <v>1.2781</v>
      </c>
      <c r="J443" s="1">
        <v>0</v>
      </c>
    </row>
    <row r="444" spans="1:10" x14ac:dyDescent="0.2">
      <c r="A444" s="3">
        <v>43.5</v>
      </c>
      <c r="B444" s="1">
        <f t="shared" si="54"/>
        <v>0.34329999999999994</v>
      </c>
      <c r="C444" s="1">
        <f t="shared" si="55"/>
        <v>-1.2000000000000001E-3</v>
      </c>
      <c r="D444">
        <f t="shared" si="48"/>
        <v>100</v>
      </c>
      <c r="E444">
        <f t="shared" si="49"/>
        <v>4.51</v>
      </c>
      <c r="F444">
        <f t="shared" si="50"/>
        <v>37.78</v>
      </c>
      <c r="I444" s="1">
        <v>1.2789999999999999</v>
      </c>
      <c r="J444" s="1">
        <v>-1E-4</v>
      </c>
    </row>
    <row r="445" spans="1:10" x14ac:dyDescent="0.2">
      <c r="A445" s="3">
        <v>43.6</v>
      </c>
      <c r="B445" s="1">
        <f t="shared" si="54"/>
        <v>0.34440000000000004</v>
      </c>
      <c r="C445" s="1">
        <f t="shared" si="55"/>
        <v>-1.2000000000000001E-3</v>
      </c>
      <c r="D445">
        <f t="shared" si="48"/>
        <v>100</v>
      </c>
      <c r="E445">
        <f t="shared" si="49"/>
        <v>4.51</v>
      </c>
      <c r="F445">
        <f t="shared" si="50"/>
        <v>37.78</v>
      </c>
      <c r="I445" s="1">
        <v>1.2801</v>
      </c>
      <c r="J445" s="1">
        <v>-1E-4</v>
      </c>
    </row>
    <row r="446" spans="1:10" x14ac:dyDescent="0.2">
      <c r="A446" s="3">
        <v>43.7</v>
      </c>
      <c r="B446" s="1">
        <f t="shared" si="54"/>
        <v>0.34509999999999996</v>
      </c>
      <c r="C446" s="1">
        <f t="shared" si="55"/>
        <v>-9.0000000000000008E-4</v>
      </c>
      <c r="D446">
        <f t="shared" si="48"/>
        <v>100</v>
      </c>
      <c r="E446">
        <f t="shared" si="49"/>
        <v>4.51</v>
      </c>
      <c r="F446">
        <f t="shared" si="50"/>
        <v>37.78</v>
      </c>
      <c r="I446" s="1">
        <v>1.2807999999999999</v>
      </c>
      <c r="J446" s="1">
        <v>2.0000000000000001E-4</v>
      </c>
    </row>
    <row r="447" spans="1:10" x14ac:dyDescent="0.2">
      <c r="A447" s="3">
        <v>43.8</v>
      </c>
      <c r="B447" s="1">
        <f t="shared" si="54"/>
        <v>0.34570000000000012</v>
      </c>
      <c r="C447" s="1">
        <f t="shared" si="55"/>
        <v>-1E-3</v>
      </c>
      <c r="D447">
        <f t="shared" si="48"/>
        <v>100</v>
      </c>
      <c r="E447">
        <f t="shared" si="49"/>
        <v>4.51</v>
      </c>
      <c r="F447">
        <f t="shared" si="50"/>
        <v>37.78</v>
      </c>
      <c r="I447" s="1">
        <v>1.2814000000000001</v>
      </c>
      <c r="J447" s="1">
        <v>1E-4</v>
      </c>
    </row>
    <row r="448" spans="1:10" x14ac:dyDescent="0.2">
      <c r="A448" s="3">
        <v>43.9</v>
      </c>
      <c r="B448" s="1">
        <f t="shared" si="54"/>
        <v>0.34670000000000001</v>
      </c>
      <c r="C448" s="1">
        <f t="shared" si="55"/>
        <v>-1.1000000000000001E-3</v>
      </c>
      <c r="D448">
        <f t="shared" si="48"/>
        <v>100</v>
      </c>
      <c r="E448">
        <f t="shared" si="49"/>
        <v>4.51</v>
      </c>
      <c r="F448">
        <f t="shared" si="50"/>
        <v>37.78</v>
      </c>
      <c r="I448" s="1">
        <v>1.2824</v>
      </c>
      <c r="J448" s="1">
        <v>0</v>
      </c>
    </row>
    <row r="449" spans="1:10" x14ac:dyDescent="0.2">
      <c r="A449" s="3">
        <v>44</v>
      </c>
      <c r="B449" s="1">
        <f t="shared" si="54"/>
        <v>0.34770000000000012</v>
      </c>
      <c r="C449" s="1">
        <f t="shared" si="55"/>
        <v>-1.1000000000000001E-3</v>
      </c>
      <c r="D449">
        <f t="shared" si="48"/>
        <v>100</v>
      </c>
      <c r="E449">
        <f t="shared" si="49"/>
        <v>4.51</v>
      </c>
      <c r="F449">
        <f t="shared" si="50"/>
        <v>37.78</v>
      </c>
      <c r="I449" s="1">
        <v>1.2834000000000001</v>
      </c>
      <c r="J449" s="1">
        <v>0</v>
      </c>
    </row>
    <row r="450" spans="1:10" x14ac:dyDescent="0.2">
      <c r="A450" s="3">
        <v>44.1</v>
      </c>
      <c r="B450" s="1">
        <f t="shared" si="54"/>
        <v>0.34840000000000004</v>
      </c>
      <c r="C450" s="1">
        <f t="shared" si="55"/>
        <v>-1.1000000000000001E-3</v>
      </c>
      <c r="D450">
        <f t="shared" si="48"/>
        <v>100</v>
      </c>
      <c r="E450">
        <f t="shared" si="49"/>
        <v>4.51</v>
      </c>
      <c r="F450">
        <f t="shared" si="50"/>
        <v>37.78</v>
      </c>
      <c r="I450" s="1">
        <v>1.2841</v>
      </c>
      <c r="J450" s="1">
        <v>0</v>
      </c>
    </row>
    <row r="451" spans="1:10" x14ac:dyDescent="0.2">
      <c r="A451" s="3">
        <v>44.2</v>
      </c>
      <c r="B451" s="1">
        <f t="shared" si="54"/>
        <v>0.34909999999999997</v>
      </c>
      <c r="C451" s="1">
        <f t="shared" si="55"/>
        <v>-9.0000000000000008E-4</v>
      </c>
      <c r="D451">
        <f t="shared" si="48"/>
        <v>100</v>
      </c>
      <c r="E451">
        <f t="shared" si="49"/>
        <v>4.51</v>
      </c>
      <c r="F451">
        <f t="shared" si="50"/>
        <v>37.78</v>
      </c>
      <c r="I451" s="1">
        <v>1.2847999999999999</v>
      </c>
      <c r="J451" s="1">
        <v>2.0000000000000001E-4</v>
      </c>
    </row>
    <row r="452" spans="1:10" x14ac:dyDescent="0.2">
      <c r="A452" s="3">
        <v>44.3</v>
      </c>
      <c r="B452" s="1">
        <f t="shared" si="54"/>
        <v>0.35020000000000007</v>
      </c>
      <c r="C452" s="1">
        <f t="shared" si="55"/>
        <v>-1.2000000000000001E-3</v>
      </c>
      <c r="D452">
        <f t="shared" si="48"/>
        <v>100</v>
      </c>
      <c r="E452">
        <f t="shared" si="49"/>
        <v>4.51</v>
      </c>
      <c r="F452">
        <f t="shared" si="50"/>
        <v>37.78</v>
      </c>
      <c r="I452" s="1">
        <v>1.2859</v>
      </c>
      <c r="J452" s="1">
        <v>-1E-4</v>
      </c>
    </row>
    <row r="453" spans="1:10" x14ac:dyDescent="0.2">
      <c r="A453" s="3">
        <v>44.37</v>
      </c>
      <c r="B453" s="1">
        <f t="shared" si="54"/>
        <v>0.35070000000000001</v>
      </c>
      <c r="C453" s="1">
        <f t="shared" si="55"/>
        <v>-1.3000000000000002E-3</v>
      </c>
      <c r="D453">
        <f t="shared" si="48"/>
        <v>100</v>
      </c>
      <c r="E453">
        <f t="shared" si="49"/>
        <v>4.51</v>
      </c>
      <c r="F453">
        <f t="shared" si="50"/>
        <v>37.78</v>
      </c>
      <c r="I453" s="1">
        <v>1.2864</v>
      </c>
      <c r="J453" s="1">
        <v>-2.0000000000000001E-4</v>
      </c>
    </row>
    <row r="454" spans="1:10" x14ac:dyDescent="0.2">
      <c r="A454" s="3"/>
      <c r="B454" s="1"/>
      <c r="C454" s="1"/>
      <c r="I454" s="1"/>
      <c r="J454" s="1"/>
    </row>
    <row r="455" spans="1:10" x14ac:dyDescent="0.2">
      <c r="A455" s="3"/>
      <c r="B455" s="1"/>
      <c r="C455" s="1"/>
      <c r="I455" s="1"/>
      <c r="J455" s="1"/>
    </row>
    <row r="456" spans="1:10" x14ac:dyDescent="0.2">
      <c r="A456" s="3"/>
      <c r="B456" s="1"/>
      <c r="C456" s="1"/>
      <c r="I456" s="1"/>
      <c r="J456" s="1"/>
    </row>
    <row r="457" spans="1:10" x14ac:dyDescent="0.2">
      <c r="A457" s="3"/>
      <c r="B457" s="1"/>
      <c r="C457" s="1"/>
      <c r="I457" s="1"/>
      <c r="J457" s="1"/>
    </row>
    <row r="458" spans="1:10" x14ac:dyDescent="0.2">
      <c r="A458" s="3"/>
      <c r="B458" s="1"/>
      <c r="C458" s="1"/>
      <c r="I458" s="1"/>
      <c r="J458" s="1"/>
    </row>
    <row r="459" spans="1:10" x14ac:dyDescent="0.2">
      <c r="A459" s="3"/>
      <c r="B459" s="1"/>
      <c r="C459" s="1"/>
      <c r="I459" s="1"/>
      <c r="J459" s="1"/>
    </row>
    <row r="460" spans="1:10" x14ac:dyDescent="0.2">
      <c r="A460" s="3"/>
      <c r="B460" s="1"/>
      <c r="C460" s="1"/>
      <c r="I460" s="1"/>
      <c r="J460" s="1"/>
    </row>
    <row r="461" spans="1:10" x14ac:dyDescent="0.2">
      <c r="A461" s="3"/>
      <c r="B461" s="1"/>
      <c r="C461" s="1"/>
      <c r="I461" s="1"/>
      <c r="J461" s="1"/>
    </row>
    <row r="462" spans="1:10" x14ac:dyDescent="0.2">
      <c r="A462" s="3"/>
      <c r="B462" s="1"/>
      <c r="C462" s="1"/>
      <c r="I462" s="1"/>
      <c r="J462" s="1"/>
    </row>
    <row r="463" spans="1:10" x14ac:dyDescent="0.2">
      <c r="A463" s="3"/>
      <c r="B463" s="1"/>
      <c r="C463" s="1"/>
      <c r="I463" s="1"/>
      <c r="J463" s="1"/>
    </row>
    <row r="464" spans="1:10" x14ac:dyDescent="0.2">
      <c r="A464" s="3"/>
      <c r="B464" s="1"/>
      <c r="C464" s="1"/>
      <c r="I464" s="1"/>
      <c r="J464" s="1"/>
    </row>
    <row r="465" spans="1:10" x14ac:dyDescent="0.2">
      <c r="A465" s="3"/>
      <c r="B465" s="1"/>
      <c r="C465" s="1"/>
      <c r="I465" s="1"/>
      <c r="J465" s="1"/>
    </row>
    <row r="466" spans="1:10" x14ac:dyDescent="0.2">
      <c r="A466" s="3"/>
      <c r="B466" s="1"/>
      <c r="C466" s="1"/>
      <c r="I466" s="1"/>
      <c r="J466" s="1"/>
    </row>
    <row r="467" spans="1:10" x14ac:dyDescent="0.2">
      <c r="A467" s="3"/>
      <c r="B467" s="1"/>
      <c r="C467" s="1"/>
      <c r="I467" s="1"/>
      <c r="J467" s="1"/>
    </row>
    <row r="468" spans="1:10" x14ac:dyDescent="0.2">
      <c r="A468" s="3"/>
      <c r="B468" s="1"/>
      <c r="C468" s="1"/>
      <c r="I468" s="1"/>
      <c r="J468" s="1"/>
    </row>
    <row r="469" spans="1:10" x14ac:dyDescent="0.2">
      <c r="A469" s="3"/>
      <c r="B469" s="1"/>
      <c r="C469" s="1"/>
      <c r="I469" s="1"/>
      <c r="J469" s="1"/>
    </row>
    <row r="470" spans="1:10" x14ac:dyDescent="0.2">
      <c r="A470" s="3"/>
      <c r="B470" s="1"/>
      <c r="C470" s="1"/>
      <c r="I470" s="1"/>
      <c r="J470" s="1"/>
    </row>
    <row r="471" spans="1:10" x14ac:dyDescent="0.2">
      <c r="A471" s="3"/>
      <c r="B471" s="1"/>
      <c r="C471" s="1"/>
      <c r="I471" s="1"/>
      <c r="J471" s="1"/>
    </row>
    <row r="472" spans="1:10" x14ac:dyDescent="0.2">
      <c r="A472" s="3"/>
      <c r="B472" s="1"/>
      <c r="C472" s="1"/>
      <c r="I472" s="1"/>
      <c r="J472" s="1"/>
    </row>
    <row r="473" spans="1:10" x14ac:dyDescent="0.2">
      <c r="A473" s="3"/>
      <c r="B473" s="1"/>
      <c r="C473" s="1"/>
      <c r="I473" s="1"/>
      <c r="J473" s="1"/>
    </row>
    <row r="474" spans="1:10" x14ac:dyDescent="0.2">
      <c r="A474" s="3"/>
      <c r="B474" s="1"/>
      <c r="C474" s="1"/>
      <c r="I474" s="1"/>
      <c r="J474" s="1"/>
    </row>
    <row r="475" spans="1:10" x14ac:dyDescent="0.2">
      <c r="A475" s="3"/>
      <c r="B475" s="1"/>
      <c r="C475" s="1"/>
      <c r="I475" s="1"/>
      <c r="J475" s="1"/>
    </row>
    <row r="476" spans="1:10" x14ac:dyDescent="0.2">
      <c r="A476" s="3"/>
      <c r="B476" s="1"/>
      <c r="C476" s="1"/>
      <c r="I476" s="1"/>
      <c r="J476" s="1"/>
    </row>
    <row r="477" spans="1:10" x14ac:dyDescent="0.2">
      <c r="A477" s="3"/>
      <c r="B477" s="1"/>
      <c r="C477" s="1"/>
      <c r="I477" s="1"/>
      <c r="J477" s="1"/>
    </row>
    <row r="478" spans="1:10" x14ac:dyDescent="0.2">
      <c r="A478" s="3"/>
      <c r="B478" s="1"/>
      <c r="C478" s="1"/>
      <c r="I478" s="1"/>
      <c r="J478" s="1"/>
    </row>
    <row r="479" spans="1:10" x14ac:dyDescent="0.2">
      <c r="A479" s="3"/>
      <c r="B479" s="1"/>
      <c r="C479" s="1"/>
      <c r="I479" s="1"/>
      <c r="J479" s="1"/>
    </row>
    <row r="480" spans="1:10" x14ac:dyDescent="0.2">
      <c r="A480" s="3"/>
      <c r="B480" s="1"/>
      <c r="C480" s="1"/>
      <c r="I480" s="1"/>
      <c r="J480" s="1"/>
    </row>
    <row r="481" spans="1:10" x14ac:dyDescent="0.2">
      <c r="A481" s="3"/>
      <c r="B481" s="1"/>
      <c r="C481" s="1"/>
      <c r="I481" s="1"/>
      <c r="J481" s="1"/>
    </row>
    <row r="482" spans="1:10" x14ac:dyDescent="0.2">
      <c r="A482" s="3"/>
      <c r="B482" s="1"/>
      <c r="C482" s="1"/>
      <c r="I482" s="1"/>
      <c r="J482" s="1"/>
    </row>
    <row r="483" spans="1:10" x14ac:dyDescent="0.2">
      <c r="A483" s="3"/>
      <c r="B483" s="1"/>
      <c r="C483" s="1"/>
      <c r="I483" s="1"/>
      <c r="J483" s="1"/>
    </row>
    <row r="484" spans="1:10" x14ac:dyDescent="0.2">
      <c r="A484" s="3"/>
      <c r="B484" s="1"/>
      <c r="C484" s="1"/>
      <c r="I484" s="1"/>
      <c r="J484" s="1"/>
    </row>
    <row r="485" spans="1:10" x14ac:dyDescent="0.2">
      <c r="A485" s="3"/>
      <c r="B485" s="1"/>
      <c r="C485" s="1"/>
      <c r="I485" s="1"/>
      <c r="J485" s="1"/>
    </row>
    <row r="486" spans="1:10" x14ac:dyDescent="0.2">
      <c r="A486" s="3"/>
      <c r="B486" s="1"/>
      <c r="C486" s="1"/>
      <c r="I486" s="1"/>
      <c r="J486" s="1"/>
    </row>
    <row r="487" spans="1:10" x14ac:dyDescent="0.2">
      <c r="A487" s="3"/>
      <c r="B487" s="1"/>
      <c r="C487" s="1"/>
      <c r="I487" s="1"/>
      <c r="J487" s="1"/>
    </row>
    <row r="488" spans="1:10" x14ac:dyDescent="0.2">
      <c r="A488" s="3"/>
      <c r="B488" s="1"/>
      <c r="C488" s="1"/>
      <c r="I488" s="1"/>
      <c r="J488" s="1"/>
    </row>
    <row r="489" spans="1:10" x14ac:dyDescent="0.2">
      <c r="A489" s="3"/>
      <c r="B489" s="1"/>
      <c r="C489" s="1"/>
      <c r="I489" s="1"/>
      <c r="J489" s="1"/>
    </row>
    <row r="490" spans="1:10" x14ac:dyDescent="0.2">
      <c r="A490" s="3"/>
      <c r="B490" s="1"/>
      <c r="C490" s="1"/>
      <c r="I490" s="1"/>
      <c r="J490" s="1"/>
    </row>
    <row r="491" spans="1:10" x14ac:dyDescent="0.2">
      <c r="A491" s="3"/>
      <c r="B491" s="1"/>
      <c r="C491" s="1"/>
      <c r="I491" s="1"/>
      <c r="J491" s="1"/>
    </row>
    <row r="492" spans="1:10" x14ac:dyDescent="0.2">
      <c r="A492" s="3"/>
      <c r="B492" s="1"/>
      <c r="C492" s="1"/>
      <c r="I492" s="1"/>
      <c r="J492" s="1"/>
    </row>
    <row r="493" spans="1:10" x14ac:dyDescent="0.2">
      <c r="A493" s="3"/>
      <c r="B493" s="1"/>
      <c r="C493" s="1"/>
      <c r="I493" s="1"/>
      <c r="J493" s="1"/>
    </row>
    <row r="494" spans="1:10" x14ac:dyDescent="0.2">
      <c r="A494" s="3"/>
      <c r="B494" s="1"/>
      <c r="C494" s="1"/>
      <c r="I494" s="1"/>
      <c r="J494" s="1"/>
    </row>
    <row r="495" spans="1:10" x14ac:dyDescent="0.2">
      <c r="A495" s="3"/>
      <c r="B495" s="1"/>
      <c r="C495" s="1"/>
      <c r="I495" s="1"/>
      <c r="J495" s="1"/>
    </row>
    <row r="496" spans="1:10" x14ac:dyDescent="0.2">
      <c r="A496" s="3"/>
      <c r="B496" s="1"/>
      <c r="C496" s="1"/>
      <c r="I496" s="1"/>
      <c r="J496" s="1"/>
    </row>
    <row r="497" spans="1:10" x14ac:dyDescent="0.2">
      <c r="A497" s="3"/>
      <c r="B497" s="1"/>
      <c r="C497" s="1"/>
      <c r="I497" s="1"/>
      <c r="J497" s="1"/>
    </row>
    <row r="498" spans="1:10" x14ac:dyDescent="0.2">
      <c r="A498" s="3"/>
      <c r="B498" s="1"/>
      <c r="C498" s="1"/>
      <c r="I498" s="1"/>
      <c r="J498" s="1"/>
    </row>
    <row r="499" spans="1:10" x14ac:dyDescent="0.2">
      <c r="A499" s="3"/>
      <c r="B499" s="1"/>
      <c r="C499" s="1"/>
      <c r="I499" s="1"/>
      <c r="J499" s="1"/>
    </row>
    <row r="500" spans="1:10" s="6" customFormat="1" x14ac:dyDescent="0.2">
      <c r="A500" s="4"/>
      <c r="B500" s="5"/>
      <c r="C500" s="5"/>
      <c r="I500" s="5"/>
      <c r="J500" s="5"/>
    </row>
    <row r="501" spans="1:10" x14ac:dyDescent="0.2">
      <c r="A501" s="3"/>
      <c r="B501" s="1"/>
      <c r="C501" s="1"/>
      <c r="I501" s="1"/>
      <c r="J501" s="1"/>
    </row>
    <row r="502" spans="1:10" x14ac:dyDescent="0.2">
      <c r="A502" s="3"/>
      <c r="B502" s="1"/>
      <c r="C502" s="1"/>
      <c r="I502" s="1"/>
      <c r="J502" s="1"/>
    </row>
    <row r="503" spans="1:10" x14ac:dyDescent="0.2">
      <c r="A503" s="3"/>
      <c r="B503" s="1"/>
      <c r="C503" s="1"/>
      <c r="I503" s="1"/>
      <c r="J503" s="1"/>
    </row>
    <row r="504" spans="1:10" x14ac:dyDescent="0.2">
      <c r="A504" s="3"/>
      <c r="B504" s="1"/>
      <c r="C504" s="1"/>
      <c r="I504" s="1"/>
      <c r="J504" s="1"/>
    </row>
    <row r="505" spans="1:10" x14ac:dyDescent="0.2">
      <c r="A505" s="3"/>
      <c r="B505" s="1"/>
      <c r="C505" s="1"/>
      <c r="I505" s="1"/>
      <c r="J505" s="1"/>
    </row>
    <row r="506" spans="1:10" x14ac:dyDescent="0.2">
      <c r="A506" s="3"/>
      <c r="B506" s="1"/>
      <c r="C506" s="1"/>
      <c r="I506" s="1"/>
      <c r="J506" s="1"/>
    </row>
    <row r="507" spans="1:10" x14ac:dyDescent="0.2">
      <c r="A507" s="3"/>
      <c r="B507" s="1"/>
      <c r="C507" s="1"/>
      <c r="I507" s="1"/>
      <c r="J507" s="1"/>
    </row>
    <row r="508" spans="1:10" x14ac:dyDescent="0.2">
      <c r="A508" s="3"/>
      <c r="B508" s="1"/>
      <c r="C508" s="1"/>
      <c r="I508" s="1"/>
      <c r="J508" s="1"/>
    </row>
    <row r="509" spans="1:10" x14ac:dyDescent="0.2">
      <c r="A509" s="3"/>
      <c r="B509" s="1"/>
      <c r="C509" s="1"/>
      <c r="I509" s="1"/>
      <c r="J509" s="1"/>
    </row>
    <row r="510" spans="1:10" x14ac:dyDescent="0.2">
      <c r="A510" s="3"/>
      <c r="B510" s="1"/>
      <c r="C510" s="1"/>
      <c r="I510" s="1"/>
      <c r="J510" s="1"/>
    </row>
    <row r="511" spans="1:10" x14ac:dyDescent="0.2">
      <c r="A511" s="3"/>
      <c r="B511" s="1"/>
      <c r="C511" s="1"/>
      <c r="I511" s="1"/>
      <c r="J511" s="1"/>
    </row>
    <row r="512" spans="1:10" x14ac:dyDescent="0.2">
      <c r="A512" s="3"/>
      <c r="B512" s="1"/>
      <c r="C512" s="1"/>
      <c r="I512" s="1"/>
      <c r="J512" s="1"/>
    </row>
    <row r="513" spans="1:10" x14ac:dyDescent="0.2">
      <c r="A513" s="3"/>
      <c r="B513" s="1"/>
      <c r="C513" s="1"/>
      <c r="I513" s="1"/>
      <c r="J513" s="1"/>
    </row>
    <row r="514" spans="1:10" x14ac:dyDescent="0.2">
      <c r="A514" s="3"/>
      <c r="B514" s="1"/>
      <c r="C514" s="1"/>
      <c r="I514" s="1"/>
      <c r="J514" s="1"/>
    </row>
    <row r="515" spans="1:10" x14ac:dyDescent="0.2">
      <c r="A515" s="3"/>
      <c r="B515" s="1"/>
      <c r="C515" s="1"/>
      <c r="I515" s="1"/>
      <c r="J515" s="1"/>
    </row>
    <row r="516" spans="1:10" x14ac:dyDescent="0.2">
      <c r="A516" s="3"/>
      <c r="B516" s="1"/>
      <c r="C516" s="1"/>
      <c r="I516" s="1"/>
      <c r="J516" s="1"/>
    </row>
    <row r="517" spans="1:10" x14ac:dyDescent="0.2">
      <c r="A517" s="3"/>
      <c r="B517" s="1"/>
      <c r="C517" s="1"/>
      <c r="I517" s="1"/>
      <c r="J517" s="1"/>
    </row>
    <row r="518" spans="1:10" x14ac:dyDescent="0.2">
      <c r="A518" s="3"/>
      <c r="B518" s="1"/>
      <c r="C518" s="1"/>
      <c r="I518" s="1"/>
      <c r="J518" s="1"/>
    </row>
    <row r="519" spans="1:10" x14ac:dyDescent="0.2">
      <c r="A519" s="3"/>
      <c r="B519" s="1"/>
      <c r="C519" s="1"/>
      <c r="I519" s="1"/>
      <c r="J519" s="1"/>
    </row>
    <row r="520" spans="1:10" x14ac:dyDescent="0.2">
      <c r="A520" s="3"/>
      <c r="B520" s="1"/>
      <c r="C520" s="1"/>
      <c r="I520" s="1"/>
      <c r="J520" s="1"/>
    </row>
    <row r="521" spans="1:10" x14ac:dyDescent="0.2">
      <c r="A521" s="3"/>
      <c r="B521" s="1"/>
      <c r="C521" s="1"/>
      <c r="I521" s="1"/>
      <c r="J521" s="1"/>
    </row>
    <row r="522" spans="1:10" x14ac:dyDescent="0.2">
      <c r="A522" s="3"/>
      <c r="B522" s="1"/>
      <c r="C522" s="1"/>
      <c r="I522" s="1"/>
      <c r="J522" s="1"/>
    </row>
    <row r="523" spans="1:10" x14ac:dyDescent="0.2">
      <c r="A523" s="3"/>
      <c r="B523" s="1"/>
      <c r="C523" s="1"/>
      <c r="I523" s="1"/>
      <c r="J523" s="1"/>
    </row>
    <row r="524" spans="1:10" x14ac:dyDescent="0.2">
      <c r="A524" s="3"/>
      <c r="B524" s="1"/>
      <c r="C524" s="1"/>
      <c r="I524" s="1"/>
      <c r="J524" s="1"/>
    </row>
    <row r="525" spans="1:10" x14ac:dyDescent="0.2">
      <c r="A525" s="3"/>
      <c r="B525" s="1"/>
      <c r="C525" s="1"/>
      <c r="I525" s="1"/>
      <c r="J525" s="1"/>
    </row>
    <row r="526" spans="1:10" x14ac:dyDescent="0.2">
      <c r="A526" s="3"/>
      <c r="B526" s="1"/>
      <c r="C526" s="1"/>
      <c r="I526" s="1"/>
      <c r="J526" s="1"/>
    </row>
    <row r="527" spans="1:10" x14ac:dyDescent="0.2">
      <c r="A527" s="3"/>
      <c r="B527" s="1"/>
      <c r="C527" s="1"/>
      <c r="I527" s="1"/>
      <c r="J527" s="1"/>
    </row>
    <row r="528" spans="1:10" x14ac:dyDescent="0.2">
      <c r="A528" s="3"/>
      <c r="B528" s="1"/>
      <c r="C528" s="1"/>
      <c r="I528" s="1"/>
      <c r="J528" s="1"/>
    </row>
    <row r="529" spans="1:10" x14ac:dyDescent="0.2">
      <c r="A529" s="3"/>
      <c r="B529" s="1"/>
      <c r="C529" s="1"/>
      <c r="I529" s="1"/>
      <c r="J529" s="1"/>
    </row>
    <row r="530" spans="1:10" x14ac:dyDescent="0.2">
      <c r="A530" s="3"/>
      <c r="B530" s="1"/>
      <c r="C530" s="1"/>
      <c r="I530" s="1"/>
      <c r="J530" s="1"/>
    </row>
    <row r="531" spans="1:10" x14ac:dyDescent="0.2">
      <c r="A531" s="3"/>
      <c r="B531" s="1"/>
      <c r="C531" s="1"/>
      <c r="I531" s="1"/>
      <c r="J531" s="1"/>
    </row>
    <row r="532" spans="1:10" x14ac:dyDescent="0.2">
      <c r="A532" s="3"/>
      <c r="B532" s="1"/>
      <c r="C532" s="1"/>
      <c r="I532" s="1"/>
      <c r="J532" s="1"/>
    </row>
    <row r="533" spans="1:10" x14ac:dyDescent="0.2">
      <c r="A533" s="3"/>
      <c r="B533" s="1"/>
      <c r="C533" s="1"/>
      <c r="I533" s="1"/>
      <c r="J533" s="1"/>
    </row>
    <row r="534" spans="1:10" x14ac:dyDescent="0.2">
      <c r="A534" s="3"/>
      <c r="B534" s="1"/>
      <c r="C534" s="1"/>
      <c r="I534" s="1"/>
      <c r="J534" s="1"/>
    </row>
    <row r="535" spans="1:10" x14ac:dyDescent="0.2">
      <c r="A535" s="3"/>
      <c r="B535" s="1"/>
      <c r="C535" s="1"/>
      <c r="I535" s="1"/>
      <c r="J535" s="1"/>
    </row>
    <row r="536" spans="1:10" x14ac:dyDescent="0.2">
      <c r="A536" s="3"/>
      <c r="B536" s="1"/>
      <c r="C536" s="1"/>
      <c r="I536" s="1"/>
      <c r="J536" s="1"/>
    </row>
    <row r="537" spans="1:10" x14ac:dyDescent="0.2">
      <c r="A537" s="3"/>
      <c r="B537" s="1"/>
      <c r="C537" s="1"/>
      <c r="I537" s="1"/>
      <c r="J537" s="1"/>
    </row>
    <row r="538" spans="1:10" x14ac:dyDescent="0.2">
      <c r="A538" s="3"/>
      <c r="B538" s="1"/>
      <c r="C538" s="1"/>
      <c r="I538" s="1"/>
      <c r="J538" s="1"/>
    </row>
    <row r="539" spans="1:10" x14ac:dyDescent="0.2">
      <c r="A539" s="3"/>
      <c r="B539" s="1"/>
      <c r="C539" s="1"/>
      <c r="I539" s="1"/>
      <c r="J539" s="1"/>
    </row>
    <row r="540" spans="1:10" x14ac:dyDescent="0.2">
      <c r="A540" s="3"/>
      <c r="B540" s="1"/>
      <c r="C540" s="1"/>
      <c r="I540" s="1"/>
      <c r="J540" s="1"/>
    </row>
    <row r="541" spans="1:10" x14ac:dyDescent="0.2">
      <c r="A541" s="3"/>
      <c r="B541" s="1"/>
      <c r="C541" s="1"/>
      <c r="I541" s="1"/>
      <c r="J541" s="1"/>
    </row>
    <row r="542" spans="1:10" x14ac:dyDescent="0.2">
      <c r="A542" s="3"/>
      <c r="B542" s="1"/>
      <c r="C542" s="1"/>
      <c r="I542" s="1"/>
      <c r="J542" s="1"/>
    </row>
    <row r="543" spans="1:10" x14ac:dyDescent="0.2">
      <c r="A543" s="3"/>
      <c r="B543" s="1"/>
      <c r="C543" s="1"/>
      <c r="I543" s="1"/>
      <c r="J543" s="1"/>
    </row>
    <row r="544" spans="1:10" x14ac:dyDescent="0.2">
      <c r="A544" s="3"/>
      <c r="B544" s="1"/>
      <c r="C544" s="1"/>
      <c r="I544" s="1"/>
      <c r="J544" s="1"/>
    </row>
    <row r="545" spans="1:10" x14ac:dyDescent="0.2">
      <c r="A545" s="3"/>
      <c r="B545" s="1"/>
      <c r="C545" s="1"/>
      <c r="I545" s="1"/>
      <c r="J545" s="1"/>
    </row>
    <row r="546" spans="1:10" x14ac:dyDescent="0.2">
      <c r="A546" s="3"/>
      <c r="B546" s="1"/>
      <c r="C546" s="1"/>
      <c r="I546" s="1"/>
      <c r="J546" s="1"/>
    </row>
    <row r="547" spans="1:10" x14ac:dyDescent="0.2">
      <c r="A547" s="3"/>
      <c r="B547" s="1"/>
      <c r="C547" s="1"/>
      <c r="I547" s="1"/>
      <c r="J547" s="1"/>
    </row>
    <row r="548" spans="1:10" x14ac:dyDescent="0.2">
      <c r="A548" s="3"/>
      <c r="B548" s="1"/>
      <c r="C548" s="1"/>
      <c r="I548" s="1"/>
      <c r="J548" s="1"/>
    </row>
    <row r="549" spans="1:10" x14ac:dyDescent="0.2">
      <c r="A549" s="3"/>
      <c r="B549" s="1"/>
      <c r="C549" s="1"/>
      <c r="I549" s="1"/>
      <c r="J549" s="1"/>
    </row>
    <row r="550" spans="1:10" x14ac:dyDescent="0.2">
      <c r="A550" s="3"/>
      <c r="B550" s="1"/>
      <c r="C550" s="1"/>
      <c r="I550" s="1"/>
      <c r="J550" s="1"/>
    </row>
    <row r="551" spans="1:10" x14ac:dyDescent="0.2">
      <c r="A551" s="3"/>
      <c r="B551" s="1"/>
      <c r="C551" s="1"/>
      <c r="I551" s="1"/>
      <c r="J551" s="1"/>
    </row>
    <row r="552" spans="1:10" x14ac:dyDescent="0.2">
      <c r="A552" s="3"/>
      <c r="B552" s="1"/>
      <c r="C552" s="1"/>
      <c r="I552" s="1"/>
      <c r="J552" s="1"/>
    </row>
    <row r="553" spans="1:10" x14ac:dyDescent="0.2">
      <c r="A553" s="3"/>
      <c r="B553" s="1"/>
      <c r="C553" s="1"/>
      <c r="I553" s="1"/>
      <c r="J553" s="1"/>
    </row>
    <row r="554" spans="1:10" x14ac:dyDescent="0.2">
      <c r="A554" s="3"/>
      <c r="B554" s="1"/>
      <c r="C554" s="1"/>
      <c r="I554" s="1"/>
      <c r="J554" s="1"/>
    </row>
    <row r="555" spans="1:10" x14ac:dyDescent="0.2">
      <c r="A555" s="3"/>
      <c r="B555" s="1"/>
      <c r="C555" s="1"/>
      <c r="I555" s="1"/>
      <c r="J555" s="1"/>
    </row>
    <row r="556" spans="1:10" x14ac:dyDescent="0.2">
      <c r="A556" s="3"/>
      <c r="B556" s="1"/>
      <c r="C556" s="1"/>
      <c r="I556" s="1"/>
      <c r="J556" s="1"/>
    </row>
    <row r="557" spans="1:10" x14ac:dyDescent="0.2">
      <c r="A557" s="3"/>
      <c r="B557" s="1"/>
      <c r="C557" s="1"/>
      <c r="I557" s="1"/>
      <c r="J557" s="1"/>
    </row>
    <row r="558" spans="1:10" x14ac:dyDescent="0.2">
      <c r="A558" s="3"/>
      <c r="B558" s="1"/>
      <c r="C558" s="1"/>
      <c r="I558" s="1"/>
      <c r="J558" s="1"/>
    </row>
    <row r="559" spans="1:10" x14ac:dyDescent="0.2">
      <c r="A559" s="3"/>
      <c r="B559" s="1"/>
      <c r="C559" s="1"/>
      <c r="I559" s="1"/>
      <c r="J559" s="1"/>
    </row>
    <row r="560" spans="1:10" x14ac:dyDescent="0.2">
      <c r="A560" s="3"/>
      <c r="B560" s="1"/>
      <c r="C560" s="1"/>
      <c r="I560" s="1"/>
      <c r="J560" s="1"/>
    </row>
    <row r="561" spans="1:10" x14ac:dyDescent="0.2">
      <c r="A561" s="3"/>
      <c r="B561" s="1"/>
      <c r="C561" s="1"/>
      <c r="I561" s="1"/>
      <c r="J561" s="1"/>
    </row>
    <row r="562" spans="1:10" x14ac:dyDescent="0.2">
      <c r="A562" s="3"/>
      <c r="B562" s="1"/>
      <c r="C562" s="1"/>
      <c r="I562" s="1"/>
      <c r="J562" s="1"/>
    </row>
    <row r="563" spans="1:10" x14ac:dyDescent="0.2">
      <c r="A563" s="3"/>
      <c r="B563" s="1"/>
      <c r="C563" s="1"/>
      <c r="I563" s="1"/>
      <c r="J563" s="1"/>
    </row>
    <row r="564" spans="1:10" x14ac:dyDescent="0.2">
      <c r="A564" s="3"/>
      <c r="B564" s="1"/>
      <c r="C564" s="1"/>
      <c r="I564" s="1"/>
      <c r="J564" s="1"/>
    </row>
    <row r="565" spans="1:10" x14ac:dyDescent="0.2">
      <c r="A565" s="3"/>
      <c r="B565" s="1"/>
      <c r="C565" s="1"/>
      <c r="I565" s="1"/>
      <c r="J565" s="1"/>
    </row>
    <row r="566" spans="1:10" x14ac:dyDescent="0.2">
      <c r="A566" s="3"/>
      <c r="B566" s="1"/>
      <c r="C566" s="1"/>
      <c r="I566" s="1"/>
      <c r="J566" s="1"/>
    </row>
    <row r="567" spans="1:10" x14ac:dyDescent="0.2">
      <c r="A567" s="3"/>
      <c r="B567" s="1"/>
      <c r="C567" s="1"/>
      <c r="I567" s="1"/>
      <c r="J567" s="1"/>
    </row>
    <row r="568" spans="1:10" x14ac:dyDescent="0.2">
      <c r="A568" s="3"/>
      <c r="B568" s="1"/>
      <c r="C568" s="1"/>
      <c r="I568" s="1"/>
      <c r="J568" s="1"/>
    </row>
    <row r="569" spans="1:10" x14ac:dyDescent="0.2">
      <c r="A569" s="3"/>
      <c r="B569" s="1"/>
      <c r="C569" s="1"/>
      <c r="I569" s="1"/>
      <c r="J569" s="1"/>
    </row>
    <row r="570" spans="1:10" x14ac:dyDescent="0.2">
      <c r="A570" s="3"/>
      <c r="B570" s="1"/>
      <c r="C570" s="1"/>
      <c r="I570" s="1"/>
      <c r="J570" s="1"/>
    </row>
    <row r="571" spans="1:10" x14ac:dyDescent="0.2">
      <c r="A571" s="3"/>
      <c r="B571" s="1"/>
      <c r="C571" s="1"/>
      <c r="I571" s="1"/>
      <c r="J571" s="1"/>
    </row>
    <row r="572" spans="1:10" x14ac:dyDescent="0.2">
      <c r="A572" s="3"/>
      <c r="B572" s="1"/>
      <c r="C572" s="1"/>
      <c r="I572" s="1"/>
      <c r="J572" s="1"/>
    </row>
    <row r="573" spans="1:10" x14ac:dyDescent="0.2">
      <c r="A573" s="3"/>
      <c r="B573" s="1"/>
      <c r="C573" s="1"/>
      <c r="I573" s="1"/>
      <c r="J573" s="1"/>
    </row>
    <row r="574" spans="1:10" x14ac:dyDescent="0.2">
      <c r="A574" s="3"/>
      <c r="B574" s="1"/>
      <c r="C574" s="1"/>
      <c r="I574" s="1"/>
      <c r="J574" s="1"/>
    </row>
    <row r="575" spans="1:10" x14ac:dyDescent="0.2">
      <c r="A575" s="3"/>
      <c r="B575" s="1"/>
      <c r="C575" s="1"/>
      <c r="I575" s="1"/>
      <c r="J575" s="1"/>
    </row>
    <row r="576" spans="1:10" x14ac:dyDescent="0.2">
      <c r="A576" s="3"/>
      <c r="B576" s="1"/>
      <c r="C576" s="1"/>
      <c r="I576" s="1"/>
      <c r="J576" s="1"/>
    </row>
    <row r="577" spans="1:11" x14ac:dyDescent="0.2">
      <c r="A577" s="3"/>
      <c r="B577" s="1"/>
      <c r="C577" s="1"/>
      <c r="I577" s="1"/>
      <c r="J577" s="1"/>
    </row>
    <row r="578" spans="1:11" x14ac:dyDescent="0.2">
      <c r="A578" s="3"/>
      <c r="B578" s="1"/>
      <c r="C578" s="1"/>
      <c r="I578" s="1"/>
      <c r="J578" s="1"/>
    </row>
    <row r="579" spans="1:11" x14ac:dyDescent="0.2">
      <c r="A579" s="3"/>
      <c r="B579" s="1"/>
      <c r="C579" s="1"/>
      <c r="I579" s="1"/>
      <c r="J579" s="1"/>
    </row>
    <row r="580" spans="1:11" s="6" customFormat="1" x14ac:dyDescent="0.2">
      <c r="A580" s="3"/>
      <c r="B580" s="1"/>
      <c r="C580" s="1"/>
      <c r="I580" s="1"/>
      <c r="J580" s="1"/>
      <c r="K580"/>
    </row>
    <row r="581" spans="1:11" x14ac:dyDescent="0.2">
      <c r="A581" s="3"/>
      <c r="B581" s="1"/>
      <c r="C581" s="1"/>
      <c r="I581" s="1"/>
      <c r="J581" s="1"/>
    </row>
    <row r="582" spans="1:11" x14ac:dyDescent="0.2">
      <c r="A582" s="3"/>
      <c r="B582" s="1"/>
      <c r="C582" s="1"/>
      <c r="I582" s="1"/>
      <c r="J582" s="1"/>
    </row>
    <row r="583" spans="1:11" x14ac:dyDescent="0.2">
      <c r="A583" s="3"/>
      <c r="B583" s="1"/>
      <c r="C583" s="1"/>
      <c r="I583" s="1"/>
      <c r="J583" s="1"/>
    </row>
    <row r="584" spans="1:11" x14ac:dyDescent="0.2">
      <c r="A584" s="3"/>
      <c r="B584" s="1"/>
      <c r="C584" s="1"/>
      <c r="I584" s="1"/>
      <c r="J584" s="1"/>
    </row>
    <row r="585" spans="1:11" x14ac:dyDescent="0.2">
      <c r="A585" s="3"/>
      <c r="B585" s="1"/>
      <c r="C585" s="1"/>
      <c r="I585" s="1"/>
      <c r="J585" s="1"/>
    </row>
    <row r="586" spans="1:11" x14ac:dyDescent="0.2">
      <c r="A586" s="3"/>
      <c r="B586" s="1"/>
      <c r="C586" s="1"/>
      <c r="I586" s="1"/>
      <c r="J586" s="1"/>
    </row>
    <row r="587" spans="1:11" x14ac:dyDescent="0.2">
      <c r="A587" s="3"/>
      <c r="B587" s="1"/>
      <c r="C587" s="1"/>
      <c r="I587" s="1"/>
      <c r="J587" s="1"/>
    </row>
    <row r="588" spans="1:11" x14ac:dyDescent="0.2">
      <c r="A588" s="3"/>
      <c r="B588" s="1"/>
      <c r="C588" s="1"/>
      <c r="I588" s="1"/>
      <c r="J588" s="1"/>
    </row>
    <row r="589" spans="1:11" x14ac:dyDescent="0.2">
      <c r="A589" s="3"/>
      <c r="B589" s="1"/>
      <c r="C589" s="1"/>
      <c r="I589" s="1"/>
      <c r="J589" s="1"/>
    </row>
    <row r="590" spans="1:11" x14ac:dyDescent="0.2">
      <c r="A590" s="3"/>
      <c r="B590" s="1"/>
      <c r="C590" s="1"/>
      <c r="I590" s="1"/>
      <c r="J590" s="1"/>
    </row>
    <row r="591" spans="1:11" x14ac:dyDescent="0.2">
      <c r="A591" s="3"/>
      <c r="B591" s="1"/>
      <c r="C591" s="1"/>
      <c r="I591" s="1"/>
      <c r="J591" s="1"/>
    </row>
    <row r="592" spans="1:11" x14ac:dyDescent="0.2">
      <c r="A592" s="3"/>
      <c r="B592" s="1"/>
      <c r="C592" s="1"/>
      <c r="I592" s="1"/>
      <c r="J592" s="1"/>
    </row>
    <row r="593" spans="1:10" x14ac:dyDescent="0.2">
      <c r="A593" s="3"/>
      <c r="B593" s="1"/>
      <c r="C593" s="1"/>
      <c r="I593" s="1"/>
      <c r="J593" s="1"/>
    </row>
    <row r="594" spans="1:10" x14ac:dyDescent="0.2">
      <c r="A594" s="3"/>
      <c r="B594" s="1"/>
      <c r="C594" s="1"/>
      <c r="I594" s="1"/>
      <c r="J594" s="1"/>
    </row>
    <row r="595" spans="1:10" x14ac:dyDescent="0.2">
      <c r="A595" s="3"/>
      <c r="B595" s="1"/>
      <c r="C595" s="1"/>
      <c r="I595" s="1"/>
      <c r="J595" s="1"/>
    </row>
    <row r="596" spans="1:10" x14ac:dyDescent="0.2">
      <c r="A596" s="3"/>
      <c r="B596" s="1"/>
      <c r="C596" s="1"/>
      <c r="I596" s="1"/>
      <c r="J596" s="1"/>
    </row>
    <row r="597" spans="1:10" x14ac:dyDescent="0.2">
      <c r="A597" s="3"/>
      <c r="B597" s="1"/>
      <c r="C597" s="1"/>
      <c r="I597" s="1"/>
      <c r="J597" s="1"/>
    </row>
    <row r="598" spans="1:10" x14ac:dyDescent="0.2">
      <c r="A598" s="3"/>
      <c r="B598" s="1"/>
      <c r="C598" s="1"/>
      <c r="I598" s="1"/>
      <c r="J598" s="1"/>
    </row>
    <row r="599" spans="1:10" x14ac:dyDescent="0.2">
      <c r="A599" s="3"/>
      <c r="B599" s="1"/>
      <c r="C599" s="1"/>
      <c r="I599" s="1"/>
      <c r="J599" s="1"/>
    </row>
    <row r="600" spans="1:10" x14ac:dyDescent="0.2">
      <c r="A600" s="3"/>
      <c r="B600" s="1"/>
      <c r="C600" s="1"/>
      <c r="I600" s="1"/>
      <c r="J600" s="1"/>
    </row>
    <row r="601" spans="1:10" x14ac:dyDescent="0.2">
      <c r="A601" s="3"/>
      <c r="B601" s="1"/>
      <c r="C601" s="1"/>
      <c r="I601" s="1"/>
      <c r="J601" s="1"/>
    </row>
    <row r="602" spans="1:10" x14ac:dyDescent="0.2">
      <c r="A602" s="3"/>
      <c r="B602" s="1"/>
      <c r="C602" s="1"/>
      <c r="I602" s="1"/>
      <c r="J602" s="1"/>
    </row>
    <row r="603" spans="1:10" x14ac:dyDescent="0.2">
      <c r="A603" s="3"/>
      <c r="B603" s="1"/>
      <c r="C603" s="1"/>
      <c r="I603" s="1"/>
      <c r="J603" s="1"/>
    </row>
    <row r="604" spans="1:10" x14ac:dyDescent="0.2">
      <c r="A604" s="3"/>
      <c r="B604" s="1"/>
      <c r="C604" s="1"/>
      <c r="I604" s="1"/>
      <c r="J604" s="1"/>
    </row>
    <row r="605" spans="1:10" x14ac:dyDescent="0.2">
      <c r="A605" s="3"/>
      <c r="B605" s="1"/>
      <c r="C605" s="1"/>
      <c r="I605" s="1"/>
      <c r="J605" s="1"/>
    </row>
    <row r="606" spans="1:10" x14ac:dyDescent="0.2">
      <c r="A606" s="3"/>
      <c r="B606" s="1"/>
      <c r="C606" s="1"/>
      <c r="I606" s="1"/>
      <c r="J606" s="1"/>
    </row>
    <row r="607" spans="1:10" x14ac:dyDescent="0.2">
      <c r="A607" s="3"/>
      <c r="B607" s="1"/>
      <c r="C607" s="1"/>
      <c r="I607" s="1"/>
      <c r="J607" s="1"/>
    </row>
    <row r="608" spans="1:10" x14ac:dyDescent="0.2">
      <c r="A608" s="3"/>
      <c r="B608" s="1"/>
      <c r="C608" s="1"/>
      <c r="I608" s="1"/>
      <c r="J608" s="1"/>
    </row>
    <row r="609" spans="1:10" x14ac:dyDescent="0.2">
      <c r="A609" s="3"/>
      <c r="B609" s="1"/>
      <c r="C609" s="1"/>
      <c r="I609" s="1"/>
      <c r="J609" s="1"/>
    </row>
    <row r="610" spans="1:10" x14ac:dyDescent="0.2">
      <c r="A610" s="3"/>
      <c r="B610" s="1"/>
      <c r="C610" s="1"/>
      <c r="I610" s="1"/>
      <c r="J610" s="1"/>
    </row>
    <row r="611" spans="1:10" x14ac:dyDescent="0.2">
      <c r="A611" s="3"/>
      <c r="B611" s="1"/>
      <c r="C611" s="1"/>
      <c r="I611" s="1"/>
      <c r="J611" s="1"/>
    </row>
    <row r="612" spans="1:10" x14ac:dyDescent="0.2">
      <c r="A612" s="3"/>
      <c r="B612" s="1"/>
      <c r="C612" s="1"/>
      <c r="I612" s="1"/>
      <c r="J612" s="1"/>
    </row>
    <row r="613" spans="1:10" x14ac:dyDescent="0.2">
      <c r="A613" s="3"/>
      <c r="B613" s="1"/>
      <c r="C613" s="1"/>
      <c r="I613" s="1"/>
      <c r="J613" s="1"/>
    </row>
    <row r="614" spans="1:10" x14ac:dyDescent="0.2">
      <c r="A614" s="3"/>
      <c r="B614" s="1"/>
      <c r="C614" s="1"/>
      <c r="I614" s="1"/>
      <c r="J614" s="1"/>
    </row>
    <row r="615" spans="1:10" x14ac:dyDescent="0.2">
      <c r="A615" s="3"/>
      <c r="B615" s="1"/>
      <c r="C615" s="1"/>
      <c r="I615" s="1"/>
      <c r="J615" s="1"/>
    </row>
    <row r="616" spans="1:10" x14ac:dyDescent="0.2">
      <c r="A616" s="3"/>
      <c r="B616" s="1"/>
      <c r="C616" s="1"/>
      <c r="I616" s="1"/>
      <c r="J616" s="1"/>
    </row>
    <row r="617" spans="1:10" x14ac:dyDescent="0.2">
      <c r="A617" s="3"/>
      <c r="B617" s="1"/>
      <c r="C617" s="1"/>
      <c r="I617" s="1"/>
      <c r="J617" s="1"/>
    </row>
    <row r="618" spans="1:10" x14ac:dyDescent="0.2">
      <c r="A618" s="3"/>
      <c r="B618" s="1"/>
      <c r="C618" s="1"/>
      <c r="I618" s="1"/>
      <c r="J618" s="1"/>
    </row>
    <row r="619" spans="1:10" x14ac:dyDescent="0.2">
      <c r="A619" s="3"/>
      <c r="B619" s="1"/>
      <c r="C619" s="1"/>
      <c r="I619" s="1"/>
      <c r="J619" s="1"/>
    </row>
    <row r="620" spans="1:10" x14ac:dyDescent="0.2">
      <c r="A620" s="3"/>
      <c r="B620" s="1"/>
      <c r="C620" s="1"/>
      <c r="I620" s="1"/>
      <c r="J620" s="1"/>
    </row>
    <row r="621" spans="1:10" x14ac:dyDescent="0.2">
      <c r="A621" s="3"/>
      <c r="B621" s="1"/>
      <c r="C621" s="1"/>
      <c r="I621" s="1"/>
      <c r="J621" s="1"/>
    </row>
    <row r="622" spans="1:10" x14ac:dyDescent="0.2">
      <c r="A622" s="3"/>
      <c r="B622" s="1"/>
      <c r="C622" s="1"/>
      <c r="I622" s="1"/>
      <c r="J622" s="1"/>
    </row>
    <row r="623" spans="1:10" x14ac:dyDescent="0.2">
      <c r="A623" s="3"/>
      <c r="B623" s="1"/>
      <c r="C623" s="1"/>
      <c r="I623" s="1"/>
      <c r="J623" s="1"/>
    </row>
    <row r="624" spans="1:10" x14ac:dyDescent="0.2">
      <c r="A624" s="3"/>
      <c r="B624" s="1"/>
      <c r="C624" s="1"/>
      <c r="I624" s="1"/>
      <c r="J624" s="1"/>
    </row>
    <row r="625" spans="1:10" x14ac:dyDescent="0.2">
      <c r="A625" s="3"/>
      <c r="B625" s="1"/>
      <c r="C625" s="1"/>
      <c r="I625" s="1"/>
      <c r="J625" s="1"/>
    </row>
    <row r="626" spans="1:10" x14ac:dyDescent="0.2">
      <c r="A626" s="3"/>
      <c r="B626" s="1"/>
      <c r="C626" s="1"/>
      <c r="I626" s="1"/>
      <c r="J626" s="1"/>
    </row>
    <row r="627" spans="1:10" x14ac:dyDescent="0.2">
      <c r="A627" s="3"/>
      <c r="B627" s="1"/>
      <c r="C627" s="1"/>
      <c r="I627" s="1"/>
      <c r="J627" s="1"/>
    </row>
    <row r="628" spans="1:10" x14ac:dyDescent="0.2">
      <c r="A628" s="3"/>
      <c r="B628" s="1"/>
      <c r="C628" s="1"/>
      <c r="I628" s="1"/>
      <c r="J628" s="1"/>
    </row>
    <row r="629" spans="1:10" x14ac:dyDescent="0.2">
      <c r="A629" s="3"/>
      <c r="B629" s="1"/>
      <c r="C629" s="1"/>
      <c r="I629" s="1"/>
      <c r="J629" s="1"/>
    </row>
    <row r="630" spans="1:10" x14ac:dyDescent="0.2">
      <c r="A630" s="3"/>
      <c r="B630" s="1"/>
      <c r="C630" s="1"/>
      <c r="I630" s="1"/>
      <c r="J630" s="1"/>
    </row>
    <row r="631" spans="1:10" x14ac:dyDescent="0.2">
      <c r="A631" s="3"/>
      <c r="B631" s="1"/>
      <c r="C631" s="1"/>
      <c r="I631" s="1"/>
      <c r="J631" s="1"/>
    </row>
    <row r="632" spans="1:10" x14ac:dyDescent="0.2">
      <c r="A632" s="3"/>
      <c r="B632" s="1"/>
      <c r="C632" s="1"/>
      <c r="I632" s="1"/>
      <c r="J632" s="1"/>
    </row>
    <row r="633" spans="1:10" x14ac:dyDescent="0.2">
      <c r="A633" s="3"/>
      <c r="B633" s="1"/>
      <c r="C633" s="1"/>
      <c r="I633" s="1"/>
      <c r="J633" s="1"/>
    </row>
    <row r="634" spans="1:10" x14ac:dyDescent="0.2">
      <c r="A634" s="3"/>
      <c r="B634" s="1"/>
      <c r="C634" s="1"/>
      <c r="I634" s="1"/>
      <c r="J634" s="1"/>
    </row>
    <row r="635" spans="1:10" x14ac:dyDescent="0.2">
      <c r="A635" s="3"/>
      <c r="B635" s="1"/>
      <c r="C635" s="1"/>
      <c r="I635" s="1"/>
      <c r="J635" s="1"/>
    </row>
    <row r="636" spans="1:10" x14ac:dyDescent="0.2">
      <c r="A636" s="3"/>
      <c r="B636" s="1"/>
      <c r="C636" s="1"/>
      <c r="I636" s="1"/>
      <c r="J636" s="1"/>
    </row>
    <row r="637" spans="1:10" x14ac:dyDescent="0.2">
      <c r="A637" s="3"/>
      <c r="B637" s="1"/>
      <c r="C637" s="1"/>
      <c r="I637" s="1"/>
      <c r="J637" s="1"/>
    </row>
    <row r="638" spans="1:10" x14ac:dyDescent="0.2">
      <c r="A638" s="3"/>
      <c r="B638" s="1"/>
      <c r="C638" s="1"/>
      <c r="I638" s="1"/>
      <c r="J638" s="1"/>
    </row>
    <row r="639" spans="1:10" x14ac:dyDescent="0.2">
      <c r="A639" s="3"/>
      <c r="B639" s="1"/>
      <c r="C639" s="1"/>
      <c r="I639" s="1"/>
      <c r="J639" s="1"/>
    </row>
    <row r="640" spans="1:10" x14ac:dyDescent="0.2">
      <c r="A640" s="3"/>
      <c r="B640" s="1"/>
      <c r="C640" s="1"/>
      <c r="I640" s="1"/>
      <c r="J640" s="1"/>
    </row>
    <row r="641" spans="1:10" x14ac:dyDescent="0.2">
      <c r="A641" s="3"/>
      <c r="B641" s="1"/>
      <c r="C641" s="1"/>
      <c r="I641" s="1"/>
      <c r="J641" s="1"/>
    </row>
    <row r="642" spans="1:10" x14ac:dyDescent="0.2">
      <c r="A642" s="3"/>
      <c r="B642" s="1"/>
      <c r="C642" s="1"/>
      <c r="I642" s="1"/>
      <c r="J642" s="1"/>
    </row>
    <row r="643" spans="1:10" x14ac:dyDescent="0.2">
      <c r="A643" s="3"/>
      <c r="B643" s="1"/>
      <c r="C643" s="1"/>
      <c r="I643" s="1"/>
      <c r="J643" s="1"/>
    </row>
    <row r="644" spans="1:10" x14ac:dyDescent="0.2">
      <c r="A644" s="3"/>
      <c r="B644" s="1"/>
      <c r="C644" s="1"/>
      <c r="I644" s="1"/>
      <c r="J644" s="1"/>
    </row>
    <row r="645" spans="1:10" x14ac:dyDescent="0.2">
      <c r="A645" s="3"/>
      <c r="B645" s="1"/>
      <c r="C645" s="1"/>
      <c r="I645" s="1"/>
      <c r="J645" s="1"/>
    </row>
    <row r="646" spans="1:10" x14ac:dyDescent="0.2">
      <c r="A646" s="3"/>
      <c r="B646" s="1"/>
      <c r="C646" s="1"/>
      <c r="I646" s="1"/>
      <c r="J646" s="1"/>
    </row>
    <row r="647" spans="1:10" x14ac:dyDescent="0.2">
      <c r="A647" s="3"/>
      <c r="B647" s="1"/>
      <c r="C647" s="1"/>
      <c r="I647" s="1"/>
      <c r="J647" s="1"/>
    </row>
    <row r="648" spans="1:10" x14ac:dyDescent="0.2">
      <c r="A648" s="3"/>
      <c r="B648" s="1"/>
      <c r="C648" s="1"/>
      <c r="I648" s="1"/>
      <c r="J648" s="1"/>
    </row>
    <row r="649" spans="1:10" x14ac:dyDescent="0.2">
      <c r="A649" s="3"/>
      <c r="B649" s="1"/>
      <c r="C649" s="1"/>
      <c r="I649" s="1"/>
      <c r="J649" s="1"/>
    </row>
    <row r="650" spans="1:10" x14ac:dyDescent="0.2">
      <c r="A650" s="3"/>
      <c r="B650" s="1"/>
      <c r="C650" s="1"/>
      <c r="I650" s="1"/>
      <c r="J650" s="1"/>
    </row>
    <row r="651" spans="1:10" x14ac:dyDescent="0.2">
      <c r="A651" s="3"/>
      <c r="B651" s="1"/>
      <c r="C651" s="1"/>
      <c r="I651" s="1"/>
      <c r="J651" s="1"/>
    </row>
    <row r="652" spans="1:10" x14ac:dyDescent="0.2">
      <c r="A652" s="3"/>
      <c r="B652" s="1"/>
      <c r="C652" s="1"/>
      <c r="I652" s="1"/>
      <c r="J652" s="1"/>
    </row>
    <row r="653" spans="1:10" x14ac:dyDescent="0.2">
      <c r="A653" s="3"/>
      <c r="B653" s="1"/>
      <c r="C653" s="1"/>
      <c r="I653" s="1"/>
      <c r="J653" s="1"/>
    </row>
    <row r="654" spans="1:10" x14ac:dyDescent="0.2">
      <c r="A654" s="3"/>
      <c r="B654" s="1"/>
      <c r="C654" s="1"/>
      <c r="I654" s="1"/>
      <c r="J654" s="1"/>
    </row>
    <row r="655" spans="1:10" x14ac:dyDescent="0.2">
      <c r="A655" s="3"/>
      <c r="B655" s="1"/>
      <c r="C655" s="1"/>
      <c r="I655" s="1"/>
      <c r="J655" s="1"/>
    </row>
    <row r="656" spans="1:10" x14ac:dyDescent="0.2">
      <c r="A656" s="3"/>
      <c r="B656" s="1"/>
      <c r="C656" s="1"/>
      <c r="I656" s="1"/>
      <c r="J656" s="1"/>
    </row>
    <row r="657" spans="1:10" x14ac:dyDescent="0.2">
      <c r="A657" s="3"/>
      <c r="B657" s="1"/>
      <c r="C657" s="1"/>
      <c r="I657" s="1"/>
      <c r="J657" s="1"/>
    </row>
    <row r="658" spans="1:10" x14ac:dyDescent="0.2">
      <c r="A658" s="3"/>
      <c r="B658" s="1"/>
      <c r="C658" s="1"/>
      <c r="I658" s="1"/>
      <c r="J658" s="1"/>
    </row>
    <row r="659" spans="1:10" x14ac:dyDescent="0.2">
      <c r="A659" s="3"/>
      <c r="B659" s="1"/>
      <c r="C659" s="1"/>
      <c r="I659" s="1"/>
      <c r="J659" s="1"/>
    </row>
    <row r="660" spans="1:10" x14ac:dyDescent="0.2">
      <c r="A660" s="3"/>
      <c r="B660" s="1"/>
      <c r="C660" s="1"/>
      <c r="I660" s="1"/>
      <c r="J660" s="1"/>
    </row>
    <row r="661" spans="1:10" x14ac:dyDescent="0.2">
      <c r="A661" s="3"/>
      <c r="B661" s="1"/>
      <c r="C661" s="1"/>
      <c r="I661" s="1"/>
      <c r="J661" s="1"/>
    </row>
    <row r="662" spans="1:10" x14ac:dyDescent="0.2">
      <c r="A662" s="3"/>
      <c r="B662" s="1"/>
      <c r="C662" s="1"/>
      <c r="I662" s="1"/>
      <c r="J662" s="1"/>
    </row>
    <row r="663" spans="1:10" x14ac:dyDescent="0.2">
      <c r="A663" s="3"/>
      <c r="B663" s="1"/>
      <c r="C663" s="1"/>
      <c r="I663" s="1"/>
      <c r="J663" s="1"/>
    </row>
    <row r="664" spans="1:10" x14ac:dyDescent="0.2">
      <c r="A664" s="3"/>
      <c r="B664" s="1"/>
      <c r="C664" s="1"/>
      <c r="I664" s="1"/>
      <c r="J664" s="1"/>
    </row>
    <row r="665" spans="1:10" x14ac:dyDescent="0.2">
      <c r="A665" s="3"/>
      <c r="B665" s="1"/>
      <c r="C665" s="1"/>
      <c r="I665" s="1"/>
      <c r="J665" s="1"/>
    </row>
    <row r="666" spans="1:10" x14ac:dyDescent="0.2">
      <c r="A666" s="3"/>
      <c r="B666" s="1"/>
      <c r="C666" s="1"/>
      <c r="I666" s="1"/>
      <c r="J666" s="1"/>
    </row>
    <row r="667" spans="1:10" x14ac:dyDescent="0.2">
      <c r="A667" s="3"/>
      <c r="B667" s="1"/>
      <c r="C667" s="1"/>
      <c r="I667" s="1"/>
      <c r="J667" s="1"/>
    </row>
    <row r="668" spans="1:10" x14ac:dyDescent="0.2">
      <c r="A668" s="3"/>
      <c r="B668" s="1"/>
      <c r="C668" s="1"/>
      <c r="I668" s="1"/>
      <c r="J668" s="1"/>
    </row>
    <row r="669" spans="1:10" x14ac:dyDescent="0.2">
      <c r="A669" s="3"/>
      <c r="B669" s="1"/>
      <c r="C669" s="1"/>
      <c r="I669" s="1"/>
      <c r="J669" s="1"/>
    </row>
    <row r="670" spans="1:10" x14ac:dyDescent="0.2">
      <c r="A670" s="3"/>
      <c r="B670" s="1"/>
      <c r="C670" s="1"/>
      <c r="I670" s="1"/>
      <c r="J670" s="1"/>
    </row>
    <row r="671" spans="1:10" x14ac:dyDescent="0.2">
      <c r="A671" s="3"/>
      <c r="B671" s="1"/>
      <c r="C671" s="1"/>
      <c r="I671" s="1"/>
      <c r="J671" s="1"/>
    </row>
    <row r="672" spans="1:10" x14ac:dyDescent="0.2">
      <c r="A672" s="3"/>
      <c r="B672" s="1"/>
      <c r="C672" s="1"/>
      <c r="I672" s="1"/>
      <c r="J672" s="1"/>
    </row>
    <row r="673" spans="1:10" x14ac:dyDescent="0.2">
      <c r="A673" s="3"/>
      <c r="B673" s="1"/>
      <c r="C673" s="1"/>
      <c r="I673" s="1"/>
      <c r="J673" s="1"/>
    </row>
    <row r="674" spans="1:10" x14ac:dyDescent="0.2">
      <c r="A674" s="3"/>
      <c r="B674" s="1"/>
      <c r="C674" s="1"/>
      <c r="I674" s="1"/>
      <c r="J674" s="1"/>
    </row>
    <row r="675" spans="1:10" x14ac:dyDescent="0.2">
      <c r="A675" s="3"/>
      <c r="B675" s="1"/>
      <c r="C675" s="1"/>
      <c r="I675" s="1"/>
      <c r="J675" s="1"/>
    </row>
    <row r="676" spans="1:10" x14ac:dyDescent="0.2">
      <c r="A676" s="3"/>
      <c r="B676" s="1"/>
      <c r="C676" s="1"/>
      <c r="I676" s="1"/>
      <c r="J676" s="1"/>
    </row>
    <row r="677" spans="1:10" x14ac:dyDescent="0.2">
      <c r="A677" s="3"/>
      <c r="B677" s="1"/>
      <c r="C677" s="1"/>
      <c r="I677" s="1"/>
      <c r="J677" s="1"/>
    </row>
    <row r="678" spans="1:10" x14ac:dyDescent="0.2">
      <c r="A678" s="3"/>
      <c r="B678" s="1"/>
      <c r="C678" s="1"/>
      <c r="I678" s="1"/>
      <c r="J678" s="1"/>
    </row>
    <row r="679" spans="1:10" x14ac:dyDescent="0.2">
      <c r="A679" s="3"/>
      <c r="B679" s="1"/>
      <c r="C679" s="1"/>
      <c r="I679" s="1"/>
      <c r="J679" s="1"/>
    </row>
    <row r="680" spans="1:10" x14ac:dyDescent="0.2">
      <c r="A680" s="3"/>
      <c r="B680" s="1"/>
      <c r="C680" s="1"/>
      <c r="I680" s="1"/>
      <c r="J680" s="1"/>
    </row>
    <row r="681" spans="1:10" x14ac:dyDescent="0.2">
      <c r="A681" s="3"/>
      <c r="B681" s="1"/>
      <c r="C681" s="1"/>
      <c r="I681" s="1"/>
      <c r="J681" s="1"/>
    </row>
    <row r="682" spans="1:10" x14ac:dyDescent="0.2">
      <c r="A682" s="3"/>
      <c r="B682" s="1"/>
      <c r="C682" s="1"/>
      <c r="I682" s="1"/>
      <c r="J682" s="1"/>
    </row>
    <row r="683" spans="1:10" x14ac:dyDescent="0.2">
      <c r="A683" s="3"/>
      <c r="B683" s="1"/>
      <c r="C683" s="1"/>
      <c r="I683" s="1"/>
      <c r="J683" s="1"/>
    </row>
    <row r="684" spans="1:10" x14ac:dyDescent="0.2">
      <c r="A684" s="3"/>
      <c r="B684" s="1"/>
      <c r="C684" s="1"/>
      <c r="I684" s="1"/>
      <c r="J684" s="1"/>
    </row>
    <row r="685" spans="1:10" x14ac:dyDescent="0.2">
      <c r="A685" s="3"/>
      <c r="B685" s="1"/>
      <c r="C685" s="1"/>
      <c r="I685" s="1"/>
      <c r="J685" s="1"/>
    </row>
    <row r="686" spans="1:10" x14ac:dyDescent="0.2">
      <c r="A686" s="3"/>
      <c r="B686" s="1"/>
      <c r="C686" s="1"/>
      <c r="I686" s="1"/>
      <c r="J686" s="1"/>
    </row>
    <row r="687" spans="1:10" x14ac:dyDescent="0.2">
      <c r="A687" s="3"/>
      <c r="B687" s="1"/>
      <c r="C687" s="1"/>
      <c r="I687" s="1"/>
      <c r="J687" s="1"/>
    </row>
    <row r="688" spans="1:10" x14ac:dyDescent="0.2">
      <c r="A688" s="3"/>
      <c r="B688" s="1"/>
      <c r="C688" s="1"/>
      <c r="I688" s="1"/>
      <c r="J688" s="1"/>
    </row>
    <row r="689" spans="1:10" x14ac:dyDescent="0.2">
      <c r="A689" s="3"/>
      <c r="B689" s="1"/>
      <c r="C689" s="1"/>
      <c r="I689" s="1"/>
      <c r="J689" s="1"/>
    </row>
    <row r="690" spans="1:10" x14ac:dyDescent="0.2">
      <c r="A690" s="3"/>
      <c r="B690" s="1"/>
      <c r="C690" s="1"/>
      <c r="I690" s="1"/>
      <c r="J690" s="1"/>
    </row>
    <row r="691" spans="1:10" x14ac:dyDescent="0.2">
      <c r="A691" s="3"/>
      <c r="B691" s="1"/>
      <c r="C691" s="1"/>
      <c r="I691" s="1"/>
      <c r="J691" s="1"/>
    </row>
    <row r="692" spans="1:10" x14ac:dyDescent="0.2">
      <c r="A692" s="3"/>
      <c r="B692" s="1"/>
      <c r="C692" s="1"/>
      <c r="I692" s="1"/>
      <c r="J692" s="1"/>
    </row>
    <row r="693" spans="1:10" x14ac:dyDescent="0.2">
      <c r="A693" s="3"/>
      <c r="B693" s="1"/>
      <c r="C693" s="1"/>
      <c r="I693" s="1"/>
      <c r="J693" s="1"/>
    </row>
    <row r="694" spans="1:10" x14ac:dyDescent="0.2">
      <c r="A694" s="3"/>
      <c r="B694" s="1"/>
      <c r="C694" s="1"/>
      <c r="I694" s="1"/>
      <c r="J694" s="1"/>
    </row>
    <row r="695" spans="1:10" x14ac:dyDescent="0.2">
      <c r="A695" s="3"/>
      <c r="B695" s="1"/>
      <c r="C695" s="1"/>
      <c r="I695" s="1"/>
      <c r="J695" s="1"/>
    </row>
    <row r="696" spans="1:10" x14ac:dyDescent="0.2">
      <c r="A696" s="3"/>
      <c r="B696" s="1"/>
      <c r="C696" s="1"/>
      <c r="I696" s="1"/>
      <c r="J696" s="1"/>
    </row>
    <row r="697" spans="1:10" x14ac:dyDescent="0.2">
      <c r="A697" s="3"/>
      <c r="B697" s="1"/>
      <c r="C697" s="1"/>
      <c r="I697" s="1"/>
      <c r="J697" s="1"/>
    </row>
    <row r="698" spans="1:10" x14ac:dyDescent="0.2">
      <c r="A698" s="3"/>
      <c r="B698" s="1"/>
      <c r="C698" s="1"/>
      <c r="I698" s="1"/>
      <c r="J698" s="1"/>
    </row>
    <row r="699" spans="1:10" x14ac:dyDescent="0.2">
      <c r="A699" s="3"/>
      <c r="B699" s="1"/>
      <c r="C699" s="1"/>
      <c r="I699" s="1"/>
      <c r="J699" s="1"/>
    </row>
    <row r="700" spans="1:10" x14ac:dyDescent="0.2">
      <c r="A700" s="3"/>
      <c r="B700" s="1"/>
      <c r="C700" s="1"/>
      <c r="I700" s="1"/>
      <c r="J700" s="1"/>
    </row>
    <row r="701" spans="1:10" x14ac:dyDescent="0.2">
      <c r="A701" s="3"/>
      <c r="B701" s="1"/>
      <c r="C701" s="1"/>
      <c r="I701" s="1"/>
      <c r="J701" s="1"/>
    </row>
    <row r="702" spans="1:10" x14ac:dyDescent="0.2">
      <c r="A702" s="3"/>
      <c r="B702" s="1"/>
      <c r="C702" s="1"/>
      <c r="I702" s="1"/>
      <c r="J702" s="1"/>
    </row>
    <row r="703" spans="1:10" x14ac:dyDescent="0.2">
      <c r="A703" s="3"/>
      <c r="B703" s="1"/>
      <c r="C703" s="1"/>
      <c r="I703" s="1"/>
      <c r="J703" s="1"/>
    </row>
    <row r="704" spans="1:10" x14ac:dyDescent="0.2">
      <c r="A704" s="3"/>
      <c r="B704" s="1"/>
      <c r="C704" s="1"/>
      <c r="I704" s="1"/>
      <c r="J704" s="1"/>
    </row>
    <row r="705" spans="1:11" x14ac:dyDescent="0.2">
      <c r="A705" s="3"/>
      <c r="B705" s="1"/>
      <c r="C705" s="1"/>
      <c r="I705" s="1"/>
      <c r="J705" s="1"/>
    </row>
    <row r="706" spans="1:11" x14ac:dyDescent="0.2">
      <c r="A706" s="3"/>
      <c r="B706" s="1"/>
      <c r="C706" s="1"/>
      <c r="I706" s="1"/>
      <c r="J706" s="1"/>
    </row>
    <row r="707" spans="1:11" x14ac:dyDescent="0.2">
      <c r="A707" s="3"/>
      <c r="B707" s="1"/>
      <c r="C707" s="1"/>
      <c r="I707" s="1"/>
      <c r="J707" s="1"/>
    </row>
    <row r="708" spans="1:11" x14ac:dyDescent="0.2">
      <c r="A708" s="3"/>
      <c r="B708" s="1"/>
      <c r="C708" s="1"/>
      <c r="I708" s="1"/>
      <c r="J708" s="1"/>
    </row>
    <row r="709" spans="1:11" x14ac:dyDescent="0.2">
      <c r="A709" s="3"/>
      <c r="B709" s="1"/>
      <c r="C709" s="1"/>
      <c r="I709" s="1"/>
      <c r="J709" s="1"/>
    </row>
    <row r="710" spans="1:11" s="6" customFormat="1" x14ac:dyDescent="0.2">
      <c r="A710" s="3"/>
      <c r="B710" s="1"/>
      <c r="C710" s="1"/>
      <c r="D710"/>
      <c r="E710"/>
      <c r="F710"/>
      <c r="G710"/>
      <c r="H710"/>
      <c r="I710" s="1"/>
      <c r="J710" s="1"/>
      <c r="K710"/>
    </row>
    <row r="711" spans="1:11" x14ac:dyDescent="0.2">
      <c r="A711" s="3"/>
      <c r="B711" s="1"/>
      <c r="C711" s="1"/>
      <c r="I711" s="1"/>
      <c r="J711" s="1"/>
    </row>
    <row r="712" spans="1:11" x14ac:dyDescent="0.2">
      <c r="A712" s="3"/>
      <c r="B712" s="1"/>
      <c r="C712" s="1"/>
      <c r="I712" s="1"/>
      <c r="J712" s="1"/>
    </row>
    <row r="713" spans="1:11" x14ac:dyDescent="0.2">
      <c r="A713" s="3"/>
      <c r="B713" s="1"/>
      <c r="C713" s="1"/>
      <c r="I713" s="1"/>
      <c r="J713" s="1"/>
    </row>
    <row r="714" spans="1:11" x14ac:dyDescent="0.2">
      <c r="A714" s="3"/>
      <c r="B714" s="1"/>
      <c r="C714" s="1"/>
      <c r="I714" s="1"/>
      <c r="J714" s="1"/>
    </row>
    <row r="715" spans="1:11" x14ac:dyDescent="0.2">
      <c r="A715" s="3"/>
      <c r="B715" s="1"/>
      <c r="C715" s="1"/>
      <c r="I715" s="1"/>
      <c r="J715" s="1"/>
    </row>
    <row r="716" spans="1:11" x14ac:dyDescent="0.2">
      <c r="A716" s="3"/>
      <c r="B716" s="1"/>
      <c r="C716" s="1"/>
      <c r="I716" s="1"/>
      <c r="J716" s="1"/>
    </row>
    <row r="717" spans="1:11" x14ac:dyDescent="0.2">
      <c r="A717" s="3"/>
      <c r="B717" s="1"/>
      <c r="C717" s="1"/>
      <c r="I717" s="1"/>
      <c r="J717" s="1"/>
    </row>
    <row r="718" spans="1:11" x14ac:dyDescent="0.2">
      <c r="A718" s="3"/>
      <c r="B718" s="1"/>
      <c r="C718" s="1"/>
      <c r="I718" s="1"/>
      <c r="J718" s="1"/>
    </row>
    <row r="719" spans="1:11" x14ac:dyDescent="0.2">
      <c r="A719" s="3"/>
      <c r="B719" s="1"/>
      <c r="C719" s="1"/>
      <c r="I719" s="1"/>
      <c r="J719" s="1"/>
    </row>
    <row r="720" spans="1:11" x14ac:dyDescent="0.2">
      <c r="A720" s="3"/>
      <c r="B720" s="1"/>
      <c r="C720" s="1"/>
      <c r="I720" s="1"/>
      <c r="J720" s="1"/>
    </row>
    <row r="721" spans="1:10" x14ac:dyDescent="0.2">
      <c r="A721" s="3"/>
      <c r="B721" s="1"/>
      <c r="C721" s="1"/>
      <c r="I721" s="1"/>
      <c r="J721" s="1"/>
    </row>
    <row r="722" spans="1:10" x14ac:dyDescent="0.2">
      <c r="A722" s="3"/>
      <c r="B722" s="1"/>
      <c r="C722" s="1"/>
      <c r="I722" s="1"/>
      <c r="J722" s="1"/>
    </row>
    <row r="723" spans="1:10" x14ac:dyDescent="0.2">
      <c r="A723" s="3"/>
      <c r="B723" s="1"/>
      <c r="C723" s="1"/>
      <c r="I723" s="1"/>
      <c r="J723" s="1"/>
    </row>
    <row r="724" spans="1:10" x14ac:dyDescent="0.2">
      <c r="A724" s="3"/>
      <c r="B724" s="1"/>
      <c r="C724" s="1"/>
      <c r="I724" s="1"/>
      <c r="J724" s="1"/>
    </row>
    <row r="725" spans="1:10" x14ac:dyDescent="0.2">
      <c r="A725" s="3"/>
      <c r="B725" s="1"/>
      <c r="C725" s="1"/>
      <c r="I725" s="1"/>
      <c r="J725" s="1"/>
    </row>
    <row r="726" spans="1:10" x14ac:dyDescent="0.2">
      <c r="A726" s="3"/>
      <c r="B726" s="1"/>
      <c r="C726" s="1"/>
      <c r="I726" s="1"/>
      <c r="J726" s="1"/>
    </row>
    <row r="727" spans="1:10" x14ac:dyDescent="0.2">
      <c r="A727" s="3"/>
      <c r="B727" s="1"/>
      <c r="C727" s="1"/>
      <c r="I727" s="1"/>
      <c r="J727" s="1"/>
    </row>
    <row r="728" spans="1:10" x14ac:dyDescent="0.2">
      <c r="A728" s="3"/>
      <c r="B728" s="1"/>
      <c r="C728" s="1"/>
      <c r="I728" s="1"/>
      <c r="J728" s="1"/>
    </row>
    <row r="729" spans="1:10" x14ac:dyDescent="0.2">
      <c r="A729" s="3"/>
      <c r="B729" s="1"/>
      <c r="C729" s="1"/>
      <c r="I729" s="1"/>
      <c r="J729" s="1"/>
    </row>
    <row r="730" spans="1:10" x14ac:dyDescent="0.2">
      <c r="A730" s="3"/>
      <c r="B730" s="1"/>
      <c r="C730" s="1"/>
      <c r="I730" s="1"/>
      <c r="J730" s="1"/>
    </row>
    <row r="731" spans="1:10" x14ac:dyDescent="0.2">
      <c r="A731" s="3"/>
      <c r="B731" s="1"/>
      <c r="C731" s="1"/>
      <c r="I731" s="1"/>
      <c r="J731" s="1"/>
    </row>
    <row r="732" spans="1:10" x14ac:dyDescent="0.2">
      <c r="A732" s="3"/>
      <c r="B732" s="1"/>
      <c r="C732" s="1"/>
      <c r="I732" s="1"/>
      <c r="J732" s="1"/>
    </row>
    <row r="733" spans="1:10" x14ac:dyDescent="0.2">
      <c r="A733" s="3"/>
      <c r="B733" s="1"/>
      <c r="C733" s="1"/>
      <c r="I733" s="1"/>
      <c r="J733" s="1"/>
    </row>
    <row r="734" spans="1:10" x14ac:dyDescent="0.2">
      <c r="A734" s="3"/>
      <c r="B734" s="1"/>
      <c r="C734" s="1"/>
      <c r="I734" s="1"/>
      <c r="J734" s="1"/>
    </row>
    <row r="735" spans="1:10" x14ac:dyDescent="0.2">
      <c r="A735" s="3"/>
      <c r="B735" s="1"/>
      <c r="C735" s="1"/>
      <c r="I735" s="1"/>
      <c r="J735" s="1"/>
    </row>
    <row r="736" spans="1:10" x14ac:dyDescent="0.2">
      <c r="A736" s="3"/>
      <c r="B736" s="1"/>
      <c r="C736" s="1"/>
      <c r="I736" s="1"/>
      <c r="J736" s="1"/>
    </row>
    <row r="737" spans="1:10" x14ac:dyDescent="0.2">
      <c r="A737" s="3"/>
      <c r="B737" s="1"/>
      <c r="C737" s="1"/>
      <c r="I737" s="1"/>
      <c r="J737" s="1"/>
    </row>
    <row r="738" spans="1:10" x14ac:dyDescent="0.2">
      <c r="A738" s="3"/>
      <c r="B738" s="1"/>
      <c r="C738" s="1"/>
      <c r="I738" s="1"/>
      <c r="J738" s="1"/>
    </row>
    <row r="739" spans="1:10" x14ac:dyDescent="0.2">
      <c r="A739" s="3"/>
      <c r="B739" s="1"/>
      <c r="C739" s="1"/>
      <c r="I739" s="1"/>
      <c r="J739" s="1"/>
    </row>
    <row r="740" spans="1:10" x14ac:dyDescent="0.2">
      <c r="A740" s="3"/>
      <c r="B740" s="1"/>
      <c r="C740" s="1"/>
      <c r="I740" s="1"/>
      <c r="J740" s="1"/>
    </row>
    <row r="741" spans="1:10" x14ac:dyDescent="0.2">
      <c r="A741" s="3"/>
      <c r="B741" s="1"/>
      <c r="C741" s="1"/>
      <c r="I741" s="1"/>
      <c r="J741" s="1"/>
    </row>
    <row r="742" spans="1:10" x14ac:dyDescent="0.2">
      <c r="A742" s="3"/>
      <c r="B742" s="1"/>
      <c r="C742" s="1"/>
      <c r="I742" s="1"/>
      <c r="J742" s="1"/>
    </row>
    <row r="743" spans="1:10" x14ac:dyDescent="0.2">
      <c r="A743" s="3"/>
      <c r="B743" s="1"/>
      <c r="C743" s="1"/>
      <c r="I743" s="1"/>
      <c r="J743" s="1"/>
    </row>
    <row r="744" spans="1:10" x14ac:dyDescent="0.2">
      <c r="A744" s="3"/>
      <c r="B744" s="1"/>
      <c r="C744" s="1"/>
      <c r="I744" s="1"/>
      <c r="J744" s="1"/>
    </row>
    <row r="745" spans="1:10" x14ac:dyDescent="0.2">
      <c r="A745" s="3"/>
      <c r="B745" s="1"/>
      <c r="C745" s="1"/>
      <c r="I745" s="1"/>
      <c r="J745" s="1"/>
    </row>
    <row r="746" spans="1:10" x14ac:dyDescent="0.2">
      <c r="A746" s="3"/>
      <c r="B746" s="1"/>
      <c r="C746" s="1"/>
      <c r="I746" s="1"/>
      <c r="J746" s="1"/>
    </row>
    <row r="747" spans="1:10" x14ac:dyDescent="0.2">
      <c r="A747" s="3"/>
      <c r="B747" s="1"/>
      <c r="C747" s="1"/>
      <c r="I747" s="1"/>
      <c r="J747" s="1"/>
    </row>
    <row r="748" spans="1:10" x14ac:dyDescent="0.2">
      <c r="A748" s="3"/>
      <c r="B748" s="1"/>
      <c r="C748" s="1"/>
      <c r="I748" s="1"/>
      <c r="J748" s="1"/>
    </row>
    <row r="749" spans="1:10" x14ac:dyDescent="0.2">
      <c r="A749" s="3"/>
      <c r="B749" s="1"/>
      <c r="C749" s="1"/>
      <c r="I749" s="1"/>
      <c r="J749" s="1"/>
    </row>
    <row r="750" spans="1:10" x14ac:dyDescent="0.2">
      <c r="A750" s="3"/>
      <c r="B750" s="1"/>
      <c r="C750" s="1"/>
      <c r="I750" s="1"/>
      <c r="J750" s="1"/>
    </row>
    <row r="751" spans="1:10" x14ac:dyDescent="0.2">
      <c r="A751" s="3"/>
      <c r="B751" s="1"/>
      <c r="C751" s="1"/>
      <c r="I751" s="1"/>
      <c r="J751" s="1"/>
    </row>
    <row r="752" spans="1:10" x14ac:dyDescent="0.2">
      <c r="A752" s="3"/>
      <c r="B752" s="1"/>
      <c r="C752" s="1"/>
      <c r="I752" s="1"/>
      <c r="J752" s="1"/>
    </row>
    <row r="753" spans="1:10" x14ac:dyDescent="0.2">
      <c r="A753" s="3"/>
      <c r="B753" s="1"/>
      <c r="C753" s="1"/>
      <c r="I753" s="1"/>
      <c r="J753" s="1"/>
    </row>
    <row r="754" spans="1:10" x14ac:dyDescent="0.2">
      <c r="A754" s="3"/>
      <c r="B754" s="1"/>
      <c r="C754" s="1"/>
      <c r="I754" s="1"/>
      <c r="J754" s="1"/>
    </row>
    <row r="755" spans="1:10" x14ac:dyDescent="0.2">
      <c r="A755" s="3"/>
      <c r="B755" s="1"/>
      <c r="C755" s="1"/>
      <c r="I755" s="1"/>
      <c r="J755" s="1"/>
    </row>
    <row r="756" spans="1:10" x14ac:dyDescent="0.2">
      <c r="A756" s="3"/>
      <c r="B756" s="1"/>
      <c r="C756" s="1"/>
      <c r="I756" s="1"/>
      <c r="J756" s="1"/>
    </row>
    <row r="757" spans="1:10" x14ac:dyDescent="0.2">
      <c r="A757" s="3"/>
      <c r="B757" s="1"/>
      <c r="C757" s="1"/>
      <c r="I757" s="1"/>
      <c r="J757" s="1"/>
    </row>
    <row r="758" spans="1:10" x14ac:dyDescent="0.2">
      <c r="A758" s="3"/>
      <c r="B758" s="1"/>
      <c r="C758" s="1"/>
      <c r="I758" s="1"/>
      <c r="J758" s="1"/>
    </row>
    <row r="759" spans="1:10" x14ac:dyDescent="0.2">
      <c r="A759" s="3"/>
      <c r="B759" s="1"/>
      <c r="C759" s="1"/>
      <c r="I759" s="1"/>
      <c r="J759" s="1"/>
    </row>
    <row r="760" spans="1:10" x14ac:dyDescent="0.2">
      <c r="A760" s="3"/>
      <c r="B760" s="1"/>
      <c r="C760" s="1"/>
      <c r="I760" s="1"/>
      <c r="J760" s="1"/>
    </row>
    <row r="761" spans="1:10" x14ac:dyDescent="0.2">
      <c r="A761" s="3"/>
      <c r="B761" s="1"/>
      <c r="C761" s="1"/>
      <c r="I761" s="1"/>
      <c r="J761" s="1"/>
    </row>
    <row r="762" spans="1:10" x14ac:dyDescent="0.2">
      <c r="A762" s="3"/>
      <c r="B762" s="1"/>
      <c r="C762" s="1"/>
      <c r="I762" s="1"/>
      <c r="J762" s="1"/>
    </row>
    <row r="763" spans="1:10" x14ac:dyDescent="0.2">
      <c r="A763" s="3"/>
      <c r="B763" s="1"/>
      <c r="C763" s="1"/>
      <c r="I763" s="1"/>
      <c r="J763" s="1"/>
    </row>
    <row r="764" spans="1:10" x14ac:dyDescent="0.2">
      <c r="A764" s="3"/>
      <c r="B764" s="1"/>
      <c r="C764" s="1"/>
      <c r="I764" s="1"/>
      <c r="J764" s="1"/>
    </row>
    <row r="765" spans="1:10" x14ac:dyDescent="0.2">
      <c r="A765" s="3"/>
      <c r="B765" s="1"/>
      <c r="C765" s="1"/>
      <c r="I765" s="1"/>
      <c r="J765" s="1"/>
    </row>
    <row r="766" spans="1:10" x14ac:dyDescent="0.2">
      <c r="A766" s="3"/>
      <c r="B766" s="1"/>
      <c r="C766" s="1"/>
      <c r="I766" s="1"/>
      <c r="J766" s="1"/>
    </row>
    <row r="767" spans="1:10" x14ac:dyDescent="0.2">
      <c r="A767" s="3"/>
      <c r="B767" s="1"/>
      <c r="C767" s="1"/>
      <c r="I767" s="1"/>
      <c r="J767" s="1"/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x14ac:dyDescent="0.2">
      <c r="A785" s="3"/>
      <c r="B785" s="1"/>
      <c r="C785" s="1"/>
      <c r="I785" s="1"/>
      <c r="J785" s="1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1" spans="1:10" x14ac:dyDescent="0.2">
      <c r="A2171" s="3"/>
      <c r="B2171" s="1"/>
      <c r="C2171" s="1"/>
      <c r="I2171" s="1"/>
      <c r="J2171" s="1"/>
    </row>
    <row r="2172" spans="1:10" x14ac:dyDescent="0.2">
      <c r="A2172" s="3"/>
      <c r="B2172" s="1"/>
      <c r="C2172" s="1"/>
      <c r="I2172" s="1"/>
      <c r="J2172" s="1"/>
    </row>
    <row r="2173" spans="1:10" x14ac:dyDescent="0.2">
      <c r="A2173" s="3"/>
      <c r="B2173" s="1"/>
      <c r="C2173" s="1"/>
      <c r="I2173" s="1"/>
      <c r="J2173" s="1"/>
    </row>
    <row r="2174" spans="1:10" x14ac:dyDescent="0.2">
      <c r="A2174" s="3"/>
      <c r="B2174" s="1"/>
      <c r="C2174" s="1"/>
      <c r="I2174" s="1"/>
      <c r="J2174" s="1"/>
    </row>
    <row r="2175" spans="1:10" x14ac:dyDescent="0.2">
      <c r="A2175" s="3"/>
      <c r="B2175" s="1"/>
      <c r="C2175" s="1"/>
      <c r="I2175" s="1"/>
      <c r="J2175" s="1"/>
    </row>
    <row r="2176" spans="1:10" x14ac:dyDescent="0.2">
      <c r="A2176" s="3"/>
      <c r="B2176" s="1"/>
      <c r="C2176" s="1"/>
      <c r="I2176" s="1"/>
      <c r="J2176" s="1"/>
    </row>
    <row r="2177" spans="1:10" x14ac:dyDescent="0.2">
      <c r="A2177" s="3"/>
      <c r="B2177" s="1"/>
      <c r="C2177" s="1"/>
      <c r="I2177" s="1"/>
      <c r="J2177" s="1"/>
    </row>
    <row r="2178" spans="1:10" x14ac:dyDescent="0.2">
      <c r="A2178" s="3"/>
      <c r="B2178" s="1"/>
      <c r="C2178" s="1"/>
      <c r="I2178" s="1"/>
      <c r="J2178" s="1"/>
    </row>
    <row r="2179" spans="1:10" x14ac:dyDescent="0.2">
      <c r="A2179" s="3"/>
      <c r="B2179" s="1"/>
      <c r="C2179" s="1"/>
      <c r="I2179" s="1"/>
      <c r="J2179" s="1"/>
    </row>
    <row r="2180" spans="1:10" x14ac:dyDescent="0.2">
      <c r="A2180" s="3"/>
      <c r="B2180" s="1"/>
      <c r="C2180" s="1"/>
      <c r="I2180" s="1"/>
      <c r="J2180" s="1"/>
    </row>
    <row r="2181" spans="1:10" x14ac:dyDescent="0.2">
      <c r="A2181" s="3"/>
      <c r="B2181" s="1"/>
      <c r="C2181" s="1"/>
      <c r="I2181" s="1"/>
      <c r="J2181" s="1"/>
    </row>
    <row r="2182" spans="1:10" x14ac:dyDescent="0.2">
      <c r="A2182" s="3"/>
      <c r="B2182" s="1"/>
      <c r="C2182" s="1"/>
      <c r="I2182" s="1"/>
      <c r="J2182" s="1"/>
    </row>
    <row r="2183" spans="1:10" x14ac:dyDescent="0.2">
      <c r="A2183" s="3"/>
      <c r="B2183" s="1"/>
      <c r="C2183" s="1"/>
      <c r="I2183" s="1"/>
      <c r="J2183" s="1"/>
    </row>
    <row r="2184" spans="1:10" x14ac:dyDescent="0.2">
      <c r="A2184" s="3"/>
      <c r="B2184" s="1"/>
      <c r="C2184" s="1"/>
      <c r="I2184" s="1"/>
      <c r="J2184" s="1"/>
    </row>
    <row r="2185" spans="1:10" x14ac:dyDescent="0.2">
      <c r="A2185" s="3"/>
      <c r="B2185" s="1"/>
      <c r="C2185" s="1"/>
      <c r="I2185" s="1"/>
      <c r="J2185" s="1"/>
    </row>
    <row r="2186" spans="1:10" x14ac:dyDescent="0.2">
      <c r="A2186" s="3"/>
      <c r="B2186" s="1"/>
      <c r="C2186" s="1"/>
      <c r="I2186" s="1"/>
      <c r="J2186" s="1"/>
    </row>
    <row r="2187" spans="1:10" x14ac:dyDescent="0.2">
      <c r="A2187" s="3"/>
      <c r="B2187" s="1"/>
      <c r="C2187" s="1"/>
      <c r="I2187" s="1"/>
      <c r="J2187" s="1"/>
    </row>
    <row r="2188" spans="1:10" x14ac:dyDescent="0.2">
      <c r="A2188" s="3"/>
      <c r="B2188" s="1"/>
      <c r="C2188" s="1"/>
      <c r="I2188" s="1"/>
      <c r="J2188" s="1"/>
    </row>
    <row r="2189" spans="1:10" x14ac:dyDescent="0.2">
      <c r="A2189" s="3"/>
      <c r="B2189" s="1"/>
      <c r="C2189" s="1"/>
      <c r="I2189" s="1"/>
      <c r="J2189" s="1"/>
    </row>
    <row r="2190" spans="1:10" x14ac:dyDescent="0.2">
      <c r="A2190" s="3"/>
      <c r="B2190" s="1"/>
      <c r="C2190" s="1"/>
      <c r="I2190" s="1"/>
      <c r="J2190" s="1"/>
    </row>
    <row r="2191" spans="1:10" x14ac:dyDescent="0.2">
      <c r="A2191" s="3"/>
      <c r="B2191" s="1"/>
      <c r="C2191" s="1"/>
      <c r="I2191" s="1"/>
      <c r="J2191" s="1"/>
    </row>
    <row r="2192" spans="1:10" x14ac:dyDescent="0.2">
      <c r="A2192" s="3"/>
      <c r="B2192" s="1"/>
      <c r="C2192" s="1"/>
      <c r="I2192" s="1"/>
      <c r="J2192" s="1"/>
    </row>
    <row r="2193" spans="1:10" x14ac:dyDescent="0.2">
      <c r="A2193" s="3"/>
      <c r="B2193" s="1"/>
      <c r="C2193" s="1"/>
      <c r="I2193" s="1"/>
      <c r="J2193" s="1"/>
    </row>
    <row r="2194" spans="1:10" x14ac:dyDescent="0.2">
      <c r="A2194" s="3"/>
      <c r="B2194" s="1"/>
      <c r="C2194" s="1"/>
      <c r="I2194" s="1"/>
      <c r="J2194" s="1"/>
    </row>
    <row r="2195" spans="1:10" x14ac:dyDescent="0.2">
      <c r="A2195" s="3"/>
      <c r="B2195" s="1"/>
      <c r="C2195" s="1"/>
      <c r="I2195" s="1"/>
      <c r="J2195" s="1"/>
    </row>
    <row r="2196" spans="1:10" x14ac:dyDescent="0.2">
      <c r="A2196" s="3"/>
      <c r="B2196" s="1"/>
      <c r="C2196" s="1"/>
      <c r="I2196" s="1"/>
      <c r="J2196" s="1"/>
    </row>
    <row r="2197" spans="1:10" x14ac:dyDescent="0.2">
      <c r="A2197" s="3"/>
      <c r="B2197" s="1"/>
      <c r="C2197" s="1"/>
      <c r="I2197" s="1"/>
      <c r="J2197" s="1"/>
    </row>
    <row r="2198" spans="1:10" x14ac:dyDescent="0.2">
      <c r="A2198" s="3"/>
      <c r="B2198" s="1"/>
      <c r="C2198" s="1"/>
      <c r="I2198" s="1"/>
      <c r="J2198" s="1"/>
    </row>
    <row r="2199" spans="1:10" x14ac:dyDescent="0.2">
      <c r="A2199" s="3"/>
      <c r="B2199" s="1"/>
      <c r="C2199" s="1"/>
      <c r="I2199" s="1"/>
      <c r="J2199" s="1"/>
    </row>
    <row r="2200" spans="1:10" x14ac:dyDescent="0.2">
      <c r="A2200" s="3"/>
      <c r="B2200" s="1"/>
      <c r="C2200" s="1"/>
      <c r="I2200" s="1"/>
      <c r="J2200" s="1"/>
    </row>
    <row r="2201" spans="1:10" x14ac:dyDescent="0.2">
      <c r="A2201" s="3"/>
      <c r="B2201" s="1"/>
      <c r="C2201" s="1"/>
      <c r="I2201" s="1"/>
      <c r="J2201" s="1"/>
    </row>
    <row r="2202" spans="1:10" x14ac:dyDescent="0.2">
      <c r="A2202" s="3"/>
      <c r="B2202" s="1"/>
      <c r="C2202" s="1"/>
      <c r="I2202" s="1"/>
      <c r="J2202" s="1"/>
    </row>
    <row r="2203" spans="1:10" x14ac:dyDescent="0.2">
      <c r="A2203" s="3"/>
      <c r="B2203" s="1"/>
      <c r="C2203" s="1"/>
      <c r="I2203" s="1"/>
      <c r="J2203" s="1"/>
    </row>
    <row r="2204" spans="1:10" x14ac:dyDescent="0.2">
      <c r="A2204" s="3"/>
      <c r="B2204" s="1"/>
      <c r="C2204" s="1"/>
      <c r="I2204" s="1"/>
      <c r="J2204" s="1"/>
    </row>
    <row r="2205" spans="1:10" x14ac:dyDescent="0.2">
      <c r="A2205" s="3"/>
      <c r="B2205" s="1"/>
      <c r="C2205" s="1"/>
      <c r="I2205" s="1"/>
      <c r="J2205" s="1"/>
    </row>
    <row r="2206" spans="1:10" x14ac:dyDescent="0.2">
      <c r="A2206" s="3"/>
      <c r="B2206" s="1"/>
      <c r="C2206" s="1"/>
      <c r="I2206" s="1"/>
      <c r="J2206" s="1"/>
    </row>
    <row r="2207" spans="1:10" x14ac:dyDescent="0.2">
      <c r="A2207" s="3"/>
      <c r="B2207" s="1"/>
      <c r="C2207" s="1"/>
      <c r="I2207" s="1"/>
      <c r="J2207" s="1"/>
    </row>
    <row r="2208" spans="1:10" x14ac:dyDescent="0.2">
      <c r="A2208" s="3"/>
      <c r="B2208" s="1"/>
      <c r="C2208" s="1"/>
      <c r="I2208" s="1"/>
      <c r="J2208" s="1"/>
    </row>
    <row r="2209" spans="1:10" x14ac:dyDescent="0.2">
      <c r="A2209" s="3"/>
      <c r="B2209" s="1"/>
      <c r="C2209" s="1"/>
      <c r="I2209" s="1"/>
      <c r="J2209" s="1"/>
    </row>
    <row r="2210" spans="1:10" x14ac:dyDescent="0.2">
      <c r="A2210" s="3"/>
      <c r="B2210" s="1"/>
      <c r="C2210" s="1"/>
      <c r="I2210" s="1"/>
      <c r="J2210" s="1"/>
    </row>
    <row r="2211" spans="1:10" x14ac:dyDescent="0.2">
      <c r="A2211" s="3"/>
      <c r="B2211" s="1"/>
      <c r="C2211" s="1"/>
      <c r="I2211" s="1"/>
      <c r="J2211" s="1"/>
    </row>
    <row r="2212" spans="1:10" x14ac:dyDescent="0.2">
      <c r="A2212" s="3"/>
      <c r="B2212" s="1"/>
      <c r="C2212" s="1"/>
      <c r="I2212" s="1"/>
      <c r="J2212" s="1"/>
    </row>
    <row r="2213" spans="1:10" x14ac:dyDescent="0.2">
      <c r="A2213" s="3"/>
      <c r="B2213" s="1"/>
      <c r="C2213" s="1"/>
      <c r="I2213" s="1"/>
      <c r="J2213" s="1"/>
    </row>
    <row r="2214" spans="1:10" x14ac:dyDescent="0.2">
      <c r="A2214" s="3"/>
      <c r="B2214" s="1"/>
      <c r="C2214" s="1"/>
      <c r="I2214" s="1"/>
      <c r="J2214" s="1"/>
    </row>
    <row r="2215" spans="1:10" x14ac:dyDescent="0.2">
      <c r="A2215" s="3"/>
      <c r="B2215" s="1"/>
      <c r="C2215" s="1"/>
      <c r="I2215" s="1"/>
      <c r="J2215" s="1"/>
    </row>
    <row r="2216" spans="1:10" x14ac:dyDescent="0.2">
      <c r="A2216" s="3"/>
      <c r="B2216" s="1"/>
      <c r="C2216" s="1"/>
      <c r="I2216" s="1"/>
      <c r="J2216" s="1"/>
    </row>
    <row r="2217" spans="1:10" x14ac:dyDescent="0.2">
      <c r="A2217" s="3"/>
      <c r="B2217" s="1"/>
      <c r="C2217" s="1"/>
      <c r="I2217" s="1"/>
      <c r="J2217" s="1"/>
    </row>
    <row r="2218" spans="1:10" x14ac:dyDescent="0.2">
      <c r="A2218" s="3"/>
      <c r="B2218" s="1"/>
      <c r="C2218" s="1"/>
      <c r="I2218" s="1"/>
      <c r="J2218" s="1"/>
    </row>
    <row r="2219" spans="1:10" x14ac:dyDescent="0.2">
      <c r="A2219" s="3"/>
      <c r="B2219" s="1"/>
      <c r="C2219" s="1"/>
      <c r="I2219" s="1"/>
      <c r="J2219" s="1"/>
    </row>
    <row r="2220" spans="1:10" x14ac:dyDescent="0.2">
      <c r="A2220" s="3"/>
      <c r="B2220" s="1"/>
      <c r="C2220" s="1"/>
      <c r="I2220" s="1"/>
      <c r="J2220" s="1"/>
    </row>
    <row r="2221" spans="1:10" x14ac:dyDescent="0.2">
      <c r="A2221" s="3"/>
      <c r="B2221" s="1"/>
      <c r="C2221" s="1"/>
      <c r="I2221" s="1"/>
      <c r="J2221" s="1"/>
    </row>
    <row r="2222" spans="1:10" x14ac:dyDescent="0.2">
      <c r="A2222" s="3"/>
      <c r="B2222" s="1"/>
      <c r="C2222" s="1"/>
      <c r="I2222" s="1"/>
      <c r="J2222" s="1"/>
    </row>
    <row r="2223" spans="1:10" x14ac:dyDescent="0.2">
      <c r="A2223" s="3"/>
      <c r="B2223" s="1"/>
      <c r="C2223" s="1"/>
      <c r="I2223" s="1"/>
      <c r="J2223" s="1"/>
    </row>
    <row r="2224" spans="1:10" x14ac:dyDescent="0.2">
      <c r="A2224" s="3"/>
      <c r="B2224" s="1"/>
      <c r="C2224" s="1"/>
      <c r="I2224" s="1"/>
      <c r="J2224" s="1"/>
    </row>
    <row r="2225" spans="1:10" x14ac:dyDescent="0.2">
      <c r="A2225" s="3"/>
      <c r="B2225" s="1"/>
      <c r="C2225" s="1"/>
      <c r="I2225" s="1"/>
      <c r="J2225" s="1"/>
    </row>
    <row r="2226" spans="1:10" x14ac:dyDescent="0.2">
      <c r="A2226" s="3"/>
      <c r="B2226" s="1"/>
      <c r="C2226" s="1"/>
      <c r="I2226" s="1"/>
      <c r="J2226" s="1"/>
    </row>
    <row r="2227" spans="1:10" x14ac:dyDescent="0.2">
      <c r="A2227" s="3"/>
      <c r="B2227" s="1"/>
      <c r="C2227" s="1"/>
      <c r="I2227" s="1"/>
      <c r="J2227" s="1"/>
    </row>
    <row r="2228" spans="1:10" x14ac:dyDescent="0.2">
      <c r="A2228" s="3"/>
      <c r="B2228" s="1"/>
      <c r="C2228" s="1"/>
      <c r="I2228" s="1"/>
      <c r="J2228" s="1"/>
    </row>
    <row r="2229" spans="1:10" x14ac:dyDescent="0.2">
      <c r="A2229" s="3"/>
      <c r="B2229" s="1"/>
      <c r="C2229" s="1"/>
      <c r="I2229" s="1"/>
      <c r="J2229" s="1"/>
    </row>
    <row r="2230" spans="1:10" x14ac:dyDescent="0.2">
      <c r="A2230" s="3"/>
      <c r="B2230" s="1"/>
      <c r="C2230" s="1"/>
      <c r="I2230" s="1"/>
      <c r="J2230" s="1"/>
    </row>
    <row r="2231" spans="1:10" x14ac:dyDescent="0.2">
      <c r="A2231" s="3"/>
      <c r="B2231" s="1"/>
      <c r="C2231" s="1"/>
      <c r="I2231" s="1"/>
      <c r="J2231" s="1"/>
    </row>
    <row r="2232" spans="1:10" x14ac:dyDescent="0.2">
      <c r="A2232" s="3"/>
      <c r="B2232" s="1"/>
      <c r="C2232" s="1"/>
      <c r="I2232" s="1"/>
      <c r="J2232" s="1"/>
    </row>
    <row r="2233" spans="1:10" x14ac:dyDescent="0.2">
      <c r="A2233" s="3"/>
      <c r="B2233" s="1"/>
      <c r="C2233" s="1"/>
      <c r="I2233" s="1"/>
      <c r="J2233" s="1"/>
    </row>
    <row r="2234" spans="1:10" x14ac:dyDescent="0.2">
      <c r="A2234" s="3"/>
      <c r="B2234" s="1"/>
      <c r="C2234" s="1"/>
      <c r="I2234" s="1"/>
      <c r="J2234" s="1"/>
    </row>
    <row r="2235" spans="1:10" x14ac:dyDescent="0.2">
      <c r="A2235" s="3"/>
      <c r="B2235" s="1"/>
      <c r="C2235" s="1"/>
      <c r="I2235" s="1"/>
      <c r="J2235" s="1"/>
    </row>
    <row r="2236" spans="1:10" x14ac:dyDescent="0.2">
      <c r="A2236" s="3"/>
      <c r="B2236" s="1"/>
      <c r="C2236" s="1"/>
      <c r="I2236" s="1"/>
      <c r="J2236" s="1"/>
    </row>
    <row r="2237" spans="1:10" x14ac:dyDescent="0.2">
      <c r="A2237" s="3"/>
      <c r="B2237" s="1"/>
      <c r="C2237" s="1"/>
      <c r="I2237" s="1"/>
      <c r="J2237" s="1"/>
    </row>
    <row r="2238" spans="1:10" x14ac:dyDescent="0.2">
      <c r="A2238" s="3"/>
      <c r="B2238" s="1"/>
      <c r="C2238" s="1"/>
      <c r="I2238" s="1"/>
      <c r="J2238" s="1"/>
    </row>
    <row r="2239" spans="1:10" x14ac:dyDescent="0.2">
      <c r="A2239" s="3"/>
      <c r="B2239" s="1"/>
      <c r="C2239" s="1"/>
      <c r="I2239" s="1"/>
      <c r="J2239" s="1"/>
    </row>
    <row r="2240" spans="1:10" x14ac:dyDescent="0.2">
      <c r="A2240" s="3"/>
      <c r="B2240" s="1"/>
      <c r="C2240" s="1"/>
      <c r="I2240" s="1"/>
      <c r="J2240" s="1"/>
    </row>
    <row r="2241" spans="1:10" x14ac:dyDescent="0.2">
      <c r="A2241" s="3"/>
      <c r="B2241" s="1"/>
      <c r="C2241" s="1"/>
      <c r="I2241" s="1"/>
      <c r="J2241" s="1"/>
    </row>
    <row r="2242" spans="1:10" x14ac:dyDescent="0.2">
      <c r="A2242" s="3"/>
      <c r="B2242" s="1"/>
      <c r="C2242" s="1"/>
      <c r="I2242" s="1"/>
      <c r="J2242" s="1"/>
    </row>
    <row r="2243" spans="1:10" x14ac:dyDescent="0.2">
      <c r="A2243" s="3"/>
      <c r="B2243" s="1"/>
      <c r="C2243" s="1"/>
      <c r="I2243" s="1"/>
      <c r="J2243" s="1"/>
    </row>
    <row r="2244" spans="1:10" x14ac:dyDescent="0.2">
      <c r="A2244" s="3"/>
      <c r="B2244" s="1"/>
      <c r="C2244" s="1"/>
      <c r="I2244" s="1"/>
      <c r="J2244" s="1"/>
    </row>
    <row r="2245" spans="1:10" x14ac:dyDescent="0.2">
      <c r="A2245" s="3"/>
      <c r="B2245" s="1"/>
      <c r="C2245" s="1"/>
      <c r="I2245" s="1"/>
      <c r="J2245" s="1"/>
    </row>
    <row r="2246" spans="1:10" x14ac:dyDescent="0.2">
      <c r="A2246" s="3"/>
      <c r="B2246" s="1"/>
      <c r="C2246" s="1"/>
      <c r="I2246" s="1"/>
      <c r="J2246" s="1"/>
    </row>
    <row r="2247" spans="1:10" x14ac:dyDescent="0.2">
      <c r="A2247" s="3"/>
      <c r="B2247" s="1"/>
      <c r="C2247" s="1"/>
      <c r="I2247" s="1"/>
      <c r="J2247" s="1"/>
    </row>
    <row r="2248" spans="1:10" x14ac:dyDescent="0.2">
      <c r="A2248" s="3"/>
      <c r="B2248" s="1"/>
      <c r="C2248" s="1"/>
      <c r="I2248" s="1"/>
      <c r="J2248" s="1"/>
    </row>
    <row r="2249" spans="1:10" x14ac:dyDescent="0.2">
      <c r="A2249" s="3"/>
      <c r="B2249" s="1"/>
      <c r="C2249" s="1"/>
      <c r="I2249" s="1"/>
      <c r="J2249" s="1"/>
    </row>
    <row r="2250" spans="1:10" x14ac:dyDescent="0.2">
      <c r="A2250" s="3"/>
      <c r="B2250" s="1"/>
      <c r="C2250" s="1"/>
      <c r="I2250" s="1"/>
      <c r="J2250" s="1"/>
    </row>
    <row r="2251" spans="1:10" x14ac:dyDescent="0.2">
      <c r="A2251" s="3"/>
      <c r="B2251" s="1"/>
      <c r="C2251" s="1"/>
      <c r="I2251" s="1"/>
      <c r="J2251" s="1"/>
    </row>
    <row r="2252" spans="1:10" x14ac:dyDescent="0.2">
      <c r="A2252" s="3"/>
      <c r="B2252" s="1"/>
      <c r="C2252" s="1"/>
      <c r="I2252" s="1"/>
      <c r="J2252" s="1"/>
    </row>
    <row r="2253" spans="1:10" x14ac:dyDescent="0.2">
      <c r="A2253" s="3"/>
      <c r="B2253" s="1"/>
      <c r="C2253" s="1"/>
      <c r="I2253" s="1"/>
      <c r="J2253" s="1"/>
    </row>
    <row r="2254" spans="1:10" x14ac:dyDescent="0.2">
      <c r="A2254" s="3"/>
      <c r="B2254" s="1"/>
      <c r="C2254" s="1"/>
      <c r="I2254" s="1"/>
      <c r="J2254" s="1"/>
    </row>
    <row r="2255" spans="1:10" x14ac:dyDescent="0.2">
      <c r="A2255" s="3"/>
      <c r="B2255" s="1"/>
      <c r="C2255" s="1"/>
      <c r="I2255" s="1"/>
      <c r="J2255" s="1"/>
    </row>
    <row r="2256" spans="1:10" x14ac:dyDescent="0.2">
      <c r="A2256" s="3"/>
      <c r="B2256" s="1"/>
      <c r="C2256" s="1"/>
      <c r="I2256" s="1"/>
      <c r="J2256" s="1"/>
    </row>
    <row r="2257" spans="1:10" x14ac:dyDescent="0.2">
      <c r="A2257" s="3"/>
      <c r="B2257" s="1"/>
      <c r="C2257" s="1"/>
      <c r="I2257" s="1"/>
      <c r="J2257" s="1"/>
    </row>
    <row r="2258" spans="1:10" x14ac:dyDescent="0.2">
      <c r="A2258" s="3"/>
      <c r="B2258" s="1"/>
      <c r="C2258" s="1"/>
      <c r="I2258" s="1"/>
      <c r="J2258" s="1"/>
    </row>
    <row r="2259" spans="1:10" x14ac:dyDescent="0.2">
      <c r="A2259" s="3"/>
      <c r="B2259" s="1"/>
      <c r="C2259" s="1"/>
      <c r="I2259" s="1"/>
      <c r="J2259" s="1"/>
    </row>
    <row r="2260" spans="1:10" x14ac:dyDescent="0.2">
      <c r="A2260" s="3"/>
      <c r="B2260" s="1"/>
      <c r="C2260" s="1"/>
      <c r="I2260" s="1"/>
      <c r="J2260" s="1"/>
    </row>
    <row r="2261" spans="1:10" x14ac:dyDescent="0.2">
      <c r="A2261" s="3"/>
      <c r="B2261" s="1"/>
      <c r="C2261" s="1"/>
      <c r="I2261" s="1"/>
      <c r="J2261" s="1"/>
    </row>
    <row r="2262" spans="1:10" x14ac:dyDescent="0.2">
      <c r="A2262" s="3"/>
      <c r="B2262" s="1"/>
      <c r="C2262" s="1"/>
      <c r="I2262" s="1"/>
      <c r="J2262" s="1"/>
    </row>
    <row r="2263" spans="1:10" x14ac:dyDescent="0.2">
      <c r="A2263" s="3"/>
      <c r="B2263" s="1"/>
      <c r="C2263" s="1"/>
      <c r="I2263" s="1"/>
      <c r="J2263" s="1"/>
    </row>
    <row r="2264" spans="1:10" x14ac:dyDescent="0.2">
      <c r="A2264" s="3"/>
      <c r="B2264" s="1"/>
      <c r="C2264" s="1"/>
      <c r="I2264" s="1"/>
      <c r="J2264" s="1"/>
    </row>
    <row r="2265" spans="1:10" x14ac:dyDescent="0.2">
      <c r="A2265" s="3"/>
      <c r="B2265" s="1"/>
      <c r="C2265" s="1"/>
      <c r="I2265" s="1"/>
      <c r="J2265" s="1"/>
    </row>
    <row r="2266" spans="1:10" x14ac:dyDescent="0.2">
      <c r="A2266" s="3"/>
      <c r="B2266" s="1"/>
      <c r="C2266" s="1"/>
      <c r="I2266" s="1"/>
      <c r="J2266" s="1"/>
    </row>
    <row r="2267" spans="1:10" x14ac:dyDescent="0.2">
      <c r="A2267" s="3"/>
      <c r="B2267" s="1"/>
      <c r="C2267" s="1"/>
      <c r="I2267" s="1"/>
      <c r="J2267" s="1"/>
    </row>
    <row r="2268" spans="1:10" x14ac:dyDescent="0.2">
      <c r="A2268" s="3"/>
      <c r="B2268" s="1"/>
      <c r="C2268" s="1"/>
      <c r="I2268" s="1"/>
      <c r="J2268" s="1"/>
    </row>
    <row r="2269" spans="1:10" x14ac:dyDescent="0.2">
      <c r="A2269" s="3"/>
      <c r="B2269" s="1"/>
      <c r="C2269" s="1"/>
      <c r="I2269" s="1"/>
      <c r="J2269" s="1"/>
    </row>
    <row r="2270" spans="1:10" x14ac:dyDescent="0.2">
      <c r="A2270" s="3"/>
      <c r="B2270" s="1"/>
      <c r="C2270" s="1"/>
      <c r="I2270" s="1"/>
      <c r="J2270" s="1"/>
    </row>
    <row r="2271" spans="1:10" x14ac:dyDescent="0.2">
      <c r="A2271" s="3"/>
      <c r="B2271" s="1"/>
      <c r="C2271" s="1"/>
      <c r="I2271" s="1"/>
      <c r="J2271" s="1"/>
    </row>
    <row r="2272" spans="1:10" x14ac:dyDescent="0.2">
      <c r="A2272" s="3"/>
      <c r="B2272" s="1"/>
      <c r="C2272" s="1"/>
      <c r="I2272" s="1"/>
      <c r="J2272" s="1"/>
    </row>
    <row r="2273" spans="1:10" x14ac:dyDescent="0.2">
      <c r="A2273" s="3"/>
      <c r="B2273" s="1"/>
      <c r="C2273" s="1"/>
      <c r="I2273" s="1"/>
      <c r="J2273" s="1"/>
    </row>
    <row r="2274" spans="1:10" x14ac:dyDescent="0.2">
      <c r="A2274" s="3"/>
      <c r="B2274" s="1"/>
      <c r="C2274" s="1"/>
      <c r="I2274" s="1"/>
      <c r="J2274" s="1"/>
    </row>
    <row r="2275" spans="1:10" x14ac:dyDescent="0.2">
      <c r="A2275" s="3"/>
      <c r="B2275" s="1"/>
      <c r="C2275" s="1"/>
      <c r="I2275" s="1"/>
      <c r="J2275" s="1"/>
    </row>
    <row r="2276" spans="1:10" x14ac:dyDescent="0.2">
      <c r="A2276" s="3"/>
      <c r="B2276" s="1"/>
      <c r="C2276" s="1"/>
      <c r="I2276" s="1"/>
      <c r="J2276" s="1"/>
    </row>
    <row r="2277" spans="1:10" x14ac:dyDescent="0.2">
      <c r="A2277" s="3"/>
      <c r="B2277" s="1"/>
      <c r="C2277" s="1"/>
      <c r="I2277" s="1"/>
      <c r="J2277" s="1"/>
    </row>
    <row r="2278" spans="1:10" x14ac:dyDescent="0.2">
      <c r="A2278" s="3"/>
      <c r="B2278" s="1"/>
      <c r="C2278" s="1"/>
      <c r="I2278" s="1"/>
      <c r="J2278" s="1"/>
    </row>
    <row r="2279" spans="1:10" x14ac:dyDescent="0.2">
      <c r="A2279" s="3"/>
      <c r="B2279" s="1"/>
      <c r="C2279" s="1"/>
      <c r="I2279" s="1"/>
      <c r="J2279" s="1"/>
    </row>
    <row r="2280" spans="1:10" x14ac:dyDescent="0.2">
      <c r="A2280" s="3"/>
      <c r="B2280" s="1"/>
      <c r="C2280" s="1"/>
      <c r="I2280" s="1"/>
      <c r="J2280" s="1"/>
    </row>
    <row r="2281" spans="1:10" x14ac:dyDescent="0.2">
      <c r="A2281" s="3"/>
      <c r="B2281" s="1"/>
      <c r="C2281" s="1"/>
      <c r="I2281" s="1"/>
      <c r="J2281" s="1"/>
    </row>
    <row r="2282" spans="1:10" x14ac:dyDescent="0.2">
      <c r="A2282" s="3"/>
      <c r="B2282" s="1"/>
      <c r="C2282" s="1"/>
      <c r="I2282" s="1"/>
      <c r="J2282" s="1"/>
    </row>
    <row r="2283" spans="1:10" x14ac:dyDescent="0.2">
      <c r="A2283" s="3"/>
      <c r="B2283" s="1"/>
      <c r="C2283" s="1"/>
      <c r="I2283" s="1"/>
      <c r="J2283" s="1"/>
    </row>
    <row r="2284" spans="1:10" x14ac:dyDescent="0.2">
      <c r="A2284" s="3"/>
      <c r="B2284" s="1"/>
      <c r="C2284" s="1"/>
      <c r="I2284" s="1"/>
      <c r="J2284" s="1"/>
    </row>
    <row r="2285" spans="1:10" x14ac:dyDescent="0.2">
      <c r="A2285" s="3"/>
      <c r="B2285" s="1"/>
      <c r="C2285" s="1"/>
      <c r="I2285" s="1"/>
      <c r="J2285" s="1"/>
    </row>
    <row r="2286" spans="1:10" x14ac:dyDescent="0.2">
      <c r="A2286" s="3"/>
      <c r="B2286" s="1"/>
      <c r="C2286" s="1"/>
      <c r="I2286" s="1"/>
      <c r="J2286" s="1"/>
    </row>
    <row r="2287" spans="1:10" x14ac:dyDescent="0.2">
      <c r="A2287" s="3"/>
      <c r="B2287" s="1"/>
      <c r="C2287" s="1"/>
      <c r="I2287" s="1"/>
      <c r="J2287" s="1"/>
    </row>
    <row r="2288" spans="1:10" x14ac:dyDescent="0.2">
      <c r="A2288" s="3"/>
      <c r="B2288" s="1"/>
      <c r="C2288" s="1"/>
      <c r="I2288" s="1"/>
      <c r="J2288" s="1"/>
    </row>
    <row r="2289" spans="1:10" x14ac:dyDescent="0.2">
      <c r="A2289" s="3"/>
      <c r="B2289" s="1"/>
      <c r="C2289" s="1"/>
      <c r="I2289" s="1"/>
      <c r="J2289" s="1"/>
    </row>
    <row r="2290" spans="1:10" x14ac:dyDescent="0.2">
      <c r="A2290" s="3"/>
      <c r="B2290" s="1"/>
      <c r="C2290" s="1"/>
      <c r="I2290" s="1"/>
      <c r="J2290" s="1"/>
    </row>
    <row r="2291" spans="1:10" x14ac:dyDescent="0.2">
      <c r="A2291" s="3"/>
      <c r="B2291" s="1"/>
      <c r="C2291" s="1"/>
      <c r="I2291" s="1"/>
      <c r="J2291" s="1"/>
    </row>
    <row r="2292" spans="1:10" x14ac:dyDescent="0.2">
      <c r="A2292" s="3"/>
      <c r="B2292" s="1"/>
      <c r="C2292" s="1"/>
      <c r="I2292" s="1"/>
      <c r="J2292" s="1"/>
    </row>
    <row r="2293" spans="1:10" x14ac:dyDescent="0.2">
      <c r="A2293" s="3"/>
      <c r="B2293" s="1"/>
      <c r="C2293" s="1"/>
      <c r="I2293" s="1"/>
      <c r="J2293" s="1"/>
    </row>
    <row r="2294" spans="1:10" x14ac:dyDescent="0.2">
      <c r="A2294" s="3"/>
      <c r="B2294" s="1"/>
      <c r="C2294" s="1"/>
      <c r="I2294" s="1"/>
      <c r="J2294" s="1"/>
    </row>
    <row r="2295" spans="1:10" x14ac:dyDescent="0.2">
      <c r="A2295" s="3"/>
      <c r="B2295" s="1"/>
      <c r="C2295" s="1"/>
      <c r="I2295" s="1"/>
      <c r="J2295" s="1"/>
    </row>
    <row r="2296" spans="1:10" x14ac:dyDescent="0.2">
      <c r="A2296" s="3"/>
      <c r="B2296" s="1"/>
      <c r="C2296" s="1"/>
      <c r="I2296" s="1"/>
      <c r="J2296" s="1"/>
    </row>
    <row r="2297" spans="1:10" x14ac:dyDescent="0.2">
      <c r="A2297" s="3"/>
      <c r="B2297" s="1"/>
      <c r="C2297" s="1"/>
      <c r="I2297" s="1"/>
      <c r="J2297" s="1"/>
    </row>
    <row r="2298" spans="1:10" x14ac:dyDescent="0.2">
      <c r="A2298" s="3"/>
      <c r="B2298" s="1"/>
      <c r="C2298" s="1"/>
      <c r="I2298" s="1"/>
      <c r="J2298" s="1"/>
    </row>
    <row r="2299" spans="1:10" x14ac:dyDescent="0.2">
      <c r="A2299" s="3"/>
      <c r="B2299" s="1"/>
      <c r="C2299" s="1"/>
      <c r="I2299" s="1"/>
      <c r="J2299" s="1"/>
    </row>
    <row r="2300" spans="1:10" x14ac:dyDescent="0.2">
      <c r="A2300" s="3"/>
      <c r="B2300" s="1"/>
      <c r="C2300" s="1"/>
      <c r="I2300" s="1"/>
      <c r="J2300" s="1"/>
    </row>
    <row r="2301" spans="1:10" x14ac:dyDescent="0.2">
      <c r="A2301" s="3"/>
      <c r="B2301" s="1"/>
      <c r="C2301" s="1"/>
      <c r="I2301" s="1"/>
      <c r="J2301" s="1"/>
    </row>
    <row r="2302" spans="1:10" x14ac:dyDescent="0.2">
      <c r="A2302" s="3"/>
      <c r="B2302" s="1"/>
      <c r="C2302" s="1"/>
      <c r="I2302" s="1"/>
      <c r="J2302" s="1"/>
    </row>
    <row r="2303" spans="1:10" x14ac:dyDescent="0.2">
      <c r="A2303" s="3"/>
      <c r="B2303" s="1"/>
      <c r="C2303" s="1"/>
      <c r="I2303" s="1"/>
      <c r="J2303" s="1"/>
    </row>
    <row r="2304" spans="1:10" x14ac:dyDescent="0.2">
      <c r="A2304" s="3"/>
      <c r="B2304" s="1"/>
      <c r="C2304" s="1"/>
      <c r="I2304" s="1"/>
      <c r="J2304" s="1"/>
    </row>
    <row r="2305" spans="1:10" x14ac:dyDescent="0.2">
      <c r="A2305" s="3"/>
      <c r="B2305" s="1"/>
      <c r="C2305" s="1"/>
      <c r="I2305" s="1"/>
      <c r="J2305" s="1"/>
    </row>
    <row r="2306" spans="1:10" x14ac:dyDescent="0.2">
      <c r="A2306" s="3"/>
      <c r="B2306" s="1"/>
      <c r="C2306" s="1"/>
      <c r="I2306" s="1"/>
      <c r="J2306" s="1"/>
    </row>
    <row r="2307" spans="1:10" x14ac:dyDescent="0.2">
      <c r="A2307" s="3"/>
      <c r="B2307" s="1"/>
      <c r="C2307" s="1"/>
      <c r="I2307" s="1"/>
      <c r="J2307" s="1"/>
    </row>
    <row r="2308" spans="1:10" x14ac:dyDescent="0.2">
      <c r="A2308" s="3"/>
      <c r="B2308" s="1"/>
      <c r="C2308" s="1"/>
      <c r="I2308" s="1"/>
      <c r="J2308" s="1"/>
    </row>
    <row r="2309" spans="1:10" x14ac:dyDescent="0.2">
      <c r="A2309" s="3"/>
      <c r="B2309" s="1"/>
      <c r="C2309" s="1"/>
      <c r="I2309" s="1"/>
      <c r="J2309" s="1"/>
    </row>
    <row r="2310" spans="1:10" x14ac:dyDescent="0.2">
      <c r="A2310" s="3"/>
      <c r="B2310" s="1"/>
      <c r="C2310" s="1"/>
      <c r="I2310" s="1"/>
      <c r="J2310" s="1"/>
    </row>
    <row r="2311" spans="1:10" x14ac:dyDescent="0.2">
      <c r="A2311" s="3"/>
      <c r="B2311" s="1"/>
      <c r="C2311" s="1"/>
      <c r="I2311" s="1"/>
      <c r="J2311" s="1"/>
    </row>
    <row r="2312" spans="1:10" x14ac:dyDescent="0.2">
      <c r="A2312" s="3"/>
      <c r="B2312" s="1"/>
      <c r="C2312" s="1"/>
      <c r="I2312" s="1"/>
      <c r="J2312" s="1"/>
    </row>
    <row r="2313" spans="1:10" x14ac:dyDescent="0.2">
      <c r="A2313" s="3"/>
      <c r="B2313" s="1"/>
      <c r="C2313" s="1"/>
      <c r="I2313" s="1"/>
      <c r="J2313" s="1"/>
    </row>
    <row r="2314" spans="1:10" x14ac:dyDescent="0.2">
      <c r="A2314" s="3"/>
      <c r="B2314" s="1"/>
      <c r="C2314" s="1"/>
      <c r="I2314" s="1"/>
      <c r="J2314" s="1"/>
    </row>
    <row r="2315" spans="1:10" x14ac:dyDescent="0.2">
      <c r="A2315" s="3"/>
      <c r="B2315" s="1"/>
      <c r="C2315" s="1"/>
      <c r="I2315" s="1"/>
      <c r="J2315" s="1"/>
    </row>
    <row r="2316" spans="1:10" x14ac:dyDescent="0.2">
      <c r="A2316" s="3"/>
      <c r="B2316" s="1"/>
      <c r="C2316" s="1"/>
      <c r="I2316" s="1"/>
      <c r="J2316" s="1"/>
    </row>
    <row r="2317" spans="1:10" x14ac:dyDescent="0.2">
      <c r="A2317" s="3"/>
      <c r="B2317" s="1"/>
      <c r="C2317" s="1"/>
      <c r="I2317" s="1"/>
      <c r="J2317" s="1"/>
    </row>
    <row r="2318" spans="1:10" x14ac:dyDescent="0.2">
      <c r="A2318" s="3"/>
      <c r="B2318" s="1"/>
      <c r="C2318" s="1"/>
      <c r="I2318" s="1"/>
      <c r="J2318" s="1"/>
    </row>
    <row r="2319" spans="1:10" x14ac:dyDescent="0.2">
      <c r="A2319" s="3"/>
      <c r="B2319" s="1"/>
      <c r="C2319" s="1"/>
      <c r="I2319" s="1"/>
      <c r="J2319" s="1"/>
    </row>
    <row r="2320" spans="1:10" x14ac:dyDescent="0.2">
      <c r="A2320" s="3"/>
      <c r="B2320" s="1"/>
      <c r="C2320" s="1"/>
      <c r="I2320" s="1"/>
      <c r="J2320" s="1"/>
    </row>
    <row r="2321" spans="1:10" x14ac:dyDescent="0.2">
      <c r="A2321" s="3"/>
      <c r="B2321" s="1"/>
      <c r="C2321" s="1"/>
      <c r="I2321" s="1"/>
      <c r="J2321" s="1"/>
    </row>
    <row r="2322" spans="1:10" x14ac:dyDescent="0.2">
      <c r="A2322" s="3"/>
      <c r="B2322" s="1"/>
      <c r="C2322" s="1"/>
      <c r="I2322" s="1"/>
      <c r="J2322" s="1"/>
    </row>
    <row r="2323" spans="1:10" x14ac:dyDescent="0.2">
      <c r="A2323" s="3"/>
      <c r="B2323" s="1"/>
      <c r="C2323" s="1"/>
      <c r="I2323" s="1"/>
      <c r="J2323" s="1"/>
    </row>
    <row r="2324" spans="1:10" x14ac:dyDescent="0.2">
      <c r="A2324" s="3"/>
      <c r="B2324" s="1"/>
      <c r="C2324" s="1"/>
      <c r="I2324" s="1"/>
      <c r="J2324" s="1"/>
    </row>
    <row r="2325" spans="1:10" x14ac:dyDescent="0.2">
      <c r="A2325" s="3"/>
      <c r="B2325" s="1"/>
      <c r="C2325" s="1"/>
      <c r="I2325" s="1"/>
      <c r="J2325" s="1"/>
    </row>
    <row r="2326" spans="1:10" x14ac:dyDescent="0.2">
      <c r="A2326" s="3"/>
      <c r="B2326" s="1"/>
      <c r="C2326" s="1"/>
      <c r="I2326" s="1"/>
      <c r="J2326" s="1"/>
    </row>
    <row r="2327" spans="1:10" x14ac:dyDescent="0.2">
      <c r="A2327" s="3"/>
      <c r="B2327" s="1"/>
      <c r="C2327" s="1"/>
      <c r="I2327" s="1"/>
      <c r="J2327" s="1"/>
    </row>
    <row r="2328" spans="1:10" x14ac:dyDescent="0.2">
      <c r="A2328" s="3"/>
      <c r="B2328" s="1"/>
      <c r="C2328" s="1"/>
      <c r="I2328" s="1"/>
      <c r="J2328" s="1"/>
    </row>
    <row r="2329" spans="1:10" x14ac:dyDescent="0.2">
      <c r="A2329" s="3"/>
      <c r="B2329" s="1"/>
      <c r="C2329" s="1"/>
      <c r="I2329" s="1"/>
      <c r="J2329" s="1"/>
    </row>
    <row r="2330" spans="1:10" x14ac:dyDescent="0.2">
      <c r="A2330" s="3"/>
      <c r="B2330" s="1"/>
      <c r="C2330" s="1"/>
      <c r="I2330" s="1"/>
      <c r="J2330" s="1"/>
    </row>
    <row r="2331" spans="1:10" x14ac:dyDescent="0.2">
      <c r="A2331" s="3"/>
      <c r="B2331" s="1"/>
      <c r="C2331" s="1"/>
      <c r="I2331" s="1"/>
      <c r="J2331" s="1"/>
    </row>
    <row r="2332" spans="1:10" x14ac:dyDescent="0.2">
      <c r="A2332" s="3"/>
      <c r="B2332" s="1"/>
      <c r="C2332" s="1"/>
      <c r="I2332" s="1"/>
      <c r="J2332" s="1"/>
    </row>
    <row r="2333" spans="1:10" x14ac:dyDescent="0.2">
      <c r="A2333" s="3"/>
      <c r="B2333" s="1"/>
      <c r="C2333" s="1"/>
      <c r="I2333" s="1"/>
      <c r="J2333" s="1"/>
    </row>
    <row r="2334" spans="1:10" x14ac:dyDescent="0.2">
      <c r="A2334" s="3"/>
      <c r="B2334" s="1"/>
      <c r="C2334" s="1"/>
      <c r="I2334" s="1"/>
      <c r="J2334" s="1"/>
    </row>
    <row r="2335" spans="1:10" x14ac:dyDescent="0.2">
      <c r="A2335" s="3"/>
      <c r="B2335" s="1"/>
      <c r="C2335" s="1"/>
      <c r="I2335" s="1"/>
      <c r="J2335" s="1"/>
    </row>
    <row r="2336" spans="1:10" x14ac:dyDescent="0.2">
      <c r="A2336" s="3"/>
      <c r="B2336" s="1"/>
      <c r="C2336" s="1"/>
      <c r="I2336" s="1"/>
      <c r="J2336" s="1"/>
    </row>
    <row r="2337" spans="1:10" x14ac:dyDescent="0.2">
      <c r="A2337" s="3"/>
      <c r="B2337" s="1"/>
      <c r="C2337" s="1"/>
      <c r="I2337" s="1"/>
      <c r="J2337" s="1"/>
    </row>
    <row r="2338" spans="1:10" x14ac:dyDescent="0.2">
      <c r="A2338" s="3"/>
      <c r="B2338" s="1"/>
      <c r="C2338" s="1"/>
      <c r="I2338" s="1"/>
      <c r="J2338" s="1"/>
    </row>
    <row r="2339" spans="1:10" x14ac:dyDescent="0.2">
      <c r="A2339" s="3"/>
      <c r="B2339" s="1"/>
      <c r="C2339" s="1"/>
      <c r="I2339" s="1"/>
      <c r="J2339" s="1"/>
    </row>
    <row r="2340" spans="1:10" x14ac:dyDescent="0.2">
      <c r="A2340" s="3"/>
      <c r="B2340" s="1"/>
      <c r="C2340" s="1"/>
      <c r="I2340" s="1"/>
      <c r="J2340" s="1"/>
    </row>
    <row r="2341" spans="1:10" x14ac:dyDescent="0.2">
      <c r="A2341" s="3"/>
      <c r="B2341" s="1"/>
      <c r="C2341" s="1"/>
      <c r="I2341" s="1"/>
      <c r="J2341" s="1"/>
    </row>
    <row r="2342" spans="1:10" x14ac:dyDescent="0.2">
      <c r="A2342" s="3"/>
      <c r="B2342" s="1"/>
      <c r="C2342" s="1"/>
      <c r="I2342" s="1"/>
      <c r="J2342" s="1"/>
    </row>
    <row r="2343" spans="1:10" x14ac:dyDescent="0.2">
      <c r="A2343" s="3"/>
      <c r="B2343" s="1"/>
      <c r="C2343" s="1"/>
      <c r="I2343" s="1"/>
      <c r="J2343" s="1"/>
    </row>
    <row r="2344" spans="1:10" x14ac:dyDescent="0.2">
      <c r="A2344" s="3"/>
      <c r="B2344" s="1"/>
      <c r="C2344" s="1"/>
      <c r="I2344" s="1"/>
      <c r="J2344" s="1"/>
    </row>
    <row r="2345" spans="1:10" x14ac:dyDescent="0.2">
      <c r="A2345" s="3"/>
      <c r="B2345" s="1"/>
      <c r="C2345" s="1"/>
      <c r="I2345" s="1"/>
      <c r="J2345" s="1"/>
    </row>
    <row r="2346" spans="1:10" x14ac:dyDescent="0.2">
      <c r="A2346" s="3"/>
      <c r="B2346" s="1"/>
      <c r="C2346" s="1"/>
      <c r="I2346" s="1"/>
      <c r="J2346" s="1"/>
    </row>
    <row r="2347" spans="1:10" x14ac:dyDescent="0.2">
      <c r="A2347" s="3"/>
      <c r="B2347" s="1"/>
      <c r="C2347" s="1"/>
      <c r="I2347" s="1"/>
      <c r="J2347" s="1"/>
    </row>
    <row r="2348" spans="1:10" x14ac:dyDescent="0.2">
      <c r="A2348" s="3"/>
      <c r="B2348" s="1"/>
      <c r="C2348" s="1"/>
      <c r="I2348" s="1"/>
      <c r="J2348" s="1"/>
    </row>
    <row r="2349" spans="1:10" x14ac:dyDescent="0.2">
      <c r="A2349" s="3"/>
      <c r="B2349" s="1"/>
      <c r="C2349" s="1"/>
      <c r="I2349" s="1"/>
      <c r="J2349" s="1"/>
    </row>
    <row r="2350" spans="1:10" x14ac:dyDescent="0.2">
      <c r="A2350" s="3"/>
      <c r="B2350" s="1"/>
      <c r="C2350" s="1"/>
      <c r="I2350" s="1"/>
      <c r="J2350" s="1"/>
    </row>
    <row r="2351" spans="1:10" x14ac:dyDescent="0.2">
      <c r="A2351" s="3"/>
      <c r="B2351" s="1"/>
      <c r="C2351" s="1"/>
      <c r="I2351" s="1"/>
      <c r="J2351" s="1"/>
    </row>
    <row r="2352" spans="1:10" x14ac:dyDescent="0.2">
      <c r="A2352" s="3"/>
      <c r="B2352" s="1"/>
      <c r="C2352" s="1"/>
      <c r="I2352" s="1"/>
      <c r="J2352" s="1"/>
    </row>
    <row r="2353" spans="1:10" x14ac:dyDescent="0.2">
      <c r="A2353" s="3"/>
      <c r="B2353" s="1"/>
      <c r="C2353" s="1"/>
      <c r="I2353" s="1"/>
      <c r="J2353" s="1"/>
    </row>
    <row r="2354" spans="1:10" x14ac:dyDescent="0.2">
      <c r="A2354" s="3"/>
      <c r="B2354" s="1"/>
      <c r="C2354" s="1"/>
      <c r="I2354" s="1"/>
      <c r="J2354" s="1"/>
    </row>
    <row r="2355" spans="1:10" x14ac:dyDescent="0.2">
      <c r="A2355" s="3"/>
      <c r="B2355" s="1"/>
      <c r="C2355" s="1"/>
      <c r="I2355" s="1"/>
      <c r="J2355" s="1"/>
    </row>
    <row r="2356" spans="1:10" x14ac:dyDescent="0.2">
      <c r="A2356" s="3"/>
      <c r="B2356" s="1"/>
      <c r="C2356" s="1"/>
      <c r="I2356" s="1"/>
      <c r="J2356" s="1"/>
    </row>
    <row r="2357" spans="1:10" x14ac:dyDescent="0.2">
      <c r="A2357" s="3"/>
      <c r="B2357" s="1"/>
      <c r="C2357" s="1"/>
      <c r="I2357" s="1"/>
      <c r="J2357" s="1"/>
    </row>
    <row r="2358" spans="1:10" x14ac:dyDescent="0.2">
      <c r="A2358" s="3"/>
      <c r="B2358" s="1"/>
      <c r="C2358" s="1"/>
      <c r="I2358" s="1"/>
      <c r="J2358" s="1"/>
    </row>
    <row r="2359" spans="1:10" x14ac:dyDescent="0.2">
      <c r="A2359" s="3"/>
      <c r="B2359" s="1"/>
      <c r="C2359" s="1"/>
      <c r="I2359" s="1"/>
      <c r="J2359" s="1"/>
    </row>
    <row r="2360" spans="1:10" x14ac:dyDescent="0.2">
      <c r="A2360" s="3"/>
      <c r="B2360" s="1"/>
      <c r="C2360" s="1"/>
      <c r="I2360" s="1"/>
      <c r="J2360" s="1"/>
    </row>
    <row r="2361" spans="1:10" x14ac:dyDescent="0.2">
      <c r="A2361" s="3"/>
      <c r="B2361" s="1"/>
      <c r="C2361" s="1"/>
      <c r="I2361" s="1"/>
      <c r="J2361" s="1"/>
    </row>
    <row r="2362" spans="1:10" x14ac:dyDescent="0.2">
      <c r="A2362" s="3"/>
      <c r="B2362" s="1"/>
      <c r="C2362" s="1"/>
      <c r="I2362" s="1"/>
      <c r="J2362" s="1"/>
    </row>
    <row r="2363" spans="1:10" x14ac:dyDescent="0.2">
      <c r="A2363" s="3"/>
      <c r="B2363" s="1"/>
      <c r="C2363" s="1"/>
      <c r="I2363" s="1"/>
      <c r="J2363" s="1"/>
    </row>
    <row r="2364" spans="1:10" x14ac:dyDescent="0.2">
      <c r="A2364" s="3"/>
      <c r="B2364" s="1"/>
      <c r="C2364" s="1"/>
      <c r="I2364" s="1"/>
      <c r="J2364" s="1"/>
    </row>
    <row r="2365" spans="1:10" x14ac:dyDescent="0.2">
      <c r="A2365" s="3"/>
      <c r="B2365" s="1"/>
      <c r="C2365" s="1"/>
      <c r="I2365" s="1"/>
      <c r="J2365" s="1"/>
    </row>
    <row r="2366" spans="1:10" x14ac:dyDescent="0.2">
      <c r="A2366" s="3"/>
      <c r="B2366" s="1"/>
      <c r="C2366" s="1"/>
      <c r="I2366" s="1"/>
      <c r="J2366" s="1"/>
    </row>
    <row r="2367" spans="1:10" x14ac:dyDescent="0.2">
      <c r="A2367" s="3"/>
      <c r="B2367" s="1"/>
      <c r="C2367" s="1"/>
      <c r="I2367" s="1"/>
      <c r="J2367" s="1"/>
    </row>
    <row r="2371" spans="7:7" x14ac:dyDescent="0.2">
      <c r="G2371" s="6"/>
    </row>
  </sheetData>
  <pageMargins left="0.75" right="0.75" top="1" bottom="1" header="0.5" footer="0.5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70E69-D480-3348-A9CB-0A9BA04C231F}">
  <dimension ref="A1:Q2174"/>
  <sheetViews>
    <sheetView zoomScaleNormal="100"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7</v>
      </c>
      <c r="B4" s="1" t="s">
        <v>41</v>
      </c>
      <c r="C4" s="1">
        <v>1.6799999999999999E-2</v>
      </c>
      <c r="D4" s="1">
        <v>2.8271000000000002</v>
      </c>
      <c r="E4" s="1">
        <v>100</v>
      </c>
      <c r="F4" s="1">
        <v>4.95</v>
      </c>
      <c r="G4" s="1">
        <v>36.47</v>
      </c>
      <c r="I4" s="1"/>
      <c r="J4" s="1"/>
      <c r="K4">
        <f>F4/1000*G4/1000</f>
        <v>1.8052650000000001E-4</v>
      </c>
    </row>
    <row r="5" spans="1:17" ht="16" x14ac:dyDescent="0.2">
      <c r="A5" s="2"/>
      <c r="B5" s="2"/>
      <c r="C5" s="2"/>
      <c r="D5" s="2"/>
      <c r="E5" s="2"/>
      <c r="F5" s="2"/>
      <c r="G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>
        <f>I9-$I$9</f>
        <v>0</v>
      </c>
      <c r="C9" s="1">
        <f>J9-$J$9</f>
        <v>0</v>
      </c>
      <c r="D9">
        <f>$E$4</f>
        <v>100</v>
      </c>
      <c r="E9">
        <f>$F$4</f>
        <v>4.95</v>
      </c>
      <c r="F9">
        <f>$G$4</f>
        <v>36.47</v>
      </c>
      <c r="G9">
        <f>3*C9*D9*1000/(2*F9*E9^2)</f>
        <v>0</v>
      </c>
      <c r="H9">
        <f>6*B9*E9/(D9^2)</f>
        <v>0</v>
      </c>
      <c r="I9" s="1">
        <v>3.27E-2</v>
      </c>
      <c r="J9" s="1">
        <v>1.1000000000000001E-3</v>
      </c>
      <c r="K9">
        <f>(C10+C9)/2*(B10-B9)</f>
        <v>1.7999999999999965E-7</v>
      </c>
      <c r="L9">
        <f>K374/K4</f>
        <v>13.308184670948597</v>
      </c>
      <c r="M9">
        <f>L9/1000</f>
        <v>1.3308184670948598E-2</v>
      </c>
      <c r="N9">
        <f>SLOPE(C9:C219,B9:B219)</f>
        <v>5.290451628559921E-2</v>
      </c>
      <c r="O9">
        <f>N9*1000</f>
        <v>52.904516285599207</v>
      </c>
      <c r="P9">
        <f>(E4^3*O9)/(4*G4*F4^3)</f>
        <v>2990.0702811833803</v>
      </c>
      <c r="Q9">
        <f>P9/1000</f>
        <v>2.9900702811833804</v>
      </c>
    </row>
    <row r="10" spans="1:17" x14ac:dyDescent="0.2">
      <c r="A10" s="3">
        <v>0.1</v>
      </c>
      <c r="B10" s="1">
        <f t="shared" ref="B10:B73" si="0">I10-$I$9</f>
        <v>3.599999999999999E-3</v>
      </c>
      <c r="C10" s="1">
        <f t="shared" ref="C10:C73" si="1">J10-$J$9</f>
        <v>9.9999999999999829E-5</v>
      </c>
      <c r="D10">
        <f t="shared" ref="D10:D73" si="2">$E$4</f>
        <v>100</v>
      </c>
      <c r="E10">
        <f t="shared" ref="E10:E73" si="3">$F$4</f>
        <v>4.95</v>
      </c>
      <c r="F10">
        <f t="shared" ref="F10:F73" si="4">$G$4</f>
        <v>36.47</v>
      </c>
      <c r="G10">
        <f t="shared" ref="G10:G73" si="5">3*C10*D10*1000/(2*F10*E10^2)</f>
        <v>1.6785918024794285E-2</v>
      </c>
      <c r="H10">
        <f t="shared" ref="H10:H73" si="6">6*B10*E10/(D10^2)</f>
        <v>1.0691999999999997E-5</v>
      </c>
      <c r="I10" s="1">
        <v>3.6299999999999999E-2</v>
      </c>
      <c r="J10" s="1">
        <v>1.1999999999999999E-3</v>
      </c>
      <c r="K10">
        <f t="shared" ref="K10:K73" si="7">(C11+C10)/2*(B11-B10)</f>
        <v>-7.4999999999999997E-8</v>
      </c>
    </row>
    <row r="11" spans="1:17" x14ac:dyDescent="0.2">
      <c r="A11" s="3">
        <v>0.2</v>
      </c>
      <c r="B11" s="1">
        <f t="shared" si="0"/>
        <v>3.0999999999999986E-3</v>
      </c>
      <c r="C11" s="1">
        <f t="shared" si="1"/>
        <v>1.9999999999999987E-4</v>
      </c>
      <c r="D11">
        <f t="shared" si="2"/>
        <v>100</v>
      </c>
      <c r="E11">
        <f t="shared" si="3"/>
        <v>4.95</v>
      </c>
      <c r="F11">
        <f t="shared" si="4"/>
        <v>36.47</v>
      </c>
      <c r="G11">
        <f t="shared" si="5"/>
        <v>3.3571836049588605E-2</v>
      </c>
      <c r="H11">
        <f t="shared" si="6"/>
        <v>9.206999999999995E-6</v>
      </c>
      <c r="I11" s="1">
        <v>3.5799999999999998E-2</v>
      </c>
      <c r="J11" s="1">
        <v>1.2999999999999999E-3</v>
      </c>
      <c r="K11">
        <f t="shared" si="7"/>
        <v>-1.9999999999999173E-8</v>
      </c>
    </row>
    <row r="12" spans="1:17" x14ac:dyDescent="0.2">
      <c r="A12" s="3">
        <v>0.3</v>
      </c>
      <c r="B12" s="1">
        <f t="shared" si="0"/>
        <v>3.0000000000000027E-3</v>
      </c>
      <c r="C12" s="1">
        <f t="shared" si="1"/>
        <v>1.9999999999999987E-4</v>
      </c>
      <c r="D12">
        <f t="shared" si="2"/>
        <v>100</v>
      </c>
      <c r="E12">
        <f t="shared" si="3"/>
        <v>4.95</v>
      </c>
      <c r="F12">
        <f t="shared" si="4"/>
        <v>36.47</v>
      </c>
      <c r="G12">
        <f t="shared" si="5"/>
        <v>3.3571836049588605E-2</v>
      </c>
      <c r="H12">
        <f t="shared" si="6"/>
        <v>8.9100000000000079E-6</v>
      </c>
      <c r="I12" s="1">
        <v>3.5700000000000003E-2</v>
      </c>
      <c r="J12" s="1">
        <v>1.2999999999999999E-3</v>
      </c>
      <c r="K12">
        <f t="shared" si="7"/>
        <v>0</v>
      </c>
    </row>
    <row r="13" spans="1:17" x14ac:dyDescent="0.2">
      <c r="A13" s="3">
        <v>0.4</v>
      </c>
      <c r="B13" s="1">
        <f t="shared" si="0"/>
        <v>3.0000000000000027E-3</v>
      </c>
      <c r="C13" s="1">
        <f t="shared" si="1"/>
        <v>1.9999999999999987E-4</v>
      </c>
      <c r="D13">
        <f t="shared" si="2"/>
        <v>100</v>
      </c>
      <c r="E13">
        <f t="shared" si="3"/>
        <v>4.95</v>
      </c>
      <c r="F13">
        <f t="shared" si="4"/>
        <v>36.47</v>
      </c>
      <c r="G13">
        <f t="shared" si="5"/>
        <v>3.3571836049588605E-2</v>
      </c>
      <c r="H13">
        <f t="shared" si="6"/>
        <v>8.9100000000000079E-6</v>
      </c>
      <c r="I13" s="1">
        <v>3.5700000000000003E-2</v>
      </c>
      <c r="J13" s="1">
        <v>1.2999999999999999E-3</v>
      </c>
      <c r="K13">
        <f t="shared" si="7"/>
        <v>2.9999999999998766E-8</v>
      </c>
    </row>
    <row r="14" spans="1:17" x14ac:dyDescent="0.2">
      <c r="A14" s="3">
        <v>0.5</v>
      </c>
      <c r="B14" s="1">
        <f t="shared" si="0"/>
        <v>3.0999999999999986E-3</v>
      </c>
      <c r="C14" s="1">
        <f t="shared" si="1"/>
        <v>3.9999999999999996E-4</v>
      </c>
      <c r="D14">
        <f t="shared" si="2"/>
        <v>100</v>
      </c>
      <c r="E14">
        <f t="shared" si="3"/>
        <v>4.95</v>
      </c>
      <c r="F14">
        <f t="shared" si="4"/>
        <v>36.47</v>
      </c>
      <c r="G14">
        <f t="shared" si="5"/>
        <v>6.7143672099177251E-2</v>
      </c>
      <c r="H14">
        <f t="shared" si="6"/>
        <v>9.206999999999995E-6</v>
      </c>
      <c r="I14" s="1">
        <v>3.5799999999999998E-2</v>
      </c>
      <c r="J14" s="1">
        <v>1.5E-3</v>
      </c>
      <c r="K14">
        <f t="shared" si="7"/>
        <v>2.8000000000000071E-7</v>
      </c>
    </row>
    <row r="15" spans="1:17" x14ac:dyDescent="0.2">
      <c r="A15" s="3">
        <v>0.6</v>
      </c>
      <c r="B15" s="1">
        <f t="shared" si="0"/>
        <v>3.9000000000000007E-3</v>
      </c>
      <c r="C15" s="1">
        <f t="shared" si="1"/>
        <v>2.9999999999999992E-4</v>
      </c>
      <c r="D15">
        <f t="shared" si="2"/>
        <v>100</v>
      </c>
      <c r="E15">
        <f t="shared" si="3"/>
        <v>4.95</v>
      </c>
      <c r="F15">
        <f t="shared" si="4"/>
        <v>36.47</v>
      </c>
      <c r="G15">
        <f t="shared" si="5"/>
        <v>5.0357754074382921E-2</v>
      </c>
      <c r="H15">
        <f t="shared" si="6"/>
        <v>1.1583000000000002E-5</v>
      </c>
      <c r="I15" s="1">
        <v>3.6600000000000001E-2</v>
      </c>
      <c r="J15" s="1">
        <v>1.4E-3</v>
      </c>
      <c r="K15">
        <f t="shared" si="7"/>
        <v>5.2500000000000037E-7</v>
      </c>
    </row>
    <row r="16" spans="1:17" x14ac:dyDescent="0.2">
      <c r="A16" s="3">
        <v>0.7</v>
      </c>
      <c r="B16" s="1">
        <f t="shared" si="0"/>
        <v>5.400000000000002E-3</v>
      </c>
      <c r="C16" s="1">
        <f t="shared" si="1"/>
        <v>3.9999999999999996E-4</v>
      </c>
      <c r="D16">
        <f t="shared" si="2"/>
        <v>100</v>
      </c>
      <c r="E16">
        <f t="shared" si="3"/>
        <v>4.95</v>
      </c>
      <c r="F16">
        <f t="shared" si="4"/>
        <v>36.47</v>
      </c>
      <c r="G16">
        <f t="shared" si="5"/>
        <v>6.7143672099177251E-2</v>
      </c>
      <c r="H16">
        <f t="shared" si="6"/>
        <v>1.6038000000000008E-5</v>
      </c>
      <c r="I16" s="1">
        <v>3.8100000000000002E-2</v>
      </c>
      <c r="J16" s="1">
        <v>1.5E-3</v>
      </c>
      <c r="K16">
        <f t="shared" si="7"/>
        <v>5.9999999999999976E-7</v>
      </c>
    </row>
    <row r="17" spans="1:11" x14ac:dyDescent="0.2">
      <c r="A17" s="3">
        <v>0.8</v>
      </c>
      <c r="B17" s="1">
        <f t="shared" si="0"/>
        <v>6.6000000000000017E-3</v>
      </c>
      <c r="C17" s="1">
        <f t="shared" si="1"/>
        <v>5.9999999999999984E-4</v>
      </c>
      <c r="D17">
        <f t="shared" si="2"/>
        <v>100</v>
      </c>
      <c r="E17">
        <f t="shared" si="3"/>
        <v>4.95</v>
      </c>
      <c r="F17">
        <f t="shared" si="4"/>
        <v>36.47</v>
      </c>
      <c r="G17">
        <f t="shared" si="5"/>
        <v>0.10071550814876584</v>
      </c>
      <c r="H17">
        <f t="shared" si="6"/>
        <v>1.9602000000000006E-5</v>
      </c>
      <c r="I17" s="1">
        <v>3.9300000000000002E-2</v>
      </c>
      <c r="J17" s="1">
        <v>1.6999999999999999E-3</v>
      </c>
      <c r="K17">
        <f t="shared" si="7"/>
        <v>4.1999999999999942E-7</v>
      </c>
    </row>
    <row r="18" spans="1:11" x14ac:dyDescent="0.2">
      <c r="A18" s="3">
        <v>0.9</v>
      </c>
      <c r="B18" s="1">
        <f t="shared" si="0"/>
        <v>7.3000000000000009E-3</v>
      </c>
      <c r="C18" s="1">
        <f t="shared" si="1"/>
        <v>5.9999999999999984E-4</v>
      </c>
      <c r="D18">
        <f t="shared" si="2"/>
        <v>100</v>
      </c>
      <c r="E18">
        <f t="shared" si="3"/>
        <v>4.95</v>
      </c>
      <c r="F18">
        <f t="shared" si="4"/>
        <v>36.47</v>
      </c>
      <c r="G18">
        <f t="shared" si="5"/>
        <v>0.10071550814876584</v>
      </c>
      <c r="H18">
        <f t="shared" si="6"/>
        <v>2.1681000000000005E-5</v>
      </c>
      <c r="I18" s="1">
        <v>0.04</v>
      </c>
      <c r="J18" s="1">
        <v>1.6999999999999999E-3</v>
      </c>
      <c r="K18">
        <f t="shared" si="7"/>
        <v>4.4999999999999892E-7</v>
      </c>
    </row>
    <row r="19" spans="1:11" x14ac:dyDescent="0.2">
      <c r="A19" s="3">
        <v>1</v>
      </c>
      <c r="B19" s="1">
        <f t="shared" si="0"/>
        <v>8.199999999999999E-3</v>
      </c>
      <c r="C19" s="1">
        <f t="shared" si="1"/>
        <v>3.9999999999999996E-4</v>
      </c>
      <c r="D19">
        <f t="shared" si="2"/>
        <v>100</v>
      </c>
      <c r="E19">
        <f t="shared" si="3"/>
        <v>4.95</v>
      </c>
      <c r="F19">
        <f t="shared" si="4"/>
        <v>36.47</v>
      </c>
      <c r="G19">
        <f t="shared" si="5"/>
        <v>6.7143672099177251E-2</v>
      </c>
      <c r="H19">
        <f t="shared" si="6"/>
        <v>2.4353999999999998E-5</v>
      </c>
      <c r="I19" s="1">
        <v>4.0899999999999999E-2</v>
      </c>
      <c r="J19" s="1">
        <v>1.5E-3</v>
      </c>
      <c r="K19">
        <f t="shared" si="7"/>
        <v>4.9500000000000172E-7</v>
      </c>
    </row>
    <row r="20" spans="1:11" x14ac:dyDescent="0.2">
      <c r="A20" s="3">
        <v>1.1000000000000001</v>
      </c>
      <c r="B20" s="1">
        <f t="shared" si="0"/>
        <v>9.3000000000000027E-3</v>
      </c>
      <c r="C20" s="1">
        <f t="shared" si="1"/>
        <v>5.0000000000000001E-4</v>
      </c>
      <c r="D20">
        <f t="shared" si="2"/>
        <v>100</v>
      </c>
      <c r="E20">
        <f t="shared" si="3"/>
        <v>4.95</v>
      </c>
      <c r="F20">
        <f t="shared" si="4"/>
        <v>36.47</v>
      </c>
      <c r="G20">
        <f t="shared" si="5"/>
        <v>8.3929590123971554E-2</v>
      </c>
      <c r="H20">
        <f t="shared" si="6"/>
        <v>2.7621000000000005E-5</v>
      </c>
      <c r="I20" s="1">
        <v>4.2000000000000003E-2</v>
      </c>
      <c r="J20" s="1">
        <v>1.6000000000000001E-3</v>
      </c>
      <c r="K20">
        <f t="shared" si="7"/>
        <v>2.9999999999999819E-7</v>
      </c>
    </row>
    <row r="21" spans="1:11" x14ac:dyDescent="0.2">
      <c r="A21" s="3">
        <v>1.2</v>
      </c>
      <c r="B21" s="1">
        <f t="shared" si="0"/>
        <v>9.8999999999999991E-3</v>
      </c>
      <c r="C21" s="1">
        <f t="shared" si="1"/>
        <v>5.0000000000000001E-4</v>
      </c>
      <c r="D21">
        <f t="shared" si="2"/>
        <v>100</v>
      </c>
      <c r="E21">
        <f t="shared" si="3"/>
        <v>4.95</v>
      </c>
      <c r="F21">
        <f t="shared" si="4"/>
        <v>36.47</v>
      </c>
      <c r="G21">
        <f t="shared" si="5"/>
        <v>8.3929590123971554E-2</v>
      </c>
      <c r="H21">
        <f t="shared" si="6"/>
        <v>2.9402999999999996E-5</v>
      </c>
      <c r="I21" s="1">
        <v>4.2599999999999999E-2</v>
      </c>
      <c r="J21" s="1">
        <v>1.6000000000000001E-3</v>
      </c>
      <c r="K21">
        <f t="shared" si="7"/>
        <v>4.1999999999999953E-7</v>
      </c>
    </row>
    <row r="22" spans="1:11" x14ac:dyDescent="0.2">
      <c r="A22" s="3">
        <v>1.3</v>
      </c>
      <c r="B22" s="1">
        <f t="shared" si="0"/>
        <v>1.0599999999999998E-2</v>
      </c>
      <c r="C22" s="1">
        <f t="shared" si="1"/>
        <v>6.9999999999999988E-4</v>
      </c>
      <c r="D22">
        <f t="shared" si="2"/>
        <v>100</v>
      </c>
      <c r="E22">
        <f t="shared" si="3"/>
        <v>4.95</v>
      </c>
      <c r="F22">
        <f t="shared" si="4"/>
        <v>36.47</v>
      </c>
      <c r="G22">
        <f t="shared" si="5"/>
        <v>0.11750142617356014</v>
      </c>
      <c r="H22">
        <f t="shared" si="6"/>
        <v>3.1482000000000001E-5</v>
      </c>
      <c r="I22" s="1">
        <v>4.3299999999999998E-2</v>
      </c>
      <c r="J22" s="1">
        <v>1.8E-3</v>
      </c>
      <c r="K22">
        <f t="shared" si="7"/>
        <v>7.5000000000000055E-7</v>
      </c>
    </row>
    <row r="23" spans="1:11" x14ac:dyDescent="0.2">
      <c r="A23" s="3">
        <v>1.4</v>
      </c>
      <c r="B23" s="1">
        <f t="shared" si="0"/>
        <v>1.1599999999999999E-2</v>
      </c>
      <c r="C23" s="1">
        <f t="shared" si="1"/>
        <v>7.9999999999999993E-4</v>
      </c>
      <c r="D23">
        <f t="shared" si="2"/>
        <v>100</v>
      </c>
      <c r="E23">
        <f t="shared" si="3"/>
        <v>4.95</v>
      </c>
      <c r="F23">
        <f t="shared" si="4"/>
        <v>36.47</v>
      </c>
      <c r="G23">
        <f t="shared" si="5"/>
        <v>0.1342873441983545</v>
      </c>
      <c r="H23">
        <f t="shared" si="6"/>
        <v>3.4452000000000002E-5</v>
      </c>
      <c r="I23" s="1">
        <v>4.4299999999999999E-2</v>
      </c>
      <c r="J23" s="1">
        <v>1.9E-3</v>
      </c>
      <c r="K23">
        <f t="shared" si="7"/>
        <v>7.5000000000000055E-7</v>
      </c>
    </row>
    <row r="24" spans="1:11" x14ac:dyDescent="0.2">
      <c r="A24" s="3">
        <v>1.5</v>
      </c>
      <c r="B24" s="1">
        <f t="shared" si="0"/>
        <v>1.26E-2</v>
      </c>
      <c r="C24" s="1">
        <f t="shared" si="1"/>
        <v>6.9999999999999988E-4</v>
      </c>
      <c r="D24">
        <f t="shared" si="2"/>
        <v>100</v>
      </c>
      <c r="E24">
        <f t="shared" si="3"/>
        <v>4.95</v>
      </c>
      <c r="F24">
        <f t="shared" si="4"/>
        <v>36.47</v>
      </c>
      <c r="G24">
        <f t="shared" si="5"/>
        <v>0.11750142617356014</v>
      </c>
      <c r="H24">
        <f t="shared" si="6"/>
        <v>3.7422000000000002E-5</v>
      </c>
      <c r="I24" s="1">
        <v>4.53E-2</v>
      </c>
      <c r="J24" s="1">
        <v>1.8E-3</v>
      </c>
      <c r="K24">
        <f t="shared" si="7"/>
        <v>4.5000000000000241E-7</v>
      </c>
    </row>
    <row r="25" spans="1:11" x14ac:dyDescent="0.2">
      <c r="A25" s="3">
        <v>1.6</v>
      </c>
      <c r="B25" s="1">
        <f t="shared" si="0"/>
        <v>1.3200000000000003E-2</v>
      </c>
      <c r="C25" s="1">
        <f t="shared" si="1"/>
        <v>7.9999999999999993E-4</v>
      </c>
      <c r="D25">
        <f t="shared" si="2"/>
        <v>100</v>
      </c>
      <c r="E25">
        <f t="shared" si="3"/>
        <v>4.95</v>
      </c>
      <c r="F25">
        <f t="shared" si="4"/>
        <v>36.47</v>
      </c>
      <c r="G25">
        <f t="shared" si="5"/>
        <v>0.1342873441983545</v>
      </c>
      <c r="H25">
        <f t="shared" si="6"/>
        <v>3.9204000000000013E-5</v>
      </c>
      <c r="I25" s="1">
        <v>4.5900000000000003E-2</v>
      </c>
      <c r="J25" s="1">
        <v>1.9E-3</v>
      </c>
      <c r="K25">
        <f t="shared" si="7"/>
        <v>6.7999999999999582E-7</v>
      </c>
    </row>
    <row r="26" spans="1:11" x14ac:dyDescent="0.2">
      <c r="A26" s="3">
        <v>1.7</v>
      </c>
      <c r="B26" s="1">
        <f t="shared" si="0"/>
        <v>1.3999999999999999E-2</v>
      </c>
      <c r="C26" s="1">
        <f t="shared" si="1"/>
        <v>8.9999999999999998E-4</v>
      </c>
      <c r="D26">
        <f t="shared" si="2"/>
        <v>100</v>
      </c>
      <c r="E26">
        <f t="shared" si="3"/>
        <v>4.95</v>
      </c>
      <c r="F26">
        <f t="shared" si="4"/>
        <v>36.47</v>
      </c>
      <c r="G26">
        <f t="shared" si="5"/>
        <v>0.15107326222314879</v>
      </c>
      <c r="H26">
        <f t="shared" si="6"/>
        <v>4.1579999999999992E-5</v>
      </c>
      <c r="I26" s="1">
        <v>4.6699999999999998E-2</v>
      </c>
      <c r="J26" s="1">
        <v>2E-3</v>
      </c>
      <c r="K26">
        <f t="shared" si="7"/>
        <v>9.3500000000000312E-7</v>
      </c>
    </row>
    <row r="27" spans="1:11" x14ac:dyDescent="0.2">
      <c r="A27" s="3">
        <v>1.8</v>
      </c>
      <c r="B27" s="1">
        <f t="shared" si="0"/>
        <v>1.5100000000000002E-2</v>
      </c>
      <c r="C27" s="1">
        <f t="shared" si="1"/>
        <v>7.9999999999999993E-4</v>
      </c>
      <c r="D27">
        <f t="shared" si="2"/>
        <v>100</v>
      </c>
      <c r="E27">
        <f t="shared" si="3"/>
        <v>4.95</v>
      </c>
      <c r="F27">
        <f t="shared" si="4"/>
        <v>36.47</v>
      </c>
      <c r="G27">
        <f t="shared" si="5"/>
        <v>0.1342873441983545</v>
      </c>
      <c r="H27">
        <f t="shared" si="6"/>
        <v>4.4847000000000006E-5</v>
      </c>
      <c r="I27" s="1">
        <v>4.7800000000000002E-2</v>
      </c>
      <c r="J27" s="1">
        <v>1.9E-3</v>
      </c>
      <c r="K27">
        <f t="shared" si="7"/>
        <v>6.399999999999961E-7</v>
      </c>
    </row>
    <row r="28" spans="1:11" x14ac:dyDescent="0.2">
      <c r="A28" s="3">
        <v>1.9</v>
      </c>
      <c r="B28" s="1">
        <f t="shared" si="0"/>
        <v>1.5899999999999997E-2</v>
      </c>
      <c r="C28" s="1">
        <f t="shared" si="1"/>
        <v>7.9999999999999993E-4</v>
      </c>
      <c r="D28">
        <f t="shared" si="2"/>
        <v>100</v>
      </c>
      <c r="E28">
        <f t="shared" si="3"/>
        <v>4.95</v>
      </c>
      <c r="F28">
        <f t="shared" si="4"/>
        <v>36.47</v>
      </c>
      <c r="G28">
        <f t="shared" si="5"/>
        <v>0.1342873441983545</v>
      </c>
      <c r="H28">
        <f t="shared" si="6"/>
        <v>4.7222999999999992E-5</v>
      </c>
      <c r="I28" s="1">
        <v>4.8599999999999997E-2</v>
      </c>
      <c r="J28" s="1">
        <v>1.9E-3</v>
      </c>
      <c r="K28">
        <f t="shared" si="7"/>
        <v>5.1000000000000274E-7</v>
      </c>
    </row>
    <row r="29" spans="1:11" x14ac:dyDescent="0.2">
      <c r="A29" s="3">
        <v>2</v>
      </c>
      <c r="B29" s="1">
        <f t="shared" si="0"/>
        <v>1.6500000000000001E-2</v>
      </c>
      <c r="C29" s="1">
        <f t="shared" si="1"/>
        <v>8.9999999999999998E-4</v>
      </c>
      <c r="D29">
        <f t="shared" si="2"/>
        <v>100</v>
      </c>
      <c r="E29">
        <f t="shared" si="3"/>
        <v>4.95</v>
      </c>
      <c r="F29">
        <f t="shared" si="4"/>
        <v>36.47</v>
      </c>
      <c r="G29">
        <f t="shared" si="5"/>
        <v>0.15107326222314879</v>
      </c>
      <c r="H29">
        <f t="shared" si="6"/>
        <v>4.9005000000000003E-5</v>
      </c>
      <c r="I29" s="1">
        <v>4.9200000000000001E-2</v>
      </c>
      <c r="J29" s="1">
        <v>2E-3</v>
      </c>
      <c r="K29">
        <f t="shared" si="7"/>
        <v>6.7499999999999841E-7</v>
      </c>
    </row>
    <row r="30" spans="1:11" x14ac:dyDescent="0.2">
      <c r="A30" s="3">
        <v>2.1</v>
      </c>
      <c r="B30" s="1">
        <f t="shared" si="0"/>
        <v>1.7399999999999999E-2</v>
      </c>
      <c r="C30" s="1">
        <f t="shared" si="1"/>
        <v>5.9999999999999984E-4</v>
      </c>
      <c r="D30">
        <f t="shared" si="2"/>
        <v>100</v>
      </c>
      <c r="E30">
        <f t="shared" si="3"/>
        <v>4.95</v>
      </c>
      <c r="F30">
        <f t="shared" si="4"/>
        <v>36.47</v>
      </c>
      <c r="G30">
        <f t="shared" si="5"/>
        <v>0.10071550814876584</v>
      </c>
      <c r="H30">
        <f t="shared" si="6"/>
        <v>5.1678000000000002E-5</v>
      </c>
      <c r="I30" s="1">
        <v>5.0099999999999999E-2</v>
      </c>
      <c r="J30" s="1">
        <v>1.6999999999999999E-3</v>
      </c>
      <c r="K30">
        <f t="shared" si="7"/>
        <v>8.5000000000000076E-7</v>
      </c>
    </row>
    <row r="31" spans="1:11" x14ac:dyDescent="0.2">
      <c r="A31" s="3">
        <v>2.2000000000000002</v>
      </c>
      <c r="B31" s="1">
        <f t="shared" si="0"/>
        <v>1.84E-2</v>
      </c>
      <c r="C31" s="1">
        <f t="shared" si="1"/>
        <v>1.1000000000000001E-3</v>
      </c>
      <c r="D31">
        <f t="shared" si="2"/>
        <v>100</v>
      </c>
      <c r="E31">
        <f t="shared" si="3"/>
        <v>4.95</v>
      </c>
      <c r="F31">
        <f t="shared" si="4"/>
        <v>36.47</v>
      </c>
      <c r="G31">
        <f t="shared" si="5"/>
        <v>0.18464509827273742</v>
      </c>
      <c r="H31">
        <f t="shared" si="6"/>
        <v>5.4647999999999996E-5</v>
      </c>
      <c r="I31" s="1">
        <v>5.11E-2</v>
      </c>
      <c r="J31" s="1">
        <v>2.2000000000000001E-3</v>
      </c>
      <c r="K31">
        <f t="shared" si="7"/>
        <v>6.0000000000000336E-7</v>
      </c>
    </row>
    <row r="32" spans="1:11" x14ac:dyDescent="0.2">
      <c r="A32" s="3">
        <v>2.2999999999999998</v>
      </c>
      <c r="B32" s="1">
        <f t="shared" si="0"/>
        <v>1.9000000000000003E-2</v>
      </c>
      <c r="C32" s="1">
        <f t="shared" si="1"/>
        <v>8.9999999999999998E-4</v>
      </c>
      <c r="D32">
        <f t="shared" si="2"/>
        <v>100</v>
      </c>
      <c r="E32">
        <f t="shared" si="3"/>
        <v>4.95</v>
      </c>
      <c r="F32">
        <f t="shared" si="4"/>
        <v>36.47</v>
      </c>
      <c r="G32">
        <f t="shared" si="5"/>
        <v>0.15107326222314879</v>
      </c>
      <c r="H32">
        <f t="shared" si="6"/>
        <v>5.6430000000000014E-5</v>
      </c>
      <c r="I32" s="1">
        <v>5.1700000000000003E-2</v>
      </c>
      <c r="J32" s="1">
        <v>2E-3</v>
      </c>
      <c r="K32">
        <f t="shared" si="7"/>
        <v>8.5499999999999806E-7</v>
      </c>
    </row>
    <row r="33" spans="1:11" x14ac:dyDescent="0.2">
      <c r="A33" s="3">
        <v>2.4</v>
      </c>
      <c r="B33" s="1">
        <f t="shared" si="0"/>
        <v>1.9900000000000001E-2</v>
      </c>
      <c r="C33" s="1">
        <f t="shared" si="1"/>
        <v>9.999999999999998E-4</v>
      </c>
      <c r="D33">
        <f t="shared" si="2"/>
        <v>100</v>
      </c>
      <c r="E33">
        <f t="shared" si="3"/>
        <v>4.95</v>
      </c>
      <c r="F33">
        <f t="shared" si="4"/>
        <v>36.47</v>
      </c>
      <c r="G33">
        <f t="shared" si="5"/>
        <v>0.16785918024794308</v>
      </c>
      <c r="H33">
        <f t="shared" si="6"/>
        <v>5.9103000000000007E-5</v>
      </c>
      <c r="I33" s="1">
        <v>5.2600000000000001E-2</v>
      </c>
      <c r="J33" s="1">
        <v>2.0999999999999999E-3</v>
      </c>
      <c r="K33">
        <f t="shared" si="7"/>
        <v>1.0999999999999967E-6</v>
      </c>
    </row>
    <row r="34" spans="1:11" x14ac:dyDescent="0.2">
      <c r="A34" s="3">
        <v>2.5</v>
      </c>
      <c r="B34" s="1">
        <f t="shared" si="0"/>
        <v>2.0999999999999998E-2</v>
      </c>
      <c r="C34" s="1">
        <f t="shared" si="1"/>
        <v>9.999999999999998E-4</v>
      </c>
      <c r="D34">
        <f t="shared" si="2"/>
        <v>100</v>
      </c>
      <c r="E34">
        <f t="shared" si="3"/>
        <v>4.95</v>
      </c>
      <c r="F34">
        <f t="shared" si="4"/>
        <v>36.47</v>
      </c>
      <c r="G34">
        <f t="shared" si="5"/>
        <v>0.16785918024794308</v>
      </c>
      <c r="H34">
        <f t="shared" si="6"/>
        <v>6.2370000000000001E-5</v>
      </c>
      <c r="I34" s="1">
        <v>5.3699999999999998E-2</v>
      </c>
      <c r="J34" s="1">
        <v>2.0999999999999999E-3</v>
      </c>
      <c r="K34">
        <f t="shared" si="7"/>
        <v>7.349999999999991E-7</v>
      </c>
    </row>
    <row r="35" spans="1:11" x14ac:dyDescent="0.2">
      <c r="A35" s="3">
        <v>2.6</v>
      </c>
      <c r="B35" s="1">
        <f t="shared" si="0"/>
        <v>2.1699999999999997E-2</v>
      </c>
      <c r="C35" s="1">
        <f t="shared" si="1"/>
        <v>1.1000000000000001E-3</v>
      </c>
      <c r="D35">
        <f t="shared" si="2"/>
        <v>100</v>
      </c>
      <c r="E35">
        <f t="shared" si="3"/>
        <v>4.95</v>
      </c>
      <c r="F35">
        <f t="shared" si="4"/>
        <v>36.47</v>
      </c>
      <c r="G35">
        <f t="shared" si="5"/>
        <v>0.18464509827273742</v>
      </c>
      <c r="H35">
        <f t="shared" si="6"/>
        <v>6.4448999999999992E-5</v>
      </c>
      <c r="I35" s="1">
        <v>5.4399999999999997E-2</v>
      </c>
      <c r="J35" s="1">
        <v>2.2000000000000001E-3</v>
      </c>
      <c r="K35">
        <f t="shared" si="7"/>
        <v>6.9000000000000377E-7</v>
      </c>
    </row>
    <row r="36" spans="1:11" x14ac:dyDescent="0.2">
      <c r="A36" s="3">
        <v>2.7</v>
      </c>
      <c r="B36" s="1">
        <f t="shared" si="0"/>
        <v>2.23E-2</v>
      </c>
      <c r="C36" s="1">
        <f t="shared" si="1"/>
        <v>1.1999999999999999E-3</v>
      </c>
      <c r="D36">
        <f t="shared" si="2"/>
        <v>100</v>
      </c>
      <c r="E36">
        <f t="shared" si="3"/>
        <v>4.95</v>
      </c>
      <c r="F36">
        <f t="shared" si="4"/>
        <v>36.47</v>
      </c>
      <c r="G36">
        <f t="shared" si="5"/>
        <v>0.20143101629753174</v>
      </c>
      <c r="H36">
        <f t="shared" si="6"/>
        <v>6.623100000000001E-5</v>
      </c>
      <c r="I36" s="1">
        <v>5.5E-2</v>
      </c>
      <c r="J36" s="1">
        <v>2.3E-3</v>
      </c>
      <c r="K36">
        <f t="shared" si="7"/>
        <v>1.0799999999999975E-6</v>
      </c>
    </row>
    <row r="37" spans="1:11" x14ac:dyDescent="0.2">
      <c r="A37" s="3">
        <v>2.8</v>
      </c>
      <c r="B37" s="1">
        <f t="shared" si="0"/>
        <v>2.3199999999999998E-2</v>
      </c>
      <c r="C37" s="1">
        <f t="shared" si="1"/>
        <v>1.1999999999999999E-3</v>
      </c>
      <c r="D37">
        <f t="shared" si="2"/>
        <v>100</v>
      </c>
      <c r="E37">
        <f t="shared" si="3"/>
        <v>4.95</v>
      </c>
      <c r="F37">
        <f t="shared" si="4"/>
        <v>36.47</v>
      </c>
      <c r="G37">
        <f t="shared" si="5"/>
        <v>0.20143101629753174</v>
      </c>
      <c r="H37">
        <f t="shared" si="6"/>
        <v>6.8904000000000003E-5</v>
      </c>
      <c r="I37" s="1">
        <v>5.5899999999999998E-2</v>
      </c>
      <c r="J37" s="1">
        <v>2.3E-3</v>
      </c>
      <c r="K37">
        <f t="shared" si="7"/>
        <v>1.3200000000000043E-6</v>
      </c>
    </row>
    <row r="38" spans="1:11" x14ac:dyDescent="0.2">
      <c r="A38" s="3">
        <v>2.9</v>
      </c>
      <c r="B38" s="1">
        <f t="shared" si="0"/>
        <v>2.4300000000000002E-2</v>
      </c>
      <c r="C38" s="1">
        <f t="shared" si="1"/>
        <v>1.1999999999999999E-3</v>
      </c>
      <c r="D38">
        <f t="shared" si="2"/>
        <v>100</v>
      </c>
      <c r="E38">
        <f t="shared" si="3"/>
        <v>4.95</v>
      </c>
      <c r="F38">
        <f t="shared" si="4"/>
        <v>36.47</v>
      </c>
      <c r="G38">
        <f t="shared" si="5"/>
        <v>0.20143101629753174</v>
      </c>
      <c r="H38">
        <f t="shared" si="6"/>
        <v>7.2171000000000011E-5</v>
      </c>
      <c r="I38" s="1">
        <v>5.7000000000000002E-2</v>
      </c>
      <c r="J38" s="1">
        <v>2.3E-3</v>
      </c>
      <c r="K38">
        <f t="shared" si="7"/>
        <v>1.0399999999999936E-6</v>
      </c>
    </row>
    <row r="39" spans="1:11" x14ac:dyDescent="0.2">
      <c r="A39" s="3">
        <v>3</v>
      </c>
      <c r="B39" s="1">
        <f t="shared" si="0"/>
        <v>2.5099999999999997E-2</v>
      </c>
      <c r="C39" s="1">
        <f t="shared" si="1"/>
        <v>1.4E-3</v>
      </c>
      <c r="D39">
        <f t="shared" si="2"/>
        <v>100</v>
      </c>
      <c r="E39">
        <f t="shared" si="3"/>
        <v>4.95</v>
      </c>
      <c r="F39">
        <f t="shared" si="4"/>
        <v>36.47</v>
      </c>
      <c r="G39">
        <f t="shared" si="5"/>
        <v>0.23500285234712037</v>
      </c>
      <c r="H39">
        <f t="shared" si="6"/>
        <v>7.4547000000000003E-5</v>
      </c>
      <c r="I39" s="1">
        <v>5.7799999999999997E-2</v>
      </c>
      <c r="J39" s="1">
        <v>2.5000000000000001E-3</v>
      </c>
      <c r="K39">
        <f t="shared" si="7"/>
        <v>1.0150000000000089E-6</v>
      </c>
    </row>
    <row r="40" spans="1:11" x14ac:dyDescent="0.2">
      <c r="A40" s="3">
        <v>3.1</v>
      </c>
      <c r="B40" s="1">
        <f t="shared" si="0"/>
        <v>2.5800000000000003E-2</v>
      </c>
      <c r="C40" s="1">
        <f t="shared" si="1"/>
        <v>1.4999999999999998E-3</v>
      </c>
      <c r="D40">
        <f t="shared" si="2"/>
        <v>100</v>
      </c>
      <c r="E40">
        <f t="shared" si="3"/>
        <v>4.95</v>
      </c>
      <c r="F40">
        <f t="shared" si="4"/>
        <v>36.47</v>
      </c>
      <c r="G40">
        <f t="shared" si="5"/>
        <v>0.25178877037191466</v>
      </c>
      <c r="H40">
        <f t="shared" si="6"/>
        <v>7.6626000000000022E-5</v>
      </c>
      <c r="I40" s="1">
        <v>5.8500000000000003E-2</v>
      </c>
      <c r="J40" s="1">
        <v>2.5999999999999999E-3</v>
      </c>
      <c r="K40">
        <f t="shared" si="7"/>
        <v>1.3499999999999968E-6</v>
      </c>
    </row>
    <row r="41" spans="1:11" x14ac:dyDescent="0.2">
      <c r="A41" s="3">
        <v>3.2</v>
      </c>
      <c r="B41" s="1">
        <f t="shared" si="0"/>
        <v>2.6700000000000002E-2</v>
      </c>
      <c r="C41" s="1">
        <f t="shared" si="1"/>
        <v>1.4999999999999998E-3</v>
      </c>
      <c r="D41">
        <f t="shared" si="2"/>
        <v>100</v>
      </c>
      <c r="E41">
        <f t="shared" si="3"/>
        <v>4.95</v>
      </c>
      <c r="F41">
        <f t="shared" si="4"/>
        <v>36.47</v>
      </c>
      <c r="G41">
        <f t="shared" si="5"/>
        <v>0.25178877037191466</v>
      </c>
      <c r="H41">
        <f t="shared" si="6"/>
        <v>7.9299000000000014E-5</v>
      </c>
      <c r="I41" s="1">
        <v>5.9400000000000001E-2</v>
      </c>
      <c r="J41" s="1">
        <v>2.5999999999999999E-3</v>
      </c>
      <c r="K41">
        <f t="shared" si="7"/>
        <v>1.2399999999999924E-6</v>
      </c>
    </row>
    <row r="42" spans="1:11" x14ac:dyDescent="0.2">
      <c r="A42" s="3">
        <v>3.3</v>
      </c>
      <c r="B42" s="1">
        <f t="shared" si="0"/>
        <v>2.7499999999999997E-2</v>
      </c>
      <c r="C42" s="1">
        <f t="shared" si="1"/>
        <v>1.6000000000000001E-3</v>
      </c>
      <c r="D42">
        <f t="shared" si="2"/>
        <v>100</v>
      </c>
      <c r="E42">
        <f t="shared" si="3"/>
        <v>4.95</v>
      </c>
      <c r="F42">
        <f t="shared" si="4"/>
        <v>36.47</v>
      </c>
      <c r="G42">
        <f t="shared" si="5"/>
        <v>0.268574688396709</v>
      </c>
      <c r="H42">
        <f t="shared" si="6"/>
        <v>8.1674999999999993E-5</v>
      </c>
      <c r="I42" s="1">
        <v>6.0199999999999997E-2</v>
      </c>
      <c r="J42" s="1">
        <v>2.7000000000000001E-3</v>
      </c>
      <c r="K42">
        <f t="shared" si="7"/>
        <v>1.0500000000000092E-6</v>
      </c>
    </row>
    <row r="43" spans="1:11" x14ac:dyDescent="0.2">
      <c r="A43" s="3">
        <v>3.4</v>
      </c>
      <c r="B43" s="1">
        <f t="shared" si="0"/>
        <v>2.8200000000000003E-2</v>
      </c>
      <c r="C43" s="1">
        <f t="shared" si="1"/>
        <v>1.4E-3</v>
      </c>
      <c r="D43">
        <f t="shared" si="2"/>
        <v>100</v>
      </c>
      <c r="E43">
        <f t="shared" si="3"/>
        <v>4.95</v>
      </c>
      <c r="F43">
        <f t="shared" si="4"/>
        <v>36.47</v>
      </c>
      <c r="G43">
        <f t="shared" si="5"/>
        <v>0.23500285234712037</v>
      </c>
      <c r="H43">
        <f t="shared" si="6"/>
        <v>8.3754000000000012E-5</v>
      </c>
      <c r="I43" s="1">
        <v>6.0900000000000003E-2</v>
      </c>
      <c r="J43" s="1">
        <v>2.5000000000000001E-3</v>
      </c>
      <c r="K43">
        <f t="shared" si="7"/>
        <v>1.349999999999997E-6</v>
      </c>
    </row>
    <row r="44" spans="1:11" x14ac:dyDescent="0.2">
      <c r="A44" s="3">
        <v>3.5</v>
      </c>
      <c r="B44" s="1">
        <f t="shared" si="0"/>
        <v>2.9100000000000001E-2</v>
      </c>
      <c r="C44" s="1">
        <f t="shared" si="1"/>
        <v>1.6000000000000001E-3</v>
      </c>
      <c r="D44">
        <f t="shared" si="2"/>
        <v>100</v>
      </c>
      <c r="E44">
        <f t="shared" si="3"/>
        <v>4.95</v>
      </c>
      <c r="F44">
        <f t="shared" si="4"/>
        <v>36.47</v>
      </c>
      <c r="G44">
        <f t="shared" si="5"/>
        <v>0.268574688396709</v>
      </c>
      <c r="H44">
        <f t="shared" si="6"/>
        <v>8.6427000000000004E-5</v>
      </c>
      <c r="I44" s="1">
        <v>6.1800000000000001E-2</v>
      </c>
      <c r="J44" s="1">
        <v>2.7000000000000001E-3</v>
      </c>
      <c r="K44">
        <f t="shared" si="7"/>
        <v>1.5999999999999904E-6</v>
      </c>
    </row>
    <row r="45" spans="1:11" x14ac:dyDescent="0.2">
      <c r="A45" s="3">
        <v>3.6</v>
      </c>
      <c r="B45" s="1">
        <f t="shared" si="0"/>
        <v>3.0099999999999995E-2</v>
      </c>
      <c r="C45" s="1">
        <f t="shared" si="1"/>
        <v>1.6000000000000001E-3</v>
      </c>
      <c r="D45">
        <f t="shared" si="2"/>
        <v>100</v>
      </c>
      <c r="E45">
        <f t="shared" si="3"/>
        <v>4.95</v>
      </c>
      <c r="F45">
        <f t="shared" si="4"/>
        <v>36.47</v>
      </c>
      <c r="G45">
        <f t="shared" si="5"/>
        <v>0.268574688396709</v>
      </c>
      <c r="H45">
        <f t="shared" si="6"/>
        <v>8.9396999999999998E-5</v>
      </c>
      <c r="I45" s="1">
        <v>6.2799999999999995E-2</v>
      </c>
      <c r="J45" s="1">
        <v>2.7000000000000001E-3</v>
      </c>
      <c r="K45">
        <f t="shared" si="7"/>
        <v>9.9000000000000556E-7</v>
      </c>
    </row>
    <row r="46" spans="1:11" x14ac:dyDescent="0.2">
      <c r="A46" s="3">
        <v>3.7</v>
      </c>
      <c r="B46" s="1">
        <f t="shared" si="0"/>
        <v>3.0699999999999998E-2</v>
      </c>
      <c r="C46" s="1">
        <f t="shared" si="1"/>
        <v>1.6999999999999999E-3</v>
      </c>
      <c r="D46">
        <f t="shared" si="2"/>
        <v>100</v>
      </c>
      <c r="E46">
        <f t="shared" si="3"/>
        <v>4.95</v>
      </c>
      <c r="F46">
        <f t="shared" si="4"/>
        <v>36.47</v>
      </c>
      <c r="G46">
        <f t="shared" si="5"/>
        <v>0.28536060642150324</v>
      </c>
      <c r="H46">
        <f t="shared" si="6"/>
        <v>9.1178999999999989E-5</v>
      </c>
      <c r="I46" s="1">
        <v>6.3399999999999998E-2</v>
      </c>
      <c r="J46" s="1">
        <v>2.8E-3</v>
      </c>
      <c r="K46">
        <f t="shared" si="7"/>
        <v>1.3999999999999915E-6</v>
      </c>
    </row>
    <row r="47" spans="1:11" x14ac:dyDescent="0.2">
      <c r="A47" s="3">
        <v>3.8</v>
      </c>
      <c r="B47" s="1">
        <f t="shared" si="0"/>
        <v>3.1499999999999993E-2</v>
      </c>
      <c r="C47" s="1">
        <f t="shared" si="1"/>
        <v>1.7999999999999997E-3</v>
      </c>
      <c r="D47">
        <f t="shared" si="2"/>
        <v>100</v>
      </c>
      <c r="E47">
        <f t="shared" si="3"/>
        <v>4.95</v>
      </c>
      <c r="F47">
        <f t="shared" si="4"/>
        <v>36.47</v>
      </c>
      <c r="G47">
        <f t="shared" si="5"/>
        <v>0.30214652444629753</v>
      </c>
      <c r="H47">
        <f t="shared" si="6"/>
        <v>9.3554999999999981E-5</v>
      </c>
      <c r="I47" s="1">
        <v>6.4199999999999993E-2</v>
      </c>
      <c r="J47" s="1">
        <v>2.8999999999999998E-3</v>
      </c>
      <c r="K47">
        <f t="shared" si="7"/>
        <v>2.1000000000000112E-6</v>
      </c>
    </row>
    <row r="48" spans="1:11" x14ac:dyDescent="0.2">
      <c r="A48" s="3">
        <v>3.9</v>
      </c>
      <c r="B48" s="1">
        <f t="shared" si="0"/>
        <v>3.27E-2</v>
      </c>
      <c r="C48" s="1">
        <f t="shared" si="1"/>
        <v>1.6999999999999999E-3</v>
      </c>
      <c r="D48">
        <f t="shared" si="2"/>
        <v>100</v>
      </c>
      <c r="E48">
        <f t="shared" si="3"/>
        <v>4.95</v>
      </c>
      <c r="F48">
        <f t="shared" si="4"/>
        <v>36.47</v>
      </c>
      <c r="G48">
        <f t="shared" si="5"/>
        <v>0.28536060642150324</v>
      </c>
      <c r="H48">
        <f t="shared" si="6"/>
        <v>9.7119000000000003E-5</v>
      </c>
      <c r="I48" s="1">
        <v>6.54E-2</v>
      </c>
      <c r="J48" s="1">
        <v>2.8E-3</v>
      </c>
      <c r="K48">
        <f t="shared" si="7"/>
        <v>1.2250000000000107E-6</v>
      </c>
    </row>
    <row r="49" spans="1:11" x14ac:dyDescent="0.2">
      <c r="A49" s="3">
        <v>4</v>
      </c>
      <c r="B49" s="1">
        <f t="shared" si="0"/>
        <v>3.3400000000000006E-2</v>
      </c>
      <c r="C49" s="1">
        <f t="shared" si="1"/>
        <v>1.7999999999999997E-3</v>
      </c>
      <c r="D49">
        <f t="shared" si="2"/>
        <v>100</v>
      </c>
      <c r="E49">
        <f t="shared" si="3"/>
        <v>4.95</v>
      </c>
      <c r="F49">
        <f t="shared" si="4"/>
        <v>36.47</v>
      </c>
      <c r="G49">
        <f t="shared" si="5"/>
        <v>0.30214652444629753</v>
      </c>
      <c r="H49">
        <f t="shared" si="6"/>
        <v>9.9198000000000022E-5</v>
      </c>
      <c r="I49" s="1">
        <v>6.6100000000000006E-2</v>
      </c>
      <c r="J49" s="1">
        <v>2.8999999999999998E-3</v>
      </c>
      <c r="K49">
        <f t="shared" si="7"/>
        <v>1.1899999999999869E-6</v>
      </c>
    </row>
    <row r="50" spans="1:11" x14ac:dyDescent="0.2">
      <c r="A50" s="3">
        <v>4.0999999999999996</v>
      </c>
      <c r="B50" s="1">
        <f t="shared" si="0"/>
        <v>3.4099999999999998E-2</v>
      </c>
      <c r="C50" s="1">
        <f t="shared" si="1"/>
        <v>1.6000000000000001E-3</v>
      </c>
      <c r="D50">
        <f t="shared" si="2"/>
        <v>100</v>
      </c>
      <c r="E50">
        <f t="shared" si="3"/>
        <v>4.95</v>
      </c>
      <c r="F50">
        <f t="shared" si="4"/>
        <v>36.47</v>
      </c>
      <c r="G50">
        <f t="shared" si="5"/>
        <v>0.268574688396709</v>
      </c>
      <c r="H50">
        <f t="shared" si="6"/>
        <v>1.01277E-4</v>
      </c>
      <c r="I50" s="1">
        <v>6.6799999999999998E-2</v>
      </c>
      <c r="J50" s="1">
        <v>2.7000000000000001E-3</v>
      </c>
      <c r="K50">
        <f t="shared" si="7"/>
        <v>1.1550000000000101E-6</v>
      </c>
    </row>
    <row r="51" spans="1:11" x14ac:dyDescent="0.2">
      <c r="A51" s="3">
        <v>4.2</v>
      </c>
      <c r="B51" s="1">
        <f t="shared" si="0"/>
        <v>3.4800000000000005E-2</v>
      </c>
      <c r="C51" s="1">
        <f t="shared" si="1"/>
        <v>1.6999999999999999E-3</v>
      </c>
      <c r="D51">
        <f t="shared" si="2"/>
        <v>100</v>
      </c>
      <c r="E51">
        <f t="shared" si="3"/>
        <v>4.95</v>
      </c>
      <c r="F51">
        <f t="shared" si="4"/>
        <v>36.47</v>
      </c>
      <c r="G51">
        <f t="shared" si="5"/>
        <v>0.28536060642150324</v>
      </c>
      <c r="H51">
        <f t="shared" si="6"/>
        <v>1.0335600000000003E-4</v>
      </c>
      <c r="I51" s="1">
        <v>6.7500000000000004E-2</v>
      </c>
      <c r="J51" s="1">
        <v>2.8E-3</v>
      </c>
      <c r="K51">
        <f t="shared" si="7"/>
        <v>1.8699999999999827E-6</v>
      </c>
    </row>
    <row r="52" spans="1:11" x14ac:dyDescent="0.2">
      <c r="A52" s="3">
        <v>4.3</v>
      </c>
      <c r="B52" s="1">
        <f t="shared" si="0"/>
        <v>3.5899999999999994E-2</v>
      </c>
      <c r="C52" s="1">
        <f t="shared" si="1"/>
        <v>1.6999999999999999E-3</v>
      </c>
      <c r="D52">
        <f t="shared" si="2"/>
        <v>100</v>
      </c>
      <c r="E52">
        <f t="shared" si="3"/>
        <v>4.95</v>
      </c>
      <c r="F52">
        <f t="shared" si="4"/>
        <v>36.47</v>
      </c>
      <c r="G52">
        <f t="shared" si="5"/>
        <v>0.28536060642150324</v>
      </c>
      <c r="H52">
        <f t="shared" si="6"/>
        <v>1.06623E-4</v>
      </c>
      <c r="I52" s="1">
        <v>6.8599999999999994E-2</v>
      </c>
      <c r="J52" s="1">
        <v>2.8E-3</v>
      </c>
      <c r="K52">
        <f t="shared" si="7"/>
        <v>1.4800000000000167E-6</v>
      </c>
    </row>
    <row r="53" spans="1:11" x14ac:dyDescent="0.2">
      <c r="A53" s="3">
        <v>4.4000000000000004</v>
      </c>
      <c r="B53" s="1">
        <f t="shared" si="0"/>
        <v>3.6700000000000003E-2</v>
      </c>
      <c r="C53" s="1">
        <f t="shared" si="1"/>
        <v>2E-3</v>
      </c>
      <c r="D53">
        <f t="shared" si="2"/>
        <v>100</v>
      </c>
      <c r="E53">
        <f t="shared" si="3"/>
        <v>4.95</v>
      </c>
      <c r="F53">
        <f t="shared" si="4"/>
        <v>36.47</v>
      </c>
      <c r="G53">
        <f t="shared" si="5"/>
        <v>0.33571836049588621</v>
      </c>
      <c r="H53">
        <f t="shared" si="6"/>
        <v>1.08999E-4</v>
      </c>
      <c r="I53" s="1">
        <v>6.9400000000000003E-2</v>
      </c>
      <c r="J53" s="1">
        <v>3.0999999999999999E-3</v>
      </c>
      <c r="K53">
        <f t="shared" si="7"/>
        <v>1.3999999999999847E-6</v>
      </c>
    </row>
    <row r="54" spans="1:11" x14ac:dyDescent="0.2">
      <c r="A54" s="3">
        <v>4.5</v>
      </c>
      <c r="B54" s="1">
        <f t="shared" si="0"/>
        <v>3.7399999999999996E-2</v>
      </c>
      <c r="C54" s="1">
        <f t="shared" si="1"/>
        <v>2E-3</v>
      </c>
      <c r="D54">
        <f t="shared" si="2"/>
        <v>100</v>
      </c>
      <c r="E54">
        <f t="shared" si="3"/>
        <v>4.95</v>
      </c>
      <c r="F54">
        <f t="shared" si="4"/>
        <v>36.47</v>
      </c>
      <c r="G54">
        <f t="shared" si="5"/>
        <v>0.33571836049588621</v>
      </c>
      <c r="H54">
        <f t="shared" si="6"/>
        <v>1.1107799999999998E-4</v>
      </c>
      <c r="I54" s="1">
        <v>7.0099999999999996E-2</v>
      </c>
      <c r="J54" s="1">
        <v>3.0999999999999999E-3</v>
      </c>
      <c r="K54">
        <f t="shared" si="7"/>
        <v>1.9500000000000017E-6</v>
      </c>
    </row>
    <row r="55" spans="1:11" x14ac:dyDescent="0.2">
      <c r="A55" s="3">
        <v>4.5999999999999996</v>
      </c>
      <c r="B55" s="1">
        <f t="shared" si="0"/>
        <v>3.8399999999999997E-2</v>
      </c>
      <c r="C55" s="1">
        <f t="shared" si="1"/>
        <v>1.9E-3</v>
      </c>
      <c r="D55">
        <f t="shared" si="2"/>
        <v>100</v>
      </c>
      <c r="E55">
        <f t="shared" si="3"/>
        <v>4.95</v>
      </c>
      <c r="F55">
        <f t="shared" si="4"/>
        <v>36.47</v>
      </c>
      <c r="G55">
        <f t="shared" si="5"/>
        <v>0.31893244247109198</v>
      </c>
      <c r="H55">
        <f t="shared" si="6"/>
        <v>1.1404799999999999E-4</v>
      </c>
      <c r="I55" s="1">
        <v>7.1099999999999997E-2</v>
      </c>
      <c r="J55" s="1">
        <v>3.0000000000000001E-3</v>
      </c>
      <c r="K55">
        <f t="shared" si="7"/>
        <v>1.7099999999999963E-6</v>
      </c>
    </row>
    <row r="56" spans="1:11" x14ac:dyDescent="0.2">
      <c r="A56" s="3">
        <v>4.7</v>
      </c>
      <c r="B56" s="1">
        <f t="shared" si="0"/>
        <v>3.9299999999999995E-2</v>
      </c>
      <c r="C56" s="1">
        <f t="shared" si="1"/>
        <v>1.9E-3</v>
      </c>
      <c r="D56">
        <f t="shared" si="2"/>
        <v>100</v>
      </c>
      <c r="E56">
        <f t="shared" si="3"/>
        <v>4.95</v>
      </c>
      <c r="F56">
        <f t="shared" si="4"/>
        <v>36.47</v>
      </c>
      <c r="G56">
        <f t="shared" si="5"/>
        <v>0.31893244247109198</v>
      </c>
      <c r="H56">
        <f t="shared" si="6"/>
        <v>1.1672099999999998E-4</v>
      </c>
      <c r="I56" s="1">
        <v>7.1999999999999995E-2</v>
      </c>
      <c r="J56" s="1">
        <v>3.0000000000000001E-3</v>
      </c>
      <c r="K56">
        <f t="shared" si="7"/>
        <v>1.4350000000000125E-6</v>
      </c>
    </row>
    <row r="57" spans="1:11" x14ac:dyDescent="0.2">
      <c r="A57" s="3">
        <v>4.8</v>
      </c>
      <c r="B57" s="1">
        <f t="shared" si="0"/>
        <v>0.04</v>
      </c>
      <c r="C57" s="1">
        <f t="shared" si="1"/>
        <v>2.1999999999999997E-3</v>
      </c>
      <c r="D57">
        <f t="shared" si="2"/>
        <v>100</v>
      </c>
      <c r="E57">
        <f t="shared" si="3"/>
        <v>4.95</v>
      </c>
      <c r="F57">
        <f t="shared" si="4"/>
        <v>36.47</v>
      </c>
      <c r="G57">
        <f t="shared" si="5"/>
        <v>0.36929019654547479</v>
      </c>
      <c r="H57">
        <f t="shared" si="6"/>
        <v>1.188E-4</v>
      </c>
      <c r="I57" s="1">
        <v>7.2700000000000001E-2</v>
      </c>
      <c r="J57" s="1">
        <v>3.3E-3</v>
      </c>
      <c r="K57">
        <f t="shared" si="7"/>
        <v>1.5400000000000134E-6</v>
      </c>
    </row>
    <row r="58" spans="1:11" x14ac:dyDescent="0.2">
      <c r="A58" s="3">
        <v>4.9000000000000004</v>
      </c>
      <c r="B58" s="1">
        <f t="shared" si="0"/>
        <v>4.0700000000000007E-2</v>
      </c>
      <c r="C58" s="1">
        <f t="shared" si="1"/>
        <v>2.1999999999999997E-3</v>
      </c>
      <c r="D58">
        <f t="shared" si="2"/>
        <v>100</v>
      </c>
      <c r="E58">
        <f t="shared" si="3"/>
        <v>4.95</v>
      </c>
      <c r="F58">
        <f t="shared" si="4"/>
        <v>36.47</v>
      </c>
      <c r="G58">
        <f t="shared" si="5"/>
        <v>0.36929019654547479</v>
      </c>
      <c r="H58">
        <f t="shared" si="6"/>
        <v>1.2087900000000002E-4</v>
      </c>
      <c r="I58" s="1">
        <v>7.3400000000000007E-2</v>
      </c>
      <c r="J58" s="1">
        <v>3.3E-3</v>
      </c>
      <c r="K58">
        <f t="shared" si="7"/>
        <v>2.1999999999999713E-6</v>
      </c>
    </row>
    <row r="59" spans="1:11" x14ac:dyDescent="0.2">
      <c r="A59" s="3">
        <v>5</v>
      </c>
      <c r="B59" s="1">
        <f t="shared" si="0"/>
        <v>4.1699999999999994E-2</v>
      </c>
      <c r="C59" s="1">
        <f t="shared" si="1"/>
        <v>2.1999999999999997E-3</v>
      </c>
      <c r="D59">
        <f t="shared" si="2"/>
        <v>100</v>
      </c>
      <c r="E59">
        <f t="shared" si="3"/>
        <v>4.95</v>
      </c>
      <c r="F59">
        <f t="shared" si="4"/>
        <v>36.47</v>
      </c>
      <c r="G59">
        <f t="shared" si="5"/>
        <v>0.36929019654547479</v>
      </c>
      <c r="H59">
        <f t="shared" si="6"/>
        <v>1.2384899999999999E-4</v>
      </c>
      <c r="I59" s="1">
        <v>7.4399999999999994E-2</v>
      </c>
      <c r="J59" s="1">
        <v>3.3E-3</v>
      </c>
      <c r="K59">
        <f t="shared" si="7"/>
        <v>1.7600000000000196E-6</v>
      </c>
    </row>
    <row r="60" spans="1:11" x14ac:dyDescent="0.2">
      <c r="A60" s="3">
        <v>5.0999999999999996</v>
      </c>
      <c r="B60" s="1">
        <f t="shared" si="0"/>
        <v>4.2500000000000003E-2</v>
      </c>
      <c r="C60" s="1">
        <f t="shared" si="1"/>
        <v>2.1999999999999997E-3</v>
      </c>
      <c r="D60">
        <f t="shared" si="2"/>
        <v>100</v>
      </c>
      <c r="E60">
        <f t="shared" si="3"/>
        <v>4.95</v>
      </c>
      <c r="F60">
        <f t="shared" si="4"/>
        <v>36.47</v>
      </c>
      <c r="G60">
        <f t="shared" si="5"/>
        <v>0.36929019654547479</v>
      </c>
      <c r="H60">
        <f t="shared" si="6"/>
        <v>1.2622500000000002E-4</v>
      </c>
      <c r="I60" s="1">
        <v>7.5200000000000003E-2</v>
      </c>
      <c r="J60" s="1">
        <v>3.3E-3</v>
      </c>
      <c r="K60">
        <f t="shared" si="7"/>
        <v>1.5399999999999829E-6</v>
      </c>
    </row>
    <row r="61" spans="1:11" x14ac:dyDescent="0.2">
      <c r="A61" s="3">
        <v>5.2</v>
      </c>
      <c r="B61" s="1">
        <f t="shared" si="0"/>
        <v>4.3199999999999995E-2</v>
      </c>
      <c r="C61" s="1">
        <f t="shared" si="1"/>
        <v>2.1999999999999997E-3</v>
      </c>
      <c r="D61">
        <f t="shared" si="2"/>
        <v>100</v>
      </c>
      <c r="E61">
        <f t="shared" si="3"/>
        <v>4.95</v>
      </c>
      <c r="F61">
        <f t="shared" si="4"/>
        <v>36.47</v>
      </c>
      <c r="G61">
        <f t="shared" si="5"/>
        <v>0.36929019654547479</v>
      </c>
      <c r="H61">
        <f t="shared" si="6"/>
        <v>1.2830399999999998E-4</v>
      </c>
      <c r="I61" s="1">
        <v>7.5899999999999995E-2</v>
      </c>
      <c r="J61" s="1">
        <v>3.3E-3</v>
      </c>
      <c r="K61">
        <f t="shared" si="7"/>
        <v>1.9799999999999954E-6</v>
      </c>
    </row>
    <row r="62" spans="1:11" x14ac:dyDescent="0.2">
      <c r="A62" s="3">
        <v>5.3</v>
      </c>
      <c r="B62" s="1">
        <f t="shared" si="0"/>
        <v>4.4099999999999993E-2</v>
      </c>
      <c r="C62" s="1">
        <f t="shared" si="1"/>
        <v>2.1999999999999997E-3</v>
      </c>
      <c r="D62">
        <f t="shared" si="2"/>
        <v>100</v>
      </c>
      <c r="E62">
        <f t="shared" si="3"/>
        <v>4.95</v>
      </c>
      <c r="F62">
        <f t="shared" si="4"/>
        <v>36.47</v>
      </c>
      <c r="G62">
        <f t="shared" si="5"/>
        <v>0.36929019654547479</v>
      </c>
      <c r="H62">
        <f t="shared" si="6"/>
        <v>1.3097699999999998E-4</v>
      </c>
      <c r="I62" s="1">
        <v>7.6799999999999993E-2</v>
      </c>
      <c r="J62" s="1">
        <v>3.3E-3</v>
      </c>
      <c r="K62">
        <f t="shared" si="7"/>
        <v>2.4750000000000081E-6</v>
      </c>
    </row>
    <row r="63" spans="1:11" x14ac:dyDescent="0.2">
      <c r="A63" s="3">
        <v>5.4</v>
      </c>
      <c r="B63" s="1">
        <f t="shared" si="0"/>
        <v>4.5199999999999997E-2</v>
      </c>
      <c r="C63" s="1">
        <f t="shared" si="1"/>
        <v>2.3E-3</v>
      </c>
      <c r="D63">
        <f t="shared" si="2"/>
        <v>100</v>
      </c>
      <c r="E63">
        <f t="shared" si="3"/>
        <v>4.95</v>
      </c>
      <c r="F63">
        <f t="shared" si="4"/>
        <v>36.47</v>
      </c>
      <c r="G63">
        <f t="shared" si="5"/>
        <v>0.38607611457026919</v>
      </c>
      <c r="H63">
        <f t="shared" si="6"/>
        <v>1.34244E-4</v>
      </c>
      <c r="I63" s="1">
        <v>7.7899999999999997E-2</v>
      </c>
      <c r="J63" s="1">
        <v>3.3999999999999998E-3</v>
      </c>
      <c r="K63">
        <f t="shared" si="7"/>
        <v>1.4100000000000079E-6</v>
      </c>
    </row>
    <row r="64" spans="1:11" x14ac:dyDescent="0.2">
      <c r="A64" s="3">
        <v>5.5</v>
      </c>
      <c r="B64" s="1">
        <f t="shared" si="0"/>
        <v>4.58E-2</v>
      </c>
      <c r="C64" s="1">
        <f t="shared" si="1"/>
        <v>2.4000000000000002E-3</v>
      </c>
      <c r="D64">
        <f t="shared" si="2"/>
        <v>100</v>
      </c>
      <c r="E64">
        <f t="shared" si="3"/>
        <v>4.95</v>
      </c>
      <c r="F64">
        <f t="shared" si="4"/>
        <v>36.47</v>
      </c>
      <c r="G64">
        <f t="shared" si="5"/>
        <v>0.40286203259506354</v>
      </c>
      <c r="H64">
        <f t="shared" si="6"/>
        <v>1.36026E-4</v>
      </c>
      <c r="I64" s="1">
        <v>7.85E-2</v>
      </c>
      <c r="J64" s="1">
        <v>3.5000000000000001E-3</v>
      </c>
      <c r="K64">
        <f t="shared" si="7"/>
        <v>1.6450000000000145E-6</v>
      </c>
    </row>
    <row r="65" spans="1:11" x14ac:dyDescent="0.2">
      <c r="A65" s="3">
        <v>5.6</v>
      </c>
      <c r="B65" s="1">
        <f t="shared" si="0"/>
        <v>4.6500000000000007E-2</v>
      </c>
      <c r="C65" s="1">
        <f t="shared" si="1"/>
        <v>2.3E-3</v>
      </c>
      <c r="D65">
        <f t="shared" si="2"/>
        <v>100</v>
      </c>
      <c r="E65">
        <f t="shared" si="3"/>
        <v>4.95</v>
      </c>
      <c r="F65">
        <f t="shared" si="4"/>
        <v>36.47</v>
      </c>
      <c r="G65">
        <f t="shared" si="5"/>
        <v>0.38607611457026919</v>
      </c>
      <c r="H65">
        <f t="shared" si="6"/>
        <v>1.3810500000000002E-4</v>
      </c>
      <c r="I65" s="1">
        <v>7.9200000000000007E-2</v>
      </c>
      <c r="J65" s="1">
        <v>3.3999999999999998E-3</v>
      </c>
      <c r="K65">
        <f t="shared" si="7"/>
        <v>2.3999999999999686E-6</v>
      </c>
    </row>
    <row r="66" spans="1:11" x14ac:dyDescent="0.2">
      <c r="A66" s="3">
        <v>5.7</v>
      </c>
      <c r="B66" s="1">
        <f t="shared" si="0"/>
        <v>4.7499999999999994E-2</v>
      </c>
      <c r="C66" s="1">
        <f t="shared" si="1"/>
        <v>2.4999999999999996E-3</v>
      </c>
      <c r="D66">
        <f t="shared" si="2"/>
        <v>100</v>
      </c>
      <c r="E66">
        <f t="shared" si="3"/>
        <v>4.95</v>
      </c>
      <c r="F66">
        <f t="shared" si="4"/>
        <v>36.47</v>
      </c>
      <c r="G66">
        <f t="shared" si="5"/>
        <v>0.41964795061985771</v>
      </c>
      <c r="H66">
        <f t="shared" si="6"/>
        <v>1.41075E-4</v>
      </c>
      <c r="I66" s="1">
        <v>8.0199999999999994E-2</v>
      </c>
      <c r="J66" s="1">
        <v>3.5999999999999999E-3</v>
      </c>
      <c r="K66">
        <f t="shared" si="7"/>
        <v>2.5500000000000018E-6</v>
      </c>
    </row>
    <row r="67" spans="1:11" x14ac:dyDescent="0.2">
      <c r="A67" s="3">
        <v>5.8</v>
      </c>
      <c r="B67" s="1">
        <f t="shared" si="0"/>
        <v>4.8499999999999995E-2</v>
      </c>
      <c r="C67" s="1">
        <f t="shared" si="1"/>
        <v>2.5999999999999999E-3</v>
      </c>
      <c r="D67">
        <f t="shared" si="2"/>
        <v>100</v>
      </c>
      <c r="E67">
        <f t="shared" si="3"/>
        <v>4.95</v>
      </c>
      <c r="F67">
        <f t="shared" si="4"/>
        <v>36.47</v>
      </c>
      <c r="G67">
        <f t="shared" si="5"/>
        <v>0.43643386864465206</v>
      </c>
      <c r="H67">
        <f t="shared" si="6"/>
        <v>1.4404500000000001E-4</v>
      </c>
      <c r="I67" s="1">
        <v>8.1199999999999994E-2</v>
      </c>
      <c r="J67" s="1">
        <v>3.7000000000000002E-3</v>
      </c>
      <c r="K67">
        <f t="shared" si="7"/>
        <v>1.5300000000000082E-6</v>
      </c>
    </row>
    <row r="68" spans="1:11" x14ac:dyDescent="0.2">
      <c r="A68" s="3">
        <v>5.9</v>
      </c>
      <c r="B68" s="1">
        <f t="shared" si="0"/>
        <v>4.9099999999999998E-2</v>
      </c>
      <c r="C68" s="1">
        <f t="shared" si="1"/>
        <v>2.4999999999999996E-3</v>
      </c>
      <c r="D68">
        <f t="shared" si="2"/>
        <v>100</v>
      </c>
      <c r="E68">
        <f t="shared" si="3"/>
        <v>4.95</v>
      </c>
      <c r="F68">
        <f t="shared" si="4"/>
        <v>36.47</v>
      </c>
      <c r="G68">
        <f t="shared" si="5"/>
        <v>0.41964795061985771</v>
      </c>
      <c r="H68">
        <f t="shared" si="6"/>
        <v>1.4582699999999998E-4</v>
      </c>
      <c r="I68" s="1">
        <v>8.1799999999999998E-2</v>
      </c>
      <c r="J68" s="1">
        <v>3.5999999999999999E-3</v>
      </c>
      <c r="K68">
        <f t="shared" si="7"/>
        <v>2.5500000000000018E-6</v>
      </c>
    </row>
    <row r="69" spans="1:11" x14ac:dyDescent="0.2">
      <c r="A69" s="3">
        <v>6</v>
      </c>
      <c r="B69" s="1">
        <f t="shared" si="0"/>
        <v>5.0099999999999999E-2</v>
      </c>
      <c r="C69" s="1">
        <f t="shared" si="1"/>
        <v>2.5999999999999999E-3</v>
      </c>
      <c r="D69">
        <f t="shared" si="2"/>
        <v>100</v>
      </c>
      <c r="E69">
        <f t="shared" si="3"/>
        <v>4.95</v>
      </c>
      <c r="F69">
        <f t="shared" si="4"/>
        <v>36.47</v>
      </c>
      <c r="G69">
        <f t="shared" si="5"/>
        <v>0.43643386864465206</v>
      </c>
      <c r="H69">
        <f t="shared" si="6"/>
        <v>1.4879699999999999E-4</v>
      </c>
      <c r="I69" s="1">
        <v>8.2799999999999999E-2</v>
      </c>
      <c r="J69" s="1">
        <v>3.7000000000000002E-3</v>
      </c>
      <c r="K69">
        <f t="shared" si="7"/>
        <v>2.2949999999999945E-6</v>
      </c>
    </row>
    <row r="70" spans="1:11" x14ac:dyDescent="0.2">
      <c r="A70" s="3">
        <v>6.1</v>
      </c>
      <c r="B70" s="1">
        <f t="shared" si="0"/>
        <v>5.0999999999999997E-2</v>
      </c>
      <c r="C70" s="1">
        <f t="shared" si="1"/>
        <v>2.4999999999999996E-3</v>
      </c>
      <c r="D70">
        <f t="shared" si="2"/>
        <v>100</v>
      </c>
      <c r="E70">
        <f t="shared" si="3"/>
        <v>4.95</v>
      </c>
      <c r="F70">
        <f t="shared" si="4"/>
        <v>36.47</v>
      </c>
      <c r="G70">
        <f t="shared" si="5"/>
        <v>0.41964795061985771</v>
      </c>
      <c r="H70">
        <f t="shared" si="6"/>
        <v>1.5146999999999998E-4</v>
      </c>
      <c r="I70" s="1">
        <v>8.3699999999999997E-2</v>
      </c>
      <c r="J70" s="1">
        <v>3.5999999999999999E-3</v>
      </c>
      <c r="K70">
        <f t="shared" si="7"/>
        <v>1.820000000000016E-6</v>
      </c>
    </row>
    <row r="71" spans="1:11" x14ac:dyDescent="0.2">
      <c r="A71" s="3">
        <v>6.2</v>
      </c>
      <c r="B71" s="1">
        <f t="shared" si="0"/>
        <v>5.1700000000000003E-2</v>
      </c>
      <c r="C71" s="1">
        <f t="shared" si="1"/>
        <v>2.7000000000000001E-3</v>
      </c>
      <c r="D71">
        <f t="shared" si="2"/>
        <v>100</v>
      </c>
      <c r="E71">
        <f t="shared" si="3"/>
        <v>4.95</v>
      </c>
      <c r="F71">
        <f t="shared" si="4"/>
        <v>36.47</v>
      </c>
      <c r="G71">
        <f t="shared" si="5"/>
        <v>0.45321978666944635</v>
      </c>
      <c r="H71">
        <f t="shared" si="6"/>
        <v>1.5354900000000003E-4</v>
      </c>
      <c r="I71" s="1">
        <v>8.4400000000000003E-2</v>
      </c>
      <c r="J71" s="1">
        <v>3.8E-3</v>
      </c>
      <c r="K71">
        <f t="shared" si="7"/>
        <v>1.9249999999999786E-6</v>
      </c>
    </row>
    <row r="72" spans="1:11" x14ac:dyDescent="0.2">
      <c r="A72" s="3">
        <v>6.3</v>
      </c>
      <c r="B72" s="1">
        <f t="shared" si="0"/>
        <v>5.2399999999999995E-2</v>
      </c>
      <c r="C72" s="1">
        <f t="shared" si="1"/>
        <v>2.7999999999999995E-3</v>
      </c>
      <c r="D72">
        <f t="shared" si="2"/>
        <v>100</v>
      </c>
      <c r="E72">
        <f t="shared" si="3"/>
        <v>4.95</v>
      </c>
      <c r="F72">
        <f t="shared" si="4"/>
        <v>36.47</v>
      </c>
      <c r="G72">
        <f t="shared" si="5"/>
        <v>0.47000570469424058</v>
      </c>
      <c r="H72">
        <f t="shared" si="6"/>
        <v>1.5562799999999999E-4</v>
      </c>
      <c r="I72" s="1">
        <v>8.5099999999999995E-2</v>
      </c>
      <c r="J72" s="1">
        <v>3.8999999999999998E-3</v>
      </c>
      <c r="K72">
        <f t="shared" si="7"/>
        <v>2.5199999999999941E-6</v>
      </c>
    </row>
    <row r="73" spans="1:11" x14ac:dyDescent="0.2">
      <c r="A73" s="3">
        <v>6.4</v>
      </c>
      <c r="B73" s="1">
        <f t="shared" si="0"/>
        <v>5.3299999999999993E-2</v>
      </c>
      <c r="C73" s="1">
        <f t="shared" si="1"/>
        <v>2.7999999999999995E-3</v>
      </c>
      <c r="D73">
        <f t="shared" si="2"/>
        <v>100</v>
      </c>
      <c r="E73">
        <f t="shared" si="3"/>
        <v>4.95</v>
      </c>
      <c r="F73">
        <f t="shared" si="4"/>
        <v>36.47</v>
      </c>
      <c r="G73">
        <f t="shared" si="5"/>
        <v>0.47000570469424058</v>
      </c>
      <c r="H73">
        <f t="shared" si="6"/>
        <v>1.5830100000000001E-4</v>
      </c>
      <c r="I73" s="1">
        <v>8.5999999999999993E-2</v>
      </c>
      <c r="J73" s="1">
        <v>3.8999999999999998E-3</v>
      </c>
      <c r="K73">
        <f t="shared" si="7"/>
        <v>2.2400000000000251E-6</v>
      </c>
    </row>
    <row r="74" spans="1:11" x14ac:dyDescent="0.2">
      <c r="A74" s="3">
        <v>6.5</v>
      </c>
      <c r="B74" s="1">
        <f t="shared" ref="B74:B137" si="8">I74-$I$9</f>
        <v>5.4100000000000002E-2</v>
      </c>
      <c r="C74" s="1">
        <f t="shared" ref="C74:C137" si="9">J74-$J$9</f>
        <v>2.7999999999999995E-3</v>
      </c>
      <c r="D74">
        <f t="shared" ref="D74:D137" si="10">$E$4</f>
        <v>100</v>
      </c>
      <c r="E74">
        <f t="shared" ref="E74:E137" si="11">$F$4</f>
        <v>4.95</v>
      </c>
      <c r="F74">
        <f t="shared" ref="F74:F137" si="12">$G$4</f>
        <v>36.47</v>
      </c>
      <c r="G74">
        <f t="shared" ref="G74:G137" si="13">3*C74*D74*1000/(2*F74*E74^2)</f>
        <v>0.47000570469424058</v>
      </c>
      <c r="H74">
        <f t="shared" ref="H74:H137" si="14">6*B74*E74/(D74^2)</f>
        <v>1.6067699999999999E-4</v>
      </c>
      <c r="I74" s="1">
        <v>8.6800000000000002E-2</v>
      </c>
      <c r="J74" s="1">
        <v>3.8999999999999998E-3</v>
      </c>
      <c r="K74">
        <f t="shared" ref="K74:K137" si="15">(C75+C74)/2*(B75-B74)</f>
        <v>1.9599999999999783E-6</v>
      </c>
    </row>
    <row r="75" spans="1:11" x14ac:dyDescent="0.2">
      <c r="A75" s="3">
        <v>6.6</v>
      </c>
      <c r="B75" s="1">
        <f t="shared" si="8"/>
        <v>5.4799999999999995E-2</v>
      </c>
      <c r="C75" s="1">
        <f t="shared" si="9"/>
        <v>2.7999999999999995E-3</v>
      </c>
      <c r="D75">
        <f t="shared" si="10"/>
        <v>100</v>
      </c>
      <c r="E75">
        <f t="shared" si="11"/>
        <v>4.95</v>
      </c>
      <c r="F75">
        <f t="shared" si="12"/>
        <v>36.47</v>
      </c>
      <c r="G75">
        <f t="shared" si="13"/>
        <v>0.47000570469424058</v>
      </c>
      <c r="H75">
        <f t="shared" si="14"/>
        <v>1.6275599999999998E-4</v>
      </c>
      <c r="I75" s="1">
        <v>8.7499999999999994E-2</v>
      </c>
      <c r="J75" s="1">
        <v>3.8999999999999998E-3</v>
      </c>
      <c r="K75">
        <f t="shared" si="15"/>
        <v>2.5650000000000335E-6</v>
      </c>
    </row>
    <row r="76" spans="1:11" x14ac:dyDescent="0.2">
      <c r="A76" s="3">
        <v>6.7</v>
      </c>
      <c r="B76" s="1">
        <f t="shared" si="8"/>
        <v>5.5700000000000006E-2</v>
      </c>
      <c r="C76" s="1">
        <f t="shared" si="9"/>
        <v>2.8999999999999998E-3</v>
      </c>
      <c r="D76">
        <f t="shared" si="10"/>
        <v>100</v>
      </c>
      <c r="E76">
        <f t="shared" si="11"/>
        <v>4.95</v>
      </c>
      <c r="F76">
        <f t="shared" si="12"/>
        <v>36.47</v>
      </c>
      <c r="G76">
        <f t="shared" si="13"/>
        <v>0.48679162271903498</v>
      </c>
      <c r="H76">
        <f t="shared" si="14"/>
        <v>1.6542900000000003E-4</v>
      </c>
      <c r="I76" s="1">
        <v>8.8400000000000006E-2</v>
      </c>
      <c r="J76" s="1">
        <v>4.0000000000000001E-3</v>
      </c>
      <c r="K76">
        <f t="shared" si="15"/>
        <v>3.4799999999999785E-6</v>
      </c>
    </row>
    <row r="77" spans="1:11" x14ac:dyDescent="0.2">
      <c r="A77" s="3">
        <v>6.8</v>
      </c>
      <c r="B77" s="1">
        <f t="shared" si="8"/>
        <v>5.6899999999999999E-2</v>
      </c>
      <c r="C77" s="1">
        <f t="shared" si="9"/>
        <v>2.8999999999999998E-3</v>
      </c>
      <c r="D77">
        <f t="shared" si="10"/>
        <v>100</v>
      </c>
      <c r="E77">
        <f t="shared" si="11"/>
        <v>4.95</v>
      </c>
      <c r="F77">
        <f t="shared" si="12"/>
        <v>36.47</v>
      </c>
      <c r="G77">
        <f t="shared" si="13"/>
        <v>0.48679162271903498</v>
      </c>
      <c r="H77">
        <f t="shared" si="14"/>
        <v>1.6899299999999999E-4</v>
      </c>
      <c r="I77" s="1">
        <v>8.9599999999999999E-2</v>
      </c>
      <c r="J77" s="1">
        <v>4.0000000000000001E-3</v>
      </c>
      <c r="K77">
        <f t="shared" si="15"/>
        <v>1.8000000000000097E-6</v>
      </c>
    </row>
    <row r="78" spans="1:11" x14ac:dyDescent="0.2">
      <c r="A78" s="3">
        <v>6.9</v>
      </c>
      <c r="B78" s="1">
        <f t="shared" si="8"/>
        <v>5.7500000000000002E-2</v>
      </c>
      <c r="C78" s="1">
        <f t="shared" si="9"/>
        <v>3.0999999999999995E-3</v>
      </c>
      <c r="D78">
        <f t="shared" si="10"/>
        <v>100</v>
      </c>
      <c r="E78">
        <f t="shared" si="11"/>
        <v>4.95</v>
      </c>
      <c r="F78">
        <f t="shared" si="12"/>
        <v>36.47</v>
      </c>
      <c r="G78">
        <f t="shared" si="13"/>
        <v>0.52036345876862355</v>
      </c>
      <c r="H78">
        <f t="shared" si="14"/>
        <v>1.7077500000000002E-4</v>
      </c>
      <c r="I78" s="1">
        <v>9.0200000000000002E-2</v>
      </c>
      <c r="J78" s="1">
        <v>4.1999999999999997E-3</v>
      </c>
      <c r="K78">
        <f t="shared" si="15"/>
        <v>1.83000000000001E-6</v>
      </c>
    </row>
    <row r="79" spans="1:11" x14ac:dyDescent="0.2">
      <c r="A79" s="3">
        <v>7</v>
      </c>
      <c r="B79" s="1">
        <f t="shared" si="8"/>
        <v>5.8100000000000006E-2</v>
      </c>
      <c r="C79" s="1">
        <f t="shared" si="9"/>
        <v>3.0000000000000001E-3</v>
      </c>
      <c r="D79">
        <f t="shared" si="10"/>
        <v>100</v>
      </c>
      <c r="E79">
        <f t="shared" si="11"/>
        <v>4.95</v>
      </c>
      <c r="F79">
        <f t="shared" si="12"/>
        <v>36.47</v>
      </c>
      <c r="G79">
        <f t="shared" si="13"/>
        <v>0.50357754074382943</v>
      </c>
      <c r="H79">
        <f t="shared" si="14"/>
        <v>1.7255700000000002E-4</v>
      </c>
      <c r="I79" s="1">
        <v>9.0800000000000006E-2</v>
      </c>
      <c r="J79" s="1">
        <v>4.1000000000000003E-3</v>
      </c>
      <c r="K79">
        <f t="shared" si="15"/>
        <v>3.0000000000000026E-6</v>
      </c>
    </row>
    <row r="80" spans="1:11" x14ac:dyDescent="0.2">
      <c r="A80" s="3">
        <v>7.1</v>
      </c>
      <c r="B80" s="1">
        <f t="shared" si="8"/>
        <v>5.9100000000000007E-2</v>
      </c>
      <c r="C80" s="1">
        <f t="shared" si="9"/>
        <v>3.0000000000000001E-3</v>
      </c>
      <c r="D80">
        <f t="shared" si="10"/>
        <v>100</v>
      </c>
      <c r="E80">
        <f t="shared" si="11"/>
        <v>4.95</v>
      </c>
      <c r="F80">
        <f t="shared" si="12"/>
        <v>36.47</v>
      </c>
      <c r="G80">
        <f t="shared" si="13"/>
        <v>0.50357754074382943</v>
      </c>
      <c r="H80">
        <f t="shared" si="14"/>
        <v>1.75527E-4</v>
      </c>
      <c r="I80" s="1">
        <v>9.1800000000000007E-2</v>
      </c>
      <c r="J80" s="1">
        <v>4.1000000000000003E-3</v>
      </c>
      <c r="K80">
        <f t="shared" si="15"/>
        <v>3.3549999999999687E-6</v>
      </c>
    </row>
    <row r="81" spans="1:11" s="6" customFormat="1" x14ac:dyDescent="0.2">
      <c r="A81" s="4">
        <v>7.2</v>
      </c>
      <c r="B81" s="5">
        <f t="shared" si="8"/>
        <v>6.0199999999999997E-2</v>
      </c>
      <c r="C81" s="5">
        <f t="shared" si="9"/>
        <v>3.0999999999999995E-3</v>
      </c>
      <c r="D81" s="6">
        <f t="shared" si="10"/>
        <v>100</v>
      </c>
      <c r="E81" s="6">
        <f t="shared" si="11"/>
        <v>4.95</v>
      </c>
      <c r="F81" s="6">
        <f t="shared" si="12"/>
        <v>36.47</v>
      </c>
      <c r="G81" s="6">
        <f t="shared" si="13"/>
        <v>0.52036345876862355</v>
      </c>
      <c r="H81" s="6">
        <f t="shared" si="14"/>
        <v>1.78794E-4</v>
      </c>
      <c r="I81" s="5">
        <v>9.2899999999999996E-2</v>
      </c>
      <c r="J81" s="5">
        <v>4.1999999999999997E-3</v>
      </c>
      <c r="K81" s="6">
        <f t="shared" si="15"/>
        <v>1.8600000000000099E-6</v>
      </c>
    </row>
    <row r="82" spans="1:11" x14ac:dyDescent="0.2">
      <c r="A82" s="3">
        <v>7.3</v>
      </c>
      <c r="B82" s="1">
        <f t="shared" si="8"/>
        <v>6.08E-2</v>
      </c>
      <c r="C82" s="1">
        <f t="shared" si="9"/>
        <v>3.0999999999999995E-3</v>
      </c>
      <c r="D82">
        <f t="shared" si="10"/>
        <v>100</v>
      </c>
      <c r="E82">
        <f t="shared" si="11"/>
        <v>4.95</v>
      </c>
      <c r="F82">
        <f t="shared" si="12"/>
        <v>36.47</v>
      </c>
      <c r="G82">
        <f t="shared" si="13"/>
        <v>0.52036345876862355</v>
      </c>
      <c r="H82">
        <f t="shared" si="14"/>
        <v>1.80576E-4</v>
      </c>
      <c r="I82" s="1">
        <v>9.35E-2</v>
      </c>
      <c r="J82" s="1">
        <v>4.1999999999999997E-3</v>
      </c>
      <c r="K82">
        <f t="shared" si="15"/>
        <v>2.4799999999999847E-6</v>
      </c>
    </row>
    <row r="83" spans="1:11" x14ac:dyDescent="0.2">
      <c r="A83" s="3">
        <v>7.4</v>
      </c>
      <c r="B83" s="1">
        <f t="shared" si="8"/>
        <v>6.1599999999999995E-2</v>
      </c>
      <c r="C83" s="1">
        <f t="shared" si="9"/>
        <v>3.0999999999999995E-3</v>
      </c>
      <c r="D83">
        <f t="shared" si="10"/>
        <v>100</v>
      </c>
      <c r="E83">
        <f t="shared" si="11"/>
        <v>4.95</v>
      </c>
      <c r="F83">
        <f t="shared" si="12"/>
        <v>36.47</v>
      </c>
      <c r="G83">
        <f t="shared" si="13"/>
        <v>0.52036345876862355</v>
      </c>
      <c r="H83">
        <f t="shared" si="14"/>
        <v>1.8295200000000001E-4</v>
      </c>
      <c r="I83" s="1">
        <v>9.4299999999999995E-2</v>
      </c>
      <c r="J83" s="1">
        <v>4.1999999999999997E-3</v>
      </c>
      <c r="K83">
        <f t="shared" si="15"/>
        <v>3.1499999999999804E-6</v>
      </c>
    </row>
    <row r="84" spans="1:11" x14ac:dyDescent="0.2">
      <c r="A84" s="3">
        <v>7.5</v>
      </c>
      <c r="B84" s="1">
        <f t="shared" si="8"/>
        <v>6.2599999999999989E-2</v>
      </c>
      <c r="C84" s="1">
        <f t="shared" si="9"/>
        <v>3.1999999999999997E-3</v>
      </c>
      <c r="D84">
        <f t="shared" si="10"/>
        <v>100</v>
      </c>
      <c r="E84">
        <f t="shared" si="11"/>
        <v>4.95</v>
      </c>
      <c r="F84">
        <f t="shared" si="12"/>
        <v>36.47</v>
      </c>
      <c r="G84">
        <f t="shared" si="13"/>
        <v>0.53714937679341801</v>
      </c>
      <c r="H84">
        <f t="shared" si="14"/>
        <v>1.8592199999999996E-4</v>
      </c>
      <c r="I84" s="1">
        <v>9.5299999999999996E-2</v>
      </c>
      <c r="J84" s="1">
        <v>4.3E-3</v>
      </c>
      <c r="K84">
        <f t="shared" si="15"/>
        <v>2.6000000000000742E-6</v>
      </c>
    </row>
    <row r="85" spans="1:11" x14ac:dyDescent="0.2">
      <c r="A85" s="3">
        <v>7.6</v>
      </c>
      <c r="B85" s="1">
        <f t="shared" si="8"/>
        <v>6.3400000000000012E-2</v>
      </c>
      <c r="C85" s="1">
        <f t="shared" si="9"/>
        <v>3.3E-3</v>
      </c>
      <c r="D85">
        <f t="shared" si="10"/>
        <v>100</v>
      </c>
      <c r="E85">
        <f t="shared" si="11"/>
        <v>4.95</v>
      </c>
      <c r="F85">
        <f t="shared" si="12"/>
        <v>36.47</v>
      </c>
      <c r="G85">
        <f t="shared" si="13"/>
        <v>0.55393529481821224</v>
      </c>
      <c r="H85">
        <f t="shared" si="14"/>
        <v>1.8829800000000002E-4</v>
      </c>
      <c r="I85" s="1">
        <v>9.6100000000000005E-2</v>
      </c>
      <c r="J85" s="1">
        <v>4.4000000000000003E-3</v>
      </c>
      <c r="K85">
        <f t="shared" si="15"/>
        <v>2.0099999999999642E-6</v>
      </c>
    </row>
    <row r="86" spans="1:11" x14ac:dyDescent="0.2">
      <c r="A86" s="3">
        <v>7.7</v>
      </c>
      <c r="B86" s="1">
        <f t="shared" si="8"/>
        <v>6.4000000000000001E-2</v>
      </c>
      <c r="C86" s="1">
        <f t="shared" si="9"/>
        <v>3.3999999999999994E-3</v>
      </c>
      <c r="D86">
        <f t="shared" si="10"/>
        <v>100</v>
      </c>
      <c r="E86">
        <f t="shared" si="11"/>
        <v>4.95</v>
      </c>
      <c r="F86">
        <f t="shared" si="12"/>
        <v>36.47</v>
      </c>
      <c r="G86">
        <f t="shared" si="13"/>
        <v>0.57072121284300648</v>
      </c>
      <c r="H86">
        <f t="shared" si="14"/>
        <v>1.9008E-4</v>
      </c>
      <c r="I86" s="1">
        <v>9.6699999999999994E-2</v>
      </c>
      <c r="J86" s="1">
        <v>4.4999999999999997E-3</v>
      </c>
      <c r="K86">
        <f t="shared" si="15"/>
        <v>3.0150000000000397E-6</v>
      </c>
    </row>
    <row r="87" spans="1:11" x14ac:dyDescent="0.2">
      <c r="A87" s="3">
        <v>7.8</v>
      </c>
      <c r="B87" s="1">
        <f t="shared" si="8"/>
        <v>6.4900000000000013E-2</v>
      </c>
      <c r="C87" s="1">
        <f t="shared" si="9"/>
        <v>3.3E-3</v>
      </c>
      <c r="D87">
        <f t="shared" si="10"/>
        <v>100</v>
      </c>
      <c r="E87">
        <f t="shared" si="11"/>
        <v>4.95</v>
      </c>
      <c r="F87">
        <f t="shared" si="12"/>
        <v>36.47</v>
      </c>
      <c r="G87">
        <f t="shared" si="13"/>
        <v>0.55393529481821224</v>
      </c>
      <c r="H87">
        <f t="shared" si="14"/>
        <v>1.9275300000000004E-4</v>
      </c>
      <c r="I87" s="1">
        <v>9.7600000000000006E-2</v>
      </c>
      <c r="J87" s="1">
        <v>4.4000000000000003E-3</v>
      </c>
      <c r="K87">
        <f t="shared" si="15"/>
        <v>3.4499999999999073E-6</v>
      </c>
    </row>
    <row r="88" spans="1:11" x14ac:dyDescent="0.2">
      <c r="A88" s="3">
        <v>7.9</v>
      </c>
      <c r="B88" s="1">
        <f t="shared" si="8"/>
        <v>6.5899999999999986E-2</v>
      </c>
      <c r="C88" s="1">
        <f t="shared" si="9"/>
        <v>3.5999999999999999E-3</v>
      </c>
      <c r="D88">
        <f t="shared" si="10"/>
        <v>100</v>
      </c>
      <c r="E88">
        <f t="shared" si="11"/>
        <v>4.95</v>
      </c>
      <c r="F88">
        <f t="shared" si="12"/>
        <v>36.47</v>
      </c>
      <c r="G88">
        <f t="shared" si="13"/>
        <v>0.60429304889259516</v>
      </c>
      <c r="H88">
        <f t="shared" si="14"/>
        <v>1.9572299999999997E-4</v>
      </c>
      <c r="I88" s="1">
        <v>9.8599999999999993E-2</v>
      </c>
      <c r="J88" s="1">
        <v>4.7000000000000002E-3</v>
      </c>
      <c r="K88">
        <f t="shared" si="15"/>
        <v>2.4500000000000214E-6</v>
      </c>
    </row>
    <row r="89" spans="1:11" x14ac:dyDescent="0.2">
      <c r="A89" s="3">
        <v>8</v>
      </c>
      <c r="B89" s="1">
        <f t="shared" si="8"/>
        <v>6.6599999999999993E-2</v>
      </c>
      <c r="C89" s="1">
        <f t="shared" si="9"/>
        <v>3.3999999999999994E-3</v>
      </c>
      <c r="D89">
        <f t="shared" si="10"/>
        <v>100</v>
      </c>
      <c r="E89">
        <f t="shared" si="11"/>
        <v>4.95</v>
      </c>
      <c r="F89">
        <f t="shared" si="12"/>
        <v>36.47</v>
      </c>
      <c r="G89">
        <f t="shared" si="13"/>
        <v>0.57072121284300648</v>
      </c>
      <c r="H89">
        <f t="shared" si="14"/>
        <v>1.9780199999999999E-4</v>
      </c>
      <c r="I89" s="1">
        <v>9.9299999999999999E-2</v>
      </c>
      <c r="J89" s="1">
        <v>4.4999999999999997E-3</v>
      </c>
      <c r="K89">
        <f t="shared" si="15"/>
        <v>2.7999999999999829E-6</v>
      </c>
    </row>
    <row r="90" spans="1:11" x14ac:dyDescent="0.2">
      <c r="A90" s="3">
        <v>8.1</v>
      </c>
      <c r="B90" s="1">
        <f t="shared" si="8"/>
        <v>6.7399999999999988E-2</v>
      </c>
      <c r="C90" s="1">
        <f t="shared" si="9"/>
        <v>3.5999999999999999E-3</v>
      </c>
      <c r="D90">
        <f t="shared" si="10"/>
        <v>100</v>
      </c>
      <c r="E90">
        <f t="shared" si="11"/>
        <v>4.95</v>
      </c>
      <c r="F90">
        <f t="shared" si="12"/>
        <v>36.47</v>
      </c>
      <c r="G90">
        <f t="shared" si="13"/>
        <v>0.60429304889259516</v>
      </c>
      <c r="H90">
        <f t="shared" si="14"/>
        <v>2.0017799999999997E-4</v>
      </c>
      <c r="I90" s="1">
        <v>0.10009999999999999</v>
      </c>
      <c r="J90" s="1">
        <v>4.7000000000000002E-3</v>
      </c>
      <c r="K90">
        <f t="shared" si="15"/>
        <v>3.6500000000000027E-6</v>
      </c>
    </row>
    <row r="91" spans="1:11" x14ac:dyDescent="0.2">
      <c r="A91" s="3">
        <v>8.1999999999999993</v>
      </c>
      <c r="B91" s="1">
        <f t="shared" si="8"/>
        <v>6.8399999999999989E-2</v>
      </c>
      <c r="C91" s="1">
        <f t="shared" si="9"/>
        <v>3.6999999999999993E-3</v>
      </c>
      <c r="D91">
        <f t="shared" si="10"/>
        <v>100</v>
      </c>
      <c r="E91">
        <f t="shared" si="11"/>
        <v>4.95</v>
      </c>
      <c r="F91">
        <f t="shared" si="12"/>
        <v>36.47</v>
      </c>
      <c r="G91">
        <f t="shared" si="13"/>
        <v>0.6210789669173894</v>
      </c>
      <c r="H91">
        <f t="shared" si="14"/>
        <v>2.0314799999999997E-4</v>
      </c>
      <c r="I91" s="1">
        <v>0.1011</v>
      </c>
      <c r="J91" s="1">
        <v>4.7999999999999996E-3</v>
      </c>
      <c r="K91">
        <f t="shared" si="15"/>
        <v>3.3750000000000439E-6</v>
      </c>
    </row>
    <row r="92" spans="1:11" x14ac:dyDescent="0.2">
      <c r="A92" s="3">
        <v>8.3000000000000007</v>
      </c>
      <c r="B92" s="1">
        <f t="shared" si="8"/>
        <v>6.93E-2</v>
      </c>
      <c r="C92" s="1">
        <f t="shared" si="9"/>
        <v>3.7999999999999996E-3</v>
      </c>
      <c r="D92">
        <f t="shared" si="10"/>
        <v>100</v>
      </c>
      <c r="E92">
        <f t="shared" si="11"/>
        <v>4.95</v>
      </c>
      <c r="F92">
        <f t="shared" si="12"/>
        <v>36.47</v>
      </c>
      <c r="G92">
        <f t="shared" si="13"/>
        <v>0.63786488494218385</v>
      </c>
      <c r="H92">
        <f t="shared" si="14"/>
        <v>2.0582099999999999E-4</v>
      </c>
      <c r="I92" s="1">
        <v>0.10199999999999999</v>
      </c>
      <c r="J92" s="1">
        <v>4.8999999999999998E-3</v>
      </c>
      <c r="K92">
        <f t="shared" si="15"/>
        <v>2.2499999999999598E-6</v>
      </c>
    </row>
    <row r="93" spans="1:11" x14ac:dyDescent="0.2">
      <c r="A93" s="3">
        <v>8.4</v>
      </c>
      <c r="B93" s="1">
        <f t="shared" si="8"/>
        <v>6.989999999999999E-2</v>
      </c>
      <c r="C93" s="1">
        <f t="shared" si="9"/>
        <v>3.6999999999999993E-3</v>
      </c>
      <c r="D93">
        <f t="shared" si="10"/>
        <v>100</v>
      </c>
      <c r="E93">
        <f t="shared" si="11"/>
        <v>4.95</v>
      </c>
      <c r="F93">
        <f t="shared" si="12"/>
        <v>36.47</v>
      </c>
      <c r="G93">
        <f t="shared" si="13"/>
        <v>0.6210789669173894</v>
      </c>
      <c r="H93">
        <f t="shared" si="14"/>
        <v>2.0760299999999997E-4</v>
      </c>
      <c r="I93" s="1">
        <v>0.1026</v>
      </c>
      <c r="J93" s="1">
        <v>4.7999999999999996E-3</v>
      </c>
      <c r="K93">
        <f t="shared" si="15"/>
        <v>2.9200000000000834E-6</v>
      </c>
    </row>
    <row r="94" spans="1:11" x14ac:dyDescent="0.2">
      <c r="A94" s="3">
        <v>8.5</v>
      </c>
      <c r="B94" s="1">
        <f t="shared" si="8"/>
        <v>7.0700000000000013E-2</v>
      </c>
      <c r="C94" s="1">
        <f t="shared" si="9"/>
        <v>3.5999999999999999E-3</v>
      </c>
      <c r="D94">
        <f t="shared" si="10"/>
        <v>100</v>
      </c>
      <c r="E94">
        <f t="shared" si="11"/>
        <v>4.95</v>
      </c>
      <c r="F94">
        <f t="shared" si="12"/>
        <v>36.47</v>
      </c>
      <c r="G94">
        <f t="shared" si="13"/>
        <v>0.60429304889259516</v>
      </c>
      <c r="H94">
        <f t="shared" si="14"/>
        <v>2.0997900000000006E-4</v>
      </c>
      <c r="I94" s="1">
        <v>0.10340000000000001</v>
      </c>
      <c r="J94" s="1">
        <v>4.7000000000000002E-3</v>
      </c>
      <c r="K94">
        <f t="shared" si="15"/>
        <v>3.6500000000000027E-6</v>
      </c>
    </row>
    <row r="95" spans="1:11" x14ac:dyDescent="0.2">
      <c r="A95" s="3">
        <v>8.6</v>
      </c>
      <c r="B95" s="1">
        <f t="shared" si="8"/>
        <v>7.1700000000000014E-2</v>
      </c>
      <c r="C95" s="1">
        <f t="shared" si="9"/>
        <v>3.6999999999999993E-3</v>
      </c>
      <c r="D95">
        <f t="shared" si="10"/>
        <v>100</v>
      </c>
      <c r="E95">
        <f t="shared" si="11"/>
        <v>4.95</v>
      </c>
      <c r="F95">
        <f t="shared" si="12"/>
        <v>36.47</v>
      </c>
      <c r="G95">
        <f t="shared" si="13"/>
        <v>0.6210789669173894</v>
      </c>
      <c r="H95">
        <f t="shared" si="14"/>
        <v>2.1294900000000006E-4</v>
      </c>
      <c r="I95" s="1">
        <v>0.10440000000000001</v>
      </c>
      <c r="J95" s="1">
        <v>4.7999999999999996E-3</v>
      </c>
      <c r="K95">
        <f t="shared" si="15"/>
        <v>3.4199999999999393E-6</v>
      </c>
    </row>
    <row r="96" spans="1:11" x14ac:dyDescent="0.2">
      <c r="A96" s="3">
        <v>8.6999999999999993</v>
      </c>
      <c r="B96" s="1">
        <f t="shared" si="8"/>
        <v>7.2599999999999998E-2</v>
      </c>
      <c r="C96" s="1">
        <f t="shared" si="9"/>
        <v>3.8999999999999998E-3</v>
      </c>
      <c r="D96">
        <f t="shared" si="10"/>
        <v>100</v>
      </c>
      <c r="E96">
        <f t="shared" si="11"/>
        <v>4.95</v>
      </c>
      <c r="F96">
        <f t="shared" si="12"/>
        <v>36.47</v>
      </c>
      <c r="G96">
        <f t="shared" si="13"/>
        <v>0.6546508029669782</v>
      </c>
      <c r="H96">
        <f t="shared" si="14"/>
        <v>2.1562199999999998E-4</v>
      </c>
      <c r="I96" s="1">
        <v>0.1053</v>
      </c>
      <c r="J96" s="1">
        <v>5.0000000000000001E-3</v>
      </c>
      <c r="K96">
        <f t="shared" si="15"/>
        <v>2.3399999999999585E-6</v>
      </c>
    </row>
    <row r="97" spans="1:11" x14ac:dyDescent="0.2">
      <c r="A97" s="3">
        <v>8.8000000000000007</v>
      </c>
      <c r="B97" s="1">
        <f t="shared" si="8"/>
        <v>7.3199999999999987E-2</v>
      </c>
      <c r="C97" s="1">
        <f t="shared" si="9"/>
        <v>3.8999999999999998E-3</v>
      </c>
      <c r="D97">
        <f t="shared" si="10"/>
        <v>100</v>
      </c>
      <c r="E97">
        <f t="shared" si="11"/>
        <v>4.95</v>
      </c>
      <c r="F97">
        <f t="shared" si="12"/>
        <v>36.47</v>
      </c>
      <c r="G97">
        <f t="shared" si="13"/>
        <v>0.6546508029669782</v>
      </c>
      <c r="H97">
        <f t="shared" si="14"/>
        <v>2.1740399999999998E-4</v>
      </c>
      <c r="I97" s="1">
        <v>0.10589999999999999</v>
      </c>
      <c r="J97" s="1">
        <v>5.0000000000000001E-3</v>
      </c>
      <c r="K97">
        <f t="shared" si="15"/>
        <v>3.9000000000000033E-6</v>
      </c>
    </row>
    <row r="98" spans="1:11" x14ac:dyDescent="0.2">
      <c r="A98" s="3">
        <v>8.9</v>
      </c>
      <c r="B98" s="1">
        <f t="shared" si="8"/>
        <v>7.4199999999999988E-2</v>
      </c>
      <c r="C98" s="1">
        <f t="shared" si="9"/>
        <v>3.8999999999999998E-3</v>
      </c>
      <c r="D98">
        <f t="shared" si="10"/>
        <v>100</v>
      </c>
      <c r="E98">
        <f t="shared" si="11"/>
        <v>4.95</v>
      </c>
      <c r="F98">
        <f t="shared" si="12"/>
        <v>36.47</v>
      </c>
      <c r="G98">
        <f t="shared" si="13"/>
        <v>0.6546508029669782</v>
      </c>
      <c r="H98">
        <f t="shared" si="14"/>
        <v>2.2037399999999999E-4</v>
      </c>
      <c r="I98" s="1">
        <v>0.1069</v>
      </c>
      <c r="J98" s="1">
        <v>5.0000000000000001E-3</v>
      </c>
      <c r="K98">
        <f t="shared" si="15"/>
        <v>3.4650000000000456E-6</v>
      </c>
    </row>
    <row r="99" spans="1:11" x14ac:dyDescent="0.2">
      <c r="A99" s="3">
        <v>9</v>
      </c>
      <c r="B99" s="1">
        <f t="shared" si="8"/>
        <v>7.51E-2</v>
      </c>
      <c r="C99" s="1">
        <f t="shared" si="9"/>
        <v>3.7999999999999996E-3</v>
      </c>
      <c r="D99">
        <f t="shared" si="10"/>
        <v>100</v>
      </c>
      <c r="E99">
        <f t="shared" si="11"/>
        <v>4.95</v>
      </c>
      <c r="F99">
        <f t="shared" si="12"/>
        <v>36.47</v>
      </c>
      <c r="G99">
        <f t="shared" si="13"/>
        <v>0.63786488494218385</v>
      </c>
      <c r="H99">
        <f t="shared" si="14"/>
        <v>2.2304700000000001E-4</v>
      </c>
      <c r="I99" s="1">
        <v>0.10780000000000001</v>
      </c>
      <c r="J99" s="1">
        <v>4.8999999999999998E-3</v>
      </c>
      <c r="K99">
        <f t="shared" si="15"/>
        <v>2.3099999999999592E-6</v>
      </c>
    </row>
    <row r="100" spans="1:11" x14ac:dyDescent="0.2">
      <c r="A100" s="3">
        <v>9.1</v>
      </c>
      <c r="B100" s="1">
        <f t="shared" si="8"/>
        <v>7.569999999999999E-2</v>
      </c>
      <c r="C100" s="1">
        <f t="shared" si="9"/>
        <v>3.8999999999999998E-3</v>
      </c>
      <c r="D100">
        <f t="shared" si="10"/>
        <v>100</v>
      </c>
      <c r="E100">
        <f t="shared" si="11"/>
        <v>4.95</v>
      </c>
      <c r="F100">
        <f t="shared" si="12"/>
        <v>36.47</v>
      </c>
      <c r="G100">
        <f t="shared" si="13"/>
        <v>0.6546508029669782</v>
      </c>
      <c r="H100">
        <f t="shared" si="14"/>
        <v>2.2482899999999998E-4</v>
      </c>
      <c r="I100" s="1">
        <v>0.1084</v>
      </c>
      <c r="J100" s="1">
        <v>5.0000000000000001E-3</v>
      </c>
      <c r="K100">
        <f t="shared" si="15"/>
        <v>3.6000000000000477E-6</v>
      </c>
    </row>
    <row r="101" spans="1:11" x14ac:dyDescent="0.2">
      <c r="A101" s="3">
        <v>9.1999999999999993</v>
      </c>
      <c r="B101" s="1">
        <f t="shared" si="8"/>
        <v>7.6600000000000001E-2</v>
      </c>
      <c r="C101" s="1">
        <f t="shared" si="9"/>
        <v>4.0999999999999995E-3</v>
      </c>
      <c r="D101">
        <f t="shared" si="10"/>
        <v>100</v>
      </c>
      <c r="E101">
        <f t="shared" si="11"/>
        <v>4.95</v>
      </c>
      <c r="F101">
        <f t="shared" si="12"/>
        <v>36.47</v>
      </c>
      <c r="G101">
        <f t="shared" si="13"/>
        <v>0.68822263901656666</v>
      </c>
      <c r="H101">
        <f t="shared" si="14"/>
        <v>2.27502E-4</v>
      </c>
      <c r="I101" s="1">
        <v>0.10929999999999999</v>
      </c>
      <c r="J101" s="1">
        <v>5.1999999999999998E-3</v>
      </c>
      <c r="K101">
        <f t="shared" si="15"/>
        <v>3.6450000000000481E-6</v>
      </c>
    </row>
    <row r="102" spans="1:11" x14ac:dyDescent="0.2">
      <c r="A102" s="3">
        <v>9.3000000000000007</v>
      </c>
      <c r="B102" s="1">
        <f t="shared" si="8"/>
        <v>7.7500000000000013E-2</v>
      </c>
      <c r="C102" s="1">
        <f t="shared" si="9"/>
        <v>4.0000000000000001E-3</v>
      </c>
      <c r="D102">
        <f t="shared" si="10"/>
        <v>100</v>
      </c>
      <c r="E102">
        <f t="shared" si="11"/>
        <v>4.95</v>
      </c>
      <c r="F102">
        <f t="shared" si="12"/>
        <v>36.47</v>
      </c>
      <c r="G102">
        <f t="shared" si="13"/>
        <v>0.67143672099177243</v>
      </c>
      <c r="H102">
        <f t="shared" si="14"/>
        <v>2.3017500000000005E-4</v>
      </c>
      <c r="I102" s="1">
        <v>0.11020000000000001</v>
      </c>
      <c r="J102" s="1">
        <v>5.1000000000000004E-3</v>
      </c>
      <c r="K102">
        <f t="shared" si="15"/>
        <v>3.2799999999999796E-6</v>
      </c>
    </row>
    <row r="103" spans="1:11" x14ac:dyDescent="0.2">
      <c r="A103" s="3">
        <v>9.4</v>
      </c>
      <c r="B103" s="1">
        <f t="shared" si="8"/>
        <v>7.8300000000000008E-2</v>
      </c>
      <c r="C103" s="1">
        <f t="shared" si="9"/>
        <v>4.1999999999999997E-3</v>
      </c>
      <c r="D103">
        <f t="shared" si="10"/>
        <v>100</v>
      </c>
      <c r="E103">
        <f t="shared" si="11"/>
        <v>4.95</v>
      </c>
      <c r="F103">
        <f t="shared" si="12"/>
        <v>36.47</v>
      </c>
      <c r="G103">
        <f t="shared" si="13"/>
        <v>0.70500855704136112</v>
      </c>
      <c r="H103">
        <f t="shared" si="14"/>
        <v>2.3255100000000003E-4</v>
      </c>
      <c r="I103" s="1">
        <v>0.111</v>
      </c>
      <c r="J103" s="1">
        <v>5.3E-3</v>
      </c>
      <c r="K103">
        <f t="shared" si="15"/>
        <v>2.9049999999999099E-6</v>
      </c>
    </row>
    <row r="104" spans="1:11" x14ac:dyDescent="0.2">
      <c r="A104" s="3">
        <v>9.5</v>
      </c>
      <c r="B104" s="1">
        <f t="shared" si="8"/>
        <v>7.8999999999999987E-2</v>
      </c>
      <c r="C104" s="1">
        <f t="shared" si="9"/>
        <v>4.0999999999999995E-3</v>
      </c>
      <c r="D104">
        <f t="shared" si="10"/>
        <v>100</v>
      </c>
      <c r="E104">
        <f t="shared" si="11"/>
        <v>4.95</v>
      </c>
      <c r="F104">
        <f t="shared" si="12"/>
        <v>36.47</v>
      </c>
      <c r="G104">
        <f t="shared" si="13"/>
        <v>0.68822263901656666</v>
      </c>
      <c r="H104">
        <f t="shared" si="14"/>
        <v>2.3462999999999999E-4</v>
      </c>
      <c r="I104" s="1">
        <v>0.11169999999999999</v>
      </c>
      <c r="J104" s="1">
        <v>5.1999999999999998E-3</v>
      </c>
      <c r="K104">
        <f t="shared" si="15"/>
        <v>4.1500000000000026E-6</v>
      </c>
    </row>
    <row r="105" spans="1:11" x14ac:dyDescent="0.2">
      <c r="A105" s="3">
        <v>9.6</v>
      </c>
      <c r="B105" s="1">
        <f t="shared" si="8"/>
        <v>7.9999999999999988E-2</v>
      </c>
      <c r="C105" s="1">
        <f t="shared" si="9"/>
        <v>4.1999999999999997E-3</v>
      </c>
      <c r="D105">
        <f t="shared" si="10"/>
        <v>100</v>
      </c>
      <c r="E105">
        <f t="shared" si="11"/>
        <v>4.95</v>
      </c>
      <c r="F105">
        <f t="shared" si="12"/>
        <v>36.47</v>
      </c>
      <c r="G105">
        <f t="shared" si="13"/>
        <v>0.70500855704136112</v>
      </c>
      <c r="H105">
        <f t="shared" si="14"/>
        <v>2.376E-4</v>
      </c>
      <c r="I105" s="1">
        <v>0.11269999999999999</v>
      </c>
      <c r="J105" s="1">
        <v>5.3E-3</v>
      </c>
      <c r="K105">
        <f t="shared" si="15"/>
        <v>3.7350000000000485E-6</v>
      </c>
    </row>
    <row r="106" spans="1:11" x14ac:dyDescent="0.2">
      <c r="A106" s="3">
        <v>9.6999999999999993</v>
      </c>
      <c r="B106" s="1">
        <f t="shared" si="8"/>
        <v>8.09E-2</v>
      </c>
      <c r="C106" s="1">
        <f t="shared" si="9"/>
        <v>4.0999999999999995E-3</v>
      </c>
      <c r="D106">
        <f t="shared" si="10"/>
        <v>100</v>
      </c>
      <c r="E106">
        <f t="shared" si="11"/>
        <v>4.95</v>
      </c>
      <c r="F106">
        <f t="shared" si="12"/>
        <v>36.47</v>
      </c>
      <c r="G106">
        <f t="shared" si="13"/>
        <v>0.68822263901656666</v>
      </c>
      <c r="H106">
        <f t="shared" si="14"/>
        <v>2.4027299999999999E-4</v>
      </c>
      <c r="I106" s="1">
        <v>0.11360000000000001</v>
      </c>
      <c r="J106" s="1">
        <v>5.1999999999999998E-3</v>
      </c>
      <c r="K106">
        <f t="shared" si="15"/>
        <v>2.9400000000000256E-6</v>
      </c>
    </row>
    <row r="107" spans="1:11" x14ac:dyDescent="0.2">
      <c r="A107" s="3">
        <v>9.8000000000000007</v>
      </c>
      <c r="B107" s="1">
        <f t="shared" si="8"/>
        <v>8.1600000000000006E-2</v>
      </c>
      <c r="C107" s="1">
        <f t="shared" si="9"/>
        <v>4.3E-3</v>
      </c>
      <c r="D107">
        <f t="shared" si="10"/>
        <v>100</v>
      </c>
      <c r="E107">
        <f t="shared" si="11"/>
        <v>4.95</v>
      </c>
      <c r="F107">
        <f t="shared" si="12"/>
        <v>36.47</v>
      </c>
      <c r="G107">
        <f t="shared" si="13"/>
        <v>0.72179447506615535</v>
      </c>
      <c r="H107">
        <f t="shared" si="14"/>
        <v>2.4235200000000004E-4</v>
      </c>
      <c r="I107" s="1">
        <v>0.1143</v>
      </c>
      <c r="J107" s="1">
        <v>5.4000000000000003E-3</v>
      </c>
      <c r="K107">
        <f t="shared" si="15"/>
        <v>3.0800000000000268E-6</v>
      </c>
    </row>
    <row r="108" spans="1:11" x14ac:dyDescent="0.2">
      <c r="A108" s="3">
        <v>9.9</v>
      </c>
      <c r="B108" s="1">
        <f t="shared" si="8"/>
        <v>8.2300000000000012E-2</v>
      </c>
      <c r="C108" s="1">
        <f t="shared" si="9"/>
        <v>4.4999999999999997E-3</v>
      </c>
      <c r="D108">
        <f t="shared" si="10"/>
        <v>100</v>
      </c>
      <c r="E108">
        <f t="shared" si="11"/>
        <v>4.95</v>
      </c>
      <c r="F108">
        <f t="shared" si="12"/>
        <v>36.47</v>
      </c>
      <c r="G108">
        <f t="shared" si="13"/>
        <v>0.75536631111574393</v>
      </c>
      <c r="H108">
        <f t="shared" si="14"/>
        <v>2.4443100000000009E-4</v>
      </c>
      <c r="I108" s="1">
        <v>0.115</v>
      </c>
      <c r="J108" s="1">
        <v>5.5999999999999999E-3</v>
      </c>
      <c r="K108">
        <f t="shared" si="15"/>
        <v>4.8399999999999545E-6</v>
      </c>
    </row>
    <row r="109" spans="1:11" x14ac:dyDescent="0.2">
      <c r="A109" s="3">
        <v>10</v>
      </c>
      <c r="B109" s="1">
        <f t="shared" si="8"/>
        <v>8.3400000000000002E-2</v>
      </c>
      <c r="C109" s="1">
        <f t="shared" si="9"/>
        <v>4.3E-3</v>
      </c>
      <c r="D109">
        <f t="shared" si="10"/>
        <v>100</v>
      </c>
      <c r="E109">
        <f t="shared" si="11"/>
        <v>4.95</v>
      </c>
      <c r="F109">
        <f t="shared" si="12"/>
        <v>36.47</v>
      </c>
      <c r="G109">
        <f t="shared" si="13"/>
        <v>0.72179447506615535</v>
      </c>
      <c r="H109">
        <f t="shared" si="14"/>
        <v>2.4769799999999997E-4</v>
      </c>
      <c r="I109" s="1">
        <v>0.11609999999999999</v>
      </c>
      <c r="J109" s="1">
        <v>5.4000000000000003E-3</v>
      </c>
      <c r="K109">
        <f t="shared" si="15"/>
        <v>3.5199999999999782E-6</v>
      </c>
    </row>
    <row r="110" spans="1:11" x14ac:dyDescent="0.2">
      <c r="A110" s="3">
        <v>10.1</v>
      </c>
      <c r="B110" s="1">
        <f t="shared" si="8"/>
        <v>8.4199999999999997E-2</v>
      </c>
      <c r="C110" s="1">
        <f t="shared" si="9"/>
        <v>4.4999999999999997E-3</v>
      </c>
      <c r="D110">
        <f t="shared" si="10"/>
        <v>100</v>
      </c>
      <c r="E110">
        <f t="shared" si="11"/>
        <v>4.95</v>
      </c>
      <c r="F110">
        <f t="shared" si="12"/>
        <v>36.47</v>
      </c>
      <c r="G110">
        <f t="shared" si="13"/>
        <v>0.75536631111574393</v>
      </c>
      <c r="H110">
        <f t="shared" si="14"/>
        <v>2.5007399999999998E-4</v>
      </c>
      <c r="I110" s="1">
        <v>0.1169</v>
      </c>
      <c r="J110" s="1">
        <v>5.5999999999999999E-3</v>
      </c>
      <c r="K110">
        <f t="shared" si="15"/>
        <v>3.1850000000000284E-6</v>
      </c>
    </row>
    <row r="111" spans="1:11" x14ac:dyDescent="0.2">
      <c r="A111" s="3">
        <v>10.199999999999999</v>
      </c>
      <c r="B111" s="1">
        <f t="shared" si="8"/>
        <v>8.4900000000000003E-2</v>
      </c>
      <c r="C111" s="1">
        <f t="shared" si="9"/>
        <v>4.5999999999999999E-3</v>
      </c>
      <c r="D111">
        <f t="shared" si="10"/>
        <v>100</v>
      </c>
      <c r="E111">
        <f t="shared" si="11"/>
        <v>4.95</v>
      </c>
      <c r="F111">
        <f t="shared" si="12"/>
        <v>36.47</v>
      </c>
      <c r="G111">
        <f t="shared" si="13"/>
        <v>0.77215222914053838</v>
      </c>
      <c r="H111">
        <f t="shared" si="14"/>
        <v>2.5215300000000002E-4</v>
      </c>
      <c r="I111" s="1">
        <v>0.1176</v>
      </c>
      <c r="J111" s="1">
        <v>5.7000000000000002E-3</v>
      </c>
      <c r="K111">
        <f t="shared" si="15"/>
        <v>4.450000000000004E-6</v>
      </c>
    </row>
    <row r="112" spans="1:11" x14ac:dyDescent="0.2">
      <c r="A112" s="3">
        <v>10.3</v>
      </c>
      <c r="B112" s="1">
        <f t="shared" si="8"/>
        <v>8.5900000000000004E-2</v>
      </c>
      <c r="C112" s="1">
        <f t="shared" si="9"/>
        <v>4.3E-3</v>
      </c>
      <c r="D112">
        <f t="shared" si="10"/>
        <v>100</v>
      </c>
      <c r="E112">
        <f t="shared" si="11"/>
        <v>4.95</v>
      </c>
      <c r="F112">
        <f t="shared" si="12"/>
        <v>36.47</v>
      </c>
      <c r="G112">
        <f t="shared" si="13"/>
        <v>0.72179447506615535</v>
      </c>
      <c r="H112">
        <f t="shared" si="14"/>
        <v>2.5512300000000006E-4</v>
      </c>
      <c r="I112" s="1">
        <v>0.1186</v>
      </c>
      <c r="J112" s="1">
        <v>5.4000000000000003E-3</v>
      </c>
      <c r="K112">
        <f t="shared" si="15"/>
        <v>4.450000000000004E-6</v>
      </c>
    </row>
    <row r="113" spans="1:11" x14ac:dyDescent="0.2">
      <c r="A113" s="3">
        <v>10.4</v>
      </c>
      <c r="B113" s="1">
        <f t="shared" si="8"/>
        <v>8.6900000000000005E-2</v>
      </c>
      <c r="C113" s="1">
        <f t="shared" si="9"/>
        <v>4.5999999999999999E-3</v>
      </c>
      <c r="D113">
        <f t="shared" si="10"/>
        <v>100</v>
      </c>
      <c r="E113">
        <f t="shared" si="11"/>
        <v>4.95</v>
      </c>
      <c r="F113">
        <f t="shared" si="12"/>
        <v>36.47</v>
      </c>
      <c r="G113">
        <f t="shared" si="13"/>
        <v>0.77215222914053838</v>
      </c>
      <c r="H113">
        <f t="shared" si="14"/>
        <v>2.5809300000000004E-4</v>
      </c>
      <c r="I113" s="1">
        <v>0.1196</v>
      </c>
      <c r="J113" s="1">
        <v>5.7000000000000002E-3</v>
      </c>
      <c r="K113">
        <f t="shared" si="15"/>
        <v>2.7299999999999518E-6</v>
      </c>
    </row>
    <row r="114" spans="1:11" x14ac:dyDescent="0.2">
      <c r="A114" s="3">
        <v>10.5</v>
      </c>
      <c r="B114" s="1">
        <f t="shared" si="8"/>
        <v>8.7499999999999994E-2</v>
      </c>
      <c r="C114" s="1">
        <f t="shared" si="9"/>
        <v>4.4999999999999997E-3</v>
      </c>
      <c r="D114">
        <f t="shared" si="10"/>
        <v>100</v>
      </c>
      <c r="E114">
        <f t="shared" si="11"/>
        <v>4.95</v>
      </c>
      <c r="F114">
        <f t="shared" si="12"/>
        <v>36.47</v>
      </c>
      <c r="G114">
        <f t="shared" si="13"/>
        <v>0.75536631111574393</v>
      </c>
      <c r="H114">
        <f t="shared" si="14"/>
        <v>2.5987499999999996E-4</v>
      </c>
      <c r="I114" s="1">
        <v>0.1202</v>
      </c>
      <c r="J114" s="1">
        <v>5.5999999999999999E-3</v>
      </c>
      <c r="K114">
        <f t="shared" si="15"/>
        <v>3.2200000000000285E-6</v>
      </c>
    </row>
    <row r="115" spans="1:11" x14ac:dyDescent="0.2">
      <c r="A115" s="3">
        <v>10.6</v>
      </c>
      <c r="B115" s="1">
        <f t="shared" si="8"/>
        <v>8.8200000000000001E-2</v>
      </c>
      <c r="C115" s="1">
        <f t="shared" si="9"/>
        <v>4.6999999999999993E-3</v>
      </c>
      <c r="D115">
        <f t="shared" si="10"/>
        <v>100</v>
      </c>
      <c r="E115">
        <f t="shared" si="11"/>
        <v>4.95</v>
      </c>
      <c r="F115">
        <f t="shared" si="12"/>
        <v>36.47</v>
      </c>
      <c r="G115">
        <f t="shared" si="13"/>
        <v>0.7889381471653325</v>
      </c>
      <c r="H115">
        <f t="shared" si="14"/>
        <v>2.6195400000000001E-4</v>
      </c>
      <c r="I115" s="1">
        <v>0.12089999999999999</v>
      </c>
      <c r="J115" s="1">
        <v>5.7999999999999996E-3</v>
      </c>
      <c r="K115">
        <f t="shared" si="15"/>
        <v>4.1850000000000548E-6</v>
      </c>
    </row>
    <row r="116" spans="1:11" x14ac:dyDescent="0.2">
      <c r="A116" s="3">
        <v>10.7</v>
      </c>
      <c r="B116" s="1">
        <f t="shared" si="8"/>
        <v>8.9100000000000013E-2</v>
      </c>
      <c r="C116" s="1">
        <f t="shared" si="9"/>
        <v>4.5999999999999999E-3</v>
      </c>
      <c r="D116">
        <f t="shared" si="10"/>
        <v>100</v>
      </c>
      <c r="E116">
        <f t="shared" si="11"/>
        <v>4.95</v>
      </c>
      <c r="F116">
        <f t="shared" si="12"/>
        <v>36.47</v>
      </c>
      <c r="G116">
        <f t="shared" si="13"/>
        <v>0.77215222914053838</v>
      </c>
      <c r="H116">
        <f t="shared" si="14"/>
        <v>2.6462700000000003E-4</v>
      </c>
      <c r="I116" s="1">
        <v>0.12180000000000001</v>
      </c>
      <c r="J116" s="1">
        <v>5.7000000000000002E-3</v>
      </c>
      <c r="K116">
        <f t="shared" si="15"/>
        <v>4.2299999999999248E-6</v>
      </c>
    </row>
    <row r="117" spans="1:11" x14ac:dyDescent="0.2">
      <c r="A117" s="3">
        <v>10.8</v>
      </c>
      <c r="B117" s="1">
        <f t="shared" si="8"/>
        <v>0.09</v>
      </c>
      <c r="C117" s="1">
        <f t="shared" si="9"/>
        <v>4.7999999999999996E-3</v>
      </c>
      <c r="D117">
        <f t="shared" si="10"/>
        <v>100</v>
      </c>
      <c r="E117">
        <f t="shared" si="11"/>
        <v>4.95</v>
      </c>
      <c r="F117">
        <f t="shared" si="12"/>
        <v>36.47</v>
      </c>
      <c r="G117">
        <f t="shared" si="13"/>
        <v>0.80572406519012696</v>
      </c>
      <c r="H117">
        <f t="shared" si="14"/>
        <v>2.6730000000000005E-4</v>
      </c>
      <c r="I117" s="1">
        <v>0.1227</v>
      </c>
      <c r="J117" s="1">
        <v>5.8999999999999999E-3</v>
      </c>
      <c r="K117">
        <f t="shared" si="15"/>
        <v>3.3600000000000292E-6</v>
      </c>
    </row>
    <row r="118" spans="1:11" x14ac:dyDescent="0.2">
      <c r="A118" s="3">
        <v>10.9</v>
      </c>
      <c r="B118" s="1">
        <f t="shared" si="8"/>
        <v>9.0700000000000003E-2</v>
      </c>
      <c r="C118" s="1">
        <f t="shared" si="9"/>
        <v>4.7999999999999996E-3</v>
      </c>
      <c r="D118">
        <f t="shared" si="10"/>
        <v>100</v>
      </c>
      <c r="E118">
        <f t="shared" si="11"/>
        <v>4.95</v>
      </c>
      <c r="F118">
        <f t="shared" si="12"/>
        <v>36.47</v>
      </c>
      <c r="G118">
        <f t="shared" si="13"/>
        <v>0.80572406519012696</v>
      </c>
      <c r="H118">
        <f t="shared" si="14"/>
        <v>2.6937900000000004E-4</v>
      </c>
      <c r="I118" s="1">
        <v>0.1234</v>
      </c>
      <c r="J118" s="1">
        <v>5.8999999999999999E-3</v>
      </c>
      <c r="K118">
        <f t="shared" si="15"/>
        <v>4.2299999999999248E-6</v>
      </c>
    </row>
    <row r="119" spans="1:11" x14ac:dyDescent="0.2">
      <c r="A119" s="3">
        <v>11</v>
      </c>
      <c r="B119" s="1">
        <f t="shared" si="8"/>
        <v>9.1599999999999987E-2</v>
      </c>
      <c r="C119" s="1">
        <f t="shared" si="9"/>
        <v>4.5999999999999999E-3</v>
      </c>
      <c r="D119">
        <f t="shared" si="10"/>
        <v>100</v>
      </c>
      <c r="E119">
        <f t="shared" si="11"/>
        <v>4.95</v>
      </c>
      <c r="F119">
        <f t="shared" si="12"/>
        <v>36.47</v>
      </c>
      <c r="G119">
        <f t="shared" si="13"/>
        <v>0.77215222914053838</v>
      </c>
      <c r="H119">
        <f t="shared" si="14"/>
        <v>2.7205199999999995E-4</v>
      </c>
      <c r="I119" s="1">
        <v>0.12429999999999999</v>
      </c>
      <c r="J119" s="1">
        <v>5.7000000000000002E-3</v>
      </c>
      <c r="K119">
        <f t="shared" si="15"/>
        <v>4.7500000000000045E-6</v>
      </c>
    </row>
    <row r="120" spans="1:11" x14ac:dyDescent="0.2">
      <c r="A120" s="3">
        <v>11.1</v>
      </c>
      <c r="B120" s="1">
        <f t="shared" si="8"/>
        <v>9.2599999999999988E-2</v>
      </c>
      <c r="C120" s="1">
        <f t="shared" si="9"/>
        <v>4.8999999999999998E-3</v>
      </c>
      <c r="D120">
        <f t="shared" si="10"/>
        <v>100</v>
      </c>
      <c r="E120">
        <f t="shared" si="11"/>
        <v>4.95</v>
      </c>
      <c r="F120">
        <f t="shared" si="12"/>
        <v>36.47</v>
      </c>
      <c r="G120">
        <f t="shared" si="13"/>
        <v>0.8225099832149213</v>
      </c>
      <c r="H120">
        <f t="shared" si="14"/>
        <v>2.7502199999999998E-4</v>
      </c>
      <c r="I120" s="1">
        <v>0.12529999999999999</v>
      </c>
      <c r="J120" s="1">
        <v>6.0000000000000001E-3</v>
      </c>
      <c r="K120">
        <f t="shared" si="15"/>
        <v>3.4300000000000303E-6</v>
      </c>
    </row>
    <row r="121" spans="1:11" x14ac:dyDescent="0.2">
      <c r="A121" s="3">
        <v>11.2</v>
      </c>
      <c r="B121" s="1">
        <f t="shared" si="8"/>
        <v>9.3299999999999994E-2</v>
      </c>
      <c r="C121" s="1">
        <f t="shared" si="9"/>
        <v>4.8999999999999998E-3</v>
      </c>
      <c r="D121">
        <f t="shared" si="10"/>
        <v>100</v>
      </c>
      <c r="E121">
        <f t="shared" si="11"/>
        <v>4.95</v>
      </c>
      <c r="F121">
        <f t="shared" si="12"/>
        <v>36.47</v>
      </c>
      <c r="G121">
        <f t="shared" si="13"/>
        <v>0.8225099832149213</v>
      </c>
      <c r="H121">
        <f t="shared" si="14"/>
        <v>2.7710099999999997E-4</v>
      </c>
      <c r="I121" s="1">
        <v>0.126</v>
      </c>
      <c r="J121" s="1">
        <v>6.0000000000000001E-3</v>
      </c>
      <c r="K121">
        <f t="shared" si="15"/>
        <v>3.4650000000000304E-6</v>
      </c>
    </row>
    <row r="122" spans="1:11" x14ac:dyDescent="0.2">
      <c r="A122" s="3">
        <v>11.3</v>
      </c>
      <c r="B122" s="1">
        <f t="shared" si="8"/>
        <v>9.4E-2</v>
      </c>
      <c r="C122" s="1">
        <f t="shared" si="9"/>
        <v>5.0000000000000001E-3</v>
      </c>
      <c r="D122">
        <f t="shared" si="10"/>
        <v>100</v>
      </c>
      <c r="E122">
        <f t="shared" si="11"/>
        <v>4.95</v>
      </c>
      <c r="F122">
        <f t="shared" si="12"/>
        <v>36.47</v>
      </c>
      <c r="G122">
        <f t="shared" si="13"/>
        <v>0.83929590123971554</v>
      </c>
      <c r="H122">
        <f t="shared" si="14"/>
        <v>2.7918000000000002E-4</v>
      </c>
      <c r="I122" s="1">
        <v>0.12670000000000001</v>
      </c>
      <c r="J122" s="1">
        <v>6.1000000000000004E-3</v>
      </c>
      <c r="K122">
        <f t="shared" si="15"/>
        <v>5.3349999999999515E-6</v>
      </c>
    </row>
    <row r="123" spans="1:11" x14ac:dyDescent="0.2">
      <c r="A123" s="3">
        <v>11.4</v>
      </c>
      <c r="B123" s="1">
        <f t="shared" si="8"/>
        <v>9.509999999999999E-2</v>
      </c>
      <c r="C123" s="1">
        <f t="shared" si="9"/>
        <v>4.6999999999999993E-3</v>
      </c>
      <c r="D123">
        <f t="shared" si="10"/>
        <v>100</v>
      </c>
      <c r="E123">
        <f t="shared" si="11"/>
        <v>4.95</v>
      </c>
      <c r="F123">
        <f t="shared" si="12"/>
        <v>36.47</v>
      </c>
      <c r="G123">
        <f t="shared" si="13"/>
        <v>0.7889381471653325</v>
      </c>
      <c r="H123">
        <f t="shared" si="14"/>
        <v>2.8244700000000001E-4</v>
      </c>
      <c r="I123" s="1">
        <v>0.1278</v>
      </c>
      <c r="J123" s="1">
        <v>5.7999999999999996E-3</v>
      </c>
      <c r="K123">
        <f t="shared" si="15"/>
        <v>4.4100000000000586E-6</v>
      </c>
    </row>
    <row r="124" spans="1:11" x14ac:dyDescent="0.2">
      <c r="A124" s="3">
        <v>11.5</v>
      </c>
      <c r="B124" s="1">
        <f t="shared" si="8"/>
        <v>9.6000000000000002E-2</v>
      </c>
      <c r="C124" s="1">
        <f t="shared" si="9"/>
        <v>5.0999999999999995E-3</v>
      </c>
      <c r="D124">
        <f t="shared" si="10"/>
        <v>100</v>
      </c>
      <c r="E124">
        <f t="shared" si="11"/>
        <v>4.95</v>
      </c>
      <c r="F124">
        <f t="shared" si="12"/>
        <v>36.47</v>
      </c>
      <c r="G124">
        <f t="shared" si="13"/>
        <v>0.85608181926450977</v>
      </c>
      <c r="H124">
        <f t="shared" si="14"/>
        <v>2.8512000000000003E-4</v>
      </c>
      <c r="I124" s="1">
        <v>0.12870000000000001</v>
      </c>
      <c r="J124" s="1">
        <v>6.1999999999999998E-3</v>
      </c>
      <c r="K124">
        <f t="shared" si="15"/>
        <v>3.5349999999998908E-6</v>
      </c>
    </row>
    <row r="125" spans="1:11" x14ac:dyDescent="0.2">
      <c r="A125" s="3">
        <v>11.6</v>
      </c>
      <c r="B125" s="1">
        <f t="shared" si="8"/>
        <v>9.669999999999998E-2</v>
      </c>
      <c r="C125" s="1">
        <f t="shared" si="9"/>
        <v>5.0000000000000001E-3</v>
      </c>
      <c r="D125">
        <f t="shared" si="10"/>
        <v>100</v>
      </c>
      <c r="E125">
        <f t="shared" si="11"/>
        <v>4.95</v>
      </c>
      <c r="F125">
        <f t="shared" si="12"/>
        <v>36.47</v>
      </c>
      <c r="G125">
        <f t="shared" si="13"/>
        <v>0.83929590123971554</v>
      </c>
      <c r="H125">
        <f t="shared" si="14"/>
        <v>2.8719899999999992E-4</v>
      </c>
      <c r="I125" s="1">
        <v>0.12939999999999999</v>
      </c>
      <c r="J125" s="1">
        <v>6.1000000000000004E-3</v>
      </c>
      <c r="K125">
        <f t="shared" si="15"/>
        <v>3.4650000000000304E-6</v>
      </c>
    </row>
    <row r="126" spans="1:11" x14ac:dyDescent="0.2">
      <c r="A126" s="3">
        <v>11.7</v>
      </c>
      <c r="B126" s="1">
        <f t="shared" si="8"/>
        <v>9.7399999999999987E-2</v>
      </c>
      <c r="C126" s="1">
        <f t="shared" si="9"/>
        <v>4.8999999999999998E-3</v>
      </c>
      <c r="D126">
        <f t="shared" si="10"/>
        <v>100</v>
      </c>
      <c r="E126">
        <f t="shared" si="11"/>
        <v>4.95</v>
      </c>
      <c r="F126">
        <f t="shared" si="12"/>
        <v>36.47</v>
      </c>
      <c r="G126">
        <f t="shared" si="13"/>
        <v>0.8225099832149213</v>
      </c>
      <c r="H126">
        <f t="shared" si="14"/>
        <v>2.8927799999999996E-4</v>
      </c>
      <c r="I126" s="1">
        <v>0.13009999999999999</v>
      </c>
      <c r="J126" s="1">
        <v>6.0000000000000001E-3</v>
      </c>
      <c r="K126">
        <f t="shared" si="15"/>
        <v>5.5550000000000891E-6</v>
      </c>
    </row>
    <row r="127" spans="1:11" x14ac:dyDescent="0.2">
      <c r="A127" s="3">
        <v>11.8</v>
      </c>
      <c r="B127" s="1">
        <f t="shared" si="8"/>
        <v>9.8500000000000004E-2</v>
      </c>
      <c r="C127" s="1">
        <f t="shared" si="9"/>
        <v>5.1999999999999998E-3</v>
      </c>
      <c r="D127">
        <f t="shared" si="10"/>
        <v>100</v>
      </c>
      <c r="E127">
        <f t="shared" si="11"/>
        <v>4.95</v>
      </c>
      <c r="F127">
        <f t="shared" si="12"/>
        <v>36.47</v>
      </c>
      <c r="G127">
        <f t="shared" si="13"/>
        <v>0.87286773728930411</v>
      </c>
      <c r="H127">
        <f t="shared" si="14"/>
        <v>2.9254500000000001E-4</v>
      </c>
      <c r="I127" s="1">
        <v>0.13120000000000001</v>
      </c>
      <c r="J127" s="1">
        <v>6.3E-3</v>
      </c>
      <c r="K127">
        <f t="shared" si="15"/>
        <v>3.6049999999998888E-6</v>
      </c>
    </row>
    <row r="128" spans="1:11" x14ac:dyDescent="0.2">
      <c r="A128" s="3">
        <v>11.9</v>
      </c>
      <c r="B128" s="1">
        <f t="shared" si="8"/>
        <v>9.9199999999999983E-2</v>
      </c>
      <c r="C128" s="1">
        <f t="shared" si="9"/>
        <v>5.0999999999999995E-3</v>
      </c>
      <c r="D128">
        <f t="shared" si="10"/>
        <v>100</v>
      </c>
      <c r="E128">
        <f t="shared" si="11"/>
        <v>4.95</v>
      </c>
      <c r="F128">
        <f t="shared" si="12"/>
        <v>36.47</v>
      </c>
      <c r="G128">
        <f t="shared" si="13"/>
        <v>0.85608181926450977</v>
      </c>
      <c r="H128">
        <f t="shared" si="14"/>
        <v>2.94624E-4</v>
      </c>
      <c r="I128" s="1">
        <v>0.13189999999999999</v>
      </c>
      <c r="J128" s="1">
        <v>6.1999999999999998E-3</v>
      </c>
      <c r="K128">
        <f t="shared" si="15"/>
        <v>3.605000000000032E-6</v>
      </c>
    </row>
    <row r="129" spans="1:11" x14ac:dyDescent="0.2">
      <c r="A129" s="3">
        <v>12</v>
      </c>
      <c r="B129" s="1">
        <f t="shared" si="8"/>
        <v>9.9899999999999989E-2</v>
      </c>
      <c r="C129" s="1">
        <f t="shared" si="9"/>
        <v>5.1999999999999998E-3</v>
      </c>
      <c r="D129">
        <f t="shared" si="10"/>
        <v>100</v>
      </c>
      <c r="E129">
        <f t="shared" si="11"/>
        <v>4.95</v>
      </c>
      <c r="F129">
        <f t="shared" si="12"/>
        <v>36.47</v>
      </c>
      <c r="G129">
        <f t="shared" si="13"/>
        <v>0.87286773728930411</v>
      </c>
      <c r="H129">
        <f t="shared" si="14"/>
        <v>2.9670299999999999E-4</v>
      </c>
      <c r="I129" s="1">
        <v>0.1326</v>
      </c>
      <c r="J129" s="1">
        <v>6.3E-3</v>
      </c>
      <c r="K129">
        <f t="shared" si="15"/>
        <v>4.7700000000000619E-6</v>
      </c>
    </row>
    <row r="130" spans="1:11" x14ac:dyDescent="0.2">
      <c r="A130" s="3">
        <v>12.1</v>
      </c>
      <c r="B130" s="1">
        <f t="shared" si="8"/>
        <v>0.1008</v>
      </c>
      <c r="C130" s="1">
        <f t="shared" si="9"/>
        <v>5.3999999999999994E-3</v>
      </c>
      <c r="D130">
        <f t="shared" si="10"/>
        <v>100</v>
      </c>
      <c r="E130">
        <f t="shared" si="11"/>
        <v>4.95</v>
      </c>
      <c r="F130">
        <f t="shared" si="12"/>
        <v>36.47</v>
      </c>
      <c r="G130">
        <f t="shared" si="13"/>
        <v>0.90643957333889269</v>
      </c>
      <c r="H130">
        <f t="shared" si="14"/>
        <v>2.9937600000000001E-4</v>
      </c>
      <c r="I130" s="1">
        <v>0.13350000000000001</v>
      </c>
      <c r="J130" s="1">
        <v>6.4999999999999997E-3</v>
      </c>
      <c r="K130">
        <f t="shared" si="15"/>
        <v>4.8149999999999149E-6</v>
      </c>
    </row>
    <row r="131" spans="1:11" x14ac:dyDescent="0.2">
      <c r="A131" s="3">
        <v>12.2</v>
      </c>
      <c r="B131" s="1">
        <f t="shared" si="8"/>
        <v>0.10169999999999998</v>
      </c>
      <c r="C131" s="1">
        <f t="shared" si="9"/>
        <v>5.3E-3</v>
      </c>
      <c r="D131">
        <f t="shared" si="10"/>
        <v>100</v>
      </c>
      <c r="E131">
        <f t="shared" si="11"/>
        <v>4.95</v>
      </c>
      <c r="F131">
        <f t="shared" si="12"/>
        <v>36.47</v>
      </c>
      <c r="G131">
        <f t="shared" si="13"/>
        <v>0.88965365531409846</v>
      </c>
      <c r="H131">
        <f t="shared" si="14"/>
        <v>3.0204899999999993E-4</v>
      </c>
      <c r="I131" s="1">
        <v>0.13439999999999999</v>
      </c>
      <c r="J131" s="1">
        <v>6.4000000000000003E-3</v>
      </c>
      <c r="K131">
        <f t="shared" si="15"/>
        <v>3.8500000000000334E-6</v>
      </c>
    </row>
    <row r="132" spans="1:11" x14ac:dyDescent="0.2">
      <c r="A132" s="3">
        <v>12.3</v>
      </c>
      <c r="B132" s="1">
        <f t="shared" si="8"/>
        <v>0.10239999999999999</v>
      </c>
      <c r="C132" s="1">
        <f t="shared" si="9"/>
        <v>5.6999999999999993E-3</v>
      </c>
      <c r="D132">
        <f t="shared" si="10"/>
        <v>100</v>
      </c>
      <c r="E132">
        <f t="shared" si="11"/>
        <v>4.95</v>
      </c>
      <c r="F132">
        <f t="shared" si="12"/>
        <v>36.47</v>
      </c>
      <c r="G132">
        <f t="shared" si="13"/>
        <v>0.95679732741327561</v>
      </c>
      <c r="H132">
        <f t="shared" si="14"/>
        <v>3.0412799999999997E-4</v>
      </c>
      <c r="I132" s="1">
        <v>0.1351</v>
      </c>
      <c r="J132" s="1">
        <v>6.7999999999999996E-3</v>
      </c>
      <c r="K132">
        <f t="shared" si="15"/>
        <v>4.4399999999999727E-6</v>
      </c>
    </row>
    <row r="133" spans="1:11" x14ac:dyDescent="0.2">
      <c r="A133" s="3">
        <v>12.4</v>
      </c>
      <c r="B133" s="1">
        <f t="shared" si="8"/>
        <v>0.10319999999999999</v>
      </c>
      <c r="C133" s="1">
        <f t="shared" si="9"/>
        <v>5.3999999999999994E-3</v>
      </c>
      <c r="D133">
        <f t="shared" si="10"/>
        <v>100</v>
      </c>
      <c r="E133">
        <f t="shared" si="11"/>
        <v>4.95</v>
      </c>
      <c r="F133">
        <f t="shared" si="12"/>
        <v>36.47</v>
      </c>
      <c r="G133">
        <f t="shared" si="13"/>
        <v>0.90643957333889269</v>
      </c>
      <c r="H133">
        <f t="shared" si="14"/>
        <v>3.0650399999999998E-4</v>
      </c>
      <c r="I133" s="1">
        <v>0.13589999999999999</v>
      </c>
      <c r="J133" s="1">
        <v>6.4999999999999997E-3</v>
      </c>
      <c r="K133">
        <f t="shared" si="15"/>
        <v>5.9950000000000959E-6</v>
      </c>
    </row>
    <row r="134" spans="1:11" x14ac:dyDescent="0.2">
      <c r="A134" s="3">
        <v>12.5</v>
      </c>
      <c r="B134" s="1">
        <f t="shared" si="8"/>
        <v>0.1043</v>
      </c>
      <c r="C134" s="1">
        <f t="shared" si="9"/>
        <v>5.4999999999999997E-3</v>
      </c>
      <c r="D134">
        <f t="shared" si="10"/>
        <v>100</v>
      </c>
      <c r="E134">
        <f t="shared" si="11"/>
        <v>4.95</v>
      </c>
      <c r="F134">
        <f t="shared" si="12"/>
        <v>36.47</v>
      </c>
      <c r="G134">
        <f t="shared" si="13"/>
        <v>0.92322549136368726</v>
      </c>
      <c r="H134">
        <f t="shared" si="14"/>
        <v>3.0977100000000003E-4</v>
      </c>
      <c r="I134" s="1">
        <v>0.13700000000000001</v>
      </c>
      <c r="J134" s="1">
        <v>6.6E-3</v>
      </c>
      <c r="K134">
        <f t="shared" si="15"/>
        <v>3.8149999999998822E-6</v>
      </c>
    </row>
    <row r="135" spans="1:11" x14ac:dyDescent="0.2">
      <c r="A135" s="3">
        <v>12.6</v>
      </c>
      <c r="B135" s="1">
        <f t="shared" si="8"/>
        <v>0.10499999999999998</v>
      </c>
      <c r="C135" s="1">
        <f t="shared" si="9"/>
        <v>5.3999999999999994E-3</v>
      </c>
      <c r="D135">
        <f t="shared" si="10"/>
        <v>100</v>
      </c>
      <c r="E135">
        <f t="shared" si="11"/>
        <v>4.95</v>
      </c>
      <c r="F135">
        <f t="shared" si="12"/>
        <v>36.47</v>
      </c>
      <c r="G135">
        <f t="shared" si="13"/>
        <v>0.90643957333889269</v>
      </c>
      <c r="H135">
        <f t="shared" si="14"/>
        <v>3.1184999999999996E-4</v>
      </c>
      <c r="I135" s="1">
        <v>0.13769999999999999</v>
      </c>
      <c r="J135" s="1">
        <v>6.4999999999999997E-3</v>
      </c>
      <c r="K135">
        <f t="shared" si="15"/>
        <v>3.7800000000000328E-6</v>
      </c>
    </row>
    <row r="136" spans="1:11" x14ac:dyDescent="0.2">
      <c r="A136" s="3">
        <v>12.7</v>
      </c>
      <c r="B136" s="1">
        <f t="shared" si="8"/>
        <v>0.10569999999999999</v>
      </c>
      <c r="C136" s="1">
        <f t="shared" si="9"/>
        <v>5.3999999999999994E-3</v>
      </c>
      <c r="D136">
        <f t="shared" si="10"/>
        <v>100</v>
      </c>
      <c r="E136">
        <f t="shared" si="11"/>
        <v>4.95</v>
      </c>
      <c r="F136">
        <f t="shared" si="12"/>
        <v>36.47</v>
      </c>
      <c r="G136">
        <f t="shared" si="13"/>
        <v>0.90643957333889269</v>
      </c>
      <c r="H136">
        <f t="shared" si="14"/>
        <v>3.1392899999999996E-4</v>
      </c>
      <c r="I136" s="1">
        <v>0.1384</v>
      </c>
      <c r="J136" s="1">
        <v>6.4999999999999997E-3</v>
      </c>
      <c r="K136">
        <f t="shared" si="15"/>
        <v>4.9950000000000657E-6</v>
      </c>
    </row>
    <row r="137" spans="1:11" x14ac:dyDescent="0.2">
      <c r="A137" s="3">
        <v>12.8</v>
      </c>
      <c r="B137" s="1">
        <f t="shared" si="8"/>
        <v>0.1066</v>
      </c>
      <c r="C137" s="1">
        <f t="shared" si="9"/>
        <v>5.6999999999999993E-3</v>
      </c>
      <c r="D137">
        <f t="shared" si="10"/>
        <v>100</v>
      </c>
      <c r="E137">
        <f t="shared" si="11"/>
        <v>4.95</v>
      </c>
      <c r="F137">
        <f t="shared" si="12"/>
        <v>36.47</v>
      </c>
      <c r="G137">
        <f t="shared" si="13"/>
        <v>0.95679732741327561</v>
      </c>
      <c r="H137">
        <f t="shared" si="14"/>
        <v>3.1660200000000003E-4</v>
      </c>
      <c r="I137" s="1">
        <v>0.13930000000000001</v>
      </c>
      <c r="J137" s="1">
        <v>6.7999999999999996E-3</v>
      </c>
      <c r="K137">
        <f t="shared" si="15"/>
        <v>5.8000000000000046E-6</v>
      </c>
    </row>
    <row r="138" spans="1:11" x14ac:dyDescent="0.2">
      <c r="A138" s="3">
        <v>12.9</v>
      </c>
      <c r="B138" s="1">
        <f t="shared" ref="B138:B201" si="16">I138-$I$9</f>
        <v>0.1076</v>
      </c>
      <c r="C138" s="1">
        <f t="shared" ref="C138:C201" si="17">J138-$J$9</f>
        <v>5.8999999999999999E-3</v>
      </c>
      <c r="D138">
        <f t="shared" ref="D138:D201" si="18">$E$4</f>
        <v>100</v>
      </c>
      <c r="E138">
        <f t="shared" ref="E138:E201" si="19">$F$4</f>
        <v>4.95</v>
      </c>
      <c r="F138">
        <f t="shared" ref="F138:F201" si="20">$G$4</f>
        <v>36.47</v>
      </c>
      <c r="G138">
        <f t="shared" ref="G138:G201" si="21">3*C138*D138*1000/(2*F138*E138^2)</f>
        <v>0.99036916346286441</v>
      </c>
      <c r="H138">
        <f t="shared" ref="H138:H201" si="22">6*B138*E138/(D138^2)</f>
        <v>3.1957199999999996E-4</v>
      </c>
      <c r="I138" s="1">
        <v>0.14030000000000001</v>
      </c>
      <c r="J138" s="1">
        <v>7.0000000000000001E-3</v>
      </c>
      <c r="K138">
        <f t="shared" ref="K138:K201" si="23">(C139+C138)/2*(B139-B138)</f>
        <v>4.0949999999998735E-6</v>
      </c>
    </row>
    <row r="139" spans="1:11" x14ac:dyDescent="0.2">
      <c r="A139" s="3">
        <v>13</v>
      </c>
      <c r="B139" s="1">
        <f t="shared" si="16"/>
        <v>0.10829999999999998</v>
      </c>
      <c r="C139" s="1">
        <f t="shared" si="17"/>
        <v>5.7999999999999996E-3</v>
      </c>
      <c r="D139">
        <f t="shared" si="18"/>
        <v>100</v>
      </c>
      <c r="E139">
        <f t="shared" si="19"/>
        <v>4.95</v>
      </c>
      <c r="F139">
        <f t="shared" si="20"/>
        <v>36.47</v>
      </c>
      <c r="G139">
        <f t="shared" si="21"/>
        <v>0.97358324543806996</v>
      </c>
      <c r="H139">
        <f t="shared" si="22"/>
        <v>3.21651E-4</v>
      </c>
      <c r="I139" s="1">
        <v>0.14099999999999999</v>
      </c>
      <c r="J139" s="1">
        <v>6.8999999999999999E-3</v>
      </c>
      <c r="K139">
        <f t="shared" si="23"/>
        <v>4.5200000000001295E-6</v>
      </c>
    </row>
    <row r="140" spans="1:11" x14ac:dyDescent="0.2">
      <c r="A140" s="3">
        <v>13.1</v>
      </c>
      <c r="B140" s="1">
        <f t="shared" si="16"/>
        <v>0.1091</v>
      </c>
      <c r="C140" s="1">
        <f t="shared" si="17"/>
        <v>5.4999999999999997E-3</v>
      </c>
      <c r="D140">
        <f t="shared" si="18"/>
        <v>100</v>
      </c>
      <c r="E140">
        <f t="shared" si="19"/>
        <v>4.95</v>
      </c>
      <c r="F140">
        <f t="shared" si="20"/>
        <v>36.47</v>
      </c>
      <c r="G140">
        <f t="shared" si="21"/>
        <v>0.92322549136368726</v>
      </c>
      <c r="H140">
        <f t="shared" si="22"/>
        <v>3.2402700000000006E-4</v>
      </c>
      <c r="I140" s="1">
        <v>0.14180000000000001</v>
      </c>
      <c r="J140" s="1">
        <v>6.6E-3</v>
      </c>
      <c r="K140">
        <f t="shared" si="23"/>
        <v>5.600000000000004E-6</v>
      </c>
    </row>
    <row r="141" spans="1:11" x14ac:dyDescent="0.2">
      <c r="A141" s="3">
        <v>13.2</v>
      </c>
      <c r="B141" s="1">
        <f t="shared" si="16"/>
        <v>0.1101</v>
      </c>
      <c r="C141" s="1">
        <f t="shared" si="17"/>
        <v>5.6999999999999993E-3</v>
      </c>
      <c r="D141">
        <f t="shared" si="18"/>
        <v>100</v>
      </c>
      <c r="E141">
        <f t="shared" si="19"/>
        <v>4.95</v>
      </c>
      <c r="F141">
        <f t="shared" si="20"/>
        <v>36.47</v>
      </c>
      <c r="G141">
        <f t="shared" si="21"/>
        <v>0.95679732741327561</v>
      </c>
      <c r="H141">
        <f t="shared" si="22"/>
        <v>3.2699700000000009E-4</v>
      </c>
      <c r="I141" s="1">
        <v>0.14280000000000001</v>
      </c>
      <c r="J141" s="1">
        <v>6.7999999999999996E-3</v>
      </c>
      <c r="K141">
        <f t="shared" si="23"/>
        <v>5.2199999999999077E-6</v>
      </c>
    </row>
    <row r="142" spans="1:11" x14ac:dyDescent="0.2">
      <c r="A142" s="3">
        <v>13.3</v>
      </c>
      <c r="B142" s="1">
        <f t="shared" si="16"/>
        <v>0.11099999999999999</v>
      </c>
      <c r="C142" s="1">
        <f t="shared" si="17"/>
        <v>5.8999999999999999E-3</v>
      </c>
      <c r="D142">
        <f t="shared" si="18"/>
        <v>100</v>
      </c>
      <c r="E142">
        <f t="shared" si="19"/>
        <v>4.95</v>
      </c>
      <c r="F142">
        <f t="shared" si="20"/>
        <v>36.47</v>
      </c>
      <c r="G142">
        <f t="shared" si="21"/>
        <v>0.99036916346286441</v>
      </c>
      <c r="H142">
        <f t="shared" si="22"/>
        <v>3.2967000000000001E-4</v>
      </c>
      <c r="I142" s="1">
        <v>0.14369999999999999</v>
      </c>
      <c r="J142" s="1">
        <v>7.0000000000000001E-3</v>
      </c>
      <c r="K142">
        <f t="shared" si="23"/>
        <v>3.5400000000001012E-6</v>
      </c>
    </row>
    <row r="143" spans="1:11" x14ac:dyDescent="0.2">
      <c r="A143" s="3">
        <v>13.4</v>
      </c>
      <c r="B143" s="1">
        <f t="shared" si="16"/>
        <v>0.1116</v>
      </c>
      <c r="C143" s="1">
        <f t="shared" si="17"/>
        <v>5.8999999999999999E-3</v>
      </c>
      <c r="D143">
        <f t="shared" si="18"/>
        <v>100</v>
      </c>
      <c r="E143">
        <f t="shared" si="19"/>
        <v>4.95</v>
      </c>
      <c r="F143">
        <f t="shared" si="20"/>
        <v>36.47</v>
      </c>
      <c r="G143">
        <f t="shared" si="21"/>
        <v>0.99036916346286441</v>
      </c>
      <c r="H143">
        <f t="shared" si="22"/>
        <v>3.3145199999999998E-4</v>
      </c>
      <c r="I143" s="1">
        <v>0.14430000000000001</v>
      </c>
      <c r="J143" s="1">
        <v>7.0000000000000001E-3</v>
      </c>
      <c r="K143">
        <f t="shared" si="23"/>
        <v>4.7199999999999717E-6</v>
      </c>
    </row>
    <row r="144" spans="1:11" x14ac:dyDescent="0.2">
      <c r="A144" s="3">
        <v>13.5</v>
      </c>
      <c r="B144" s="1">
        <f t="shared" si="16"/>
        <v>0.1124</v>
      </c>
      <c r="C144" s="1">
        <f t="shared" si="17"/>
        <v>5.8999999999999999E-3</v>
      </c>
      <c r="D144">
        <f t="shared" si="18"/>
        <v>100</v>
      </c>
      <c r="E144">
        <f t="shared" si="19"/>
        <v>4.95</v>
      </c>
      <c r="F144">
        <f t="shared" si="20"/>
        <v>36.47</v>
      </c>
      <c r="G144">
        <f t="shared" si="21"/>
        <v>0.99036916346286441</v>
      </c>
      <c r="H144">
        <f t="shared" si="22"/>
        <v>3.3382799999999999E-4</v>
      </c>
      <c r="I144" s="1">
        <v>0.14510000000000001</v>
      </c>
      <c r="J144" s="1">
        <v>7.0000000000000001E-3</v>
      </c>
      <c r="K144">
        <f t="shared" si="23"/>
        <v>5.9000000000000053E-6</v>
      </c>
    </row>
    <row r="145" spans="1:11" x14ac:dyDescent="0.2">
      <c r="A145" s="3">
        <v>13.6</v>
      </c>
      <c r="B145" s="1">
        <f t="shared" si="16"/>
        <v>0.1134</v>
      </c>
      <c r="C145" s="1">
        <f t="shared" si="17"/>
        <v>5.8999999999999999E-3</v>
      </c>
      <c r="D145">
        <f t="shared" si="18"/>
        <v>100</v>
      </c>
      <c r="E145">
        <f t="shared" si="19"/>
        <v>4.95</v>
      </c>
      <c r="F145">
        <f t="shared" si="20"/>
        <v>36.47</v>
      </c>
      <c r="G145">
        <f t="shared" si="21"/>
        <v>0.99036916346286441</v>
      </c>
      <c r="H145">
        <f t="shared" si="22"/>
        <v>3.3679800000000002E-4</v>
      </c>
      <c r="I145" s="1">
        <v>0.14610000000000001</v>
      </c>
      <c r="J145" s="1">
        <v>7.0000000000000001E-3</v>
      </c>
      <c r="K145">
        <f t="shared" si="23"/>
        <v>4.8399999999999706E-6</v>
      </c>
    </row>
    <row r="146" spans="1:11" x14ac:dyDescent="0.2">
      <c r="A146" s="3">
        <v>13.7</v>
      </c>
      <c r="B146" s="1">
        <f t="shared" si="16"/>
        <v>0.1142</v>
      </c>
      <c r="C146" s="1">
        <f t="shared" si="17"/>
        <v>6.1999999999999998E-3</v>
      </c>
      <c r="D146">
        <f t="shared" si="18"/>
        <v>100</v>
      </c>
      <c r="E146">
        <f t="shared" si="19"/>
        <v>4.95</v>
      </c>
      <c r="F146">
        <f t="shared" si="20"/>
        <v>36.47</v>
      </c>
      <c r="G146">
        <f t="shared" si="21"/>
        <v>1.0407269175372471</v>
      </c>
      <c r="H146">
        <f t="shared" si="22"/>
        <v>3.3917400000000003E-4</v>
      </c>
      <c r="I146" s="1">
        <v>0.1469</v>
      </c>
      <c r="J146" s="1">
        <v>7.3000000000000001E-3</v>
      </c>
      <c r="K146">
        <f t="shared" si="23"/>
        <v>4.2000000000000369E-6</v>
      </c>
    </row>
    <row r="147" spans="1:11" x14ac:dyDescent="0.2">
      <c r="A147" s="3">
        <v>13.8</v>
      </c>
      <c r="B147" s="1">
        <f t="shared" si="16"/>
        <v>0.1149</v>
      </c>
      <c r="C147" s="1">
        <f t="shared" si="17"/>
        <v>5.7999999999999996E-3</v>
      </c>
      <c r="D147">
        <f t="shared" si="18"/>
        <v>100</v>
      </c>
      <c r="E147">
        <f t="shared" si="19"/>
        <v>4.95</v>
      </c>
      <c r="F147">
        <f t="shared" si="20"/>
        <v>36.47</v>
      </c>
      <c r="G147">
        <f t="shared" si="21"/>
        <v>0.97358324543806996</v>
      </c>
      <c r="H147">
        <f t="shared" si="22"/>
        <v>3.4125300000000002E-4</v>
      </c>
      <c r="I147" s="1">
        <v>0.14760000000000001</v>
      </c>
      <c r="J147" s="1">
        <v>6.8999999999999999E-3</v>
      </c>
      <c r="K147">
        <f t="shared" si="23"/>
        <v>5.3549999999999055E-6</v>
      </c>
    </row>
    <row r="148" spans="1:11" x14ac:dyDescent="0.2">
      <c r="A148" s="3">
        <v>13.9</v>
      </c>
      <c r="B148" s="1">
        <f t="shared" si="16"/>
        <v>0.11579999999999999</v>
      </c>
      <c r="C148" s="1">
        <f t="shared" si="17"/>
        <v>6.0999999999999995E-3</v>
      </c>
      <c r="D148">
        <f t="shared" si="18"/>
        <v>100</v>
      </c>
      <c r="E148">
        <f t="shared" si="19"/>
        <v>4.95</v>
      </c>
      <c r="F148">
        <f t="shared" si="20"/>
        <v>36.47</v>
      </c>
      <c r="G148">
        <f t="shared" si="21"/>
        <v>1.0239409995124527</v>
      </c>
      <c r="H148">
        <f t="shared" si="22"/>
        <v>3.4392599999999993E-4</v>
      </c>
      <c r="I148" s="1">
        <v>0.14849999999999999</v>
      </c>
      <c r="J148" s="1">
        <v>7.1999999999999998E-3</v>
      </c>
      <c r="K148">
        <f t="shared" si="23"/>
        <v>5.4450000000000715E-6</v>
      </c>
    </row>
    <row r="149" spans="1:11" x14ac:dyDescent="0.2">
      <c r="A149" s="3">
        <v>14</v>
      </c>
      <c r="B149" s="1">
        <f t="shared" si="16"/>
        <v>0.1167</v>
      </c>
      <c r="C149" s="1">
        <f t="shared" si="17"/>
        <v>6.0000000000000001E-3</v>
      </c>
      <c r="D149">
        <f t="shared" si="18"/>
        <v>100</v>
      </c>
      <c r="E149">
        <f t="shared" si="19"/>
        <v>4.95</v>
      </c>
      <c r="F149">
        <f t="shared" si="20"/>
        <v>36.47</v>
      </c>
      <c r="G149">
        <f t="shared" si="21"/>
        <v>1.0071550814876589</v>
      </c>
      <c r="H149">
        <f t="shared" si="22"/>
        <v>3.4659899999999995E-4</v>
      </c>
      <c r="I149" s="1">
        <v>0.14940000000000001</v>
      </c>
      <c r="J149" s="1">
        <v>7.1000000000000004E-3</v>
      </c>
      <c r="K149">
        <f t="shared" si="23"/>
        <v>4.270000000000037E-6</v>
      </c>
    </row>
    <row r="150" spans="1:11" x14ac:dyDescent="0.2">
      <c r="A150" s="3">
        <v>14.1</v>
      </c>
      <c r="B150" s="1">
        <f t="shared" si="16"/>
        <v>0.1174</v>
      </c>
      <c r="C150" s="1">
        <f t="shared" si="17"/>
        <v>6.1999999999999998E-3</v>
      </c>
      <c r="D150">
        <f t="shared" si="18"/>
        <v>100</v>
      </c>
      <c r="E150">
        <f t="shared" si="19"/>
        <v>4.95</v>
      </c>
      <c r="F150">
        <f t="shared" si="20"/>
        <v>36.47</v>
      </c>
      <c r="G150">
        <f t="shared" si="21"/>
        <v>1.0407269175372471</v>
      </c>
      <c r="H150">
        <f t="shared" si="22"/>
        <v>3.4867800000000005E-4</v>
      </c>
      <c r="I150" s="1">
        <v>0.15010000000000001</v>
      </c>
      <c r="J150" s="1">
        <v>7.3000000000000001E-3</v>
      </c>
      <c r="K150">
        <f t="shared" si="23"/>
        <v>4.9999999999999699E-6</v>
      </c>
    </row>
    <row r="151" spans="1:11" x14ac:dyDescent="0.2">
      <c r="A151" s="3">
        <v>14.2</v>
      </c>
      <c r="B151" s="1">
        <f t="shared" si="16"/>
        <v>0.1182</v>
      </c>
      <c r="C151" s="1">
        <f t="shared" si="17"/>
        <v>6.3E-3</v>
      </c>
      <c r="D151">
        <f t="shared" si="18"/>
        <v>100</v>
      </c>
      <c r="E151">
        <f t="shared" si="19"/>
        <v>4.95</v>
      </c>
      <c r="F151">
        <f t="shared" si="20"/>
        <v>36.47</v>
      </c>
      <c r="G151">
        <f t="shared" si="21"/>
        <v>1.0575128355620418</v>
      </c>
      <c r="H151">
        <f t="shared" si="22"/>
        <v>3.51054E-4</v>
      </c>
      <c r="I151" s="1">
        <v>0.15090000000000001</v>
      </c>
      <c r="J151" s="1">
        <v>7.4000000000000003E-3</v>
      </c>
      <c r="K151">
        <f t="shared" si="23"/>
        <v>6.3000000000000058E-6</v>
      </c>
    </row>
    <row r="152" spans="1:11" x14ac:dyDescent="0.2">
      <c r="A152" s="3">
        <v>14.3</v>
      </c>
      <c r="B152" s="1">
        <f t="shared" si="16"/>
        <v>0.1192</v>
      </c>
      <c r="C152" s="1">
        <f t="shared" si="17"/>
        <v>6.3E-3</v>
      </c>
      <c r="D152">
        <f t="shared" si="18"/>
        <v>100</v>
      </c>
      <c r="E152">
        <f t="shared" si="19"/>
        <v>4.95</v>
      </c>
      <c r="F152">
        <f t="shared" si="20"/>
        <v>36.47</v>
      </c>
      <c r="G152">
        <f t="shared" si="21"/>
        <v>1.0575128355620418</v>
      </c>
      <c r="H152">
        <f t="shared" si="22"/>
        <v>3.5402400000000004E-4</v>
      </c>
      <c r="I152" s="1">
        <v>0.15190000000000001</v>
      </c>
      <c r="J152" s="1">
        <v>7.4000000000000003E-3</v>
      </c>
      <c r="K152">
        <f t="shared" si="23"/>
        <v>5.6699999999999E-6</v>
      </c>
    </row>
    <row r="153" spans="1:11" x14ac:dyDescent="0.2">
      <c r="A153" s="3">
        <v>14.4</v>
      </c>
      <c r="B153" s="1">
        <f t="shared" si="16"/>
        <v>0.12009999999999998</v>
      </c>
      <c r="C153" s="1">
        <f t="shared" si="17"/>
        <v>6.3E-3</v>
      </c>
      <c r="D153">
        <f t="shared" si="18"/>
        <v>100</v>
      </c>
      <c r="E153">
        <f t="shared" si="19"/>
        <v>4.95</v>
      </c>
      <c r="F153">
        <f t="shared" si="20"/>
        <v>36.47</v>
      </c>
      <c r="G153">
        <f t="shared" si="21"/>
        <v>1.0575128355620418</v>
      </c>
      <c r="H153">
        <f t="shared" si="22"/>
        <v>3.5669699999999995E-4</v>
      </c>
      <c r="I153" s="1">
        <v>0.15279999999999999</v>
      </c>
      <c r="J153" s="1">
        <v>7.4000000000000003E-3</v>
      </c>
      <c r="K153">
        <f t="shared" si="23"/>
        <v>3.7500000000001077E-6</v>
      </c>
    </row>
    <row r="154" spans="1:11" x14ac:dyDescent="0.2">
      <c r="A154" s="3">
        <v>14.5</v>
      </c>
      <c r="B154" s="1">
        <f t="shared" si="16"/>
        <v>0.1207</v>
      </c>
      <c r="C154" s="1">
        <f t="shared" si="17"/>
        <v>6.1999999999999998E-3</v>
      </c>
      <c r="D154">
        <f t="shared" si="18"/>
        <v>100</v>
      </c>
      <c r="E154">
        <f t="shared" si="19"/>
        <v>4.95</v>
      </c>
      <c r="F154">
        <f t="shared" si="20"/>
        <v>36.47</v>
      </c>
      <c r="G154">
        <f t="shared" si="21"/>
        <v>1.0407269175372471</v>
      </c>
      <c r="H154">
        <f t="shared" si="22"/>
        <v>3.5847899999999998E-4</v>
      </c>
      <c r="I154" s="1">
        <v>0.15340000000000001</v>
      </c>
      <c r="J154" s="1">
        <v>7.3000000000000001E-3</v>
      </c>
      <c r="K154">
        <f t="shared" si="23"/>
        <v>6.200000000000005E-6</v>
      </c>
    </row>
    <row r="155" spans="1:11" x14ac:dyDescent="0.2">
      <c r="A155" s="3">
        <v>14.6</v>
      </c>
      <c r="B155" s="1">
        <f t="shared" si="16"/>
        <v>0.1217</v>
      </c>
      <c r="C155" s="1">
        <f t="shared" si="17"/>
        <v>6.1999999999999998E-3</v>
      </c>
      <c r="D155">
        <f t="shared" si="18"/>
        <v>100</v>
      </c>
      <c r="E155">
        <f t="shared" si="19"/>
        <v>4.95</v>
      </c>
      <c r="F155">
        <f t="shared" si="20"/>
        <v>36.47</v>
      </c>
      <c r="G155">
        <f t="shared" si="21"/>
        <v>1.0407269175372471</v>
      </c>
      <c r="H155">
        <f t="shared" si="22"/>
        <v>3.6144900000000002E-4</v>
      </c>
      <c r="I155" s="1">
        <v>0.15440000000000001</v>
      </c>
      <c r="J155" s="1">
        <v>7.3000000000000001E-3</v>
      </c>
      <c r="K155">
        <f t="shared" si="23"/>
        <v>6.3500000000000053E-6</v>
      </c>
    </row>
    <row r="156" spans="1:11" x14ac:dyDescent="0.2">
      <c r="A156" s="3">
        <v>14.7</v>
      </c>
      <c r="B156" s="1">
        <f t="shared" si="16"/>
        <v>0.1227</v>
      </c>
      <c r="C156" s="1">
        <f t="shared" si="17"/>
        <v>6.4999999999999997E-3</v>
      </c>
      <c r="D156">
        <f t="shared" si="18"/>
        <v>100</v>
      </c>
      <c r="E156">
        <f t="shared" si="19"/>
        <v>4.95</v>
      </c>
      <c r="F156">
        <f t="shared" si="20"/>
        <v>36.47</v>
      </c>
      <c r="G156">
        <f t="shared" si="21"/>
        <v>1.0910846716116303</v>
      </c>
      <c r="H156">
        <f t="shared" si="22"/>
        <v>3.64419E-4</v>
      </c>
      <c r="I156" s="1">
        <v>0.15540000000000001</v>
      </c>
      <c r="J156" s="1">
        <v>7.6E-3</v>
      </c>
      <c r="K156">
        <f t="shared" si="23"/>
        <v>3.8999999999999313E-6</v>
      </c>
    </row>
    <row r="157" spans="1:11" x14ac:dyDescent="0.2">
      <c r="A157" s="3">
        <v>14.8</v>
      </c>
      <c r="B157" s="1">
        <f t="shared" si="16"/>
        <v>0.12329999999999999</v>
      </c>
      <c r="C157" s="1">
        <f t="shared" si="17"/>
        <v>6.4999999999999997E-3</v>
      </c>
      <c r="D157">
        <f t="shared" si="18"/>
        <v>100</v>
      </c>
      <c r="E157">
        <f t="shared" si="19"/>
        <v>4.95</v>
      </c>
      <c r="F157">
        <f t="shared" si="20"/>
        <v>36.47</v>
      </c>
      <c r="G157">
        <f t="shared" si="21"/>
        <v>1.0910846716116303</v>
      </c>
      <c r="H157">
        <f t="shared" si="22"/>
        <v>3.6620099999999997E-4</v>
      </c>
      <c r="I157" s="1">
        <v>0.156</v>
      </c>
      <c r="J157" s="1">
        <v>7.6E-3</v>
      </c>
      <c r="K157">
        <f t="shared" si="23"/>
        <v>4.5500000000000403E-6</v>
      </c>
    </row>
    <row r="158" spans="1:11" x14ac:dyDescent="0.2">
      <c r="A158" s="3">
        <v>14.9</v>
      </c>
      <c r="B158" s="1">
        <f t="shared" si="16"/>
        <v>0.124</v>
      </c>
      <c r="C158" s="1">
        <f t="shared" si="17"/>
        <v>6.4999999999999997E-3</v>
      </c>
      <c r="D158">
        <f t="shared" si="18"/>
        <v>100</v>
      </c>
      <c r="E158">
        <f t="shared" si="19"/>
        <v>4.95</v>
      </c>
      <c r="F158">
        <f t="shared" si="20"/>
        <v>36.47</v>
      </c>
      <c r="G158">
        <f t="shared" si="21"/>
        <v>1.0910846716116303</v>
      </c>
      <c r="H158">
        <f t="shared" si="22"/>
        <v>3.6828000000000002E-4</v>
      </c>
      <c r="I158" s="1">
        <v>0.15670000000000001</v>
      </c>
      <c r="J158" s="1">
        <v>7.6E-3</v>
      </c>
      <c r="K158">
        <f t="shared" si="23"/>
        <v>6.5500000000000059E-6</v>
      </c>
    </row>
    <row r="159" spans="1:11" x14ac:dyDescent="0.2">
      <c r="A159" s="3">
        <v>15</v>
      </c>
      <c r="B159" s="1">
        <f t="shared" si="16"/>
        <v>0.125</v>
      </c>
      <c r="C159" s="1">
        <f t="shared" si="17"/>
        <v>6.6E-3</v>
      </c>
      <c r="D159">
        <f t="shared" si="18"/>
        <v>100</v>
      </c>
      <c r="E159">
        <f t="shared" si="19"/>
        <v>4.95</v>
      </c>
      <c r="F159">
        <f t="shared" si="20"/>
        <v>36.47</v>
      </c>
      <c r="G159">
        <f t="shared" si="21"/>
        <v>1.1078705896364245</v>
      </c>
      <c r="H159">
        <f t="shared" si="22"/>
        <v>3.7125000000000005E-4</v>
      </c>
      <c r="I159" s="1">
        <v>0.15770000000000001</v>
      </c>
      <c r="J159" s="1">
        <v>7.7000000000000002E-3</v>
      </c>
      <c r="K159">
        <f t="shared" si="23"/>
        <v>5.199999999999968E-6</v>
      </c>
    </row>
    <row r="160" spans="1:11" x14ac:dyDescent="0.2">
      <c r="A160" s="3">
        <v>15.1</v>
      </c>
      <c r="B160" s="1">
        <f t="shared" si="16"/>
        <v>0.1258</v>
      </c>
      <c r="C160" s="1">
        <f t="shared" si="17"/>
        <v>6.3999999999999994E-3</v>
      </c>
      <c r="D160">
        <f t="shared" si="18"/>
        <v>100</v>
      </c>
      <c r="E160">
        <f t="shared" si="19"/>
        <v>4.95</v>
      </c>
      <c r="F160">
        <f t="shared" si="20"/>
        <v>36.47</v>
      </c>
      <c r="G160">
        <f t="shared" si="21"/>
        <v>1.074298753586836</v>
      </c>
      <c r="H160">
        <f t="shared" si="22"/>
        <v>3.7362599999999995E-4</v>
      </c>
      <c r="I160" s="1">
        <v>0.1585</v>
      </c>
      <c r="J160" s="1">
        <v>7.4999999999999997E-3</v>
      </c>
      <c r="K160">
        <f t="shared" si="23"/>
        <v>4.5500000000000403E-6</v>
      </c>
    </row>
    <row r="161" spans="1:11" x14ac:dyDescent="0.2">
      <c r="A161" s="3">
        <v>15.2</v>
      </c>
      <c r="B161" s="1">
        <f t="shared" si="16"/>
        <v>0.1265</v>
      </c>
      <c r="C161" s="1">
        <f t="shared" si="17"/>
        <v>6.6E-3</v>
      </c>
      <c r="D161">
        <f t="shared" si="18"/>
        <v>100</v>
      </c>
      <c r="E161">
        <f t="shared" si="19"/>
        <v>4.95</v>
      </c>
      <c r="F161">
        <f t="shared" si="20"/>
        <v>36.47</v>
      </c>
      <c r="G161">
        <f t="shared" si="21"/>
        <v>1.1078705896364245</v>
      </c>
      <c r="H161">
        <f t="shared" si="22"/>
        <v>3.75705E-4</v>
      </c>
      <c r="I161" s="1">
        <v>0.15920000000000001</v>
      </c>
      <c r="J161" s="1">
        <v>7.7000000000000002E-3</v>
      </c>
      <c r="K161">
        <f t="shared" si="23"/>
        <v>5.9849999999998944E-6</v>
      </c>
    </row>
    <row r="162" spans="1:11" x14ac:dyDescent="0.2">
      <c r="A162" s="3">
        <v>15.3</v>
      </c>
      <c r="B162" s="1">
        <f t="shared" si="16"/>
        <v>0.12739999999999999</v>
      </c>
      <c r="C162" s="1">
        <f t="shared" si="17"/>
        <v>6.6999999999999994E-3</v>
      </c>
      <c r="D162">
        <f t="shared" si="18"/>
        <v>100</v>
      </c>
      <c r="E162">
        <f t="shared" si="19"/>
        <v>4.95</v>
      </c>
      <c r="F162">
        <f t="shared" si="20"/>
        <v>36.47</v>
      </c>
      <c r="G162">
        <f t="shared" si="21"/>
        <v>1.1246565076612187</v>
      </c>
      <c r="H162">
        <f t="shared" si="22"/>
        <v>3.7837800000000002E-4</v>
      </c>
      <c r="I162" s="1">
        <v>0.16009999999999999</v>
      </c>
      <c r="J162" s="1">
        <v>7.7999999999999996E-3</v>
      </c>
      <c r="K162">
        <f t="shared" si="23"/>
        <v>6.800000000000006E-6</v>
      </c>
    </row>
    <row r="163" spans="1:11" x14ac:dyDescent="0.2">
      <c r="A163" s="3">
        <v>15.4</v>
      </c>
      <c r="B163" s="1">
        <f t="shared" si="16"/>
        <v>0.12839999999999999</v>
      </c>
      <c r="C163" s="1">
        <f t="shared" si="17"/>
        <v>6.8999999999999999E-3</v>
      </c>
      <c r="D163">
        <f t="shared" si="18"/>
        <v>100</v>
      </c>
      <c r="E163">
        <f t="shared" si="19"/>
        <v>4.95</v>
      </c>
      <c r="F163">
        <f t="shared" si="20"/>
        <v>36.47</v>
      </c>
      <c r="G163">
        <f t="shared" si="21"/>
        <v>1.1582283437108074</v>
      </c>
      <c r="H163">
        <f t="shared" si="22"/>
        <v>3.81348E-4</v>
      </c>
      <c r="I163" s="1">
        <v>0.16109999999999999</v>
      </c>
      <c r="J163" s="1">
        <v>8.0000000000000002E-3</v>
      </c>
      <c r="K163">
        <f t="shared" si="23"/>
        <v>4.7950000000000422E-6</v>
      </c>
    </row>
    <row r="164" spans="1:11" x14ac:dyDescent="0.2">
      <c r="A164" s="3">
        <v>15.5</v>
      </c>
      <c r="B164" s="1">
        <f t="shared" si="16"/>
        <v>0.12909999999999999</v>
      </c>
      <c r="C164" s="1">
        <f t="shared" si="17"/>
        <v>6.8000000000000005E-3</v>
      </c>
      <c r="D164">
        <f t="shared" si="18"/>
        <v>100</v>
      </c>
      <c r="E164">
        <f t="shared" si="19"/>
        <v>4.95</v>
      </c>
      <c r="F164">
        <f t="shared" si="20"/>
        <v>36.47</v>
      </c>
      <c r="G164">
        <f t="shared" si="21"/>
        <v>1.1414424256860132</v>
      </c>
      <c r="H164">
        <f t="shared" si="22"/>
        <v>3.8342699999999999E-4</v>
      </c>
      <c r="I164" s="1">
        <v>0.1618</v>
      </c>
      <c r="J164" s="1">
        <v>7.9000000000000008E-3</v>
      </c>
      <c r="K164">
        <f t="shared" si="23"/>
        <v>4.7600000000000425E-6</v>
      </c>
    </row>
    <row r="165" spans="1:11" x14ac:dyDescent="0.2">
      <c r="A165" s="3">
        <v>15.6</v>
      </c>
      <c r="B165" s="1">
        <f t="shared" si="16"/>
        <v>0.1298</v>
      </c>
      <c r="C165" s="1">
        <f t="shared" si="17"/>
        <v>6.8000000000000005E-3</v>
      </c>
      <c r="D165">
        <f t="shared" si="18"/>
        <v>100</v>
      </c>
      <c r="E165">
        <f t="shared" si="19"/>
        <v>4.95</v>
      </c>
      <c r="F165">
        <f t="shared" si="20"/>
        <v>36.47</v>
      </c>
      <c r="G165">
        <f t="shared" si="21"/>
        <v>1.1414424256860132</v>
      </c>
      <c r="H165">
        <f t="shared" si="22"/>
        <v>3.8550599999999998E-4</v>
      </c>
      <c r="I165" s="1">
        <v>0.16250000000000001</v>
      </c>
      <c r="J165" s="1">
        <v>7.9000000000000008E-3</v>
      </c>
      <c r="K165">
        <f t="shared" si="23"/>
        <v>7.5899999999999299E-6</v>
      </c>
    </row>
    <row r="166" spans="1:11" x14ac:dyDescent="0.2">
      <c r="A166" s="3">
        <v>15.7</v>
      </c>
      <c r="B166" s="1">
        <f t="shared" si="16"/>
        <v>0.13089999999999999</v>
      </c>
      <c r="C166" s="1">
        <f t="shared" si="17"/>
        <v>6.9999999999999993E-3</v>
      </c>
      <c r="D166">
        <f t="shared" si="18"/>
        <v>100</v>
      </c>
      <c r="E166">
        <f t="shared" si="19"/>
        <v>4.95</v>
      </c>
      <c r="F166">
        <f t="shared" si="20"/>
        <v>36.47</v>
      </c>
      <c r="G166">
        <f t="shared" si="21"/>
        <v>1.1750142617356016</v>
      </c>
      <c r="H166">
        <f t="shared" si="22"/>
        <v>3.8877299999999997E-4</v>
      </c>
      <c r="I166" s="1">
        <v>0.1636</v>
      </c>
      <c r="J166" s="1">
        <v>8.0999999999999996E-3</v>
      </c>
      <c r="K166">
        <f t="shared" si="23"/>
        <v>6.2550000000000824E-6</v>
      </c>
    </row>
    <row r="167" spans="1:11" x14ac:dyDescent="0.2">
      <c r="A167" s="3">
        <v>15.8</v>
      </c>
      <c r="B167" s="1">
        <f t="shared" si="16"/>
        <v>0.1318</v>
      </c>
      <c r="C167" s="1">
        <f t="shared" si="17"/>
        <v>6.8999999999999999E-3</v>
      </c>
      <c r="D167">
        <f t="shared" si="18"/>
        <v>100</v>
      </c>
      <c r="E167">
        <f t="shared" si="19"/>
        <v>4.95</v>
      </c>
      <c r="F167">
        <f t="shared" si="20"/>
        <v>36.47</v>
      </c>
      <c r="G167">
        <f t="shared" si="21"/>
        <v>1.1582283437108074</v>
      </c>
      <c r="H167">
        <f t="shared" si="22"/>
        <v>3.9144599999999999E-4</v>
      </c>
      <c r="I167" s="1">
        <v>0.16450000000000001</v>
      </c>
      <c r="J167" s="1">
        <v>8.0000000000000002E-3</v>
      </c>
      <c r="K167">
        <f t="shared" si="23"/>
        <v>4.1699999999999262E-6</v>
      </c>
    </row>
    <row r="168" spans="1:11" x14ac:dyDescent="0.2">
      <c r="A168" s="3">
        <v>15.9</v>
      </c>
      <c r="B168" s="1">
        <f t="shared" si="16"/>
        <v>0.13239999999999999</v>
      </c>
      <c r="C168" s="1">
        <f t="shared" si="17"/>
        <v>6.9999999999999993E-3</v>
      </c>
      <c r="D168">
        <f t="shared" si="18"/>
        <v>100</v>
      </c>
      <c r="E168">
        <f t="shared" si="19"/>
        <v>4.95</v>
      </c>
      <c r="F168">
        <f t="shared" si="20"/>
        <v>36.47</v>
      </c>
      <c r="G168">
        <f t="shared" si="21"/>
        <v>1.1750142617356016</v>
      </c>
      <c r="H168">
        <f t="shared" si="22"/>
        <v>3.9322800000000002E-4</v>
      </c>
      <c r="I168" s="1">
        <v>0.1651</v>
      </c>
      <c r="J168" s="1">
        <v>8.0999999999999996E-3</v>
      </c>
      <c r="K168">
        <f t="shared" si="23"/>
        <v>6.3450000000000841E-6</v>
      </c>
    </row>
    <row r="169" spans="1:11" x14ac:dyDescent="0.2">
      <c r="A169" s="3">
        <v>16</v>
      </c>
      <c r="B169" s="1">
        <f t="shared" si="16"/>
        <v>0.1333</v>
      </c>
      <c r="C169" s="1">
        <f t="shared" si="17"/>
        <v>7.1000000000000004E-3</v>
      </c>
      <c r="D169">
        <f t="shared" si="18"/>
        <v>100</v>
      </c>
      <c r="E169">
        <f t="shared" si="19"/>
        <v>4.95</v>
      </c>
      <c r="F169">
        <f t="shared" si="20"/>
        <v>36.47</v>
      </c>
      <c r="G169">
        <f t="shared" si="21"/>
        <v>1.1918001797603961</v>
      </c>
      <c r="H169">
        <f t="shared" si="22"/>
        <v>3.9590100000000004E-4</v>
      </c>
      <c r="I169" s="1">
        <v>0.16600000000000001</v>
      </c>
      <c r="J169" s="1">
        <v>8.2000000000000007E-3</v>
      </c>
      <c r="K169">
        <f t="shared" si="23"/>
        <v>7.1000000000000066E-6</v>
      </c>
    </row>
    <row r="170" spans="1:11" x14ac:dyDescent="0.2">
      <c r="A170" s="3">
        <v>16.100000000000001</v>
      </c>
      <c r="B170" s="1">
        <f t="shared" si="16"/>
        <v>0.1343</v>
      </c>
      <c r="C170" s="1">
        <f t="shared" si="17"/>
        <v>7.1000000000000004E-3</v>
      </c>
      <c r="D170">
        <f t="shared" si="18"/>
        <v>100</v>
      </c>
      <c r="E170">
        <f t="shared" si="19"/>
        <v>4.95</v>
      </c>
      <c r="F170">
        <f t="shared" si="20"/>
        <v>36.47</v>
      </c>
      <c r="G170">
        <f t="shared" si="21"/>
        <v>1.1918001797603961</v>
      </c>
      <c r="H170">
        <f t="shared" si="22"/>
        <v>3.9887100000000008E-4</v>
      </c>
      <c r="I170" s="1">
        <v>0.16700000000000001</v>
      </c>
      <c r="J170" s="1">
        <v>8.2000000000000007E-3</v>
      </c>
      <c r="K170">
        <f t="shared" si="23"/>
        <v>4.9349999999998477E-6</v>
      </c>
    </row>
    <row r="171" spans="1:11" x14ac:dyDescent="0.2">
      <c r="A171" s="3">
        <v>16.2</v>
      </c>
      <c r="B171" s="1">
        <f t="shared" si="16"/>
        <v>0.13499999999999998</v>
      </c>
      <c r="C171" s="1">
        <f t="shared" si="17"/>
        <v>6.9999999999999993E-3</v>
      </c>
      <c r="D171">
        <f t="shared" si="18"/>
        <v>100</v>
      </c>
      <c r="E171">
        <f t="shared" si="19"/>
        <v>4.95</v>
      </c>
      <c r="F171">
        <f t="shared" si="20"/>
        <v>36.47</v>
      </c>
      <c r="G171">
        <f t="shared" si="21"/>
        <v>1.1750142617356016</v>
      </c>
      <c r="H171">
        <f t="shared" si="22"/>
        <v>4.0094999999999991E-4</v>
      </c>
      <c r="I171" s="1">
        <v>0.16769999999999999</v>
      </c>
      <c r="J171" s="1">
        <v>8.0999999999999996E-3</v>
      </c>
      <c r="K171">
        <f t="shared" si="23"/>
        <v>4.9000000000000429E-6</v>
      </c>
    </row>
    <row r="172" spans="1:11" x14ac:dyDescent="0.2">
      <c r="A172" s="3">
        <v>16.3</v>
      </c>
      <c r="B172" s="1">
        <f t="shared" si="16"/>
        <v>0.13569999999999999</v>
      </c>
      <c r="C172" s="1">
        <f t="shared" si="17"/>
        <v>6.9999999999999993E-3</v>
      </c>
      <c r="D172">
        <f t="shared" si="18"/>
        <v>100</v>
      </c>
      <c r="E172">
        <f t="shared" si="19"/>
        <v>4.95</v>
      </c>
      <c r="F172">
        <f t="shared" si="20"/>
        <v>36.47</v>
      </c>
      <c r="G172">
        <f t="shared" si="21"/>
        <v>1.1750142617356016</v>
      </c>
      <c r="H172">
        <f t="shared" si="22"/>
        <v>4.0302900000000001E-4</v>
      </c>
      <c r="I172" s="1">
        <v>0.16839999999999999</v>
      </c>
      <c r="J172" s="1">
        <v>8.0999999999999996E-3</v>
      </c>
      <c r="K172">
        <f t="shared" si="23"/>
        <v>6.4800000000000853E-6</v>
      </c>
    </row>
    <row r="173" spans="1:11" x14ac:dyDescent="0.2">
      <c r="A173" s="3">
        <v>16.399999999999999</v>
      </c>
      <c r="B173" s="1">
        <f t="shared" si="16"/>
        <v>0.1366</v>
      </c>
      <c r="C173" s="1">
        <f t="shared" si="17"/>
        <v>7.4000000000000003E-3</v>
      </c>
      <c r="D173">
        <f t="shared" si="18"/>
        <v>100</v>
      </c>
      <c r="E173">
        <f t="shared" si="19"/>
        <v>4.95</v>
      </c>
      <c r="F173">
        <f t="shared" si="20"/>
        <v>36.47</v>
      </c>
      <c r="G173">
        <f t="shared" si="21"/>
        <v>1.242157933834779</v>
      </c>
      <c r="H173">
        <f t="shared" si="22"/>
        <v>4.0570200000000003E-4</v>
      </c>
      <c r="I173" s="1">
        <v>0.16930000000000001</v>
      </c>
      <c r="J173" s="1">
        <v>8.5000000000000006E-3</v>
      </c>
      <c r="K173">
        <f t="shared" si="23"/>
        <v>6.6149999999998833E-6</v>
      </c>
    </row>
    <row r="174" spans="1:11" x14ac:dyDescent="0.2">
      <c r="A174" s="3">
        <v>16.5</v>
      </c>
      <c r="B174" s="1">
        <f t="shared" si="16"/>
        <v>0.13749999999999998</v>
      </c>
      <c r="C174" s="1">
        <f t="shared" si="17"/>
        <v>7.2999999999999992E-3</v>
      </c>
      <c r="D174">
        <f t="shared" si="18"/>
        <v>100</v>
      </c>
      <c r="E174">
        <f t="shared" si="19"/>
        <v>4.95</v>
      </c>
      <c r="F174">
        <f t="shared" si="20"/>
        <v>36.47</v>
      </c>
      <c r="G174">
        <f t="shared" si="21"/>
        <v>1.2253720158099846</v>
      </c>
      <c r="H174">
        <f t="shared" si="22"/>
        <v>4.0837500000000005E-4</v>
      </c>
      <c r="I174" s="1">
        <v>0.17019999999999999</v>
      </c>
      <c r="J174" s="1">
        <v>8.3999999999999995E-3</v>
      </c>
      <c r="K174">
        <f t="shared" si="23"/>
        <v>5.1100000000000442E-6</v>
      </c>
    </row>
    <row r="175" spans="1:11" x14ac:dyDescent="0.2">
      <c r="A175" s="3">
        <v>16.600000000000001</v>
      </c>
      <c r="B175" s="1">
        <f t="shared" si="16"/>
        <v>0.13819999999999999</v>
      </c>
      <c r="C175" s="1">
        <f t="shared" si="17"/>
        <v>7.2999999999999992E-3</v>
      </c>
      <c r="D175">
        <f t="shared" si="18"/>
        <v>100</v>
      </c>
      <c r="E175">
        <f t="shared" si="19"/>
        <v>4.95</v>
      </c>
      <c r="F175">
        <f t="shared" si="20"/>
        <v>36.47</v>
      </c>
      <c r="G175">
        <f t="shared" si="21"/>
        <v>1.2253720158099846</v>
      </c>
      <c r="H175">
        <f t="shared" si="22"/>
        <v>4.1045399999999998E-4</v>
      </c>
      <c r="I175" s="1">
        <v>0.1709</v>
      </c>
      <c r="J175" s="1">
        <v>8.3999999999999995E-3</v>
      </c>
      <c r="K175">
        <f t="shared" si="23"/>
        <v>6.6150000000000874E-6</v>
      </c>
    </row>
    <row r="176" spans="1:11" x14ac:dyDescent="0.2">
      <c r="A176" s="3">
        <v>16.7</v>
      </c>
      <c r="B176" s="1">
        <f t="shared" si="16"/>
        <v>0.1391</v>
      </c>
      <c r="C176" s="1">
        <f t="shared" si="17"/>
        <v>7.4000000000000003E-3</v>
      </c>
      <c r="D176">
        <f t="shared" si="18"/>
        <v>100</v>
      </c>
      <c r="E176">
        <f t="shared" si="19"/>
        <v>4.95</v>
      </c>
      <c r="F176">
        <f t="shared" si="20"/>
        <v>36.47</v>
      </c>
      <c r="G176">
        <f t="shared" si="21"/>
        <v>1.242157933834779</v>
      </c>
      <c r="H176">
        <f t="shared" si="22"/>
        <v>4.13127E-4</v>
      </c>
      <c r="I176" s="1">
        <v>0.17180000000000001</v>
      </c>
      <c r="J176" s="1">
        <v>8.5000000000000006E-3</v>
      </c>
      <c r="K176">
        <f t="shared" si="23"/>
        <v>7.5000000000000061E-6</v>
      </c>
    </row>
    <row r="177" spans="1:11" x14ac:dyDescent="0.2">
      <c r="A177" s="3">
        <v>16.8</v>
      </c>
      <c r="B177" s="1">
        <f t="shared" si="16"/>
        <v>0.1401</v>
      </c>
      <c r="C177" s="1">
        <f t="shared" si="17"/>
        <v>7.5999999999999991E-3</v>
      </c>
      <c r="D177">
        <f t="shared" si="18"/>
        <v>100</v>
      </c>
      <c r="E177">
        <f t="shared" si="19"/>
        <v>4.95</v>
      </c>
      <c r="F177">
        <f t="shared" si="20"/>
        <v>36.47</v>
      </c>
      <c r="G177">
        <f t="shared" si="21"/>
        <v>1.2757297698843677</v>
      </c>
      <c r="H177">
        <f t="shared" si="22"/>
        <v>4.1609699999999998E-4</v>
      </c>
      <c r="I177" s="1">
        <v>0.17280000000000001</v>
      </c>
      <c r="J177" s="1">
        <v>8.6999999999999994E-3</v>
      </c>
      <c r="K177">
        <f t="shared" si="23"/>
        <v>5.9999999999999637E-6</v>
      </c>
    </row>
    <row r="178" spans="1:11" x14ac:dyDescent="0.2">
      <c r="A178" s="3">
        <v>16.899999999999999</v>
      </c>
      <c r="B178" s="1">
        <f t="shared" si="16"/>
        <v>0.1409</v>
      </c>
      <c r="C178" s="1">
        <f t="shared" si="17"/>
        <v>7.4000000000000003E-3</v>
      </c>
      <c r="D178">
        <f t="shared" si="18"/>
        <v>100</v>
      </c>
      <c r="E178">
        <f t="shared" si="19"/>
        <v>4.95</v>
      </c>
      <c r="F178">
        <f t="shared" si="20"/>
        <v>36.47</v>
      </c>
      <c r="G178">
        <f t="shared" si="21"/>
        <v>1.242157933834779</v>
      </c>
      <c r="H178">
        <f t="shared" si="22"/>
        <v>4.1847299999999999E-4</v>
      </c>
      <c r="I178" s="1">
        <v>0.1736</v>
      </c>
      <c r="J178" s="1">
        <v>8.5000000000000006E-3</v>
      </c>
      <c r="K178">
        <f t="shared" si="23"/>
        <v>5.2150000000000458E-6</v>
      </c>
    </row>
    <row r="179" spans="1:11" x14ac:dyDescent="0.2">
      <c r="A179" s="3">
        <v>17</v>
      </c>
      <c r="B179" s="1">
        <f t="shared" si="16"/>
        <v>0.1416</v>
      </c>
      <c r="C179" s="1">
        <f t="shared" si="17"/>
        <v>7.4999999999999997E-3</v>
      </c>
      <c r="D179">
        <f t="shared" si="18"/>
        <v>100</v>
      </c>
      <c r="E179">
        <f t="shared" si="19"/>
        <v>4.95</v>
      </c>
      <c r="F179">
        <f t="shared" si="20"/>
        <v>36.47</v>
      </c>
      <c r="G179">
        <f t="shared" si="21"/>
        <v>1.2589438518595735</v>
      </c>
      <c r="H179">
        <f t="shared" si="22"/>
        <v>4.2055199999999998E-4</v>
      </c>
      <c r="I179" s="1">
        <v>0.17430000000000001</v>
      </c>
      <c r="J179" s="1">
        <v>8.6E-3</v>
      </c>
      <c r="K179">
        <f t="shared" si="23"/>
        <v>5.9999999999999637E-6</v>
      </c>
    </row>
    <row r="180" spans="1:11" x14ac:dyDescent="0.2">
      <c r="A180" s="3">
        <v>17.100000000000001</v>
      </c>
      <c r="B180" s="1">
        <f t="shared" si="16"/>
        <v>0.1424</v>
      </c>
      <c r="C180" s="1">
        <f t="shared" si="17"/>
        <v>7.4999999999999997E-3</v>
      </c>
      <c r="D180">
        <f t="shared" si="18"/>
        <v>100</v>
      </c>
      <c r="E180">
        <f t="shared" si="19"/>
        <v>4.95</v>
      </c>
      <c r="F180">
        <f t="shared" si="20"/>
        <v>36.47</v>
      </c>
      <c r="G180">
        <f t="shared" si="21"/>
        <v>1.2589438518595735</v>
      </c>
      <c r="H180">
        <f t="shared" si="22"/>
        <v>4.2292800000000004E-4</v>
      </c>
      <c r="I180" s="1">
        <v>0.17510000000000001</v>
      </c>
      <c r="J180" s="1">
        <v>8.6E-3</v>
      </c>
      <c r="K180">
        <f t="shared" si="23"/>
        <v>8.2499999999999244E-6</v>
      </c>
    </row>
    <row r="181" spans="1:11" x14ac:dyDescent="0.2">
      <c r="A181" s="3">
        <v>17.2</v>
      </c>
      <c r="B181" s="1">
        <f t="shared" si="16"/>
        <v>0.14349999999999999</v>
      </c>
      <c r="C181" s="1">
        <f t="shared" si="17"/>
        <v>7.4999999999999997E-3</v>
      </c>
      <c r="D181">
        <f t="shared" si="18"/>
        <v>100</v>
      </c>
      <c r="E181">
        <f t="shared" si="19"/>
        <v>4.95</v>
      </c>
      <c r="F181">
        <f t="shared" si="20"/>
        <v>36.47</v>
      </c>
      <c r="G181">
        <f t="shared" si="21"/>
        <v>1.2589438518595735</v>
      </c>
      <c r="H181">
        <f t="shared" si="22"/>
        <v>4.2619499999999998E-4</v>
      </c>
      <c r="I181" s="1">
        <v>0.1762</v>
      </c>
      <c r="J181" s="1">
        <v>8.6E-3</v>
      </c>
      <c r="K181">
        <f t="shared" si="23"/>
        <v>5.285000000000046E-6</v>
      </c>
    </row>
    <row r="182" spans="1:11" x14ac:dyDescent="0.2">
      <c r="A182" s="3">
        <v>17.3</v>
      </c>
      <c r="B182" s="1">
        <f t="shared" si="16"/>
        <v>0.14419999999999999</v>
      </c>
      <c r="C182" s="1">
        <f t="shared" si="17"/>
        <v>7.5999999999999991E-3</v>
      </c>
      <c r="D182">
        <f t="shared" si="18"/>
        <v>100</v>
      </c>
      <c r="E182">
        <f t="shared" si="19"/>
        <v>4.95</v>
      </c>
      <c r="F182">
        <f t="shared" si="20"/>
        <v>36.47</v>
      </c>
      <c r="G182">
        <f t="shared" si="21"/>
        <v>1.2757297698843677</v>
      </c>
      <c r="H182">
        <f t="shared" si="22"/>
        <v>4.2827400000000003E-4</v>
      </c>
      <c r="I182" s="1">
        <v>0.1769</v>
      </c>
      <c r="J182" s="1">
        <v>8.6999999999999994E-3</v>
      </c>
      <c r="K182">
        <f t="shared" si="23"/>
        <v>5.285000000000046E-6</v>
      </c>
    </row>
    <row r="183" spans="1:11" x14ac:dyDescent="0.2">
      <c r="A183" s="3">
        <v>17.399999999999999</v>
      </c>
      <c r="B183" s="1">
        <f t="shared" si="16"/>
        <v>0.1449</v>
      </c>
      <c r="C183" s="1">
        <f t="shared" si="17"/>
        <v>7.4999999999999997E-3</v>
      </c>
      <c r="D183">
        <f t="shared" si="18"/>
        <v>100</v>
      </c>
      <c r="E183">
        <f t="shared" si="19"/>
        <v>4.95</v>
      </c>
      <c r="F183">
        <f t="shared" si="20"/>
        <v>36.47</v>
      </c>
      <c r="G183">
        <f t="shared" si="21"/>
        <v>1.2589438518595735</v>
      </c>
      <c r="H183">
        <f t="shared" si="22"/>
        <v>4.3035300000000002E-4</v>
      </c>
      <c r="I183" s="1">
        <v>0.17760000000000001</v>
      </c>
      <c r="J183" s="1">
        <v>8.6E-3</v>
      </c>
      <c r="K183">
        <f t="shared" si="23"/>
        <v>7.5500000000000065E-6</v>
      </c>
    </row>
    <row r="184" spans="1:11" x14ac:dyDescent="0.2">
      <c r="A184" s="3">
        <v>17.5</v>
      </c>
      <c r="B184" s="1">
        <f t="shared" si="16"/>
        <v>0.1459</v>
      </c>
      <c r="C184" s="1">
        <f t="shared" si="17"/>
        <v>7.5999999999999991E-3</v>
      </c>
      <c r="D184">
        <f t="shared" si="18"/>
        <v>100</v>
      </c>
      <c r="E184">
        <f t="shared" si="19"/>
        <v>4.95</v>
      </c>
      <c r="F184">
        <f t="shared" si="20"/>
        <v>36.47</v>
      </c>
      <c r="G184">
        <f t="shared" si="21"/>
        <v>1.2757297698843677</v>
      </c>
      <c r="H184">
        <f t="shared" si="22"/>
        <v>4.3332300000000005E-4</v>
      </c>
      <c r="I184" s="1">
        <v>0.17860000000000001</v>
      </c>
      <c r="J184" s="1">
        <v>8.6999999999999994E-3</v>
      </c>
      <c r="K184">
        <f t="shared" si="23"/>
        <v>6.1599999999999622E-6</v>
      </c>
    </row>
    <row r="185" spans="1:11" x14ac:dyDescent="0.2">
      <c r="A185" s="3">
        <v>17.600000000000001</v>
      </c>
      <c r="B185" s="1">
        <f t="shared" si="16"/>
        <v>0.1467</v>
      </c>
      <c r="C185" s="1">
        <f t="shared" si="17"/>
        <v>7.7999999999999996E-3</v>
      </c>
      <c r="D185">
        <f t="shared" si="18"/>
        <v>100</v>
      </c>
      <c r="E185">
        <f t="shared" si="19"/>
        <v>4.95</v>
      </c>
      <c r="F185">
        <f t="shared" si="20"/>
        <v>36.47</v>
      </c>
      <c r="G185">
        <f t="shared" si="21"/>
        <v>1.3093016059339564</v>
      </c>
      <c r="H185">
        <f t="shared" si="22"/>
        <v>4.3569899999999995E-4</v>
      </c>
      <c r="I185" s="1">
        <v>0.1794</v>
      </c>
      <c r="J185" s="1">
        <v>8.8999999999999999E-3</v>
      </c>
      <c r="K185">
        <f t="shared" si="23"/>
        <v>5.4950000000000482E-6</v>
      </c>
    </row>
    <row r="186" spans="1:11" x14ac:dyDescent="0.2">
      <c r="A186" s="3">
        <v>17.7</v>
      </c>
      <c r="B186" s="1">
        <f t="shared" si="16"/>
        <v>0.1474</v>
      </c>
      <c r="C186" s="1">
        <f t="shared" si="17"/>
        <v>7.899999999999999E-3</v>
      </c>
      <c r="D186">
        <f t="shared" si="18"/>
        <v>100</v>
      </c>
      <c r="E186">
        <f t="shared" si="19"/>
        <v>4.95</v>
      </c>
      <c r="F186">
        <f t="shared" si="20"/>
        <v>36.47</v>
      </c>
      <c r="G186">
        <f t="shared" si="21"/>
        <v>1.3260875239587506</v>
      </c>
      <c r="H186">
        <f t="shared" si="22"/>
        <v>4.3777800000000005E-4</v>
      </c>
      <c r="I186" s="1">
        <v>0.18010000000000001</v>
      </c>
      <c r="J186" s="1">
        <v>8.9999999999999993E-3</v>
      </c>
      <c r="K186">
        <f t="shared" si="23"/>
        <v>7.0649999999998748E-6</v>
      </c>
    </row>
    <row r="187" spans="1:11" x14ac:dyDescent="0.2">
      <c r="A187" s="3">
        <v>17.8</v>
      </c>
      <c r="B187" s="1">
        <f t="shared" si="16"/>
        <v>0.14829999999999999</v>
      </c>
      <c r="C187" s="1">
        <f t="shared" si="17"/>
        <v>7.7999999999999996E-3</v>
      </c>
      <c r="D187">
        <f t="shared" si="18"/>
        <v>100</v>
      </c>
      <c r="E187">
        <f t="shared" si="19"/>
        <v>4.95</v>
      </c>
      <c r="F187">
        <f t="shared" si="20"/>
        <v>36.47</v>
      </c>
      <c r="G187">
        <f t="shared" si="21"/>
        <v>1.3093016059339564</v>
      </c>
      <c r="H187">
        <f t="shared" si="22"/>
        <v>4.4045100000000002E-4</v>
      </c>
      <c r="I187" s="1">
        <v>0.18099999999999999</v>
      </c>
      <c r="J187" s="1">
        <v>8.8999999999999999E-3</v>
      </c>
      <c r="K187">
        <f t="shared" si="23"/>
        <v>7.0200000000000929E-6</v>
      </c>
    </row>
    <row r="188" spans="1:11" x14ac:dyDescent="0.2">
      <c r="A188" s="3">
        <v>17.899999999999999</v>
      </c>
      <c r="B188" s="1">
        <f t="shared" si="16"/>
        <v>0.1492</v>
      </c>
      <c r="C188" s="1">
        <f t="shared" si="17"/>
        <v>7.7999999999999996E-3</v>
      </c>
      <c r="D188">
        <f t="shared" si="18"/>
        <v>100</v>
      </c>
      <c r="E188">
        <f t="shared" si="19"/>
        <v>4.95</v>
      </c>
      <c r="F188">
        <f t="shared" si="20"/>
        <v>36.47</v>
      </c>
      <c r="G188">
        <f t="shared" si="21"/>
        <v>1.3093016059339564</v>
      </c>
      <c r="H188">
        <f t="shared" si="22"/>
        <v>4.4312399999999998E-4</v>
      </c>
      <c r="I188" s="1">
        <v>0.18190000000000001</v>
      </c>
      <c r="J188" s="1">
        <v>8.8999999999999999E-3</v>
      </c>
      <c r="K188">
        <f t="shared" si="23"/>
        <v>5.5300000000000495E-6</v>
      </c>
    </row>
    <row r="189" spans="1:11" x14ac:dyDescent="0.2">
      <c r="A189" s="3">
        <v>18</v>
      </c>
      <c r="B189" s="1">
        <f t="shared" si="16"/>
        <v>0.14990000000000001</v>
      </c>
      <c r="C189" s="1">
        <f t="shared" si="17"/>
        <v>8.0000000000000002E-3</v>
      </c>
      <c r="D189">
        <f t="shared" si="18"/>
        <v>100</v>
      </c>
      <c r="E189">
        <f t="shared" si="19"/>
        <v>4.95</v>
      </c>
      <c r="F189">
        <f t="shared" si="20"/>
        <v>36.47</v>
      </c>
      <c r="G189">
        <f t="shared" si="21"/>
        <v>1.3428734419835449</v>
      </c>
      <c r="H189">
        <f t="shared" si="22"/>
        <v>4.4520299999999997E-4</v>
      </c>
      <c r="I189" s="1">
        <v>0.18260000000000001</v>
      </c>
      <c r="J189" s="1">
        <v>9.1000000000000004E-3</v>
      </c>
      <c r="K189">
        <f t="shared" si="23"/>
        <v>6.3199999999999624E-6</v>
      </c>
    </row>
    <row r="190" spans="1:11" x14ac:dyDescent="0.2">
      <c r="A190" s="3">
        <v>18.100000000000001</v>
      </c>
      <c r="B190" s="1">
        <f t="shared" si="16"/>
        <v>0.1507</v>
      </c>
      <c r="C190" s="1">
        <f t="shared" si="17"/>
        <v>7.7999999999999996E-3</v>
      </c>
      <c r="D190">
        <f t="shared" si="18"/>
        <v>100</v>
      </c>
      <c r="E190">
        <f t="shared" si="19"/>
        <v>4.95</v>
      </c>
      <c r="F190">
        <f t="shared" si="20"/>
        <v>36.47</v>
      </c>
      <c r="G190">
        <f t="shared" si="21"/>
        <v>1.3093016059339564</v>
      </c>
      <c r="H190">
        <f t="shared" si="22"/>
        <v>4.4757899999999998E-4</v>
      </c>
      <c r="I190" s="1">
        <v>0.18340000000000001</v>
      </c>
      <c r="J190" s="1">
        <v>8.8999999999999999E-3</v>
      </c>
      <c r="K190">
        <f t="shared" si="23"/>
        <v>7.9000000000000074E-6</v>
      </c>
    </row>
    <row r="191" spans="1:11" x14ac:dyDescent="0.2">
      <c r="A191" s="3">
        <v>18.2</v>
      </c>
      <c r="B191" s="1">
        <f t="shared" si="16"/>
        <v>0.1517</v>
      </c>
      <c r="C191" s="1">
        <f t="shared" si="17"/>
        <v>8.0000000000000002E-3</v>
      </c>
      <c r="D191">
        <f t="shared" si="18"/>
        <v>100</v>
      </c>
      <c r="E191">
        <f t="shared" si="19"/>
        <v>4.95</v>
      </c>
      <c r="F191">
        <f t="shared" si="20"/>
        <v>36.47</v>
      </c>
      <c r="G191">
        <f t="shared" si="21"/>
        <v>1.3428734419835449</v>
      </c>
      <c r="H191">
        <f t="shared" si="22"/>
        <v>4.5054900000000001E-4</v>
      </c>
      <c r="I191" s="1">
        <v>0.18440000000000001</v>
      </c>
      <c r="J191" s="1">
        <v>9.1000000000000004E-3</v>
      </c>
      <c r="K191">
        <f t="shared" si="23"/>
        <v>7.1999999999998735E-6</v>
      </c>
    </row>
    <row r="192" spans="1:11" x14ac:dyDescent="0.2">
      <c r="A192" s="3">
        <v>18.3</v>
      </c>
      <c r="B192" s="1">
        <f t="shared" si="16"/>
        <v>0.15259999999999999</v>
      </c>
      <c r="C192" s="1">
        <f t="shared" si="17"/>
        <v>8.0000000000000002E-3</v>
      </c>
      <c r="D192">
        <f t="shared" si="18"/>
        <v>100</v>
      </c>
      <c r="E192">
        <f t="shared" si="19"/>
        <v>4.95</v>
      </c>
      <c r="F192">
        <f t="shared" si="20"/>
        <v>36.47</v>
      </c>
      <c r="G192">
        <f t="shared" si="21"/>
        <v>1.3428734419835449</v>
      </c>
      <c r="H192">
        <f t="shared" si="22"/>
        <v>4.5322199999999998E-4</v>
      </c>
      <c r="I192" s="1">
        <v>0.18529999999999999</v>
      </c>
      <c r="J192" s="1">
        <v>9.1000000000000004E-3</v>
      </c>
      <c r="K192">
        <f t="shared" si="23"/>
        <v>4.8900000000001404E-6</v>
      </c>
    </row>
    <row r="193" spans="1:11" x14ac:dyDescent="0.2">
      <c r="A193" s="3">
        <v>18.399999999999999</v>
      </c>
      <c r="B193" s="1">
        <f t="shared" si="16"/>
        <v>0.1532</v>
      </c>
      <c r="C193" s="1">
        <f t="shared" si="17"/>
        <v>8.3000000000000001E-3</v>
      </c>
      <c r="D193">
        <f t="shared" si="18"/>
        <v>100</v>
      </c>
      <c r="E193">
        <f t="shared" si="19"/>
        <v>4.95</v>
      </c>
      <c r="F193">
        <f t="shared" si="20"/>
        <v>36.47</v>
      </c>
      <c r="G193">
        <f t="shared" si="21"/>
        <v>1.3932311960579276</v>
      </c>
      <c r="H193">
        <f t="shared" si="22"/>
        <v>4.5500400000000001E-4</v>
      </c>
      <c r="I193" s="1">
        <v>0.18590000000000001</v>
      </c>
      <c r="J193" s="1">
        <v>9.4000000000000004E-3</v>
      </c>
      <c r="K193">
        <f t="shared" si="23"/>
        <v>6.5599999999999592E-6</v>
      </c>
    </row>
    <row r="194" spans="1:11" x14ac:dyDescent="0.2">
      <c r="A194" s="3">
        <v>18.5</v>
      </c>
      <c r="B194" s="1">
        <f t="shared" si="16"/>
        <v>0.154</v>
      </c>
      <c r="C194" s="1">
        <f t="shared" si="17"/>
        <v>8.0999999999999996E-3</v>
      </c>
      <c r="D194">
        <f t="shared" si="18"/>
        <v>100</v>
      </c>
      <c r="E194">
        <f t="shared" si="19"/>
        <v>4.95</v>
      </c>
      <c r="F194">
        <f t="shared" si="20"/>
        <v>36.47</v>
      </c>
      <c r="G194">
        <f t="shared" si="21"/>
        <v>1.3596593600083389</v>
      </c>
      <c r="H194">
        <f t="shared" si="22"/>
        <v>4.5737999999999996E-4</v>
      </c>
      <c r="I194" s="1">
        <v>0.1867</v>
      </c>
      <c r="J194" s="1">
        <v>9.1999999999999998E-3</v>
      </c>
      <c r="K194">
        <f t="shared" si="23"/>
        <v>8.2000000000000062E-6</v>
      </c>
    </row>
    <row r="195" spans="1:11" x14ac:dyDescent="0.2">
      <c r="A195" s="3">
        <v>18.600000000000001</v>
      </c>
      <c r="B195" s="1">
        <f t="shared" si="16"/>
        <v>0.155</v>
      </c>
      <c r="C195" s="1">
        <f t="shared" si="17"/>
        <v>8.3000000000000001E-3</v>
      </c>
      <c r="D195">
        <f t="shared" si="18"/>
        <v>100</v>
      </c>
      <c r="E195">
        <f t="shared" si="19"/>
        <v>4.95</v>
      </c>
      <c r="F195">
        <f t="shared" si="20"/>
        <v>36.47</v>
      </c>
      <c r="G195">
        <f t="shared" si="21"/>
        <v>1.3932311960579276</v>
      </c>
      <c r="H195">
        <f t="shared" si="22"/>
        <v>4.6034999999999994E-4</v>
      </c>
      <c r="I195" s="1">
        <v>0.18770000000000001</v>
      </c>
      <c r="J195" s="1">
        <v>9.4000000000000004E-3</v>
      </c>
      <c r="K195">
        <f t="shared" si="23"/>
        <v>7.4699999999998683E-6</v>
      </c>
    </row>
    <row r="196" spans="1:11" x14ac:dyDescent="0.2">
      <c r="A196" s="3">
        <v>18.7</v>
      </c>
      <c r="B196" s="1">
        <f t="shared" si="16"/>
        <v>0.15589999999999998</v>
      </c>
      <c r="C196" s="1">
        <f t="shared" si="17"/>
        <v>8.3000000000000001E-3</v>
      </c>
      <c r="D196">
        <f t="shared" si="18"/>
        <v>100</v>
      </c>
      <c r="E196">
        <f t="shared" si="19"/>
        <v>4.95</v>
      </c>
      <c r="F196">
        <f t="shared" si="20"/>
        <v>36.47</v>
      </c>
      <c r="G196">
        <f t="shared" si="21"/>
        <v>1.3932311960579276</v>
      </c>
      <c r="H196">
        <f t="shared" si="22"/>
        <v>4.6302300000000002E-4</v>
      </c>
      <c r="I196" s="1">
        <v>0.18859999999999999</v>
      </c>
      <c r="J196" s="1">
        <v>9.4000000000000004E-3</v>
      </c>
      <c r="K196">
        <f t="shared" si="23"/>
        <v>5.8100000000000511E-6</v>
      </c>
    </row>
    <row r="197" spans="1:11" x14ac:dyDescent="0.2">
      <c r="A197" s="3">
        <v>18.8</v>
      </c>
      <c r="B197" s="1">
        <f t="shared" si="16"/>
        <v>0.15659999999999999</v>
      </c>
      <c r="C197" s="1">
        <f t="shared" si="17"/>
        <v>8.3000000000000001E-3</v>
      </c>
      <c r="D197">
        <f t="shared" si="18"/>
        <v>100</v>
      </c>
      <c r="E197">
        <f t="shared" si="19"/>
        <v>4.95</v>
      </c>
      <c r="F197">
        <f t="shared" si="20"/>
        <v>36.47</v>
      </c>
      <c r="G197">
        <f t="shared" si="21"/>
        <v>1.3932311960579276</v>
      </c>
      <c r="H197">
        <f t="shared" si="22"/>
        <v>4.6510200000000001E-4</v>
      </c>
      <c r="I197" s="1">
        <v>0.1893</v>
      </c>
      <c r="J197" s="1">
        <v>9.4000000000000004E-3</v>
      </c>
      <c r="K197">
        <f t="shared" si="23"/>
        <v>8.3500000000000065E-6</v>
      </c>
    </row>
    <row r="198" spans="1:11" x14ac:dyDescent="0.2">
      <c r="A198" s="3">
        <v>18.899999999999999</v>
      </c>
      <c r="B198" s="1">
        <f t="shared" si="16"/>
        <v>0.15759999999999999</v>
      </c>
      <c r="C198" s="1">
        <f t="shared" si="17"/>
        <v>8.3999999999999995E-3</v>
      </c>
      <c r="D198">
        <f t="shared" si="18"/>
        <v>100</v>
      </c>
      <c r="E198">
        <f t="shared" si="19"/>
        <v>4.95</v>
      </c>
      <c r="F198">
        <f t="shared" si="20"/>
        <v>36.47</v>
      </c>
      <c r="G198">
        <f t="shared" si="21"/>
        <v>1.4100171140827222</v>
      </c>
      <c r="H198">
        <f t="shared" si="22"/>
        <v>4.6807199999999999E-4</v>
      </c>
      <c r="I198" s="1">
        <v>0.1903</v>
      </c>
      <c r="J198" s="1">
        <v>9.4999999999999998E-3</v>
      </c>
      <c r="K198">
        <f t="shared" si="23"/>
        <v>7.5600000000000996E-6</v>
      </c>
    </row>
    <row r="199" spans="1:11" x14ac:dyDescent="0.2">
      <c r="A199" s="3">
        <v>19</v>
      </c>
      <c r="B199" s="1">
        <f t="shared" si="16"/>
        <v>0.1585</v>
      </c>
      <c r="C199" s="1">
        <f t="shared" si="17"/>
        <v>8.3999999999999995E-3</v>
      </c>
      <c r="D199">
        <f t="shared" si="18"/>
        <v>100</v>
      </c>
      <c r="E199">
        <f t="shared" si="19"/>
        <v>4.95</v>
      </c>
      <c r="F199">
        <f t="shared" si="20"/>
        <v>36.47</v>
      </c>
      <c r="G199">
        <f t="shared" si="21"/>
        <v>1.4100171140827222</v>
      </c>
      <c r="H199">
        <f t="shared" si="22"/>
        <v>4.7074500000000006E-4</v>
      </c>
      <c r="I199" s="1">
        <v>0.19120000000000001</v>
      </c>
      <c r="J199" s="1">
        <v>9.4999999999999998E-3</v>
      </c>
      <c r="K199">
        <f t="shared" si="23"/>
        <v>5.8799999999998183E-6</v>
      </c>
    </row>
    <row r="200" spans="1:11" x14ac:dyDescent="0.2">
      <c r="A200" s="3">
        <v>19.100000000000001</v>
      </c>
      <c r="B200" s="1">
        <f t="shared" si="16"/>
        <v>0.15919999999999998</v>
      </c>
      <c r="C200" s="1">
        <f t="shared" si="17"/>
        <v>8.3999999999999995E-3</v>
      </c>
      <c r="D200">
        <f t="shared" si="18"/>
        <v>100</v>
      </c>
      <c r="E200">
        <f t="shared" si="19"/>
        <v>4.95</v>
      </c>
      <c r="F200">
        <f t="shared" si="20"/>
        <v>36.47</v>
      </c>
      <c r="G200">
        <f t="shared" si="21"/>
        <v>1.4100171140827222</v>
      </c>
      <c r="H200">
        <f t="shared" si="22"/>
        <v>4.7282399999999994E-4</v>
      </c>
      <c r="I200" s="1">
        <v>0.19189999999999999</v>
      </c>
      <c r="J200" s="1">
        <v>9.4999999999999998E-3</v>
      </c>
      <c r="K200">
        <f t="shared" si="23"/>
        <v>5.9150000000000518E-6</v>
      </c>
    </row>
    <row r="201" spans="1:11" x14ac:dyDescent="0.2">
      <c r="A201" s="3">
        <v>19.2</v>
      </c>
      <c r="B201" s="1">
        <f t="shared" si="16"/>
        <v>0.15989999999999999</v>
      </c>
      <c r="C201" s="1">
        <f t="shared" si="17"/>
        <v>8.4999999999999989E-3</v>
      </c>
      <c r="D201">
        <f t="shared" si="18"/>
        <v>100</v>
      </c>
      <c r="E201">
        <f t="shared" si="19"/>
        <v>4.95</v>
      </c>
      <c r="F201">
        <f t="shared" si="20"/>
        <v>36.47</v>
      </c>
      <c r="G201">
        <f t="shared" si="21"/>
        <v>1.4268030321075162</v>
      </c>
      <c r="H201">
        <f t="shared" si="22"/>
        <v>4.7490299999999994E-4</v>
      </c>
      <c r="I201" s="1">
        <v>0.19259999999999999</v>
      </c>
      <c r="J201" s="1">
        <v>9.5999999999999992E-3</v>
      </c>
      <c r="K201">
        <f t="shared" si="23"/>
        <v>8.4500000000000072E-6</v>
      </c>
    </row>
    <row r="202" spans="1:11" x14ac:dyDescent="0.2">
      <c r="A202" s="3">
        <v>19.3</v>
      </c>
      <c r="B202" s="1">
        <f t="shared" ref="B202:B265" si="24">I202-$I$9</f>
        <v>0.16089999999999999</v>
      </c>
      <c r="C202" s="1">
        <f t="shared" ref="C202:C265" si="25">J202-$J$9</f>
        <v>8.3999999999999995E-3</v>
      </c>
      <c r="D202">
        <f t="shared" ref="D202:D265" si="26">$E$4</f>
        <v>100</v>
      </c>
      <c r="E202">
        <f t="shared" ref="E202:E265" si="27">$F$4</f>
        <v>4.95</v>
      </c>
      <c r="F202">
        <f t="shared" ref="F202:F265" si="28">$G$4</f>
        <v>36.47</v>
      </c>
      <c r="G202">
        <f t="shared" ref="G202:G265" si="29">3*C202*D202*1000/(2*F202*E202^2)</f>
        <v>1.4100171140827222</v>
      </c>
      <c r="H202">
        <f t="shared" ref="H202:H265" si="30">6*B202*E202/(D202^2)</f>
        <v>4.7787299999999997E-4</v>
      </c>
      <c r="I202" s="1">
        <v>0.19359999999999999</v>
      </c>
      <c r="J202" s="1">
        <v>9.4999999999999998E-3</v>
      </c>
      <c r="K202">
        <f t="shared" ref="K202:K265" si="31">(C203+C202)/2*(B203-B202)</f>
        <v>6.7599999999999581E-6</v>
      </c>
    </row>
    <row r="203" spans="1:11" x14ac:dyDescent="0.2">
      <c r="A203" s="3">
        <v>19.399999999999999</v>
      </c>
      <c r="B203" s="1">
        <f t="shared" si="24"/>
        <v>0.16169999999999998</v>
      </c>
      <c r="C203" s="1">
        <f t="shared" si="25"/>
        <v>8.4999999999999989E-3</v>
      </c>
      <c r="D203">
        <f t="shared" si="26"/>
        <v>100</v>
      </c>
      <c r="E203">
        <f t="shared" si="27"/>
        <v>4.95</v>
      </c>
      <c r="F203">
        <f t="shared" si="28"/>
        <v>36.47</v>
      </c>
      <c r="G203">
        <f t="shared" si="29"/>
        <v>1.4268030321075162</v>
      </c>
      <c r="H203">
        <f t="shared" si="30"/>
        <v>4.8024899999999998E-4</v>
      </c>
      <c r="I203" s="1">
        <v>0.19439999999999999</v>
      </c>
      <c r="J203" s="1">
        <v>9.5999999999999992E-3</v>
      </c>
      <c r="K203">
        <f t="shared" si="31"/>
        <v>5.985000000000052E-6</v>
      </c>
    </row>
    <row r="204" spans="1:11" x14ac:dyDescent="0.2">
      <c r="A204" s="3">
        <v>19.5</v>
      </c>
      <c r="B204" s="1">
        <f t="shared" si="24"/>
        <v>0.16239999999999999</v>
      </c>
      <c r="C204" s="1">
        <f t="shared" si="25"/>
        <v>8.6E-3</v>
      </c>
      <c r="D204">
        <f t="shared" si="26"/>
        <v>100</v>
      </c>
      <c r="E204">
        <f t="shared" si="27"/>
        <v>4.95</v>
      </c>
      <c r="F204">
        <f t="shared" si="28"/>
        <v>36.47</v>
      </c>
      <c r="G204">
        <f t="shared" si="29"/>
        <v>1.4435889501323107</v>
      </c>
      <c r="H204">
        <f t="shared" si="30"/>
        <v>4.8232799999999997E-4</v>
      </c>
      <c r="I204" s="1">
        <v>0.1951</v>
      </c>
      <c r="J204" s="1">
        <v>9.7000000000000003E-3</v>
      </c>
      <c r="K204">
        <f t="shared" si="31"/>
        <v>6.9199999999999583E-6</v>
      </c>
    </row>
    <row r="205" spans="1:11" x14ac:dyDescent="0.2">
      <c r="A205" s="3">
        <v>19.600000000000001</v>
      </c>
      <c r="B205" s="1">
        <f t="shared" si="24"/>
        <v>0.16319999999999998</v>
      </c>
      <c r="C205" s="1">
        <f t="shared" si="25"/>
        <v>8.6999999999999994E-3</v>
      </c>
      <c r="D205">
        <f t="shared" si="26"/>
        <v>100</v>
      </c>
      <c r="E205">
        <f t="shared" si="27"/>
        <v>4.95</v>
      </c>
      <c r="F205">
        <f t="shared" si="28"/>
        <v>36.47</v>
      </c>
      <c r="G205">
        <f t="shared" si="29"/>
        <v>1.4603748681571052</v>
      </c>
      <c r="H205">
        <f t="shared" si="30"/>
        <v>4.8470399999999997E-4</v>
      </c>
      <c r="I205" s="1">
        <v>0.19589999999999999</v>
      </c>
      <c r="J205" s="1">
        <v>9.7999999999999997E-3</v>
      </c>
      <c r="K205">
        <f t="shared" si="31"/>
        <v>9.5700000000001523E-6</v>
      </c>
    </row>
    <row r="206" spans="1:11" x14ac:dyDescent="0.2">
      <c r="A206" s="3">
        <v>19.7</v>
      </c>
      <c r="B206" s="1">
        <f t="shared" si="24"/>
        <v>0.1643</v>
      </c>
      <c r="C206" s="1">
        <f t="shared" si="25"/>
        <v>8.6999999999999994E-3</v>
      </c>
      <c r="D206">
        <f t="shared" si="26"/>
        <v>100</v>
      </c>
      <c r="E206">
        <f t="shared" si="27"/>
        <v>4.95</v>
      </c>
      <c r="F206">
        <f t="shared" si="28"/>
        <v>36.47</v>
      </c>
      <c r="G206">
        <f t="shared" si="29"/>
        <v>1.4603748681571052</v>
      </c>
      <c r="H206">
        <f t="shared" si="30"/>
        <v>4.8797100000000002E-4</v>
      </c>
      <c r="I206" s="1">
        <v>0.19700000000000001</v>
      </c>
      <c r="J206" s="1">
        <v>9.7999999999999997E-3</v>
      </c>
      <c r="K206">
        <f t="shared" si="31"/>
        <v>5.2499999999999082E-6</v>
      </c>
    </row>
    <row r="207" spans="1:11" x14ac:dyDescent="0.2">
      <c r="A207" s="3">
        <v>19.8</v>
      </c>
      <c r="B207" s="1">
        <f t="shared" si="24"/>
        <v>0.16489999999999999</v>
      </c>
      <c r="C207" s="1">
        <f t="shared" si="25"/>
        <v>8.8000000000000005E-3</v>
      </c>
      <c r="D207">
        <f t="shared" si="26"/>
        <v>100</v>
      </c>
      <c r="E207">
        <f t="shared" si="27"/>
        <v>4.95</v>
      </c>
      <c r="F207">
        <f t="shared" si="28"/>
        <v>36.47</v>
      </c>
      <c r="G207">
        <f t="shared" si="29"/>
        <v>1.4771607861818994</v>
      </c>
      <c r="H207">
        <f t="shared" si="30"/>
        <v>4.89753E-4</v>
      </c>
      <c r="I207" s="1">
        <v>0.1976</v>
      </c>
      <c r="J207" s="1">
        <v>9.9000000000000008E-3</v>
      </c>
      <c r="K207">
        <f t="shared" si="31"/>
        <v>6.9999999999999584E-6</v>
      </c>
    </row>
    <row r="208" spans="1:11" x14ac:dyDescent="0.2">
      <c r="A208" s="3">
        <v>19.899999999999999</v>
      </c>
      <c r="B208" s="1">
        <f t="shared" si="24"/>
        <v>0.16569999999999999</v>
      </c>
      <c r="C208" s="1">
        <f t="shared" si="25"/>
        <v>8.6999999999999994E-3</v>
      </c>
      <c r="D208">
        <f t="shared" si="26"/>
        <v>100</v>
      </c>
      <c r="E208">
        <f t="shared" si="27"/>
        <v>4.95</v>
      </c>
      <c r="F208">
        <f t="shared" si="28"/>
        <v>36.47</v>
      </c>
      <c r="G208">
        <f t="shared" si="29"/>
        <v>1.4603748681571052</v>
      </c>
      <c r="H208">
        <f t="shared" si="30"/>
        <v>4.92129E-4</v>
      </c>
      <c r="I208" s="1">
        <v>0.19839999999999999</v>
      </c>
      <c r="J208" s="1">
        <v>9.7999999999999997E-3</v>
      </c>
      <c r="K208">
        <f t="shared" si="31"/>
        <v>8.8000000000000072E-6</v>
      </c>
    </row>
    <row r="209" spans="1:11" x14ac:dyDescent="0.2">
      <c r="A209" s="3">
        <v>20</v>
      </c>
      <c r="B209" s="1">
        <f t="shared" si="24"/>
        <v>0.16669999999999999</v>
      </c>
      <c r="C209" s="1">
        <f t="shared" si="25"/>
        <v>8.8999999999999999E-3</v>
      </c>
      <c r="D209">
        <f t="shared" si="26"/>
        <v>100</v>
      </c>
      <c r="E209">
        <f t="shared" si="27"/>
        <v>4.95</v>
      </c>
      <c r="F209">
        <f t="shared" si="28"/>
        <v>36.47</v>
      </c>
      <c r="G209">
        <f t="shared" si="29"/>
        <v>1.4939467042066936</v>
      </c>
      <c r="H209">
        <f t="shared" si="30"/>
        <v>4.9509900000000004E-4</v>
      </c>
      <c r="I209" s="1">
        <v>0.19939999999999999</v>
      </c>
      <c r="J209" s="1">
        <v>0.01</v>
      </c>
      <c r="K209">
        <f t="shared" si="31"/>
        <v>8.0100000000001063E-6</v>
      </c>
    </row>
    <row r="210" spans="1:11" x14ac:dyDescent="0.2">
      <c r="A210" s="3">
        <v>20.100000000000001</v>
      </c>
      <c r="B210" s="1">
        <f t="shared" si="24"/>
        <v>0.1676</v>
      </c>
      <c r="C210" s="1">
        <f t="shared" si="25"/>
        <v>8.8999999999999999E-3</v>
      </c>
      <c r="D210">
        <f t="shared" si="26"/>
        <v>100</v>
      </c>
      <c r="E210">
        <f t="shared" si="27"/>
        <v>4.95</v>
      </c>
      <c r="F210">
        <f t="shared" si="28"/>
        <v>36.47</v>
      </c>
      <c r="G210">
        <f t="shared" si="29"/>
        <v>1.4939467042066936</v>
      </c>
      <c r="H210">
        <f t="shared" si="30"/>
        <v>4.9777200000000006E-4</v>
      </c>
      <c r="I210" s="1">
        <v>0.20030000000000001</v>
      </c>
      <c r="J210" s="1">
        <v>0.01</v>
      </c>
      <c r="K210">
        <f t="shared" si="31"/>
        <v>6.2650000000000552E-6</v>
      </c>
    </row>
    <row r="211" spans="1:11" x14ac:dyDescent="0.2">
      <c r="A211" s="3">
        <v>20.2</v>
      </c>
      <c r="B211" s="1">
        <f t="shared" si="24"/>
        <v>0.16830000000000001</v>
      </c>
      <c r="C211" s="1">
        <f t="shared" si="25"/>
        <v>8.9999999999999993E-3</v>
      </c>
      <c r="D211">
        <f t="shared" si="26"/>
        <v>100</v>
      </c>
      <c r="E211">
        <f t="shared" si="27"/>
        <v>4.95</v>
      </c>
      <c r="F211">
        <f t="shared" si="28"/>
        <v>36.47</v>
      </c>
      <c r="G211">
        <f t="shared" si="29"/>
        <v>1.5107326222314879</v>
      </c>
      <c r="H211">
        <f t="shared" si="30"/>
        <v>4.9985100000000005E-4</v>
      </c>
      <c r="I211" s="1">
        <v>0.20100000000000001</v>
      </c>
      <c r="J211" s="1">
        <v>1.01E-2</v>
      </c>
      <c r="K211">
        <f t="shared" si="31"/>
        <v>8.1449999999998551E-6</v>
      </c>
    </row>
    <row r="212" spans="1:11" x14ac:dyDescent="0.2">
      <c r="A212" s="3">
        <v>20.3</v>
      </c>
      <c r="B212" s="1">
        <f t="shared" si="24"/>
        <v>0.16919999999999999</v>
      </c>
      <c r="C212" s="1">
        <f t="shared" si="25"/>
        <v>9.1000000000000004E-3</v>
      </c>
      <c r="D212">
        <f t="shared" si="26"/>
        <v>100</v>
      </c>
      <c r="E212">
        <f t="shared" si="27"/>
        <v>4.95</v>
      </c>
      <c r="F212">
        <f t="shared" si="28"/>
        <v>36.47</v>
      </c>
      <c r="G212">
        <f t="shared" si="29"/>
        <v>1.5275185402562823</v>
      </c>
      <c r="H212">
        <f t="shared" si="30"/>
        <v>5.0252399999999996E-4</v>
      </c>
      <c r="I212" s="1">
        <v>0.2019</v>
      </c>
      <c r="J212" s="1">
        <v>1.0200000000000001E-2</v>
      </c>
      <c r="K212">
        <f t="shared" si="31"/>
        <v>9.1000000000000077E-6</v>
      </c>
    </row>
    <row r="213" spans="1:11" x14ac:dyDescent="0.2">
      <c r="A213" s="3">
        <v>20.399999999999999</v>
      </c>
      <c r="B213" s="1">
        <f t="shared" si="24"/>
        <v>0.17019999999999999</v>
      </c>
      <c r="C213" s="1">
        <f t="shared" si="25"/>
        <v>9.1000000000000004E-3</v>
      </c>
      <c r="D213">
        <f t="shared" si="26"/>
        <v>100</v>
      </c>
      <c r="E213">
        <f t="shared" si="27"/>
        <v>4.95</v>
      </c>
      <c r="F213">
        <f t="shared" si="28"/>
        <v>36.47</v>
      </c>
      <c r="G213">
        <f t="shared" si="29"/>
        <v>1.5275185402562823</v>
      </c>
      <c r="H213">
        <f t="shared" si="30"/>
        <v>5.0549399999999989E-4</v>
      </c>
      <c r="I213" s="1">
        <v>0.2029</v>
      </c>
      <c r="J213" s="1">
        <v>1.0200000000000001E-2</v>
      </c>
      <c r="K213">
        <f t="shared" si="31"/>
        <v>5.4599999999999037E-6</v>
      </c>
    </row>
    <row r="214" spans="1:11" x14ac:dyDescent="0.2">
      <c r="A214" s="3">
        <v>20.5</v>
      </c>
      <c r="B214" s="1">
        <f t="shared" si="24"/>
        <v>0.17079999999999998</v>
      </c>
      <c r="C214" s="1">
        <f t="shared" si="25"/>
        <v>9.1000000000000004E-3</v>
      </c>
      <c r="D214">
        <f t="shared" si="26"/>
        <v>100</v>
      </c>
      <c r="E214">
        <f t="shared" si="27"/>
        <v>4.95</v>
      </c>
      <c r="F214">
        <f t="shared" si="28"/>
        <v>36.47</v>
      </c>
      <c r="G214">
        <f t="shared" si="29"/>
        <v>1.5275185402562823</v>
      </c>
      <c r="H214">
        <f t="shared" si="30"/>
        <v>5.0727599999999997E-4</v>
      </c>
      <c r="I214" s="1">
        <v>0.20349999999999999</v>
      </c>
      <c r="J214" s="1">
        <v>1.0200000000000001E-2</v>
      </c>
      <c r="K214">
        <f t="shared" si="31"/>
        <v>7.2400000000002068E-6</v>
      </c>
    </row>
    <row r="215" spans="1:11" x14ac:dyDescent="0.2">
      <c r="A215" s="3">
        <v>20.6</v>
      </c>
      <c r="B215" s="1">
        <f t="shared" si="24"/>
        <v>0.1716</v>
      </c>
      <c r="C215" s="1">
        <f t="shared" si="25"/>
        <v>8.9999999999999993E-3</v>
      </c>
      <c r="D215">
        <f t="shared" si="26"/>
        <v>100</v>
      </c>
      <c r="E215">
        <f t="shared" si="27"/>
        <v>4.95</v>
      </c>
      <c r="F215">
        <f t="shared" si="28"/>
        <v>36.47</v>
      </c>
      <c r="G215">
        <f t="shared" si="29"/>
        <v>1.5107326222314879</v>
      </c>
      <c r="H215">
        <f t="shared" si="30"/>
        <v>5.0965200000000009E-4</v>
      </c>
      <c r="I215" s="1">
        <v>0.20430000000000001</v>
      </c>
      <c r="J215" s="1">
        <v>1.01E-2</v>
      </c>
      <c r="K215">
        <f t="shared" si="31"/>
        <v>8.1449999999998551E-6</v>
      </c>
    </row>
    <row r="216" spans="1:11" x14ac:dyDescent="0.2">
      <c r="A216" s="3">
        <v>20.7</v>
      </c>
      <c r="B216" s="1">
        <f t="shared" si="24"/>
        <v>0.17249999999999999</v>
      </c>
      <c r="C216" s="1">
        <f t="shared" si="25"/>
        <v>9.1000000000000004E-3</v>
      </c>
      <c r="D216">
        <f t="shared" si="26"/>
        <v>100</v>
      </c>
      <c r="E216">
        <f t="shared" si="27"/>
        <v>4.95</v>
      </c>
      <c r="F216">
        <f t="shared" si="28"/>
        <v>36.47</v>
      </c>
      <c r="G216">
        <f t="shared" si="29"/>
        <v>1.5275185402562823</v>
      </c>
      <c r="H216">
        <f t="shared" si="30"/>
        <v>5.12325E-4</v>
      </c>
      <c r="I216" s="1">
        <v>0.20519999999999999</v>
      </c>
      <c r="J216" s="1">
        <v>1.0200000000000001E-2</v>
      </c>
      <c r="K216">
        <f t="shared" si="31"/>
        <v>8.2800000000001088E-6</v>
      </c>
    </row>
    <row r="217" spans="1:11" x14ac:dyDescent="0.2">
      <c r="A217" s="3">
        <v>20.8</v>
      </c>
      <c r="B217" s="1">
        <f t="shared" si="24"/>
        <v>0.1734</v>
      </c>
      <c r="C217" s="1">
        <f t="shared" si="25"/>
        <v>9.2999999999999992E-3</v>
      </c>
      <c r="D217">
        <f t="shared" si="26"/>
        <v>100</v>
      </c>
      <c r="E217">
        <f t="shared" si="27"/>
        <v>4.95</v>
      </c>
      <c r="F217">
        <f t="shared" si="28"/>
        <v>36.47</v>
      </c>
      <c r="G217">
        <f t="shared" si="29"/>
        <v>1.5610903763058708</v>
      </c>
      <c r="H217">
        <f t="shared" si="30"/>
        <v>5.1499800000000002E-4</v>
      </c>
      <c r="I217" s="1">
        <v>0.20610000000000001</v>
      </c>
      <c r="J217" s="1">
        <v>1.04E-2</v>
      </c>
      <c r="K217">
        <f t="shared" si="31"/>
        <v>5.6099999999999014E-6</v>
      </c>
    </row>
    <row r="218" spans="1:11" x14ac:dyDescent="0.2">
      <c r="A218" s="3">
        <v>20.9</v>
      </c>
      <c r="B218" s="1">
        <f t="shared" si="24"/>
        <v>0.17399999999999999</v>
      </c>
      <c r="C218" s="1">
        <f t="shared" si="25"/>
        <v>9.4000000000000004E-3</v>
      </c>
      <c r="D218">
        <f t="shared" si="26"/>
        <v>100</v>
      </c>
      <c r="E218">
        <f t="shared" si="27"/>
        <v>4.95</v>
      </c>
      <c r="F218">
        <f t="shared" si="28"/>
        <v>36.47</v>
      </c>
      <c r="G218">
        <f t="shared" si="29"/>
        <v>1.5778762943306655</v>
      </c>
      <c r="H218">
        <f t="shared" si="30"/>
        <v>5.167800000000001E-4</v>
      </c>
      <c r="I218" s="1">
        <v>0.20669999999999999</v>
      </c>
      <c r="J218" s="1">
        <v>1.0500000000000001E-2</v>
      </c>
      <c r="K218">
        <f t="shared" si="31"/>
        <v>8.5050000000001125E-6</v>
      </c>
    </row>
    <row r="219" spans="1:11" s="9" customFormat="1" x14ac:dyDescent="0.2">
      <c r="A219" s="7">
        <v>21</v>
      </c>
      <c r="B219" s="8">
        <f t="shared" si="24"/>
        <v>0.1749</v>
      </c>
      <c r="C219" s="8">
        <f t="shared" si="25"/>
        <v>9.4999999999999998E-3</v>
      </c>
      <c r="D219" s="9">
        <f t="shared" si="26"/>
        <v>100</v>
      </c>
      <c r="E219" s="9">
        <f t="shared" si="27"/>
        <v>4.95</v>
      </c>
      <c r="F219" s="9">
        <f t="shared" si="28"/>
        <v>36.47</v>
      </c>
      <c r="G219" s="9">
        <f t="shared" si="29"/>
        <v>1.5946622123554592</v>
      </c>
      <c r="H219" s="9">
        <f t="shared" si="30"/>
        <v>5.1945299999999991E-4</v>
      </c>
      <c r="I219" s="8">
        <v>0.20760000000000001</v>
      </c>
      <c r="J219" s="8">
        <v>1.06E-2</v>
      </c>
      <c r="K219" s="9">
        <f t="shared" si="31"/>
        <v>1.0339999999999903E-5</v>
      </c>
    </row>
    <row r="220" spans="1:11" x14ac:dyDescent="0.2">
      <c r="A220" s="3">
        <v>21.1</v>
      </c>
      <c r="B220" s="1">
        <f t="shared" si="24"/>
        <v>0.17599999999999999</v>
      </c>
      <c r="C220" s="1">
        <f t="shared" si="25"/>
        <v>9.2999999999999992E-3</v>
      </c>
      <c r="D220">
        <f t="shared" si="26"/>
        <v>100</v>
      </c>
      <c r="E220">
        <f t="shared" si="27"/>
        <v>4.95</v>
      </c>
      <c r="F220">
        <f t="shared" si="28"/>
        <v>36.47</v>
      </c>
      <c r="G220">
        <f t="shared" si="29"/>
        <v>1.5610903763058708</v>
      </c>
      <c r="H220">
        <f t="shared" si="30"/>
        <v>5.2272000000000006E-4</v>
      </c>
      <c r="I220" s="1">
        <v>0.2087</v>
      </c>
      <c r="J220" s="1">
        <v>1.04E-2</v>
      </c>
      <c r="K220">
        <f t="shared" si="31"/>
        <v>6.5100000000000571E-6</v>
      </c>
    </row>
    <row r="221" spans="1:11" x14ac:dyDescent="0.2">
      <c r="A221" s="3">
        <v>21.2</v>
      </c>
      <c r="B221" s="1">
        <f t="shared" si="24"/>
        <v>0.1767</v>
      </c>
      <c r="C221" s="1">
        <f t="shared" si="25"/>
        <v>9.2999999999999992E-3</v>
      </c>
      <c r="D221">
        <f t="shared" si="26"/>
        <v>100</v>
      </c>
      <c r="E221">
        <f t="shared" si="27"/>
        <v>4.95</v>
      </c>
      <c r="F221">
        <f t="shared" si="28"/>
        <v>36.47</v>
      </c>
      <c r="G221">
        <f t="shared" si="29"/>
        <v>1.5610903763058708</v>
      </c>
      <c r="H221">
        <f t="shared" si="30"/>
        <v>5.2479900000000006E-4</v>
      </c>
      <c r="I221" s="1">
        <v>0.2094</v>
      </c>
      <c r="J221" s="1">
        <v>1.04E-2</v>
      </c>
      <c r="K221">
        <f t="shared" si="31"/>
        <v>5.6099999999999014E-6</v>
      </c>
    </row>
    <row r="222" spans="1:11" x14ac:dyDescent="0.2">
      <c r="A222" s="3">
        <v>21.3</v>
      </c>
      <c r="B222" s="1">
        <f t="shared" si="24"/>
        <v>0.17729999999999999</v>
      </c>
      <c r="C222" s="1">
        <f t="shared" si="25"/>
        <v>9.4000000000000004E-3</v>
      </c>
      <c r="D222">
        <f t="shared" si="26"/>
        <v>100</v>
      </c>
      <c r="E222">
        <f t="shared" si="27"/>
        <v>4.95</v>
      </c>
      <c r="F222">
        <f t="shared" si="28"/>
        <v>36.47</v>
      </c>
      <c r="G222">
        <f t="shared" si="29"/>
        <v>1.5778762943306655</v>
      </c>
      <c r="H222">
        <f t="shared" si="30"/>
        <v>5.2658099999999992E-4</v>
      </c>
      <c r="I222" s="1">
        <v>0.21</v>
      </c>
      <c r="J222" s="1">
        <v>1.0500000000000001E-2</v>
      </c>
      <c r="K222">
        <f t="shared" si="31"/>
        <v>8.4600000000001121E-6</v>
      </c>
    </row>
    <row r="223" spans="1:11" x14ac:dyDescent="0.2">
      <c r="A223" s="3">
        <v>21.4</v>
      </c>
      <c r="B223" s="1">
        <f t="shared" si="24"/>
        <v>0.1782</v>
      </c>
      <c r="C223" s="1">
        <f t="shared" si="25"/>
        <v>9.4000000000000004E-3</v>
      </c>
      <c r="D223">
        <f t="shared" si="26"/>
        <v>100</v>
      </c>
      <c r="E223">
        <f t="shared" si="27"/>
        <v>4.95</v>
      </c>
      <c r="F223">
        <f t="shared" si="28"/>
        <v>36.47</v>
      </c>
      <c r="G223">
        <f t="shared" si="29"/>
        <v>1.5778762943306655</v>
      </c>
      <c r="H223">
        <f t="shared" si="30"/>
        <v>5.2925399999999994E-4</v>
      </c>
      <c r="I223" s="1">
        <v>0.2109</v>
      </c>
      <c r="J223" s="1">
        <v>1.0500000000000001E-2</v>
      </c>
      <c r="K223">
        <f t="shared" si="31"/>
        <v>9.5500000000000085E-6</v>
      </c>
    </row>
    <row r="224" spans="1:11" x14ac:dyDescent="0.2">
      <c r="A224" s="3">
        <v>21.5</v>
      </c>
      <c r="B224" s="1">
        <f t="shared" si="24"/>
        <v>0.1792</v>
      </c>
      <c r="C224" s="1">
        <f t="shared" si="25"/>
        <v>9.7000000000000003E-3</v>
      </c>
      <c r="D224">
        <f t="shared" si="26"/>
        <v>100</v>
      </c>
      <c r="E224">
        <f t="shared" si="27"/>
        <v>4.95</v>
      </c>
      <c r="F224">
        <f t="shared" si="28"/>
        <v>36.47</v>
      </c>
      <c r="G224">
        <f t="shared" si="29"/>
        <v>1.6282340484050482</v>
      </c>
      <c r="H224">
        <f t="shared" si="30"/>
        <v>5.3222399999999998E-4</v>
      </c>
      <c r="I224" s="1">
        <v>0.21190000000000001</v>
      </c>
      <c r="J224" s="1">
        <v>1.0800000000000001E-2</v>
      </c>
      <c r="K224">
        <f t="shared" si="31"/>
        <v>7.6799999999999536E-6</v>
      </c>
    </row>
    <row r="225" spans="1:11" x14ac:dyDescent="0.2">
      <c r="A225" s="3">
        <v>21.6</v>
      </c>
      <c r="B225" s="1">
        <f t="shared" si="24"/>
        <v>0.18</v>
      </c>
      <c r="C225" s="1">
        <f t="shared" si="25"/>
        <v>9.4999999999999998E-3</v>
      </c>
      <c r="D225">
        <f t="shared" si="26"/>
        <v>100</v>
      </c>
      <c r="E225">
        <f t="shared" si="27"/>
        <v>4.95</v>
      </c>
      <c r="F225">
        <f t="shared" si="28"/>
        <v>36.47</v>
      </c>
      <c r="G225">
        <f t="shared" si="29"/>
        <v>1.5946622123554592</v>
      </c>
      <c r="H225">
        <f t="shared" si="30"/>
        <v>5.3460000000000009E-4</v>
      </c>
      <c r="I225" s="1">
        <v>0.2127</v>
      </c>
      <c r="J225" s="1">
        <v>1.06E-2</v>
      </c>
      <c r="K225">
        <f t="shared" si="31"/>
        <v>7.5999999999999535E-6</v>
      </c>
    </row>
    <row r="226" spans="1:11" x14ac:dyDescent="0.2">
      <c r="A226" s="3">
        <v>21.7</v>
      </c>
      <c r="B226" s="1">
        <f t="shared" si="24"/>
        <v>0.18079999999999999</v>
      </c>
      <c r="C226" s="1">
        <f t="shared" si="25"/>
        <v>9.4999999999999998E-3</v>
      </c>
      <c r="D226">
        <f t="shared" si="26"/>
        <v>100</v>
      </c>
      <c r="E226">
        <f t="shared" si="27"/>
        <v>4.95</v>
      </c>
      <c r="F226">
        <f t="shared" si="28"/>
        <v>36.47</v>
      </c>
      <c r="G226">
        <f t="shared" si="29"/>
        <v>1.5946622123554592</v>
      </c>
      <c r="H226">
        <f t="shared" si="30"/>
        <v>5.3697599999999999E-4</v>
      </c>
      <c r="I226" s="1">
        <v>0.2135</v>
      </c>
      <c r="J226" s="1">
        <v>1.06E-2</v>
      </c>
      <c r="K226">
        <f t="shared" si="31"/>
        <v>9.5500000000000085E-6</v>
      </c>
    </row>
    <row r="227" spans="1:11" x14ac:dyDescent="0.2">
      <c r="A227" s="3">
        <v>21.8</v>
      </c>
      <c r="B227" s="1">
        <f t="shared" si="24"/>
        <v>0.18179999999999999</v>
      </c>
      <c r="C227" s="1">
        <f t="shared" si="25"/>
        <v>9.5999999999999992E-3</v>
      </c>
      <c r="D227">
        <f t="shared" si="26"/>
        <v>100</v>
      </c>
      <c r="E227">
        <f t="shared" si="27"/>
        <v>4.95</v>
      </c>
      <c r="F227">
        <f t="shared" si="28"/>
        <v>36.47</v>
      </c>
      <c r="G227">
        <f t="shared" si="29"/>
        <v>1.6114481303802539</v>
      </c>
      <c r="H227">
        <f t="shared" si="30"/>
        <v>5.3994600000000002E-4</v>
      </c>
      <c r="I227" s="1">
        <v>0.2145</v>
      </c>
      <c r="J227" s="1">
        <v>1.0699999999999999E-2</v>
      </c>
      <c r="K227">
        <f t="shared" si="31"/>
        <v>7.7199999999999532E-6</v>
      </c>
    </row>
    <row r="228" spans="1:11" x14ac:dyDescent="0.2">
      <c r="A228" s="3">
        <v>21.9</v>
      </c>
      <c r="B228" s="1">
        <f t="shared" si="24"/>
        <v>0.18259999999999998</v>
      </c>
      <c r="C228" s="1">
        <f t="shared" si="25"/>
        <v>9.7000000000000003E-3</v>
      </c>
      <c r="D228">
        <f t="shared" si="26"/>
        <v>100</v>
      </c>
      <c r="E228">
        <f t="shared" si="27"/>
        <v>4.95</v>
      </c>
      <c r="F228">
        <f t="shared" si="28"/>
        <v>36.47</v>
      </c>
      <c r="G228">
        <f t="shared" si="29"/>
        <v>1.6282340484050482</v>
      </c>
      <c r="H228">
        <f t="shared" si="30"/>
        <v>5.4232199999999992E-4</v>
      </c>
      <c r="I228" s="1">
        <v>0.21529999999999999</v>
      </c>
      <c r="J228" s="1">
        <v>1.0800000000000001E-2</v>
      </c>
      <c r="K228">
        <f t="shared" si="31"/>
        <v>5.8500000000001676E-6</v>
      </c>
    </row>
    <row r="229" spans="1:11" x14ac:dyDescent="0.2">
      <c r="A229" s="3">
        <v>22</v>
      </c>
      <c r="B229" s="1">
        <f t="shared" si="24"/>
        <v>0.1832</v>
      </c>
      <c r="C229" s="1">
        <f t="shared" si="25"/>
        <v>9.7999999999999997E-3</v>
      </c>
      <c r="D229">
        <f t="shared" si="26"/>
        <v>100</v>
      </c>
      <c r="E229">
        <f t="shared" si="27"/>
        <v>4.95</v>
      </c>
      <c r="F229">
        <f t="shared" si="28"/>
        <v>36.47</v>
      </c>
      <c r="G229">
        <f t="shared" si="29"/>
        <v>1.6450199664298426</v>
      </c>
      <c r="H229">
        <f t="shared" si="30"/>
        <v>5.4410400000000001E-4</v>
      </c>
      <c r="I229" s="1">
        <v>0.21590000000000001</v>
      </c>
      <c r="J229" s="1">
        <v>1.09E-2</v>
      </c>
      <c r="K229">
        <f t="shared" si="31"/>
        <v>8.8199999999998444E-6</v>
      </c>
    </row>
    <row r="230" spans="1:11" x14ac:dyDescent="0.2">
      <c r="A230" s="3">
        <v>22.1</v>
      </c>
      <c r="B230" s="1">
        <f t="shared" si="24"/>
        <v>0.18409999999999999</v>
      </c>
      <c r="C230" s="1">
        <f t="shared" si="25"/>
        <v>9.7999999999999997E-3</v>
      </c>
      <c r="D230">
        <f t="shared" si="26"/>
        <v>100</v>
      </c>
      <c r="E230">
        <f t="shared" si="27"/>
        <v>4.95</v>
      </c>
      <c r="F230">
        <f t="shared" si="28"/>
        <v>36.47</v>
      </c>
      <c r="G230">
        <f t="shared" si="29"/>
        <v>1.6450199664298426</v>
      </c>
      <c r="H230">
        <f t="shared" si="30"/>
        <v>5.4677700000000003E-4</v>
      </c>
      <c r="I230" s="1">
        <v>0.21679999999999999</v>
      </c>
      <c r="J230" s="1">
        <v>1.09E-2</v>
      </c>
      <c r="K230">
        <f t="shared" si="31"/>
        <v>8.8650000000001159E-6</v>
      </c>
    </row>
    <row r="231" spans="1:11" x14ac:dyDescent="0.2">
      <c r="A231" s="3">
        <v>22.2</v>
      </c>
      <c r="B231" s="1">
        <f t="shared" si="24"/>
        <v>0.185</v>
      </c>
      <c r="C231" s="1">
        <f t="shared" si="25"/>
        <v>9.8999999999999991E-3</v>
      </c>
      <c r="D231">
        <f t="shared" si="26"/>
        <v>100</v>
      </c>
      <c r="E231">
        <f t="shared" si="27"/>
        <v>4.95</v>
      </c>
      <c r="F231">
        <f t="shared" si="28"/>
        <v>36.47</v>
      </c>
      <c r="G231">
        <f t="shared" si="29"/>
        <v>1.6618058844546366</v>
      </c>
      <c r="H231">
        <f t="shared" si="30"/>
        <v>5.4944999999999994E-4</v>
      </c>
      <c r="I231" s="1">
        <v>0.2177</v>
      </c>
      <c r="J231" s="1">
        <v>1.0999999999999999E-2</v>
      </c>
      <c r="K231">
        <f t="shared" si="31"/>
        <v>7.9199999999999513E-6</v>
      </c>
    </row>
    <row r="232" spans="1:11" x14ac:dyDescent="0.2">
      <c r="A232" s="3">
        <v>22.3</v>
      </c>
      <c r="B232" s="1">
        <f t="shared" si="24"/>
        <v>0.18579999999999999</v>
      </c>
      <c r="C232" s="1">
        <f t="shared" si="25"/>
        <v>9.8999999999999991E-3</v>
      </c>
      <c r="D232">
        <f t="shared" si="26"/>
        <v>100</v>
      </c>
      <c r="E232">
        <f t="shared" si="27"/>
        <v>4.95</v>
      </c>
      <c r="F232">
        <f t="shared" si="28"/>
        <v>36.47</v>
      </c>
      <c r="G232">
        <f t="shared" si="29"/>
        <v>1.6618058844546366</v>
      </c>
      <c r="H232">
        <f t="shared" si="30"/>
        <v>5.5182600000000005E-4</v>
      </c>
      <c r="I232" s="1">
        <v>0.2185</v>
      </c>
      <c r="J232" s="1">
        <v>1.0999999999999999E-2</v>
      </c>
      <c r="K232">
        <f t="shared" si="31"/>
        <v>7.9199999999999513E-6</v>
      </c>
    </row>
    <row r="233" spans="1:11" x14ac:dyDescent="0.2">
      <c r="A233" s="3">
        <v>22.4</v>
      </c>
      <c r="B233" s="1">
        <f t="shared" si="24"/>
        <v>0.18659999999999999</v>
      </c>
      <c r="C233" s="1">
        <f t="shared" si="25"/>
        <v>9.8999999999999991E-3</v>
      </c>
      <c r="D233">
        <f t="shared" si="26"/>
        <v>100</v>
      </c>
      <c r="E233">
        <f t="shared" si="27"/>
        <v>4.95</v>
      </c>
      <c r="F233">
        <f t="shared" si="28"/>
        <v>36.47</v>
      </c>
      <c r="G233">
        <f t="shared" si="29"/>
        <v>1.6618058844546366</v>
      </c>
      <c r="H233">
        <f t="shared" si="30"/>
        <v>5.5420199999999995E-4</v>
      </c>
      <c r="I233" s="1">
        <v>0.21929999999999999</v>
      </c>
      <c r="J233" s="1">
        <v>1.0999999999999999E-2</v>
      </c>
      <c r="K233">
        <f t="shared" si="31"/>
        <v>9.8000000000000078E-6</v>
      </c>
    </row>
    <row r="234" spans="1:11" x14ac:dyDescent="0.2">
      <c r="A234" s="3">
        <v>22.5</v>
      </c>
      <c r="B234" s="1">
        <f t="shared" si="24"/>
        <v>0.18759999999999999</v>
      </c>
      <c r="C234" s="1">
        <f t="shared" si="25"/>
        <v>9.7000000000000003E-3</v>
      </c>
      <c r="D234">
        <f t="shared" si="26"/>
        <v>100</v>
      </c>
      <c r="E234">
        <f t="shared" si="27"/>
        <v>4.95</v>
      </c>
      <c r="F234">
        <f t="shared" si="28"/>
        <v>36.47</v>
      </c>
      <c r="G234">
        <f t="shared" si="29"/>
        <v>1.6282340484050482</v>
      </c>
      <c r="H234">
        <f t="shared" si="30"/>
        <v>5.5717199999999998E-4</v>
      </c>
      <c r="I234" s="1">
        <v>0.2203</v>
      </c>
      <c r="J234" s="1">
        <v>1.0800000000000001E-2</v>
      </c>
      <c r="K234">
        <f t="shared" si="31"/>
        <v>7.839999999999952E-6</v>
      </c>
    </row>
    <row r="235" spans="1:11" x14ac:dyDescent="0.2">
      <c r="A235" s="3">
        <v>22.6</v>
      </c>
      <c r="B235" s="1">
        <f t="shared" si="24"/>
        <v>0.18839999999999998</v>
      </c>
      <c r="C235" s="1">
        <f t="shared" si="25"/>
        <v>9.8999999999999991E-3</v>
      </c>
      <c r="D235">
        <f t="shared" si="26"/>
        <v>100</v>
      </c>
      <c r="E235">
        <f t="shared" si="27"/>
        <v>4.95</v>
      </c>
      <c r="F235">
        <f t="shared" si="28"/>
        <v>36.47</v>
      </c>
      <c r="G235">
        <f t="shared" si="29"/>
        <v>1.6618058844546366</v>
      </c>
      <c r="H235">
        <f t="shared" si="30"/>
        <v>5.5954799999999988E-4</v>
      </c>
      <c r="I235" s="1">
        <v>0.22109999999999999</v>
      </c>
      <c r="J235" s="1">
        <v>1.0999999999999999E-2</v>
      </c>
      <c r="K235">
        <f t="shared" si="31"/>
        <v>5.9700000000001715E-6</v>
      </c>
    </row>
    <row r="236" spans="1:11" x14ac:dyDescent="0.2">
      <c r="A236" s="3">
        <v>22.7</v>
      </c>
      <c r="B236" s="1">
        <f t="shared" si="24"/>
        <v>0.189</v>
      </c>
      <c r="C236" s="1">
        <f t="shared" si="25"/>
        <v>0.01</v>
      </c>
      <c r="D236">
        <f t="shared" si="26"/>
        <v>100</v>
      </c>
      <c r="E236">
        <f t="shared" si="27"/>
        <v>4.95</v>
      </c>
      <c r="F236">
        <f t="shared" si="28"/>
        <v>36.47</v>
      </c>
      <c r="G236">
        <f t="shared" si="29"/>
        <v>1.6785918024794311</v>
      </c>
      <c r="H236">
        <f t="shared" si="30"/>
        <v>5.6132999999999997E-4</v>
      </c>
      <c r="I236" s="1">
        <v>0.22170000000000001</v>
      </c>
      <c r="J236" s="1">
        <v>1.11E-2</v>
      </c>
      <c r="K236">
        <f t="shared" si="31"/>
        <v>9.0449999999998414E-6</v>
      </c>
    </row>
    <row r="237" spans="1:11" x14ac:dyDescent="0.2">
      <c r="A237" s="3">
        <v>22.8</v>
      </c>
      <c r="B237" s="1">
        <f t="shared" si="24"/>
        <v>0.18989999999999999</v>
      </c>
      <c r="C237" s="1">
        <f t="shared" si="25"/>
        <v>1.01E-2</v>
      </c>
      <c r="D237">
        <f t="shared" si="26"/>
        <v>100</v>
      </c>
      <c r="E237">
        <f t="shared" si="27"/>
        <v>4.95</v>
      </c>
      <c r="F237">
        <f t="shared" si="28"/>
        <v>36.47</v>
      </c>
      <c r="G237">
        <f t="shared" si="29"/>
        <v>1.6953777205042257</v>
      </c>
      <c r="H237">
        <f t="shared" si="30"/>
        <v>5.6400299999999999E-4</v>
      </c>
      <c r="I237" s="1">
        <v>0.22259999999999999</v>
      </c>
      <c r="J237" s="1">
        <v>1.12E-2</v>
      </c>
      <c r="K237">
        <f t="shared" si="31"/>
        <v>1.0050000000000009E-5</v>
      </c>
    </row>
    <row r="238" spans="1:11" x14ac:dyDescent="0.2">
      <c r="A238" s="3">
        <v>22.9</v>
      </c>
      <c r="B238" s="1">
        <f t="shared" si="24"/>
        <v>0.19089999999999999</v>
      </c>
      <c r="C238" s="1">
        <f t="shared" si="25"/>
        <v>0.01</v>
      </c>
      <c r="D238">
        <f t="shared" si="26"/>
        <v>100</v>
      </c>
      <c r="E238">
        <f t="shared" si="27"/>
        <v>4.95</v>
      </c>
      <c r="F238">
        <f t="shared" si="28"/>
        <v>36.47</v>
      </c>
      <c r="G238">
        <f t="shared" si="29"/>
        <v>1.6785918024794311</v>
      </c>
      <c r="H238">
        <f t="shared" si="30"/>
        <v>5.6697300000000002E-4</v>
      </c>
      <c r="I238" s="1">
        <v>0.22359999999999999</v>
      </c>
      <c r="J238" s="1">
        <v>1.11E-2</v>
      </c>
      <c r="K238">
        <f t="shared" si="31"/>
        <v>7.9999999999999522E-6</v>
      </c>
    </row>
    <row r="239" spans="1:11" x14ac:dyDescent="0.2">
      <c r="A239" s="3">
        <v>23</v>
      </c>
      <c r="B239" s="1">
        <f t="shared" si="24"/>
        <v>0.19169999999999998</v>
      </c>
      <c r="C239" s="1">
        <f t="shared" si="25"/>
        <v>0.01</v>
      </c>
      <c r="D239">
        <f t="shared" si="26"/>
        <v>100</v>
      </c>
      <c r="E239">
        <f t="shared" si="27"/>
        <v>4.95</v>
      </c>
      <c r="F239">
        <f t="shared" si="28"/>
        <v>36.47</v>
      </c>
      <c r="G239">
        <f t="shared" si="29"/>
        <v>1.6785918024794311</v>
      </c>
      <c r="H239">
        <f t="shared" si="30"/>
        <v>5.6934899999999992E-4</v>
      </c>
      <c r="I239" s="1">
        <v>0.22439999999999999</v>
      </c>
      <c r="J239" s="1">
        <v>1.11E-2</v>
      </c>
      <c r="K239">
        <f t="shared" si="31"/>
        <v>7.0700000000000619E-6</v>
      </c>
    </row>
    <row r="240" spans="1:11" x14ac:dyDescent="0.2">
      <c r="A240" s="3">
        <v>23.1</v>
      </c>
      <c r="B240" s="1">
        <f t="shared" si="24"/>
        <v>0.19239999999999999</v>
      </c>
      <c r="C240" s="1">
        <f t="shared" si="25"/>
        <v>1.0199999999999999E-2</v>
      </c>
      <c r="D240">
        <f t="shared" si="26"/>
        <v>100</v>
      </c>
      <c r="E240">
        <f t="shared" si="27"/>
        <v>4.95</v>
      </c>
      <c r="F240">
        <f t="shared" si="28"/>
        <v>36.47</v>
      </c>
      <c r="G240">
        <f t="shared" si="29"/>
        <v>1.7121636385290195</v>
      </c>
      <c r="H240">
        <f t="shared" si="30"/>
        <v>5.7142799999999991E-4</v>
      </c>
      <c r="I240" s="1">
        <v>0.22509999999999999</v>
      </c>
      <c r="J240" s="1">
        <v>1.1299999999999999E-2</v>
      </c>
      <c r="K240">
        <f t="shared" si="31"/>
        <v>1.030000000000001E-5</v>
      </c>
    </row>
    <row r="241" spans="1:11" x14ac:dyDescent="0.2">
      <c r="A241" s="3">
        <v>23.2</v>
      </c>
      <c r="B241" s="1">
        <f t="shared" si="24"/>
        <v>0.19339999999999999</v>
      </c>
      <c r="C241" s="1">
        <f t="shared" si="25"/>
        <v>1.04E-2</v>
      </c>
      <c r="D241">
        <f t="shared" si="26"/>
        <v>100</v>
      </c>
      <c r="E241">
        <f t="shared" si="27"/>
        <v>4.95</v>
      </c>
      <c r="F241">
        <f t="shared" si="28"/>
        <v>36.47</v>
      </c>
      <c r="G241">
        <f t="shared" si="29"/>
        <v>1.7457354745786082</v>
      </c>
      <c r="H241">
        <f t="shared" si="30"/>
        <v>5.7439799999999994E-4</v>
      </c>
      <c r="I241" s="1">
        <v>0.2261</v>
      </c>
      <c r="J241" s="1">
        <v>1.15E-2</v>
      </c>
      <c r="K241">
        <f t="shared" si="31"/>
        <v>8.2799999999999495E-6</v>
      </c>
    </row>
    <row r="242" spans="1:11" x14ac:dyDescent="0.2">
      <c r="A242" s="3">
        <v>23.3</v>
      </c>
      <c r="B242" s="1">
        <f t="shared" si="24"/>
        <v>0.19419999999999998</v>
      </c>
      <c r="C242" s="1">
        <f t="shared" si="25"/>
        <v>1.03E-2</v>
      </c>
      <c r="D242">
        <f t="shared" si="26"/>
        <v>100</v>
      </c>
      <c r="E242">
        <f t="shared" si="27"/>
        <v>4.95</v>
      </c>
      <c r="F242">
        <f t="shared" si="28"/>
        <v>36.47</v>
      </c>
      <c r="G242">
        <f t="shared" si="29"/>
        <v>1.728949556553814</v>
      </c>
      <c r="H242">
        <f t="shared" si="30"/>
        <v>5.7677399999999995E-4</v>
      </c>
      <c r="I242" s="1">
        <v>0.22689999999999999</v>
      </c>
      <c r="J242" s="1">
        <v>1.14E-2</v>
      </c>
      <c r="K242">
        <f t="shared" si="31"/>
        <v>7.210000000000064E-6</v>
      </c>
    </row>
    <row r="243" spans="1:11" x14ac:dyDescent="0.2">
      <c r="A243" s="3">
        <v>23.4</v>
      </c>
      <c r="B243" s="1">
        <f t="shared" si="24"/>
        <v>0.19489999999999999</v>
      </c>
      <c r="C243" s="1">
        <f t="shared" si="25"/>
        <v>1.03E-2</v>
      </c>
      <c r="D243">
        <f t="shared" si="26"/>
        <v>100</v>
      </c>
      <c r="E243">
        <f t="shared" si="27"/>
        <v>4.95</v>
      </c>
      <c r="F243">
        <f t="shared" si="28"/>
        <v>36.47</v>
      </c>
      <c r="G243">
        <f t="shared" si="29"/>
        <v>1.728949556553814</v>
      </c>
      <c r="H243">
        <f t="shared" si="30"/>
        <v>5.7885300000000005E-4</v>
      </c>
      <c r="I243" s="1">
        <v>0.2276</v>
      </c>
      <c r="J243" s="1">
        <v>1.14E-2</v>
      </c>
      <c r="K243">
        <f t="shared" si="31"/>
        <v>8.2799999999999495E-6</v>
      </c>
    </row>
    <row r="244" spans="1:11" x14ac:dyDescent="0.2">
      <c r="A244" s="3">
        <v>23.5</v>
      </c>
      <c r="B244" s="1">
        <f t="shared" si="24"/>
        <v>0.19569999999999999</v>
      </c>
      <c r="C244" s="1">
        <f t="shared" si="25"/>
        <v>1.04E-2</v>
      </c>
      <c r="D244">
        <f t="shared" si="26"/>
        <v>100</v>
      </c>
      <c r="E244">
        <f t="shared" si="27"/>
        <v>4.95</v>
      </c>
      <c r="F244">
        <f t="shared" si="28"/>
        <v>36.47</v>
      </c>
      <c r="G244">
        <f t="shared" si="29"/>
        <v>1.7457354745786082</v>
      </c>
      <c r="H244">
        <f t="shared" si="30"/>
        <v>5.8122899999999995E-4</v>
      </c>
      <c r="I244" s="1">
        <v>0.22839999999999999</v>
      </c>
      <c r="J244" s="1">
        <v>1.15E-2</v>
      </c>
      <c r="K244">
        <f t="shared" si="31"/>
        <v>1.0350000000000009E-5</v>
      </c>
    </row>
    <row r="245" spans="1:11" x14ac:dyDescent="0.2">
      <c r="A245" s="3">
        <v>23.6</v>
      </c>
      <c r="B245" s="1">
        <f t="shared" si="24"/>
        <v>0.19669999999999999</v>
      </c>
      <c r="C245" s="1">
        <f t="shared" si="25"/>
        <v>1.03E-2</v>
      </c>
      <c r="D245">
        <f t="shared" si="26"/>
        <v>100</v>
      </c>
      <c r="E245">
        <f t="shared" si="27"/>
        <v>4.95</v>
      </c>
      <c r="F245">
        <f t="shared" si="28"/>
        <v>36.47</v>
      </c>
      <c r="G245">
        <f t="shared" si="29"/>
        <v>1.728949556553814</v>
      </c>
      <c r="H245">
        <f t="shared" si="30"/>
        <v>5.8419899999999998E-4</v>
      </c>
      <c r="I245" s="1">
        <v>0.22939999999999999</v>
      </c>
      <c r="J245" s="1">
        <v>1.14E-2</v>
      </c>
      <c r="K245">
        <f t="shared" si="31"/>
        <v>8.3199999999999491E-6</v>
      </c>
    </row>
    <row r="246" spans="1:11" x14ac:dyDescent="0.2">
      <c r="A246" s="3">
        <v>23.7</v>
      </c>
      <c r="B246" s="1">
        <f t="shared" si="24"/>
        <v>0.19749999999999998</v>
      </c>
      <c r="C246" s="1">
        <f t="shared" si="25"/>
        <v>1.0499999999999999E-2</v>
      </c>
      <c r="D246">
        <f t="shared" si="26"/>
        <v>100</v>
      </c>
      <c r="E246">
        <f t="shared" si="27"/>
        <v>4.95</v>
      </c>
      <c r="F246">
        <f t="shared" si="28"/>
        <v>36.47</v>
      </c>
      <c r="G246">
        <f t="shared" si="29"/>
        <v>1.7625213926034027</v>
      </c>
      <c r="H246">
        <f t="shared" si="30"/>
        <v>5.8657499999999999E-4</v>
      </c>
      <c r="I246" s="1">
        <v>0.23019999999999999</v>
      </c>
      <c r="J246" s="1">
        <v>1.1599999999999999E-2</v>
      </c>
      <c r="K246">
        <f t="shared" si="31"/>
        <v>7.3500000000000643E-6</v>
      </c>
    </row>
    <row r="247" spans="1:11" x14ac:dyDescent="0.2">
      <c r="A247" s="3">
        <v>23.8</v>
      </c>
      <c r="B247" s="1">
        <f t="shared" si="24"/>
        <v>0.19819999999999999</v>
      </c>
      <c r="C247" s="1">
        <f t="shared" si="25"/>
        <v>1.0499999999999999E-2</v>
      </c>
      <c r="D247">
        <f t="shared" si="26"/>
        <v>100</v>
      </c>
      <c r="E247">
        <f t="shared" si="27"/>
        <v>4.95</v>
      </c>
      <c r="F247">
        <f t="shared" si="28"/>
        <v>36.47</v>
      </c>
      <c r="G247">
        <f t="shared" si="29"/>
        <v>1.7625213926034027</v>
      </c>
      <c r="H247">
        <f t="shared" si="30"/>
        <v>5.8865399999999998E-4</v>
      </c>
      <c r="I247" s="1">
        <v>0.23089999999999999</v>
      </c>
      <c r="J247" s="1">
        <v>1.1599999999999999E-2</v>
      </c>
      <c r="K247">
        <f t="shared" si="31"/>
        <v>1.0550000000000009E-5</v>
      </c>
    </row>
    <row r="248" spans="1:11" x14ac:dyDescent="0.2">
      <c r="A248" s="3">
        <v>23.9</v>
      </c>
      <c r="B248" s="1">
        <f t="shared" si="24"/>
        <v>0.19919999999999999</v>
      </c>
      <c r="C248" s="1">
        <f t="shared" si="25"/>
        <v>1.06E-2</v>
      </c>
      <c r="D248">
        <f t="shared" si="26"/>
        <v>100</v>
      </c>
      <c r="E248">
        <f t="shared" si="27"/>
        <v>4.95</v>
      </c>
      <c r="F248">
        <f t="shared" si="28"/>
        <v>36.47</v>
      </c>
      <c r="G248">
        <f t="shared" si="29"/>
        <v>1.7793073106281969</v>
      </c>
      <c r="H248">
        <f t="shared" si="30"/>
        <v>5.916239999999999E-4</v>
      </c>
      <c r="I248" s="1">
        <v>0.2319</v>
      </c>
      <c r="J248" s="1">
        <v>1.17E-2</v>
      </c>
      <c r="K248">
        <f t="shared" si="31"/>
        <v>9.4950000000001251E-6</v>
      </c>
    </row>
    <row r="249" spans="1:11" x14ac:dyDescent="0.2">
      <c r="A249" s="3">
        <v>24</v>
      </c>
      <c r="B249" s="1">
        <f t="shared" si="24"/>
        <v>0.2001</v>
      </c>
      <c r="C249" s="1">
        <f t="shared" si="25"/>
        <v>1.0499999999999999E-2</v>
      </c>
      <c r="D249">
        <f t="shared" si="26"/>
        <v>100</v>
      </c>
      <c r="E249">
        <f t="shared" si="27"/>
        <v>4.95</v>
      </c>
      <c r="F249">
        <f t="shared" si="28"/>
        <v>36.47</v>
      </c>
      <c r="G249">
        <f t="shared" si="29"/>
        <v>1.7625213926034027</v>
      </c>
      <c r="H249">
        <f t="shared" si="30"/>
        <v>5.9429700000000003E-4</v>
      </c>
      <c r="I249" s="1">
        <v>0.23280000000000001</v>
      </c>
      <c r="J249" s="1">
        <v>1.1599999999999999E-2</v>
      </c>
      <c r="K249">
        <f t="shared" si="31"/>
        <v>6.2699999999998891E-6</v>
      </c>
    </row>
    <row r="250" spans="1:11" x14ac:dyDescent="0.2">
      <c r="A250" s="3">
        <v>24.1</v>
      </c>
      <c r="B250" s="1">
        <f t="shared" si="24"/>
        <v>0.20069999999999999</v>
      </c>
      <c r="C250" s="1">
        <f t="shared" si="25"/>
        <v>1.04E-2</v>
      </c>
      <c r="D250">
        <f t="shared" si="26"/>
        <v>100</v>
      </c>
      <c r="E250">
        <f t="shared" si="27"/>
        <v>4.95</v>
      </c>
      <c r="F250">
        <f t="shared" si="28"/>
        <v>36.47</v>
      </c>
      <c r="G250">
        <f t="shared" si="29"/>
        <v>1.7457354745786082</v>
      </c>
      <c r="H250">
        <f t="shared" si="30"/>
        <v>5.9607900000000001E-4</v>
      </c>
      <c r="I250" s="1">
        <v>0.2334</v>
      </c>
      <c r="J250" s="1">
        <v>1.15E-2</v>
      </c>
      <c r="K250">
        <f t="shared" si="31"/>
        <v>8.5199999999999489E-6</v>
      </c>
    </row>
    <row r="251" spans="1:11" x14ac:dyDescent="0.2">
      <c r="A251" s="3">
        <v>24.2</v>
      </c>
      <c r="B251" s="1">
        <f t="shared" si="24"/>
        <v>0.20149999999999998</v>
      </c>
      <c r="C251" s="1">
        <f t="shared" si="25"/>
        <v>1.09E-2</v>
      </c>
      <c r="D251">
        <f t="shared" si="26"/>
        <v>100</v>
      </c>
      <c r="E251">
        <f t="shared" si="27"/>
        <v>4.95</v>
      </c>
      <c r="F251">
        <f t="shared" si="28"/>
        <v>36.47</v>
      </c>
      <c r="G251">
        <f t="shared" si="29"/>
        <v>1.8296650647025801</v>
      </c>
      <c r="H251">
        <f t="shared" si="30"/>
        <v>5.9845499999999991E-4</v>
      </c>
      <c r="I251" s="1">
        <v>0.23419999999999999</v>
      </c>
      <c r="J251" s="1">
        <v>1.2E-2</v>
      </c>
      <c r="K251">
        <f t="shared" si="31"/>
        <v>1.085000000000001E-5</v>
      </c>
    </row>
    <row r="252" spans="1:11" x14ac:dyDescent="0.2">
      <c r="A252" s="3">
        <v>24.3</v>
      </c>
      <c r="B252" s="1">
        <f t="shared" si="24"/>
        <v>0.20249999999999999</v>
      </c>
      <c r="C252" s="1">
        <f t="shared" si="25"/>
        <v>1.0800000000000001E-2</v>
      </c>
      <c r="D252">
        <f t="shared" si="26"/>
        <v>100</v>
      </c>
      <c r="E252">
        <f t="shared" si="27"/>
        <v>4.95</v>
      </c>
      <c r="F252">
        <f t="shared" si="28"/>
        <v>36.47</v>
      </c>
      <c r="G252">
        <f t="shared" si="29"/>
        <v>1.8128791466777854</v>
      </c>
      <c r="H252">
        <f t="shared" si="30"/>
        <v>6.0142499999999994E-4</v>
      </c>
      <c r="I252" s="1">
        <v>0.23519999999999999</v>
      </c>
      <c r="J252" s="1">
        <v>1.1900000000000001E-2</v>
      </c>
      <c r="K252">
        <f t="shared" si="31"/>
        <v>9.6750000000001267E-6</v>
      </c>
    </row>
    <row r="253" spans="1:11" x14ac:dyDescent="0.2">
      <c r="A253" s="3">
        <v>24.4</v>
      </c>
      <c r="B253" s="1">
        <f t="shared" si="24"/>
        <v>0.2034</v>
      </c>
      <c r="C253" s="1">
        <f t="shared" si="25"/>
        <v>1.0699999999999999E-2</v>
      </c>
      <c r="D253">
        <f t="shared" si="26"/>
        <v>100</v>
      </c>
      <c r="E253">
        <f t="shared" si="27"/>
        <v>4.95</v>
      </c>
      <c r="F253">
        <f t="shared" si="28"/>
        <v>36.47</v>
      </c>
      <c r="G253">
        <f t="shared" si="29"/>
        <v>1.7960932286529911</v>
      </c>
      <c r="H253">
        <f t="shared" si="30"/>
        <v>6.0409800000000007E-4</v>
      </c>
      <c r="I253" s="1">
        <v>0.2361</v>
      </c>
      <c r="J253" s="1">
        <v>1.18E-2</v>
      </c>
      <c r="K253">
        <f t="shared" si="31"/>
        <v>8.5599999999999485E-6</v>
      </c>
    </row>
    <row r="254" spans="1:11" x14ac:dyDescent="0.2">
      <c r="A254" s="3">
        <v>24.5</v>
      </c>
      <c r="B254" s="1">
        <f t="shared" si="24"/>
        <v>0.20419999999999999</v>
      </c>
      <c r="C254" s="1">
        <f t="shared" si="25"/>
        <v>1.0699999999999999E-2</v>
      </c>
      <c r="D254">
        <f t="shared" si="26"/>
        <v>100</v>
      </c>
      <c r="E254">
        <f t="shared" si="27"/>
        <v>4.95</v>
      </c>
      <c r="F254">
        <f t="shared" si="28"/>
        <v>36.47</v>
      </c>
      <c r="G254">
        <f t="shared" si="29"/>
        <v>1.7960932286529911</v>
      </c>
      <c r="H254">
        <f t="shared" si="30"/>
        <v>6.0647400000000008E-4</v>
      </c>
      <c r="I254" s="1">
        <v>0.2369</v>
      </c>
      <c r="J254" s="1">
        <v>1.18E-2</v>
      </c>
      <c r="K254">
        <f t="shared" si="31"/>
        <v>9.6750000000001267E-6</v>
      </c>
    </row>
    <row r="255" spans="1:11" x14ac:dyDescent="0.2">
      <c r="A255" s="3">
        <v>24.6</v>
      </c>
      <c r="B255" s="1">
        <f t="shared" si="24"/>
        <v>0.2051</v>
      </c>
      <c r="C255" s="1">
        <f t="shared" si="25"/>
        <v>1.0800000000000001E-2</v>
      </c>
      <c r="D255">
        <f t="shared" si="26"/>
        <v>100</v>
      </c>
      <c r="E255">
        <f t="shared" si="27"/>
        <v>4.95</v>
      </c>
      <c r="F255">
        <f t="shared" si="28"/>
        <v>36.47</v>
      </c>
      <c r="G255">
        <f t="shared" si="29"/>
        <v>1.8128791466777854</v>
      </c>
      <c r="H255">
        <f t="shared" si="30"/>
        <v>6.0914699999999999E-4</v>
      </c>
      <c r="I255" s="1">
        <v>0.23780000000000001</v>
      </c>
      <c r="J255" s="1">
        <v>1.1900000000000001E-2</v>
      </c>
      <c r="K255">
        <f t="shared" si="31"/>
        <v>9.8099999999998265E-6</v>
      </c>
    </row>
    <row r="256" spans="1:11" x14ac:dyDescent="0.2">
      <c r="A256" s="3">
        <v>24.7</v>
      </c>
      <c r="B256" s="1">
        <f t="shared" si="24"/>
        <v>0.20599999999999999</v>
      </c>
      <c r="C256" s="1">
        <f t="shared" si="25"/>
        <v>1.0999999999999999E-2</v>
      </c>
      <c r="D256">
        <f t="shared" si="26"/>
        <v>100</v>
      </c>
      <c r="E256">
        <f t="shared" si="27"/>
        <v>4.95</v>
      </c>
      <c r="F256">
        <f t="shared" si="28"/>
        <v>36.47</v>
      </c>
      <c r="G256">
        <f t="shared" si="29"/>
        <v>1.8464509827273745</v>
      </c>
      <c r="H256">
        <f t="shared" si="30"/>
        <v>6.1182000000000001E-4</v>
      </c>
      <c r="I256" s="1">
        <v>0.2387</v>
      </c>
      <c r="J256" s="1">
        <v>1.21E-2</v>
      </c>
      <c r="K256">
        <f t="shared" si="31"/>
        <v>6.5700000000001878E-6</v>
      </c>
    </row>
    <row r="257" spans="1:11" x14ac:dyDescent="0.2">
      <c r="A257" s="3">
        <v>24.8</v>
      </c>
      <c r="B257" s="1">
        <f t="shared" si="24"/>
        <v>0.20660000000000001</v>
      </c>
      <c r="C257" s="1">
        <f t="shared" si="25"/>
        <v>1.09E-2</v>
      </c>
      <c r="D257">
        <f t="shared" si="26"/>
        <v>100</v>
      </c>
      <c r="E257">
        <f t="shared" si="27"/>
        <v>4.95</v>
      </c>
      <c r="F257">
        <f t="shared" si="28"/>
        <v>36.47</v>
      </c>
      <c r="G257">
        <f t="shared" si="29"/>
        <v>1.8296650647025801</v>
      </c>
      <c r="H257">
        <f t="shared" si="30"/>
        <v>6.1360199999999998E-4</v>
      </c>
      <c r="I257" s="1">
        <v>0.23930000000000001</v>
      </c>
      <c r="J257" s="1">
        <v>1.2E-2</v>
      </c>
      <c r="K257">
        <f t="shared" si="31"/>
        <v>8.7599999999999466E-6</v>
      </c>
    </row>
    <row r="258" spans="1:11" x14ac:dyDescent="0.2">
      <c r="A258" s="3">
        <v>24.9</v>
      </c>
      <c r="B258" s="1">
        <f t="shared" si="24"/>
        <v>0.2074</v>
      </c>
      <c r="C258" s="1">
        <f t="shared" si="25"/>
        <v>1.0999999999999999E-2</v>
      </c>
      <c r="D258">
        <f t="shared" si="26"/>
        <v>100</v>
      </c>
      <c r="E258">
        <f t="shared" si="27"/>
        <v>4.95</v>
      </c>
      <c r="F258">
        <f t="shared" si="28"/>
        <v>36.47</v>
      </c>
      <c r="G258">
        <f t="shared" si="29"/>
        <v>1.8464509827273745</v>
      </c>
      <c r="H258">
        <f t="shared" si="30"/>
        <v>6.1597799999999999E-4</v>
      </c>
      <c r="I258" s="1">
        <v>0.24010000000000001</v>
      </c>
      <c r="J258" s="1">
        <v>1.21E-2</v>
      </c>
      <c r="K258">
        <f t="shared" si="31"/>
        <v>9.8549999999998269E-6</v>
      </c>
    </row>
    <row r="259" spans="1:11" x14ac:dyDescent="0.2">
      <c r="A259" s="3">
        <v>25</v>
      </c>
      <c r="B259" s="1">
        <f t="shared" si="24"/>
        <v>0.20829999999999999</v>
      </c>
      <c r="C259" s="1">
        <f t="shared" si="25"/>
        <v>1.09E-2</v>
      </c>
      <c r="D259">
        <f t="shared" si="26"/>
        <v>100</v>
      </c>
      <c r="E259">
        <f t="shared" si="27"/>
        <v>4.95</v>
      </c>
      <c r="F259">
        <f t="shared" si="28"/>
        <v>36.47</v>
      </c>
      <c r="G259">
        <f t="shared" si="29"/>
        <v>1.8296650647025801</v>
      </c>
      <c r="H259">
        <f t="shared" si="30"/>
        <v>6.1865100000000001E-4</v>
      </c>
      <c r="I259" s="1">
        <v>0.24099999999999999</v>
      </c>
      <c r="J259" s="1">
        <v>1.2E-2</v>
      </c>
      <c r="K259">
        <f t="shared" si="31"/>
        <v>9.8550000000001301E-6</v>
      </c>
    </row>
    <row r="260" spans="1:11" x14ac:dyDescent="0.2">
      <c r="A260" s="3">
        <v>25.1</v>
      </c>
      <c r="B260" s="1">
        <f t="shared" si="24"/>
        <v>0.2092</v>
      </c>
      <c r="C260" s="1">
        <f t="shared" si="25"/>
        <v>1.0999999999999999E-2</v>
      </c>
      <c r="D260">
        <f t="shared" si="26"/>
        <v>100</v>
      </c>
      <c r="E260">
        <f t="shared" si="27"/>
        <v>4.95</v>
      </c>
      <c r="F260">
        <f t="shared" si="28"/>
        <v>36.47</v>
      </c>
      <c r="G260">
        <f t="shared" si="29"/>
        <v>1.8464509827273745</v>
      </c>
      <c r="H260">
        <f t="shared" si="30"/>
        <v>6.2132400000000003E-4</v>
      </c>
      <c r="I260" s="1">
        <v>0.2419</v>
      </c>
      <c r="J260" s="1">
        <v>1.21E-2</v>
      </c>
      <c r="K260">
        <f t="shared" si="31"/>
        <v>7.7000000000000669E-6</v>
      </c>
    </row>
    <row r="261" spans="1:11" x14ac:dyDescent="0.2">
      <c r="A261" s="3">
        <v>25.2</v>
      </c>
      <c r="B261" s="1">
        <f t="shared" si="24"/>
        <v>0.2099</v>
      </c>
      <c r="C261" s="1">
        <f t="shared" si="25"/>
        <v>1.0999999999999999E-2</v>
      </c>
      <c r="D261">
        <f t="shared" si="26"/>
        <v>100</v>
      </c>
      <c r="E261">
        <f t="shared" si="27"/>
        <v>4.95</v>
      </c>
      <c r="F261">
        <f t="shared" si="28"/>
        <v>36.47</v>
      </c>
      <c r="G261">
        <f t="shared" si="29"/>
        <v>1.8464509827273745</v>
      </c>
      <c r="H261">
        <f t="shared" si="30"/>
        <v>6.2340300000000002E-4</v>
      </c>
      <c r="I261" s="1">
        <v>0.24260000000000001</v>
      </c>
      <c r="J261" s="1">
        <v>1.21E-2</v>
      </c>
      <c r="K261">
        <f t="shared" si="31"/>
        <v>9.944999999999826E-6</v>
      </c>
    </row>
    <row r="262" spans="1:11" x14ac:dyDescent="0.2">
      <c r="A262" s="3">
        <v>25.3</v>
      </c>
      <c r="B262" s="1">
        <f t="shared" si="24"/>
        <v>0.21079999999999999</v>
      </c>
      <c r="C262" s="1">
        <f t="shared" si="25"/>
        <v>1.11E-2</v>
      </c>
      <c r="D262">
        <f t="shared" si="26"/>
        <v>100</v>
      </c>
      <c r="E262">
        <f t="shared" si="27"/>
        <v>4.95</v>
      </c>
      <c r="F262">
        <f t="shared" si="28"/>
        <v>36.47</v>
      </c>
      <c r="G262">
        <f t="shared" si="29"/>
        <v>1.8632369007521687</v>
      </c>
      <c r="H262">
        <f t="shared" si="30"/>
        <v>6.2607599999999993E-4</v>
      </c>
      <c r="I262" s="1">
        <v>0.24349999999999999</v>
      </c>
      <c r="J262" s="1">
        <v>1.2200000000000001E-2</v>
      </c>
      <c r="K262">
        <f t="shared" si="31"/>
        <v>1.2155000000000196E-5</v>
      </c>
    </row>
    <row r="263" spans="1:11" x14ac:dyDescent="0.2">
      <c r="A263" s="3">
        <v>25.4</v>
      </c>
      <c r="B263" s="1">
        <f t="shared" si="24"/>
        <v>0.21190000000000001</v>
      </c>
      <c r="C263" s="1">
        <f t="shared" si="25"/>
        <v>1.0999999999999999E-2</v>
      </c>
      <c r="D263">
        <f t="shared" si="26"/>
        <v>100</v>
      </c>
      <c r="E263">
        <f t="shared" si="27"/>
        <v>4.95</v>
      </c>
      <c r="F263">
        <f t="shared" si="28"/>
        <v>36.47</v>
      </c>
      <c r="G263">
        <f t="shared" si="29"/>
        <v>1.8464509827273745</v>
      </c>
      <c r="H263">
        <f t="shared" si="30"/>
        <v>6.2934300000000009E-4</v>
      </c>
      <c r="I263" s="1">
        <v>0.24460000000000001</v>
      </c>
      <c r="J263" s="1">
        <v>1.21E-2</v>
      </c>
      <c r="K263">
        <f t="shared" si="31"/>
        <v>6.6899999999998826E-6</v>
      </c>
    </row>
    <row r="264" spans="1:11" x14ac:dyDescent="0.2">
      <c r="A264" s="3">
        <v>25.5</v>
      </c>
      <c r="B264" s="1">
        <f t="shared" si="24"/>
        <v>0.21249999999999999</v>
      </c>
      <c r="C264" s="1">
        <f t="shared" si="25"/>
        <v>1.1299999999999999E-2</v>
      </c>
      <c r="D264">
        <f t="shared" si="26"/>
        <v>100</v>
      </c>
      <c r="E264">
        <f t="shared" si="27"/>
        <v>4.95</v>
      </c>
      <c r="F264">
        <f t="shared" si="28"/>
        <v>36.47</v>
      </c>
      <c r="G264">
        <f t="shared" si="29"/>
        <v>1.8968087368017572</v>
      </c>
      <c r="H264">
        <f t="shared" si="30"/>
        <v>6.3112499999999996E-4</v>
      </c>
      <c r="I264" s="1">
        <v>0.2452</v>
      </c>
      <c r="J264" s="1">
        <v>1.24E-2</v>
      </c>
      <c r="K264">
        <f t="shared" si="31"/>
        <v>7.91000000000007E-6</v>
      </c>
    </row>
    <row r="265" spans="1:11" x14ac:dyDescent="0.2">
      <c r="A265" s="3">
        <v>25.6</v>
      </c>
      <c r="B265" s="1">
        <f t="shared" si="24"/>
        <v>0.2132</v>
      </c>
      <c r="C265" s="1">
        <f t="shared" si="25"/>
        <v>1.1299999999999999E-2</v>
      </c>
      <c r="D265">
        <f t="shared" si="26"/>
        <v>100</v>
      </c>
      <c r="E265">
        <f t="shared" si="27"/>
        <v>4.95</v>
      </c>
      <c r="F265">
        <f t="shared" si="28"/>
        <v>36.47</v>
      </c>
      <c r="G265">
        <f t="shared" si="29"/>
        <v>1.8968087368017572</v>
      </c>
      <c r="H265">
        <f t="shared" si="30"/>
        <v>6.3320400000000006E-4</v>
      </c>
      <c r="I265" s="1">
        <v>0.24590000000000001</v>
      </c>
      <c r="J265" s="1">
        <v>1.24E-2</v>
      </c>
      <c r="K265">
        <f t="shared" si="31"/>
        <v>1.1300000000000009E-5</v>
      </c>
    </row>
    <row r="266" spans="1:11" x14ac:dyDescent="0.2">
      <c r="A266" s="3">
        <v>25.7</v>
      </c>
      <c r="B266" s="1">
        <f t="shared" ref="B266:B329" si="32">I266-$I$9</f>
        <v>0.2142</v>
      </c>
      <c r="C266" s="1">
        <f t="shared" ref="C266:C329" si="33">J266-$J$9</f>
        <v>1.1299999999999999E-2</v>
      </c>
      <c r="D266">
        <f t="shared" ref="D266:D329" si="34">$E$4</f>
        <v>100</v>
      </c>
      <c r="E266">
        <f t="shared" ref="E266:E329" si="35">$F$4</f>
        <v>4.95</v>
      </c>
      <c r="F266">
        <f t="shared" ref="F266:F329" si="36">$G$4</f>
        <v>36.47</v>
      </c>
      <c r="G266">
        <f t="shared" ref="G266:G329" si="37">3*C266*D266*1000/(2*F266*E266^2)</f>
        <v>1.8968087368017572</v>
      </c>
      <c r="H266">
        <f t="shared" ref="H266:H329" si="38">6*B266*E266/(D266^2)</f>
        <v>6.3617400000000009E-4</v>
      </c>
      <c r="I266" s="1">
        <v>0.24690000000000001</v>
      </c>
      <c r="J266" s="1">
        <v>1.24E-2</v>
      </c>
      <c r="K266">
        <f t="shared" ref="K266:K329" si="39">(C267+C266)/2*(B267-B266)</f>
        <v>1.0214999999999818E-5</v>
      </c>
    </row>
    <row r="267" spans="1:11" x14ac:dyDescent="0.2">
      <c r="A267" s="3">
        <v>25.8</v>
      </c>
      <c r="B267" s="1">
        <f t="shared" si="32"/>
        <v>0.21509999999999999</v>
      </c>
      <c r="C267" s="1">
        <f t="shared" si="33"/>
        <v>1.14E-2</v>
      </c>
      <c r="D267">
        <f t="shared" si="34"/>
        <v>100</v>
      </c>
      <c r="E267">
        <f t="shared" si="35"/>
        <v>4.95</v>
      </c>
      <c r="F267">
        <f t="shared" si="36"/>
        <v>36.47</v>
      </c>
      <c r="G267">
        <f t="shared" si="37"/>
        <v>1.9135946548265514</v>
      </c>
      <c r="H267">
        <f t="shared" si="38"/>
        <v>6.38847E-4</v>
      </c>
      <c r="I267" s="1">
        <v>0.24779999999999999</v>
      </c>
      <c r="J267" s="1">
        <v>1.2500000000000001E-2</v>
      </c>
      <c r="K267">
        <f t="shared" si="39"/>
        <v>6.8100000000001948E-6</v>
      </c>
    </row>
    <row r="268" spans="1:11" x14ac:dyDescent="0.2">
      <c r="A268" s="3">
        <v>25.9</v>
      </c>
      <c r="B268" s="1">
        <f t="shared" si="32"/>
        <v>0.2157</v>
      </c>
      <c r="C268" s="1">
        <f t="shared" si="33"/>
        <v>1.1299999999999999E-2</v>
      </c>
      <c r="D268">
        <f t="shared" si="34"/>
        <v>100</v>
      </c>
      <c r="E268">
        <f t="shared" si="35"/>
        <v>4.95</v>
      </c>
      <c r="F268">
        <f t="shared" si="36"/>
        <v>36.47</v>
      </c>
      <c r="G268">
        <f t="shared" si="37"/>
        <v>1.8968087368017572</v>
      </c>
      <c r="H268">
        <f t="shared" si="38"/>
        <v>6.4062899999999998E-4</v>
      </c>
      <c r="I268" s="1">
        <v>0.24840000000000001</v>
      </c>
      <c r="J268" s="1">
        <v>1.24E-2</v>
      </c>
      <c r="K268">
        <f t="shared" si="39"/>
        <v>1.0214999999999818E-5</v>
      </c>
    </row>
    <row r="269" spans="1:11" x14ac:dyDescent="0.2">
      <c r="A269" s="3">
        <v>26</v>
      </c>
      <c r="B269" s="1">
        <f t="shared" si="32"/>
        <v>0.21659999999999999</v>
      </c>
      <c r="C269" s="1">
        <f t="shared" si="33"/>
        <v>1.14E-2</v>
      </c>
      <c r="D269">
        <f t="shared" si="34"/>
        <v>100</v>
      </c>
      <c r="E269">
        <f t="shared" si="35"/>
        <v>4.95</v>
      </c>
      <c r="F269">
        <f t="shared" si="36"/>
        <v>36.47</v>
      </c>
      <c r="G269">
        <f t="shared" si="37"/>
        <v>1.9135946548265514</v>
      </c>
      <c r="H269">
        <f t="shared" si="38"/>
        <v>6.43302E-4</v>
      </c>
      <c r="I269" s="1">
        <v>0.24929999999999999</v>
      </c>
      <c r="J269" s="1">
        <v>1.2500000000000001E-2</v>
      </c>
      <c r="K269">
        <f t="shared" si="39"/>
        <v>1.1450000000000327E-5</v>
      </c>
    </row>
    <row r="270" spans="1:11" x14ac:dyDescent="0.2">
      <c r="A270" s="3">
        <v>26.1</v>
      </c>
      <c r="B270" s="1">
        <f t="shared" si="32"/>
        <v>0.21760000000000002</v>
      </c>
      <c r="C270" s="1">
        <f t="shared" si="33"/>
        <v>1.15E-2</v>
      </c>
      <c r="D270">
        <f t="shared" si="34"/>
        <v>100</v>
      </c>
      <c r="E270">
        <f t="shared" si="35"/>
        <v>4.95</v>
      </c>
      <c r="F270">
        <f t="shared" si="36"/>
        <v>36.47</v>
      </c>
      <c r="G270">
        <f t="shared" si="37"/>
        <v>1.9303805728513459</v>
      </c>
      <c r="H270">
        <f t="shared" si="38"/>
        <v>6.4627200000000014E-4</v>
      </c>
      <c r="I270" s="1">
        <v>0.25030000000000002</v>
      </c>
      <c r="J270" s="1">
        <v>1.26E-2</v>
      </c>
      <c r="K270">
        <f t="shared" si="39"/>
        <v>9.2799999999996215E-6</v>
      </c>
    </row>
    <row r="271" spans="1:11" x14ac:dyDescent="0.2">
      <c r="A271" s="3">
        <v>26.2</v>
      </c>
      <c r="B271" s="1">
        <f t="shared" si="32"/>
        <v>0.21839999999999998</v>
      </c>
      <c r="C271" s="1">
        <f t="shared" si="33"/>
        <v>1.17E-2</v>
      </c>
      <c r="D271">
        <f t="shared" si="34"/>
        <v>100</v>
      </c>
      <c r="E271">
        <f t="shared" si="35"/>
        <v>4.95</v>
      </c>
      <c r="F271">
        <f t="shared" si="36"/>
        <v>36.47</v>
      </c>
      <c r="G271">
        <f t="shared" si="37"/>
        <v>1.9639524089009344</v>
      </c>
      <c r="H271">
        <f t="shared" si="38"/>
        <v>6.4864800000000004E-4</v>
      </c>
      <c r="I271" s="1">
        <v>0.25109999999999999</v>
      </c>
      <c r="J271" s="1">
        <v>1.2800000000000001E-2</v>
      </c>
      <c r="K271">
        <f t="shared" si="39"/>
        <v>8.1550000000003954E-6</v>
      </c>
    </row>
    <row r="272" spans="1:11" x14ac:dyDescent="0.2">
      <c r="A272" s="3">
        <v>26.3</v>
      </c>
      <c r="B272" s="1">
        <f t="shared" si="32"/>
        <v>0.21910000000000002</v>
      </c>
      <c r="C272" s="1">
        <f t="shared" si="33"/>
        <v>1.1599999999999999E-2</v>
      </c>
      <c r="D272">
        <f t="shared" si="34"/>
        <v>100</v>
      </c>
      <c r="E272">
        <f t="shared" si="35"/>
        <v>4.95</v>
      </c>
      <c r="F272">
        <f t="shared" si="36"/>
        <v>36.47</v>
      </c>
      <c r="G272">
        <f t="shared" si="37"/>
        <v>1.9471664908761399</v>
      </c>
      <c r="H272">
        <f t="shared" si="38"/>
        <v>6.5072700000000003E-4</v>
      </c>
      <c r="I272" s="1">
        <v>0.25180000000000002</v>
      </c>
      <c r="J272" s="1">
        <v>1.2699999999999999E-2</v>
      </c>
      <c r="K272">
        <f t="shared" si="39"/>
        <v>1.0529999999999489E-5</v>
      </c>
    </row>
    <row r="273" spans="1:11" x14ac:dyDescent="0.2">
      <c r="A273" s="3">
        <v>26.4</v>
      </c>
      <c r="B273" s="1">
        <f t="shared" si="32"/>
        <v>0.21999999999999997</v>
      </c>
      <c r="C273" s="1">
        <f t="shared" si="33"/>
        <v>1.18E-2</v>
      </c>
      <c r="D273">
        <f t="shared" si="34"/>
        <v>100</v>
      </c>
      <c r="E273">
        <f t="shared" si="35"/>
        <v>4.95</v>
      </c>
      <c r="F273">
        <f t="shared" si="36"/>
        <v>36.47</v>
      </c>
      <c r="G273">
        <f t="shared" si="37"/>
        <v>1.9807383269257288</v>
      </c>
      <c r="H273">
        <f t="shared" si="38"/>
        <v>6.5339999999999994E-4</v>
      </c>
      <c r="I273" s="1">
        <v>0.25269999999999998</v>
      </c>
      <c r="J273" s="1">
        <v>1.29E-2</v>
      </c>
      <c r="K273">
        <f t="shared" si="39"/>
        <v>1.0530000000000138E-5</v>
      </c>
    </row>
    <row r="274" spans="1:11" x14ac:dyDescent="0.2">
      <c r="A274" s="3">
        <v>26.5</v>
      </c>
      <c r="B274" s="1">
        <f t="shared" si="32"/>
        <v>0.22089999999999999</v>
      </c>
      <c r="C274" s="1">
        <f t="shared" si="33"/>
        <v>1.1599999999999999E-2</v>
      </c>
      <c r="D274">
        <f t="shared" si="34"/>
        <v>100</v>
      </c>
      <c r="E274">
        <f t="shared" si="35"/>
        <v>4.95</v>
      </c>
      <c r="F274">
        <f t="shared" si="36"/>
        <v>36.47</v>
      </c>
      <c r="G274">
        <f t="shared" si="37"/>
        <v>1.9471664908761399</v>
      </c>
      <c r="H274">
        <f t="shared" si="38"/>
        <v>6.5607299999999996E-4</v>
      </c>
      <c r="I274" s="1">
        <v>0.25359999999999999</v>
      </c>
      <c r="J274" s="1">
        <v>1.2699999999999999E-2</v>
      </c>
      <c r="K274">
        <f t="shared" si="39"/>
        <v>8.1550000000003954E-6</v>
      </c>
    </row>
    <row r="275" spans="1:11" x14ac:dyDescent="0.2">
      <c r="A275" s="3">
        <v>26.6</v>
      </c>
      <c r="B275" s="1">
        <f t="shared" si="32"/>
        <v>0.22160000000000002</v>
      </c>
      <c r="C275" s="1">
        <f t="shared" si="33"/>
        <v>1.17E-2</v>
      </c>
      <c r="D275">
        <f t="shared" si="34"/>
        <v>100</v>
      </c>
      <c r="E275">
        <f t="shared" si="35"/>
        <v>4.95</v>
      </c>
      <c r="F275">
        <f t="shared" si="36"/>
        <v>36.47</v>
      </c>
      <c r="G275">
        <f t="shared" si="37"/>
        <v>1.9639524089009344</v>
      </c>
      <c r="H275">
        <f t="shared" si="38"/>
        <v>6.5815200000000006E-4</v>
      </c>
      <c r="I275" s="1">
        <v>0.25430000000000003</v>
      </c>
      <c r="J275" s="1">
        <v>1.2800000000000001E-2</v>
      </c>
      <c r="K275">
        <f t="shared" si="39"/>
        <v>9.359999999999619E-6</v>
      </c>
    </row>
    <row r="276" spans="1:11" x14ac:dyDescent="0.2">
      <c r="A276" s="3">
        <v>26.7</v>
      </c>
      <c r="B276" s="1">
        <f t="shared" si="32"/>
        <v>0.22239999999999999</v>
      </c>
      <c r="C276" s="1">
        <f t="shared" si="33"/>
        <v>1.17E-2</v>
      </c>
      <c r="D276">
        <f t="shared" si="34"/>
        <v>100</v>
      </c>
      <c r="E276">
        <f t="shared" si="35"/>
        <v>4.95</v>
      </c>
      <c r="F276">
        <f t="shared" si="36"/>
        <v>36.47</v>
      </c>
      <c r="G276">
        <f t="shared" si="37"/>
        <v>1.9639524089009344</v>
      </c>
      <c r="H276">
        <f t="shared" si="38"/>
        <v>6.6052800000000007E-4</v>
      </c>
      <c r="I276" s="1">
        <v>0.25509999999999999</v>
      </c>
      <c r="J276" s="1">
        <v>1.2800000000000001E-2</v>
      </c>
      <c r="K276">
        <f t="shared" si="39"/>
        <v>1.2979999999999881E-5</v>
      </c>
    </row>
    <row r="277" spans="1:11" x14ac:dyDescent="0.2">
      <c r="A277" s="3">
        <v>26.8</v>
      </c>
      <c r="B277" s="1">
        <f t="shared" si="32"/>
        <v>0.22349999999999998</v>
      </c>
      <c r="C277" s="1">
        <f t="shared" si="33"/>
        <v>1.1899999999999999E-2</v>
      </c>
      <c r="D277">
        <f t="shared" si="34"/>
        <v>100</v>
      </c>
      <c r="E277">
        <f t="shared" si="35"/>
        <v>4.95</v>
      </c>
      <c r="F277">
        <f t="shared" si="36"/>
        <v>36.47</v>
      </c>
      <c r="G277">
        <f t="shared" si="37"/>
        <v>1.9975242449505228</v>
      </c>
      <c r="H277">
        <f t="shared" si="38"/>
        <v>6.637949999999999E-4</v>
      </c>
      <c r="I277" s="1">
        <v>0.25619999999999998</v>
      </c>
      <c r="J277" s="1">
        <v>1.2999999999999999E-2</v>
      </c>
      <c r="K277">
        <f t="shared" si="39"/>
        <v>8.2950000000004008E-6</v>
      </c>
    </row>
    <row r="278" spans="1:11" x14ac:dyDescent="0.2">
      <c r="A278" s="3">
        <v>26.9</v>
      </c>
      <c r="B278" s="1">
        <f t="shared" si="32"/>
        <v>0.22420000000000001</v>
      </c>
      <c r="C278" s="1">
        <f t="shared" si="33"/>
        <v>1.18E-2</v>
      </c>
      <c r="D278">
        <f t="shared" si="34"/>
        <v>100</v>
      </c>
      <c r="E278">
        <f t="shared" si="35"/>
        <v>4.95</v>
      </c>
      <c r="F278">
        <f t="shared" si="36"/>
        <v>36.47</v>
      </c>
      <c r="G278">
        <f t="shared" si="37"/>
        <v>1.9807383269257288</v>
      </c>
      <c r="H278">
        <f t="shared" si="38"/>
        <v>6.6587400000000011E-4</v>
      </c>
      <c r="I278" s="1">
        <v>0.25690000000000002</v>
      </c>
      <c r="J278" s="1">
        <v>1.29E-2</v>
      </c>
      <c r="K278">
        <f t="shared" si="39"/>
        <v>7.1099999999998743E-6</v>
      </c>
    </row>
    <row r="279" spans="1:11" x14ac:dyDescent="0.2">
      <c r="A279" s="3">
        <v>27</v>
      </c>
      <c r="B279" s="1">
        <f t="shared" si="32"/>
        <v>0.2248</v>
      </c>
      <c r="C279" s="1">
        <f t="shared" si="33"/>
        <v>1.1899999999999999E-2</v>
      </c>
      <c r="D279">
        <f t="shared" si="34"/>
        <v>100</v>
      </c>
      <c r="E279">
        <f t="shared" si="35"/>
        <v>4.95</v>
      </c>
      <c r="F279">
        <f t="shared" si="36"/>
        <v>36.47</v>
      </c>
      <c r="G279">
        <f t="shared" si="37"/>
        <v>1.9975242449505228</v>
      </c>
      <c r="H279">
        <f t="shared" si="38"/>
        <v>6.6765599999999998E-4</v>
      </c>
      <c r="I279" s="1">
        <v>0.25750000000000001</v>
      </c>
      <c r="J279" s="1">
        <v>1.2999999999999999E-2</v>
      </c>
      <c r="K279">
        <f t="shared" si="39"/>
        <v>1.0755000000000142E-5</v>
      </c>
    </row>
    <row r="280" spans="1:11" x14ac:dyDescent="0.2">
      <c r="A280" s="3">
        <v>27.1</v>
      </c>
      <c r="B280" s="1">
        <f t="shared" si="32"/>
        <v>0.22570000000000001</v>
      </c>
      <c r="C280" s="1">
        <f t="shared" si="33"/>
        <v>1.2E-2</v>
      </c>
      <c r="D280">
        <f t="shared" si="34"/>
        <v>100</v>
      </c>
      <c r="E280">
        <f t="shared" si="35"/>
        <v>4.95</v>
      </c>
      <c r="F280">
        <f t="shared" si="36"/>
        <v>36.47</v>
      </c>
      <c r="G280">
        <f t="shared" si="37"/>
        <v>2.0143101629753177</v>
      </c>
      <c r="H280">
        <f t="shared" si="38"/>
        <v>6.7032900000000011E-4</v>
      </c>
      <c r="I280" s="1">
        <v>0.25840000000000002</v>
      </c>
      <c r="J280" s="1">
        <v>1.3100000000000001E-2</v>
      </c>
      <c r="K280">
        <f t="shared" si="39"/>
        <v>1.1950000000000009E-5</v>
      </c>
    </row>
    <row r="281" spans="1:11" x14ac:dyDescent="0.2">
      <c r="A281" s="3">
        <v>27.2</v>
      </c>
      <c r="B281" s="1">
        <f t="shared" si="32"/>
        <v>0.22670000000000001</v>
      </c>
      <c r="C281" s="1">
        <f t="shared" si="33"/>
        <v>1.1899999999999999E-2</v>
      </c>
      <c r="D281">
        <f t="shared" si="34"/>
        <v>100</v>
      </c>
      <c r="E281">
        <f t="shared" si="35"/>
        <v>4.95</v>
      </c>
      <c r="F281">
        <f t="shared" si="36"/>
        <v>36.47</v>
      </c>
      <c r="G281">
        <f t="shared" si="37"/>
        <v>1.9975242449505228</v>
      </c>
      <c r="H281">
        <f t="shared" si="38"/>
        <v>6.7329900000000014E-4</v>
      </c>
      <c r="I281" s="1">
        <v>0.25940000000000002</v>
      </c>
      <c r="J281" s="1">
        <v>1.2999999999999999E-2</v>
      </c>
      <c r="K281">
        <f t="shared" si="39"/>
        <v>9.5599999999996103E-6</v>
      </c>
    </row>
    <row r="282" spans="1:11" x14ac:dyDescent="0.2">
      <c r="A282" s="3">
        <v>27.3</v>
      </c>
      <c r="B282" s="1">
        <f t="shared" si="32"/>
        <v>0.22749999999999998</v>
      </c>
      <c r="C282" s="1">
        <f t="shared" si="33"/>
        <v>1.2E-2</v>
      </c>
      <c r="D282">
        <f t="shared" si="34"/>
        <v>100</v>
      </c>
      <c r="E282">
        <f t="shared" si="35"/>
        <v>4.95</v>
      </c>
      <c r="F282">
        <f t="shared" si="36"/>
        <v>36.47</v>
      </c>
      <c r="G282">
        <f t="shared" si="37"/>
        <v>2.0143101629753177</v>
      </c>
      <c r="H282">
        <f t="shared" si="38"/>
        <v>6.7567499999999993E-4</v>
      </c>
      <c r="I282" s="1">
        <v>0.26019999999999999</v>
      </c>
      <c r="J282" s="1">
        <v>1.3100000000000001E-2</v>
      </c>
      <c r="K282">
        <f t="shared" si="39"/>
        <v>9.5600000000002727E-6</v>
      </c>
    </row>
    <row r="283" spans="1:11" x14ac:dyDescent="0.2">
      <c r="A283" s="3">
        <v>27.4</v>
      </c>
      <c r="B283" s="1">
        <f t="shared" si="32"/>
        <v>0.2283</v>
      </c>
      <c r="C283" s="1">
        <f t="shared" si="33"/>
        <v>1.1899999999999999E-2</v>
      </c>
      <c r="D283">
        <f t="shared" si="34"/>
        <v>100</v>
      </c>
      <c r="E283">
        <f t="shared" si="35"/>
        <v>4.95</v>
      </c>
      <c r="F283">
        <f t="shared" si="36"/>
        <v>36.47</v>
      </c>
      <c r="G283">
        <f t="shared" si="37"/>
        <v>1.9975242449505228</v>
      </c>
      <c r="H283">
        <f t="shared" si="38"/>
        <v>6.7805100000000004E-4</v>
      </c>
      <c r="I283" s="1">
        <v>0.26100000000000001</v>
      </c>
      <c r="J283" s="1">
        <v>1.2999999999999999E-2</v>
      </c>
      <c r="K283">
        <f t="shared" si="39"/>
        <v>1.2100000000000011E-5</v>
      </c>
    </row>
    <row r="284" spans="1:11" x14ac:dyDescent="0.2">
      <c r="A284" s="3">
        <v>27.5</v>
      </c>
      <c r="B284" s="1">
        <f t="shared" si="32"/>
        <v>0.2293</v>
      </c>
      <c r="C284" s="1">
        <f t="shared" si="33"/>
        <v>1.23E-2</v>
      </c>
      <c r="D284">
        <f t="shared" si="34"/>
        <v>100</v>
      </c>
      <c r="E284">
        <f t="shared" si="35"/>
        <v>4.95</v>
      </c>
      <c r="F284">
        <f t="shared" si="36"/>
        <v>36.47</v>
      </c>
      <c r="G284">
        <f t="shared" si="37"/>
        <v>2.0646679170497007</v>
      </c>
      <c r="H284">
        <f t="shared" si="38"/>
        <v>6.8102099999999997E-4</v>
      </c>
      <c r="I284" s="1">
        <v>0.26200000000000001</v>
      </c>
      <c r="J284" s="1">
        <v>1.34E-2</v>
      </c>
      <c r="K284">
        <f t="shared" si="39"/>
        <v>9.7599999999996016E-6</v>
      </c>
    </row>
    <row r="285" spans="1:11" x14ac:dyDescent="0.2">
      <c r="A285" s="3">
        <v>27.6</v>
      </c>
      <c r="B285" s="1">
        <f t="shared" si="32"/>
        <v>0.23009999999999997</v>
      </c>
      <c r="C285" s="1">
        <f t="shared" si="33"/>
        <v>1.21E-2</v>
      </c>
      <c r="D285">
        <f t="shared" si="34"/>
        <v>100</v>
      </c>
      <c r="E285">
        <f t="shared" si="35"/>
        <v>4.95</v>
      </c>
      <c r="F285">
        <f t="shared" si="36"/>
        <v>36.47</v>
      </c>
      <c r="G285">
        <f t="shared" si="37"/>
        <v>2.0310960810001117</v>
      </c>
      <c r="H285">
        <f t="shared" si="38"/>
        <v>6.8339699999999987E-4</v>
      </c>
      <c r="I285" s="1">
        <v>0.26279999999999998</v>
      </c>
      <c r="J285" s="1">
        <v>1.32E-2</v>
      </c>
      <c r="K285">
        <f t="shared" si="39"/>
        <v>7.2600000000005437E-6</v>
      </c>
    </row>
    <row r="286" spans="1:11" x14ac:dyDescent="0.2">
      <c r="A286" s="3">
        <v>27.7</v>
      </c>
      <c r="B286" s="1">
        <f t="shared" si="32"/>
        <v>0.23070000000000002</v>
      </c>
      <c r="C286" s="1">
        <f t="shared" si="33"/>
        <v>1.21E-2</v>
      </c>
      <c r="D286">
        <f t="shared" si="34"/>
        <v>100</v>
      </c>
      <c r="E286">
        <f t="shared" si="35"/>
        <v>4.95</v>
      </c>
      <c r="F286">
        <f t="shared" si="36"/>
        <v>36.47</v>
      </c>
      <c r="G286">
        <f t="shared" si="37"/>
        <v>2.0310960810001117</v>
      </c>
      <c r="H286">
        <f t="shared" si="38"/>
        <v>6.8517900000000017E-4</v>
      </c>
      <c r="I286" s="1">
        <v>0.26340000000000002</v>
      </c>
      <c r="J286" s="1">
        <v>1.32E-2</v>
      </c>
      <c r="K286">
        <f t="shared" si="39"/>
        <v>1.0979999999999466E-5</v>
      </c>
    </row>
    <row r="287" spans="1:11" x14ac:dyDescent="0.2">
      <c r="A287" s="3">
        <v>27.8</v>
      </c>
      <c r="B287" s="1">
        <f t="shared" si="32"/>
        <v>0.23159999999999997</v>
      </c>
      <c r="C287" s="1">
        <f t="shared" si="33"/>
        <v>1.23E-2</v>
      </c>
      <c r="D287">
        <f t="shared" si="34"/>
        <v>100</v>
      </c>
      <c r="E287">
        <f t="shared" si="35"/>
        <v>4.95</v>
      </c>
      <c r="F287">
        <f t="shared" si="36"/>
        <v>36.47</v>
      </c>
      <c r="G287">
        <f t="shared" si="37"/>
        <v>2.0646679170497007</v>
      </c>
      <c r="H287">
        <f t="shared" si="38"/>
        <v>6.8785199999999986E-4</v>
      </c>
      <c r="I287" s="1">
        <v>0.26429999999999998</v>
      </c>
      <c r="J287" s="1">
        <v>1.34E-2</v>
      </c>
      <c r="K287">
        <f t="shared" si="39"/>
        <v>1.1070000000000146E-5</v>
      </c>
    </row>
    <row r="288" spans="1:11" x14ac:dyDescent="0.2">
      <c r="A288" s="3">
        <v>27.9</v>
      </c>
      <c r="B288" s="1">
        <f t="shared" si="32"/>
        <v>0.23249999999999998</v>
      </c>
      <c r="C288" s="1">
        <f t="shared" si="33"/>
        <v>1.23E-2</v>
      </c>
      <c r="D288">
        <f t="shared" si="34"/>
        <v>100</v>
      </c>
      <c r="E288">
        <f t="shared" si="35"/>
        <v>4.95</v>
      </c>
      <c r="F288">
        <f t="shared" si="36"/>
        <v>36.47</v>
      </c>
      <c r="G288">
        <f t="shared" si="37"/>
        <v>2.0646679170497007</v>
      </c>
      <c r="H288">
        <f t="shared" si="38"/>
        <v>6.905250000000001E-4</v>
      </c>
      <c r="I288" s="1">
        <v>0.26519999999999999</v>
      </c>
      <c r="J288" s="1">
        <v>1.34E-2</v>
      </c>
      <c r="K288">
        <f t="shared" si="39"/>
        <v>8.5750000000004151E-6</v>
      </c>
    </row>
    <row r="289" spans="1:11" x14ac:dyDescent="0.2">
      <c r="A289" s="3">
        <v>28</v>
      </c>
      <c r="B289" s="1">
        <f t="shared" si="32"/>
        <v>0.23320000000000002</v>
      </c>
      <c r="C289" s="1">
        <f t="shared" si="33"/>
        <v>1.2199999999999999E-2</v>
      </c>
      <c r="D289">
        <f t="shared" si="34"/>
        <v>100</v>
      </c>
      <c r="E289">
        <f t="shared" si="35"/>
        <v>4.95</v>
      </c>
      <c r="F289">
        <f t="shared" si="36"/>
        <v>36.47</v>
      </c>
      <c r="G289">
        <f t="shared" si="37"/>
        <v>2.0478819990249053</v>
      </c>
      <c r="H289">
        <f t="shared" si="38"/>
        <v>6.9260400000000009E-4</v>
      </c>
      <c r="I289" s="1">
        <v>0.26590000000000003</v>
      </c>
      <c r="J289" s="1">
        <v>1.3299999999999999E-2</v>
      </c>
      <c r="K289">
        <f t="shared" si="39"/>
        <v>1.1114999999999461E-5</v>
      </c>
    </row>
    <row r="290" spans="1:11" x14ac:dyDescent="0.2">
      <c r="A290" s="3">
        <v>28.1</v>
      </c>
      <c r="B290" s="1">
        <f t="shared" si="32"/>
        <v>0.23409999999999997</v>
      </c>
      <c r="C290" s="1">
        <f t="shared" si="33"/>
        <v>1.2499999999999999E-2</v>
      </c>
      <c r="D290">
        <f t="shared" si="34"/>
        <v>100</v>
      </c>
      <c r="E290">
        <f t="shared" si="35"/>
        <v>4.95</v>
      </c>
      <c r="F290">
        <f t="shared" si="36"/>
        <v>36.47</v>
      </c>
      <c r="G290">
        <f t="shared" si="37"/>
        <v>2.0982397530992891</v>
      </c>
      <c r="H290">
        <f t="shared" si="38"/>
        <v>6.952769999999999E-4</v>
      </c>
      <c r="I290" s="1">
        <v>0.26679999999999998</v>
      </c>
      <c r="J290" s="1">
        <v>1.3599999999999999E-2</v>
      </c>
      <c r="K290">
        <f t="shared" si="39"/>
        <v>1.1160000000000147E-5</v>
      </c>
    </row>
    <row r="291" spans="1:11" x14ac:dyDescent="0.2">
      <c r="A291" s="3">
        <v>28.2</v>
      </c>
      <c r="B291" s="1">
        <f t="shared" si="32"/>
        <v>0.23499999999999999</v>
      </c>
      <c r="C291" s="1">
        <f t="shared" si="33"/>
        <v>1.23E-2</v>
      </c>
      <c r="D291">
        <f t="shared" si="34"/>
        <v>100</v>
      </c>
      <c r="E291">
        <f t="shared" si="35"/>
        <v>4.95</v>
      </c>
      <c r="F291">
        <f t="shared" si="36"/>
        <v>36.47</v>
      </c>
      <c r="G291">
        <f t="shared" si="37"/>
        <v>2.0646679170497007</v>
      </c>
      <c r="H291">
        <f t="shared" si="38"/>
        <v>6.9795000000000002E-4</v>
      </c>
      <c r="I291" s="1">
        <v>0.26769999999999999</v>
      </c>
      <c r="J291" s="1">
        <v>1.34E-2</v>
      </c>
      <c r="K291">
        <f t="shared" si="39"/>
        <v>1.1160000000000147E-5</v>
      </c>
    </row>
    <row r="292" spans="1:11" x14ac:dyDescent="0.2">
      <c r="A292" s="3">
        <v>28.3</v>
      </c>
      <c r="B292" s="1">
        <f t="shared" si="32"/>
        <v>0.2359</v>
      </c>
      <c r="C292" s="1">
        <f t="shared" si="33"/>
        <v>1.2499999999999999E-2</v>
      </c>
      <c r="D292">
        <f t="shared" si="34"/>
        <v>100</v>
      </c>
      <c r="E292">
        <f t="shared" si="35"/>
        <v>4.95</v>
      </c>
      <c r="F292">
        <f t="shared" si="36"/>
        <v>36.47</v>
      </c>
      <c r="G292">
        <f t="shared" si="37"/>
        <v>2.0982397530992891</v>
      </c>
      <c r="H292">
        <f t="shared" si="38"/>
        <v>7.0062300000000004E-4</v>
      </c>
      <c r="I292" s="1">
        <v>0.26860000000000001</v>
      </c>
      <c r="J292" s="1">
        <v>1.3599999999999999E-2</v>
      </c>
      <c r="K292">
        <f t="shared" si="39"/>
        <v>8.6799999999997322E-6</v>
      </c>
    </row>
    <row r="293" spans="1:11" x14ac:dyDescent="0.2">
      <c r="A293" s="3">
        <v>28.4</v>
      </c>
      <c r="B293" s="1">
        <f t="shared" si="32"/>
        <v>0.23659999999999998</v>
      </c>
      <c r="C293" s="1">
        <f t="shared" si="33"/>
        <v>1.23E-2</v>
      </c>
      <c r="D293">
        <f t="shared" si="34"/>
        <v>100</v>
      </c>
      <c r="E293">
        <f t="shared" si="35"/>
        <v>4.95</v>
      </c>
      <c r="F293">
        <f t="shared" si="36"/>
        <v>36.47</v>
      </c>
      <c r="G293">
        <f t="shared" si="37"/>
        <v>2.0646679170497007</v>
      </c>
      <c r="H293">
        <f t="shared" si="38"/>
        <v>7.0270200000000004E-4</v>
      </c>
      <c r="I293" s="1">
        <v>0.26929999999999998</v>
      </c>
      <c r="J293" s="1">
        <v>1.34E-2</v>
      </c>
      <c r="K293">
        <f t="shared" si="39"/>
        <v>8.6450000000004195E-6</v>
      </c>
    </row>
    <row r="294" spans="1:11" x14ac:dyDescent="0.2">
      <c r="A294" s="3">
        <v>28.5</v>
      </c>
      <c r="B294" s="1">
        <f t="shared" si="32"/>
        <v>0.23730000000000001</v>
      </c>
      <c r="C294" s="1">
        <f t="shared" si="33"/>
        <v>1.24E-2</v>
      </c>
      <c r="D294">
        <f t="shared" si="34"/>
        <v>100</v>
      </c>
      <c r="E294">
        <f t="shared" si="35"/>
        <v>4.95</v>
      </c>
      <c r="F294">
        <f t="shared" si="36"/>
        <v>36.47</v>
      </c>
      <c r="G294">
        <f t="shared" si="37"/>
        <v>2.0814538350744942</v>
      </c>
      <c r="H294">
        <f t="shared" si="38"/>
        <v>7.0478100000000003E-4</v>
      </c>
      <c r="I294" s="1">
        <v>0.27</v>
      </c>
      <c r="J294" s="1">
        <v>1.35E-2</v>
      </c>
      <c r="K294">
        <f t="shared" si="39"/>
        <v>1.3749999999999873E-5</v>
      </c>
    </row>
    <row r="295" spans="1:11" s="6" customFormat="1" x14ac:dyDescent="0.2">
      <c r="A295" s="3">
        <v>28.6</v>
      </c>
      <c r="B295" s="1">
        <f t="shared" si="32"/>
        <v>0.2384</v>
      </c>
      <c r="C295" s="1">
        <f t="shared" si="33"/>
        <v>1.26E-2</v>
      </c>
      <c r="D295" s="6">
        <f t="shared" si="34"/>
        <v>100</v>
      </c>
      <c r="E295" s="6">
        <f t="shared" si="35"/>
        <v>4.95</v>
      </c>
      <c r="F295" s="6">
        <f t="shared" si="36"/>
        <v>36.47</v>
      </c>
      <c r="G295" s="6">
        <f t="shared" si="37"/>
        <v>2.1150256711240836</v>
      </c>
      <c r="H295" s="6">
        <f t="shared" si="38"/>
        <v>7.0804800000000008E-4</v>
      </c>
      <c r="I295" s="1">
        <v>0.27110000000000001</v>
      </c>
      <c r="J295" s="1">
        <v>1.37E-2</v>
      </c>
      <c r="K295" s="6">
        <f t="shared" si="39"/>
        <v>1.0119999999999588E-5</v>
      </c>
    </row>
    <row r="296" spans="1:11" x14ac:dyDescent="0.2">
      <c r="A296" s="3">
        <v>28.7</v>
      </c>
      <c r="B296" s="1">
        <f t="shared" si="32"/>
        <v>0.23919999999999997</v>
      </c>
      <c r="C296" s="1">
        <f t="shared" si="33"/>
        <v>1.2699999999999999E-2</v>
      </c>
      <c r="D296">
        <f t="shared" si="34"/>
        <v>100</v>
      </c>
      <c r="E296">
        <f t="shared" si="35"/>
        <v>4.95</v>
      </c>
      <c r="F296">
        <f t="shared" si="36"/>
        <v>36.47</v>
      </c>
      <c r="G296">
        <f t="shared" si="37"/>
        <v>2.1318115891488771</v>
      </c>
      <c r="H296">
        <f t="shared" si="38"/>
        <v>7.1042399999999986E-4</v>
      </c>
      <c r="I296" s="1">
        <v>0.27189999999999998</v>
      </c>
      <c r="J296" s="1">
        <v>1.38E-2</v>
      </c>
      <c r="K296">
        <f t="shared" si="39"/>
        <v>8.8200000000004272E-6</v>
      </c>
    </row>
    <row r="297" spans="1:11" x14ac:dyDescent="0.2">
      <c r="A297" s="3">
        <v>28.8</v>
      </c>
      <c r="B297" s="1">
        <f t="shared" si="32"/>
        <v>0.2399</v>
      </c>
      <c r="C297" s="1">
        <f t="shared" si="33"/>
        <v>1.2499999999999999E-2</v>
      </c>
      <c r="D297">
        <f t="shared" si="34"/>
        <v>100</v>
      </c>
      <c r="E297">
        <f t="shared" si="35"/>
        <v>4.95</v>
      </c>
      <c r="F297">
        <f t="shared" si="36"/>
        <v>36.47</v>
      </c>
      <c r="G297">
        <f t="shared" si="37"/>
        <v>2.0982397530992891</v>
      </c>
      <c r="H297">
        <f t="shared" si="38"/>
        <v>7.1250300000000007E-4</v>
      </c>
      <c r="I297" s="1">
        <v>0.27260000000000001</v>
      </c>
      <c r="J297" s="1">
        <v>1.3599999999999999E-2</v>
      </c>
      <c r="K297">
        <f t="shared" si="39"/>
        <v>1.2650000000000009E-5</v>
      </c>
    </row>
    <row r="298" spans="1:11" x14ac:dyDescent="0.2">
      <c r="A298" s="3">
        <v>28.9</v>
      </c>
      <c r="B298" s="1">
        <f t="shared" si="32"/>
        <v>0.2409</v>
      </c>
      <c r="C298" s="1">
        <f t="shared" si="33"/>
        <v>1.2799999999999999E-2</v>
      </c>
      <c r="D298">
        <f t="shared" si="34"/>
        <v>100</v>
      </c>
      <c r="E298">
        <f t="shared" si="35"/>
        <v>4.95</v>
      </c>
      <c r="F298">
        <f t="shared" si="36"/>
        <v>36.47</v>
      </c>
      <c r="G298">
        <f t="shared" si="37"/>
        <v>2.148597507173672</v>
      </c>
      <c r="H298">
        <f t="shared" si="38"/>
        <v>7.1547300000000011E-4</v>
      </c>
      <c r="I298" s="1">
        <v>0.27360000000000001</v>
      </c>
      <c r="J298" s="1">
        <v>1.3899999999999999E-2</v>
      </c>
      <c r="K298">
        <f t="shared" si="39"/>
        <v>1.0199999999999584E-5</v>
      </c>
    </row>
    <row r="299" spans="1:11" x14ac:dyDescent="0.2">
      <c r="A299" s="3">
        <v>29</v>
      </c>
      <c r="B299" s="1">
        <f t="shared" si="32"/>
        <v>0.24169999999999997</v>
      </c>
      <c r="C299" s="1">
        <f t="shared" si="33"/>
        <v>1.2699999999999999E-2</v>
      </c>
      <c r="D299">
        <f t="shared" si="34"/>
        <v>100</v>
      </c>
      <c r="E299">
        <f t="shared" si="35"/>
        <v>4.95</v>
      </c>
      <c r="F299">
        <f t="shared" si="36"/>
        <v>36.47</v>
      </c>
      <c r="G299">
        <f t="shared" si="37"/>
        <v>2.1318115891488771</v>
      </c>
      <c r="H299">
        <f t="shared" si="38"/>
        <v>7.178489999999999E-4</v>
      </c>
      <c r="I299" s="1">
        <v>0.27439999999999998</v>
      </c>
      <c r="J299" s="1">
        <v>1.38E-2</v>
      </c>
      <c r="K299">
        <f t="shared" si="39"/>
        <v>8.8900000000004299E-6</v>
      </c>
    </row>
    <row r="300" spans="1:11" x14ac:dyDescent="0.2">
      <c r="A300" s="3">
        <v>29.1</v>
      </c>
      <c r="B300" s="1">
        <f t="shared" si="32"/>
        <v>0.2424</v>
      </c>
      <c r="C300" s="1">
        <f t="shared" si="33"/>
        <v>1.2699999999999999E-2</v>
      </c>
      <c r="D300">
        <f t="shared" si="34"/>
        <v>100</v>
      </c>
      <c r="E300">
        <f t="shared" si="35"/>
        <v>4.95</v>
      </c>
      <c r="F300">
        <f t="shared" si="36"/>
        <v>36.47</v>
      </c>
      <c r="G300">
        <f t="shared" si="37"/>
        <v>2.1318115891488771</v>
      </c>
      <c r="H300">
        <f t="shared" si="38"/>
        <v>7.199280000000001E-4</v>
      </c>
      <c r="I300" s="1">
        <v>0.27510000000000001</v>
      </c>
      <c r="J300" s="1">
        <v>1.38E-2</v>
      </c>
      <c r="K300">
        <f t="shared" si="39"/>
        <v>1.0199999999999584E-5</v>
      </c>
    </row>
    <row r="301" spans="1:11" x14ac:dyDescent="0.2">
      <c r="A301" s="3">
        <v>29.2</v>
      </c>
      <c r="B301" s="1">
        <f t="shared" si="32"/>
        <v>0.24319999999999997</v>
      </c>
      <c r="C301" s="1">
        <f t="shared" si="33"/>
        <v>1.2799999999999999E-2</v>
      </c>
      <c r="D301">
        <f t="shared" si="34"/>
        <v>100</v>
      </c>
      <c r="E301">
        <f t="shared" si="35"/>
        <v>4.95</v>
      </c>
      <c r="F301">
        <f t="shared" si="36"/>
        <v>36.47</v>
      </c>
      <c r="G301">
        <f t="shared" si="37"/>
        <v>2.148597507173672</v>
      </c>
      <c r="H301">
        <f t="shared" si="38"/>
        <v>7.2230399999999989E-4</v>
      </c>
      <c r="I301" s="1">
        <v>0.27589999999999998</v>
      </c>
      <c r="J301" s="1">
        <v>1.3899999999999999E-2</v>
      </c>
      <c r="K301">
        <f t="shared" si="39"/>
        <v>1.2850000000000012E-5</v>
      </c>
    </row>
    <row r="302" spans="1:11" x14ac:dyDescent="0.2">
      <c r="A302" s="3">
        <v>29.3</v>
      </c>
      <c r="B302" s="1">
        <f t="shared" si="32"/>
        <v>0.24419999999999997</v>
      </c>
      <c r="C302" s="1">
        <f t="shared" si="33"/>
        <v>1.29E-2</v>
      </c>
      <c r="D302">
        <f t="shared" si="34"/>
        <v>100</v>
      </c>
      <c r="E302">
        <f t="shared" si="35"/>
        <v>4.95</v>
      </c>
      <c r="F302">
        <f t="shared" si="36"/>
        <v>36.47</v>
      </c>
      <c r="G302">
        <f t="shared" si="37"/>
        <v>2.165383425198466</v>
      </c>
      <c r="H302">
        <f t="shared" si="38"/>
        <v>7.2527399999999993E-4</v>
      </c>
      <c r="I302" s="1">
        <v>0.27689999999999998</v>
      </c>
      <c r="J302" s="1">
        <v>1.4E-2</v>
      </c>
      <c r="K302">
        <f t="shared" si="39"/>
        <v>1.0400000000000299E-5</v>
      </c>
    </row>
    <row r="303" spans="1:11" x14ac:dyDescent="0.2">
      <c r="A303" s="3">
        <v>29.4</v>
      </c>
      <c r="B303" s="1">
        <f t="shared" si="32"/>
        <v>0.245</v>
      </c>
      <c r="C303" s="1">
        <f t="shared" si="33"/>
        <v>1.3100000000000001E-2</v>
      </c>
      <c r="D303">
        <f t="shared" si="34"/>
        <v>100</v>
      </c>
      <c r="E303">
        <f t="shared" si="35"/>
        <v>4.95</v>
      </c>
      <c r="F303">
        <f t="shared" si="36"/>
        <v>36.47</v>
      </c>
      <c r="G303">
        <f t="shared" si="37"/>
        <v>2.198955261248055</v>
      </c>
      <c r="H303">
        <f t="shared" si="38"/>
        <v>7.2765000000000004E-4</v>
      </c>
      <c r="I303" s="1">
        <v>0.2777</v>
      </c>
      <c r="J303" s="1">
        <v>1.4200000000000001E-2</v>
      </c>
      <c r="K303">
        <f t="shared" si="39"/>
        <v>9.1699999999997174E-6</v>
      </c>
    </row>
    <row r="304" spans="1:11" x14ac:dyDescent="0.2">
      <c r="A304" s="3">
        <v>29.5</v>
      </c>
      <c r="B304" s="1">
        <f t="shared" si="32"/>
        <v>0.24569999999999997</v>
      </c>
      <c r="C304" s="1">
        <f t="shared" si="33"/>
        <v>1.3100000000000001E-2</v>
      </c>
      <c r="D304">
        <f t="shared" si="34"/>
        <v>100</v>
      </c>
      <c r="E304">
        <f t="shared" si="35"/>
        <v>4.95</v>
      </c>
      <c r="F304">
        <f t="shared" si="36"/>
        <v>36.47</v>
      </c>
      <c r="G304">
        <f t="shared" si="37"/>
        <v>2.198955261248055</v>
      </c>
      <c r="H304">
        <f t="shared" si="38"/>
        <v>7.2972899999999982E-4</v>
      </c>
      <c r="I304" s="1">
        <v>0.27839999999999998</v>
      </c>
      <c r="J304" s="1">
        <v>1.4200000000000001E-2</v>
      </c>
      <c r="K304">
        <f t="shared" si="39"/>
        <v>1.3100000000000012E-5</v>
      </c>
    </row>
    <row r="305" spans="1:11" x14ac:dyDescent="0.2">
      <c r="A305" s="3">
        <v>29.6</v>
      </c>
      <c r="B305" s="1">
        <f t="shared" si="32"/>
        <v>0.24669999999999997</v>
      </c>
      <c r="C305" s="1">
        <f t="shared" si="33"/>
        <v>1.3100000000000001E-2</v>
      </c>
      <c r="D305">
        <f t="shared" si="34"/>
        <v>100</v>
      </c>
      <c r="E305">
        <f t="shared" si="35"/>
        <v>4.95</v>
      </c>
      <c r="F305">
        <f t="shared" si="36"/>
        <v>36.47</v>
      </c>
      <c r="G305">
        <f t="shared" si="37"/>
        <v>2.198955261248055</v>
      </c>
      <c r="H305">
        <f t="shared" si="38"/>
        <v>7.3269900000000007E-4</v>
      </c>
      <c r="I305" s="1">
        <v>0.27939999999999998</v>
      </c>
      <c r="J305" s="1">
        <v>1.4200000000000001E-2</v>
      </c>
      <c r="K305">
        <f t="shared" si="39"/>
        <v>1.1745000000000154E-5</v>
      </c>
    </row>
    <row r="306" spans="1:11" x14ac:dyDescent="0.2">
      <c r="A306" s="3">
        <v>29.7</v>
      </c>
      <c r="B306" s="1">
        <f t="shared" si="32"/>
        <v>0.24759999999999999</v>
      </c>
      <c r="C306" s="1">
        <f t="shared" si="33"/>
        <v>1.2999999999999999E-2</v>
      </c>
      <c r="D306">
        <f t="shared" si="34"/>
        <v>100</v>
      </c>
      <c r="E306">
        <f t="shared" si="35"/>
        <v>4.95</v>
      </c>
      <c r="F306">
        <f t="shared" si="36"/>
        <v>36.47</v>
      </c>
      <c r="G306">
        <f t="shared" si="37"/>
        <v>2.1821693432232605</v>
      </c>
      <c r="H306">
        <f t="shared" si="38"/>
        <v>7.3537199999999987E-4</v>
      </c>
      <c r="I306" s="1">
        <v>0.28029999999999999</v>
      </c>
      <c r="J306" s="1">
        <v>1.41E-2</v>
      </c>
      <c r="K306">
        <f t="shared" si="39"/>
        <v>7.8899999999998601E-6</v>
      </c>
    </row>
    <row r="307" spans="1:11" x14ac:dyDescent="0.2">
      <c r="A307" s="3">
        <v>29.8</v>
      </c>
      <c r="B307" s="1">
        <f t="shared" si="32"/>
        <v>0.24819999999999998</v>
      </c>
      <c r="C307" s="1">
        <f t="shared" si="33"/>
        <v>1.3299999999999999E-2</v>
      </c>
      <c r="D307">
        <f t="shared" si="34"/>
        <v>100</v>
      </c>
      <c r="E307">
        <f t="shared" si="35"/>
        <v>4.95</v>
      </c>
      <c r="F307">
        <f t="shared" si="36"/>
        <v>36.47</v>
      </c>
      <c r="G307">
        <f t="shared" si="37"/>
        <v>2.232527097297643</v>
      </c>
      <c r="H307">
        <f t="shared" si="38"/>
        <v>7.3715399999999996E-4</v>
      </c>
      <c r="I307" s="1">
        <v>0.28089999999999998</v>
      </c>
      <c r="J307" s="1">
        <v>1.44E-2</v>
      </c>
      <c r="K307">
        <f t="shared" si="39"/>
        <v>1.0560000000000302E-5</v>
      </c>
    </row>
    <row r="308" spans="1:11" x14ac:dyDescent="0.2">
      <c r="A308" s="3">
        <v>29.9</v>
      </c>
      <c r="B308" s="1">
        <f t="shared" si="32"/>
        <v>0.249</v>
      </c>
      <c r="C308" s="1">
        <f t="shared" si="33"/>
        <v>1.3100000000000001E-2</v>
      </c>
      <c r="D308">
        <f t="shared" si="34"/>
        <v>100</v>
      </c>
      <c r="E308">
        <f t="shared" si="35"/>
        <v>4.95</v>
      </c>
      <c r="F308">
        <f t="shared" si="36"/>
        <v>36.47</v>
      </c>
      <c r="G308">
        <f t="shared" si="37"/>
        <v>2.198955261248055</v>
      </c>
      <c r="H308">
        <f t="shared" si="38"/>
        <v>7.3953000000000007E-4</v>
      </c>
      <c r="I308" s="1">
        <v>0.28170000000000001</v>
      </c>
      <c r="J308" s="1">
        <v>1.4200000000000001E-2</v>
      </c>
      <c r="K308">
        <f t="shared" si="39"/>
        <v>1.3200000000000011E-5</v>
      </c>
    </row>
    <row r="309" spans="1:11" x14ac:dyDescent="0.2">
      <c r="A309" s="3">
        <v>30</v>
      </c>
      <c r="B309" s="1">
        <f t="shared" si="32"/>
        <v>0.25</v>
      </c>
      <c r="C309" s="1">
        <f t="shared" si="33"/>
        <v>1.3299999999999999E-2</v>
      </c>
      <c r="D309">
        <f t="shared" si="34"/>
        <v>100</v>
      </c>
      <c r="E309">
        <f t="shared" si="35"/>
        <v>4.95</v>
      </c>
      <c r="F309">
        <f t="shared" si="36"/>
        <v>36.47</v>
      </c>
      <c r="G309">
        <f t="shared" si="37"/>
        <v>2.232527097297643</v>
      </c>
      <c r="H309">
        <f t="shared" si="38"/>
        <v>7.425000000000001E-4</v>
      </c>
      <c r="I309" s="1">
        <v>0.28270000000000001</v>
      </c>
      <c r="J309" s="1">
        <v>1.44E-2</v>
      </c>
      <c r="K309">
        <f t="shared" si="39"/>
        <v>1.1925000000000158E-5</v>
      </c>
    </row>
    <row r="310" spans="1:11" x14ac:dyDescent="0.2">
      <c r="A310" s="3">
        <v>30.1</v>
      </c>
      <c r="B310" s="1">
        <f t="shared" si="32"/>
        <v>0.25090000000000001</v>
      </c>
      <c r="C310" s="1">
        <f t="shared" si="33"/>
        <v>1.32E-2</v>
      </c>
      <c r="D310">
        <f t="shared" si="34"/>
        <v>100</v>
      </c>
      <c r="E310">
        <f t="shared" si="35"/>
        <v>4.95</v>
      </c>
      <c r="F310">
        <f t="shared" si="36"/>
        <v>36.47</v>
      </c>
      <c r="G310">
        <f t="shared" si="37"/>
        <v>2.215741179272849</v>
      </c>
      <c r="H310">
        <f t="shared" si="38"/>
        <v>7.4517300000000002E-4</v>
      </c>
      <c r="I310" s="1">
        <v>0.28360000000000002</v>
      </c>
      <c r="J310" s="1">
        <v>1.43E-2</v>
      </c>
      <c r="K310">
        <f t="shared" si="39"/>
        <v>9.239999999999715E-6</v>
      </c>
    </row>
    <row r="311" spans="1:11" x14ac:dyDescent="0.2">
      <c r="A311" s="3">
        <v>30.2</v>
      </c>
      <c r="B311" s="1">
        <f t="shared" si="32"/>
        <v>0.25159999999999999</v>
      </c>
      <c r="C311" s="1">
        <f t="shared" si="33"/>
        <v>1.32E-2</v>
      </c>
      <c r="D311">
        <f t="shared" si="34"/>
        <v>100</v>
      </c>
      <c r="E311">
        <f t="shared" si="35"/>
        <v>4.95</v>
      </c>
      <c r="F311">
        <f t="shared" si="36"/>
        <v>36.47</v>
      </c>
      <c r="G311">
        <f t="shared" si="37"/>
        <v>2.215741179272849</v>
      </c>
      <c r="H311">
        <f t="shared" si="38"/>
        <v>7.472519999999999E-4</v>
      </c>
      <c r="I311" s="1">
        <v>0.2843</v>
      </c>
      <c r="J311" s="1">
        <v>1.43E-2</v>
      </c>
      <c r="K311">
        <f t="shared" si="39"/>
        <v>1.1970000000000158E-5</v>
      </c>
    </row>
    <row r="312" spans="1:11" x14ac:dyDescent="0.2">
      <c r="A312" s="3">
        <v>30.3</v>
      </c>
      <c r="B312" s="1">
        <f t="shared" si="32"/>
        <v>0.2525</v>
      </c>
      <c r="C312" s="1">
        <f t="shared" si="33"/>
        <v>1.34E-2</v>
      </c>
      <c r="D312">
        <f t="shared" si="34"/>
        <v>100</v>
      </c>
      <c r="E312">
        <f t="shared" si="35"/>
        <v>4.95</v>
      </c>
      <c r="F312">
        <f t="shared" si="36"/>
        <v>36.47</v>
      </c>
      <c r="G312">
        <f t="shared" si="37"/>
        <v>2.2493130153224374</v>
      </c>
      <c r="H312">
        <f t="shared" si="38"/>
        <v>7.4992500000000014E-4</v>
      </c>
      <c r="I312" s="1">
        <v>0.28520000000000001</v>
      </c>
      <c r="J312" s="1">
        <v>1.4500000000000001E-2</v>
      </c>
      <c r="K312">
        <f t="shared" si="39"/>
        <v>1.2105000000000159E-5</v>
      </c>
    </row>
    <row r="313" spans="1:11" x14ac:dyDescent="0.2">
      <c r="A313" s="3">
        <v>30.4</v>
      </c>
      <c r="B313" s="1">
        <f t="shared" si="32"/>
        <v>0.25340000000000001</v>
      </c>
      <c r="C313" s="1">
        <f t="shared" si="33"/>
        <v>1.35E-2</v>
      </c>
      <c r="D313">
        <f t="shared" si="34"/>
        <v>100</v>
      </c>
      <c r="E313">
        <f t="shared" si="35"/>
        <v>4.95</v>
      </c>
      <c r="F313">
        <f t="shared" si="36"/>
        <v>36.47</v>
      </c>
      <c r="G313">
        <f t="shared" si="37"/>
        <v>2.2660989333472319</v>
      </c>
      <c r="H313">
        <f t="shared" si="38"/>
        <v>7.5259800000000005E-4</v>
      </c>
      <c r="I313" s="1">
        <v>0.28610000000000002</v>
      </c>
      <c r="J313" s="1">
        <v>1.46E-2</v>
      </c>
      <c r="K313">
        <f t="shared" si="39"/>
        <v>9.4149999999997091E-6</v>
      </c>
    </row>
    <row r="314" spans="1:11" x14ac:dyDescent="0.2">
      <c r="A314" s="3">
        <v>30.5</v>
      </c>
      <c r="B314" s="1">
        <f t="shared" si="32"/>
        <v>0.25409999999999999</v>
      </c>
      <c r="C314" s="1">
        <f t="shared" si="33"/>
        <v>1.34E-2</v>
      </c>
      <c r="D314">
        <f t="shared" si="34"/>
        <v>100</v>
      </c>
      <c r="E314">
        <f t="shared" si="35"/>
        <v>4.95</v>
      </c>
      <c r="F314">
        <f t="shared" si="36"/>
        <v>36.47</v>
      </c>
      <c r="G314">
        <f t="shared" si="37"/>
        <v>2.2493130153224374</v>
      </c>
      <c r="H314">
        <f t="shared" si="38"/>
        <v>7.5467700000000004E-4</v>
      </c>
      <c r="I314" s="1">
        <v>0.2868</v>
      </c>
      <c r="J314" s="1">
        <v>1.4500000000000001E-2</v>
      </c>
      <c r="K314">
        <f t="shared" si="39"/>
        <v>1.0640000000000305E-5</v>
      </c>
    </row>
    <row r="315" spans="1:11" x14ac:dyDescent="0.2">
      <c r="A315" s="3">
        <v>30.6</v>
      </c>
      <c r="B315" s="1">
        <f t="shared" si="32"/>
        <v>0.25490000000000002</v>
      </c>
      <c r="C315" s="1">
        <f t="shared" si="33"/>
        <v>1.32E-2</v>
      </c>
      <c r="D315">
        <f t="shared" si="34"/>
        <v>100</v>
      </c>
      <c r="E315">
        <f t="shared" si="35"/>
        <v>4.95</v>
      </c>
      <c r="F315">
        <f t="shared" si="36"/>
        <v>36.47</v>
      </c>
      <c r="G315">
        <f t="shared" si="37"/>
        <v>2.215741179272849</v>
      </c>
      <c r="H315">
        <f t="shared" si="38"/>
        <v>7.5705300000000004E-4</v>
      </c>
      <c r="I315" s="1">
        <v>0.28760000000000002</v>
      </c>
      <c r="J315" s="1">
        <v>1.43E-2</v>
      </c>
      <c r="K315">
        <f t="shared" si="39"/>
        <v>1.3350000000000013E-5</v>
      </c>
    </row>
    <row r="316" spans="1:11" x14ac:dyDescent="0.2">
      <c r="A316" s="3">
        <v>30.7</v>
      </c>
      <c r="B316" s="1">
        <f t="shared" si="32"/>
        <v>0.25590000000000002</v>
      </c>
      <c r="C316" s="1">
        <f t="shared" si="33"/>
        <v>1.35E-2</v>
      </c>
      <c r="D316">
        <f t="shared" si="34"/>
        <v>100</v>
      </c>
      <c r="E316">
        <f t="shared" si="35"/>
        <v>4.95</v>
      </c>
      <c r="F316">
        <f t="shared" si="36"/>
        <v>36.47</v>
      </c>
      <c r="G316">
        <f t="shared" si="37"/>
        <v>2.2660989333472319</v>
      </c>
      <c r="H316">
        <f t="shared" si="38"/>
        <v>7.6002300000000008E-4</v>
      </c>
      <c r="I316" s="1">
        <v>0.28860000000000002</v>
      </c>
      <c r="J316" s="1">
        <v>1.46E-2</v>
      </c>
      <c r="K316">
        <f t="shared" si="39"/>
        <v>1.0839999999999557E-5</v>
      </c>
    </row>
    <row r="317" spans="1:11" x14ac:dyDescent="0.2">
      <c r="A317" s="3">
        <v>30.8</v>
      </c>
      <c r="B317" s="1">
        <f t="shared" si="32"/>
        <v>0.25669999999999998</v>
      </c>
      <c r="C317" s="1">
        <f t="shared" si="33"/>
        <v>1.3599999999999999E-2</v>
      </c>
      <c r="D317">
        <f t="shared" si="34"/>
        <v>100</v>
      </c>
      <c r="E317">
        <f t="shared" si="35"/>
        <v>4.95</v>
      </c>
      <c r="F317">
        <f t="shared" si="36"/>
        <v>36.47</v>
      </c>
      <c r="G317">
        <f t="shared" si="37"/>
        <v>2.2828848513720259</v>
      </c>
      <c r="H317">
        <f t="shared" si="38"/>
        <v>7.6239899999999998E-4</v>
      </c>
      <c r="I317" s="1">
        <v>0.28939999999999999</v>
      </c>
      <c r="J317" s="1">
        <v>1.47E-2</v>
      </c>
      <c r="K317">
        <f t="shared" si="39"/>
        <v>9.5200000000004611E-6</v>
      </c>
    </row>
    <row r="318" spans="1:11" x14ac:dyDescent="0.2">
      <c r="A318" s="3">
        <v>30.9</v>
      </c>
      <c r="B318" s="1">
        <f t="shared" si="32"/>
        <v>0.25740000000000002</v>
      </c>
      <c r="C318" s="1">
        <f t="shared" si="33"/>
        <v>1.3599999999999999E-2</v>
      </c>
      <c r="D318">
        <f t="shared" si="34"/>
        <v>100</v>
      </c>
      <c r="E318">
        <f t="shared" si="35"/>
        <v>4.95</v>
      </c>
      <c r="F318">
        <f t="shared" si="36"/>
        <v>36.47</v>
      </c>
      <c r="G318">
        <f t="shared" si="37"/>
        <v>2.2828848513720259</v>
      </c>
      <c r="H318">
        <f t="shared" si="38"/>
        <v>7.6447799999999997E-4</v>
      </c>
      <c r="I318" s="1">
        <v>0.29010000000000002</v>
      </c>
      <c r="J318" s="1">
        <v>1.47E-2</v>
      </c>
      <c r="K318">
        <f t="shared" si="39"/>
        <v>1.2329999999999403E-5</v>
      </c>
    </row>
    <row r="319" spans="1:11" x14ac:dyDescent="0.2">
      <c r="A319" s="3">
        <v>31</v>
      </c>
      <c r="B319" s="1">
        <f t="shared" si="32"/>
        <v>0.25829999999999997</v>
      </c>
      <c r="C319" s="1">
        <f t="shared" si="33"/>
        <v>1.38E-2</v>
      </c>
      <c r="D319">
        <f t="shared" si="34"/>
        <v>100</v>
      </c>
      <c r="E319">
        <f t="shared" si="35"/>
        <v>4.95</v>
      </c>
      <c r="F319">
        <f t="shared" si="36"/>
        <v>36.47</v>
      </c>
      <c r="G319">
        <f t="shared" si="37"/>
        <v>2.3164566874216148</v>
      </c>
      <c r="H319">
        <f t="shared" si="38"/>
        <v>7.6715099999999999E-4</v>
      </c>
      <c r="I319" s="1">
        <v>0.29099999999999998</v>
      </c>
      <c r="J319" s="1">
        <v>1.49E-2</v>
      </c>
      <c r="K319">
        <f t="shared" si="39"/>
        <v>1.5070000000000621E-5</v>
      </c>
    </row>
    <row r="320" spans="1:11" x14ac:dyDescent="0.2">
      <c r="A320" s="3">
        <v>31.1</v>
      </c>
      <c r="B320" s="1">
        <f t="shared" si="32"/>
        <v>0.25940000000000002</v>
      </c>
      <c r="C320" s="1">
        <f t="shared" si="33"/>
        <v>1.3599999999999999E-2</v>
      </c>
      <c r="D320">
        <f t="shared" si="34"/>
        <v>100</v>
      </c>
      <c r="E320">
        <f t="shared" si="35"/>
        <v>4.95</v>
      </c>
      <c r="F320">
        <f t="shared" si="36"/>
        <v>36.47</v>
      </c>
      <c r="G320">
        <f t="shared" si="37"/>
        <v>2.2828848513720259</v>
      </c>
      <c r="H320">
        <f t="shared" si="38"/>
        <v>7.7041800000000004E-4</v>
      </c>
      <c r="I320" s="1">
        <v>0.29210000000000003</v>
      </c>
      <c r="J320" s="1">
        <v>1.47E-2</v>
      </c>
      <c r="K320">
        <f t="shared" si="39"/>
        <v>8.2199999999998552E-6</v>
      </c>
    </row>
    <row r="321" spans="1:11" x14ac:dyDescent="0.2">
      <c r="A321" s="3">
        <v>31.2</v>
      </c>
      <c r="B321" s="1">
        <f t="shared" si="32"/>
        <v>0.26</v>
      </c>
      <c r="C321" s="1">
        <f t="shared" si="33"/>
        <v>1.38E-2</v>
      </c>
      <c r="D321">
        <f t="shared" si="34"/>
        <v>100</v>
      </c>
      <c r="E321">
        <f t="shared" si="35"/>
        <v>4.95</v>
      </c>
      <c r="F321">
        <f t="shared" si="36"/>
        <v>36.47</v>
      </c>
      <c r="G321">
        <f t="shared" si="37"/>
        <v>2.3164566874216148</v>
      </c>
      <c r="H321">
        <f t="shared" si="38"/>
        <v>7.7220000000000001E-4</v>
      </c>
      <c r="I321" s="1">
        <v>0.29270000000000002</v>
      </c>
      <c r="J321" s="1">
        <v>1.49E-2</v>
      </c>
      <c r="K321">
        <f t="shared" si="39"/>
        <v>9.6599999999997025E-6</v>
      </c>
    </row>
    <row r="322" spans="1:11" x14ac:dyDescent="0.2">
      <c r="A322" s="3">
        <v>31.3</v>
      </c>
      <c r="B322" s="1">
        <f t="shared" si="32"/>
        <v>0.26069999999999999</v>
      </c>
      <c r="C322" s="1">
        <f t="shared" si="33"/>
        <v>1.38E-2</v>
      </c>
      <c r="D322">
        <f t="shared" si="34"/>
        <v>100</v>
      </c>
      <c r="E322">
        <f t="shared" si="35"/>
        <v>4.95</v>
      </c>
      <c r="F322">
        <f t="shared" si="36"/>
        <v>36.47</v>
      </c>
      <c r="G322">
        <f t="shared" si="37"/>
        <v>2.3164566874216148</v>
      </c>
      <c r="H322">
        <f t="shared" si="38"/>
        <v>7.74279E-4</v>
      </c>
      <c r="I322" s="1">
        <v>0.29339999999999999</v>
      </c>
      <c r="J322" s="1">
        <v>1.49E-2</v>
      </c>
      <c r="K322">
        <f t="shared" si="39"/>
        <v>1.2420000000000164E-5</v>
      </c>
    </row>
    <row r="323" spans="1:11" x14ac:dyDescent="0.2">
      <c r="A323" s="3">
        <v>31.4</v>
      </c>
      <c r="B323" s="1">
        <f t="shared" si="32"/>
        <v>0.2616</v>
      </c>
      <c r="C323" s="1">
        <f t="shared" si="33"/>
        <v>1.38E-2</v>
      </c>
      <c r="D323">
        <f t="shared" si="34"/>
        <v>100</v>
      </c>
      <c r="E323">
        <f t="shared" si="35"/>
        <v>4.95</v>
      </c>
      <c r="F323">
        <f t="shared" si="36"/>
        <v>36.47</v>
      </c>
      <c r="G323">
        <f t="shared" si="37"/>
        <v>2.3164566874216148</v>
      </c>
      <c r="H323">
        <f t="shared" si="38"/>
        <v>7.7695200000000002E-4</v>
      </c>
      <c r="I323" s="1">
        <v>0.29430000000000001</v>
      </c>
      <c r="J323" s="1">
        <v>1.49E-2</v>
      </c>
      <c r="K323">
        <f t="shared" si="39"/>
        <v>1.3750000000000012E-5</v>
      </c>
    </row>
    <row r="324" spans="1:11" x14ac:dyDescent="0.2">
      <c r="A324" s="3">
        <v>31.5</v>
      </c>
      <c r="B324" s="1">
        <f t="shared" si="32"/>
        <v>0.2626</v>
      </c>
      <c r="C324" s="1">
        <f t="shared" si="33"/>
        <v>1.37E-2</v>
      </c>
      <c r="D324">
        <f t="shared" si="34"/>
        <v>100</v>
      </c>
      <c r="E324">
        <f t="shared" si="35"/>
        <v>4.95</v>
      </c>
      <c r="F324">
        <f t="shared" si="36"/>
        <v>36.47</v>
      </c>
      <c r="G324">
        <f t="shared" si="37"/>
        <v>2.2996707693968204</v>
      </c>
      <c r="H324">
        <f t="shared" si="38"/>
        <v>7.7992200000000006E-4</v>
      </c>
      <c r="I324" s="1">
        <v>0.29530000000000001</v>
      </c>
      <c r="J324" s="1">
        <v>1.4800000000000001E-2</v>
      </c>
      <c r="K324">
        <f t="shared" si="39"/>
        <v>9.6599999999997025E-6</v>
      </c>
    </row>
    <row r="325" spans="1:11" x14ac:dyDescent="0.2">
      <c r="A325" s="3">
        <v>31.6</v>
      </c>
      <c r="B325" s="1">
        <f t="shared" si="32"/>
        <v>0.26329999999999998</v>
      </c>
      <c r="C325" s="1">
        <f t="shared" si="33"/>
        <v>1.3899999999999999E-2</v>
      </c>
      <c r="D325">
        <f t="shared" si="34"/>
        <v>100</v>
      </c>
      <c r="E325">
        <f t="shared" si="35"/>
        <v>4.95</v>
      </c>
      <c r="F325">
        <f t="shared" si="36"/>
        <v>36.47</v>
      </c>
      <c r="G325">
        <f t="shared" si="37"/>
        <v>2.3332426054464093</v>
      </c>
      <c r="H325">
        <f t="shared" si="38"/>
        <v>7.8200099999999994E-4</v>
      </c>
      <c r="I325" s="1">
        <v>0.29599999999999999</v>
      </c>
      <c r="J325" s="1">
        <v>1.4999999999999999E-2</v>
      </c>
      <c r="K325">
        <f t="shared" si="39"/>
        <v>9.7650000000004732E-6</v>
      </c>
    </row>
    <row r="326" spans="1:11" x14ac:dyDescent="0.2">
      <c r="A326" s="3">
        <v>31.7</v>
      </c>
      <c r="B326" s="1">
        <f t="shared" si="32"/>
        <v>0.26400000000000001</v>
      </c>
      <c r="C326" s="1">
        <f t="shared" si="33"/>
        <v>1.4E-2</v>
      </c>
      <c r="D326">
        <f t="shared" si="34"/>
        <v>100</v>
      </c>
      <c r="E326">
        <f t="shared" si="35"/>
        <v>4.95</v>
      </c>
      <c r="F326">
        <f t="shared" si="36"/>
        <v>36.47</v>
      </c>
      <c r="G326">
        <f t="shared" si="37"/>
        <v>2.3500285234712037</v>
      </c>
      <c r="H326">
        <f t="shared" si="38"/>
        <v>7.8408000000000004E-4</v>
      </c>
      <c r="I326" s="1">
        <v>0.29670000000000002</v>
      </c>
      <c r="J326" s="1">
        <v>1.5100000000000001E-2</v>
      </c>
      <c r="K326">
        <f t="shared" si="39"/>
        <v>1.3900000000000011E-5</v>
      </c>
    </row>
    <row r="327" spans="1:11" x14ac:dyDescent="0.2">
      <c r="A327" s="3">
        <v>31.8</v>
      </c>
      <c r="B327" s="1">
        <f t="shared" si="32"/>
        <v>0.26500000000000001</v>
      </c>
      <c r="C327" s="1">
        <f t="shared" si="33"/>
        <v>1.38E-2</v>
      </c>
      <c r="D327">
        <f t="shared" si="34"/>
        <v>100</v>
      </c>
      <c r="E327">
        <f t="shared" si="35"/>
        <v>4.95</v>
      </c>
      <c r="F327">
        <f t="shared" si="36"/>
        <v>36.47</v>
      </c>
      <c r="G327">
        <f t="shared" si="37"/>
        <v>2.3164566874216148</v>
      </c>
      <c r="H327">
        <f t="shared" si="38"/>
        <v>7.8705000000000008E-4</v>
      </c>
      <c r="I327" s="1">
        <v>0.29770000000000002</v>
      </c>
      <c r="J327" s="1">
        <v>1.49E-2</v>
      </c>
      <c r="K327">
        <f t="shared" si="39"/>
        <v>1.2554999999999393E-5</v>
      </c>
    </row>
    <row r="328" spans="1:11" x14ac:dyDescent="0.2">
      <c r="A328" s="3">
        <v>31.9</v>
      </c>
      <c r="B328" s="1">
        <f t="shared" si="32"/>
        <v>0.26589999999999997</v>
      </c>
      <c r="C328" s="1">
        <f t="shared" si="33"/>
        <v>1.41E-2</v>
      </c>
      <c r="D328">
        <f t="shared" si="34"/>
        <v>100</v>
      </c>
      <c r="E328">
        <f t="shared" si="35"/>
        <v>4.95</v>
      </c>
      <c r="F328">
        <f t="shared" si="36"/>
        <v>36.47</v>
      </c>
      <c r="G328">
        <f t="shared" si="37"/>
        <v>2.3668144414959973</v>
      </c>
      <c r="H328">
        <f t="shared" si="38"/>
        <v>7.8972299999999988E-4</v>
      </c>
      <c r="I328" s="1">
        <v>0.29859999999999998</v>
      </c>
      <c r="J328" s="1">
        <v>1.52E-2</v>
      </c>
      <c r="K328">
        <f t="shared" si="39"/>
        <v>9.8350000000004759E-6</v>
      </c>
    </row>
    <row r="329" spans="1:11" x14ac:dyDescent="0.2">
      <c r="A329" s="3">
        <v>32</v>
      </c>
      <c r="B329" s="1">
        <f t="shared" si="32"/>
        <v>0.2666</v>
      </c>
      <c r="C329" s="1">
        <f t="shared" si="33"/>
        <v>1.4E-2</v>
      </c>
      <c r="D329">
        <f t="shared" si="34"/>
        <v>100</v>
      </c>
      <c r="E329">
        <f t="shared" si="35"/>
        <v>4.95</v>
      </c>
      <c r="F329">
        <f t="shared" si="36"/>
        <v>36.47</v>
      </c>
      <c r="G329">
        <f t="shared" si="37"/>
        <v>2.3500285234712037</v>
      </c>
      <c r="H329">
        <f t="shared" si="38"/>
        <v>7.9180200000000009E-4</v>
      </c>
      <c r="I329" s="1">
        <v>0.29930000000000001</v>
      </c>
      <c r="J329" s="1">
        <v>1.5100000000000001E-2</v>
      </c>
      <c r="K329">
        <f t="shared" si="39"/>
        <v>1.1199999999999544E-5</v>
      </c>
    </row>
    <row r="330" spans="1:11" x14ac:dyDescent="0.2">
      <c r="A330" s="3">
        <v>32.1</v>
      </c>
      <c r="B330" s="1">
        <f t="shared" ref="B330:B393" si="40">I330-$I$9</f>
        <v>0.26739999999999997</v>
      </c>
      <c r="C330" s="1">
        <f t="shared" ref="C330:C393" si="41">J330-$J$9</f>
        <v>1.4E-2</v>
      </c>
      <c r="D330">
        <f t="shared" ref="D330:D393" si="42">$E$4</f>
        <v>100</v>
      </c>
      <c r="E330">
        <f t="shared" ref="E330:E393" si="43">$F$4</f>
        <v>4.95</v>
      </c>
      <c r="F330">
        <f t="shared" ref="F330:F393" si="44">$G$4</f>
        <v>36.47</v>
      </c>
      <c r="G330">
        <f t="shared" ref="G330:G371" si="45">3*C330*D330*1000/(2*F330*E330^2)</f>
        <v>2.3500285234712037</v>
      </c>
      <c r="H330">
        <f t="shared" ref="H330:H372" si="46">6*B330*E330/(D330^2)</f>
        <v>7.9417799999999998E-4</v>
      </c>
      <c r="I330" s="1">
        <v>0.30009999999999998</v>
      </c>
      <c r="J330" s="1">
        <v>1.5100000000000001E-2</v>
      </c>
      <c r="K330">
        <f t="shared" ref="K330:K371" si="47">(C331+C330)/2*(B331-B330)</f>
        <v>1.4100000000000012E-5</v>
      </c>
    </row>
    <row r="331" spans="1:11" x14ac:dyDescent="0.2">
      <c r="A331" s="3">
        <v>32.200000000000003</v>
      </c>
      <c r="B331" s="1">
        <f t="shared" si="40"/>
        <v>0.26839999999999997</v>
      </c>
      <c r="C331" s="1">
        <f t="shared" si="41"/>
        <v>1.4199999999999999E-2</v>
      </c>
      <c r="D331">
        <f t="shared" si="42"/>
        <v>100</v>
      </c>
      <c r="E331">
        <f t="shared" si="43"/>
        <v>4.95</v>
      </c>
      <c r="F331">
        <f t="shared" si="44"/>
        <v>36.47</v>
      </c>
      <c r="G331">
        <f t="shared" si="45"/>
        <v>2.3836003595207922</v>
      </c>
      <c r="H331">
        <f t="shared" si="46"/>
        <v>7.9714800000000002E-4</v>
      </c>
      <c r="I331" s="1">
        <v>0.30109999999999998</v>
      </c>
      <c r="J331" s="1">
        <v>1.5299999999999999E-2</v>
      </c>
      <c r="K331">
        <f t="shared" si="47"/>
        <v>9.8700000000004781E-6</v>
      </c>
    </row>
    <row r="332" spans="1:11" x14ac:dyDescent="0.2">
      <c r="A332" s="3">
        <v>32.299999999999997</v>
      </c>
      <c r="B332" s="1">
        <f t="shared" si="40"/>
        <v>0.26910000000000001</v>
      </c>
      <c r="C332" s="1">
        <f t="shared" si="41"/>
        <v>1.4E-2</v>
      </c>
      <c r="D332">
        <f t="shared" si="42"/>
        <v>100</v>
      </c>
      <c r="E332">
        <f t="shared" si="43"/>
        <v>4.95</v>
      </c>
      <c r="F332">
        <f t="shared" si="44"/>
        <v>36.47</v>
      </c>
      <c r="G332">
        <f t="shared" si="45"/>
        <v>2.3500285234712037</v>
      </c>
      <c r="H332">
        <f t="shared" si="46"/>
        <v>7.9922700000000001E-4</v>
      </c>
      <c r="I332" s="1">
        <v>0.30180000000000001</v>
      </c>
      <c r="J332" s="1">
        <v>1.5100000000000001E-2</v>
      </c>
      <c r="K332">
        <f t="shared" si="47"/>
        <v>1.1239999999999542E-5</v>
      </c>
    </row>
    <row r="333" spans="1:11" x14ac:dyDescent="0.2">
      <c r="A333" s="3">
        <v>32.4</v>
      </c>
      <c r="B333" s="1">
        <f t="shared" si="40"/>
        <v>0.26989999999999997</v>
      </c>
      <c r="C333" s="1">
        <f t="shared" si="41"/>
        <v>1.41E-2</v>
      </c>
      <c r="D333">
        <f t="shared" si="42"/>
        <v>100</v>
      </c>
      <c r="E333">
        <f t="shared" si="43"/>
        <v>4.95</v>
      </c>
      <c r="F333">
        <f t="shared" si="44"/>
        <v>36.47</v>
      </c>
      <c r="G333">
        <f t="shared" si="45"/>
        <v>2.3668144414959973</v>
      </c>
      <c r="H333">
        <f t="shared" si="46"/>
        <v>8.0160299999999991E-4</v>
      </c>
      <c r="I333" s="1">
        <v>0.30259999999999998</v>
      </c>
      <c r="J333" s="1">
        <v>1.52E-2</v>
      </c>
      <c r="K333">
        <f t="shared" si="47"/>
        <v>1.5675000000000645E-5</v>
      </c>
    </row>
    <row r="334" spans="1:11" x14ac:dyDescent="0.2">
      <c r="A334" s="3">
        <v>32.5</v>
      </c>
      <c r="B334" s="1">
        <f t="shared" si="40"/>
        <v>0.27100000000000002</v>
      </c>
      <c r="C334" s="1">
        <f t="shared" si="41"/>
        <v>1.44E-2</v>
      </c>
      <c r="D334">
        <f t="shared" si="42"/>
        <v>100</v>
      </c>
      <c r="E334">
        <f t="shared" si="43"/>
        <v>4.95</v>
      </c>
      <c r="F334">
        <f t="shared" si="44"/>
        <v>36.47</v>
      </c>
      <c r="G334">
        <f t="shared" si="45"/>
        <v>2.4171721955703807</v>
      </c>
      <c r="H334">
        <f t="shared" si="46"/>
        <v>8.0487000000000006E-4</v>
      </c>
      <c r="I334" s="1">
        <v>0.30370000000000003</v>
      </c>
      <c r="J334" s="1">
        <v>1.55E-2</v>
      </c>
      <c r="K334">
        <f t="shared" si="47"/>
        <v>1.004499999999969E-5</v>
      </c>
    </row>
    <row r="335" spans="1:11" x14ac:dyDescent="0.2">
      <c r="A335" s="3">
        <v>32.6</v>
      </c>
      <c r="B335" s="1">
        <f t="shared" si="40"/>
        <v>0.2717</v>
      </c>
      <c r="C335" s="1">
        <f t="shared" si="41"/>
        <v>1.43E-2</v>
      </c>
      <c r="D335">
        <f t="shared" si="42"/>
        <v>100</v>
      </c>
      <c r="E335">
        <f t="shared" si="43"/>
        <v>4.95</v>
      </c>
      <c r="F335">
        <f t="shared" si="44"/>
        <v>36.47</v>
      </c>
      <c r="G335">
        <f t="shared" si="45"/>
        <v>2.4003862775455866</v>
      </c>
      <c r="H335">
        <f t="shared" si="46"/>
        <v>8.0694900000000006E-4</v>
      </c>
      <c r="I335" s="1">
        <v>0.3044</v>
      </c>
      <c r="J335" s="1">
        <v>1.54E-2</v>
      </c>
      <c r="K335">
        <f t="shared" si="47"/>
        <v>8.5499999999998487E-6</v>
      </c>
    </row>
    <row r="336" spans="1:11" x14ac:dyDescent="0.2">
      <c r="A336" s="3">
        <v>32.700000000000003</v>
      </c>
      <c r="B336" s="1">
        <f t="shared" si="40"/>
        <v>0.27229999999999999</v>
      </c>
      <c r="C336" s="1">
        <f t="shared" si="41"/>
        <v>1.4199999999999999E-2</v>
      </c>
      <c r="D336">
        <f t="shared" si="42"/>
        <v>100</v>
      </c>
      <c r="E336">
        <f t="shared" si="43"/>
        <v>4.95</v>
      </c>
      <c r="F336">
        <f t="shared" si="44"/>
        <v>36.47</v>
      </c>
      <c r="G336">
        <f t="shared" si="45"/>
        <v>2.3836003595207922</v>
      </c>
      <c r="H336">
        <f t="shared" si="46"/>
        <v>8.0873100000000003E-4</v>
      </c>
      <c r="I336" s="1">
        <v>0.30499999999999999</v>
      </c>
      <c r="J336" s="1">
        <v>1.5299999999999999E-2</v>
      </c>
      <c r="K336">
        <f t="shared" si="47"/>
        <v>1.2915000000000169E-5</v>
      </c>
    </row>
    <row r="337" spans="1:11" x14ac:dyDescent="0.2">
      <c r="A337" s="3">
        <v>32.799999999999997</v>
      </c>
      <c r="B337" s="1">
        <f t="shared" si="40"/>
        <v>0.2732</v>
      </c>
      <c r="C337" s="1">
        <f t="shared" si="41"/>
        <v>1.4499999999999999E-2</v>
      </c>
      <c r="D337">
        <f t="shared" si="42"/>
        <v>100</v>
      </c>
      <c r="E337">
        <f t="shared" si="43"/>
        <v>4.95</v>
      </c>
      <c r="F337">
        <f t="shared" si="44"/>
        <v>36.47</v>
      </c>
      <c r="G337">
        <f t="shared" si="45"/>
        <v>2.4339581135951751</v>
      </c>
      <c r="H337">
        <f t="shared" si="46"/>
        <v>8.1140400000000005E-4</v>
      </c>
      <c r="I337" s="1">
        <v>0.30590000000000001</v>
      </c>
      <c r="J337" s="1">
        <v>1.5599999999999999E-2</v>
      </c>
      <c r="K337">
        <f t="shared" si="47"/>
        <v>1.5949999999999852E-5</v>
      </c>
    </row>
    <row r="338" spans="1:11" x14ac:dyDescent="0.2">
      <c r="A338" s="3">
        <v>32.9</v>
      </c>
      <c r="B338" s="1">
        <f t="shared" si="40"/>
        <v>0.27429999999999999</v>
      </c>
      <c r="C338" s="1">
        <f t="shared" si="41"/>
        <v>1.4499999999999999E-2</v>
      </c>
      <c r="D338">
        <f t="shared" si="42"/>
        <v>100</v>
      </c>
      <c r="E338">
        <f t="shared" si="43"/>
        <v>4.95</v>
      </c>
      <c r="F338">
        <f t="shared" si="44"/>
        <v>36.47</v>
      </c>
      <c r="G338">
        <f t="shared" si="45"/>
        <v>2.4339581135951751</v>
      </c>
      <c r="H338">
        <f t="shared" si="46"/>
        <v>8.146710000000001E-4</v>
      </c>
      <c r="I338" s="1">
        <v>0.307</v>
      </c>
      <c r="J338" s="1">
        <v>1.5599999999999999E-2</v>
      </c>
      <c r="K338">
        <f t="shared" si="47"/>
        <v>1.152000000000033E-5</v>
      </c>
    </row>
    <row r="339" spans="1:11" x14ac:dyDescent="0.2">
      <c r="A339" s="3">
        <v>33</v>
      </c>
      <c r="B339" s="1">
        <f t="shared" si="40"/>
        <v>0.27510000000000001</v>
      </c>
      <c r="C339" s="1">
        <f t="shared" si="41"/>
        <v>1.43E-2</v>
      </c>
      <c r="D339">
        <f t="shared" si="42"/>
        <v>100</v>
      </c>
      <c r="E339">
        <f t="shared" si="43"/>
        <v>4.95</v>
      </c>
      <c r="F339">
        <f t="shared" si="44"/>
        <v>36.47</v>
      </c>
      <c r="G339">
        <f t="shared" si="45"/>
        <v>2.4003862775455866</v>
      </c>
      <c r="H339">
        <f t="shared" si="46"/>
        <v>8.17047E-4</v>
      </c>
      <c r="I339" s="1">
        <v>0.30780000000000002</v>
      </c>
      <c r="J339" s="1">
        <v>1.54E-2</v>
      </c>
      <c r="K339">
        <f t="shared" si="47"/>
        <v>1.004499999999969E-5</v>
      </c>
    </row>
    <row r="340" spans="1:11" x14ac:dyDescent="0.2">
      <c r="A340" s="3">
        <v>33.1</v>
      </c>
      <c r="B340" s="1">
        <f t="shared" si="40"/>
        <v>0.27579999999999999</v>
      </c>
      <c r="C340" s="1">
        <f t="shared" si="41"/>
        <v>1.44E-2</v>
      </c>
      <c r="D340">
        <f t="shared" si="42"/>
        <v>100</v>
      </c>
      <c r="E340">
        <f t="shared" si="43"/>
        <v>4.95</v>
      </c>
      <c r="F340">
        <f t="shared" si="44"/>
        <v>36.47</v>
      </c>
      <c r="G340">
        <f t="shared" si="45"/>
        <v>2.4171721955703807</v>
      </c>
      <c r="H340">
        <f t="shared" si="46"/>
        <v>8.1912599999999999E-4</v>
      </c>
      <c r="I340" s="1">
        <v>0.3085</v>
      </c>
      <c r="J340" s="1">
        <v>1.55E-2</v>
      </c>
      <c r="K340">
        <f t="shared" si="47"/>
        <v>1.3005000000000171E-5</v>
      </c>
    </row>
    <row r="341" spans="1:11" x14ac:dyDescent="0.2">
      <c r="A341" s="3">
        <v>33.200000000000003</v>
      </c>
      <c r="B341" s="1">
        <f t="shared" si="40"/>
        <v>0.2767</v>
      </c>
      <c r="C341" s="1">
        <f t="shared" si="41"/>
        <v>1.4499999999999999E-2</v>
      </c>
      <c r="D341">
        <f t="shared" si="42"/>
        <v>100</v>
      </c>
      <c r="E341">
        <f t="shared" si="43"/>
        <v>4.95</v>
      </c>
      <c r="F341">
        <f t="shared" si="44"/>
        <v>36.47</v>
      </c>
      <c r="G341">
        <f t="shared" si="45"/>
        <v>2.4339581135951751</v>
      </c>
      <c r="H341">
        <f t="shared" si="46"/>
        <v>8.2179900000000001E-4</v>
      </c>
      <c r="I341" s="1">
        <v>0.30940000000000001</v>
      </c>
      <c r="J341" s="1">
        <v>1.5599999999999999E-2</v>
      </c>
      <c r="K341">
        <f t="shared" si="47"/>
        <v>1.3140000000000174E-5</v>
      </c>
    </row>
    <row r="342" spans="1:11" x14ac:dyDescent="0.2">
      <c r="A342" s="3">
        <v>33.299999999999997</v>
      </c>
      <c r="B342" s="1">
        <f t="shared" si="40"/>
        <v>0.27760000000000001</v>
      </c>
      <c r="C342" s="1">
        <f t="shared" si="41"/>
        <v>1.4700000000000001E-2</v>
      </c>
      <c r="D342">
        <f t="shared" si="42"/>
        <v>100</v>
      </c>
      <c r="E342">
        <f t="shared" si="43"/>
        <v>4.95</v>
      </c>
      <c r="F342">
        <f t="shared" si="44"/>
        <v>36.47</v>
      </c>
      <c r="G342">
        <f t="shared" si="45"/>
        <v>2.4675299496447636</v>
      </c>
      <c r="H342">
        <f t="shared" si="46"/>
        <v>8.2447200000000014E-4</v>
      </c>
      <c r="I342" s="1">
        <v>0.31030000000000002</v>
      </c>
      <c r="J342" s="1">
        <v>1.5800000000000002E-2</v>
      </c>
      <c r="K342">
        <f t="shared" si="47"/>
        <v>8.759999999999845E-6</v>
      </c>
    </row>
    <row r="343" spans="1:11" x14ac:dyDescent="0.2">
      <c r="A343" s="3">
        <v>33.4</v>
      </c>
      <c r="B343" s="1">
        <f t="shared" si="40"/>
        <v>0.2782</v>
      </c>
      <c r="C343" s="1">
        <f t="shared" si="41"/>
        <v>1.4499999999999999E-2</v>
      </c>
      <c r="D343">
        <f t="shared" si="42"/>
        <v>100</v>
      </c>
      <c r="E343">
        <f t="shared" si="43"/>
        <v>4.95</v>
      </c>
      <c r="F343">
        <f t="shared" si="44"/>
        <v>36.47</v>
      </c>
      <c r="G343">
        <f t="shared" si="45"/>
        <v>2.4339581135951751</v>
      </c>
      <c r="H343">
        <f t="shared" si="46"/>
        <v>8.2625400000000001E-4</v>
      </c>
      <c r="I343" s="1">
        <v>0.31090000000000001</v>
      </c>
      <c r="J343" s="1">
        <v>1.5599999999999999E-2</v>
      </c>
      <c r="K343">
        <f t="shared" si="47"/>
        <v>1.3185000000000174E-5</v>
      </c>
    </row>
    <row r="344" spans="1:11" x14ac:dyDescent="0.2">
      <c r="A344" s="3">
        <v>33.5</v>
      </c>
      <c r="B344" s="1">
        <f t="shared" si="40"/>
        <v>0.27910000000000001</v>
      </c>
      <c r="C344" s="1">
        <f t="shared" si="41"/>
        <v>1.4800000000000001E-2</v>
      </c>
      <c r="D344">
        <f t="shared" si="42"/>
        <v>100</v>
      </c>
      <c r="E344">
        <f t="shared" si="43"/>
        <v>4.95</v>
      </c>
      <c r="F344">
        <f t="shared" si="44"/>
        <v>36.47</v>
      </c>
      <c r="G344">
        <f t="shared" si="45"/>
        <v>2.484315867669558</v>
      </c>
      <c r="H344">
        <f t="shared" si="46"/>
        <v>8.2892700000000003E-4</v>
      </c>
      <c r="I344" s="1">
        <v>0.31180000000000002</v>
      </c>
      <c r="J344" s="1">
        <v>1.5900000000000001E-2</v>
      </c>
      <c r="K344">
        <f t="shared" si="47"/>
        <v>1.3319999999999356E-5</v>
      </c>
    </row>
    <row r="345" spans="1:11" x14ac:dyDescent="0.2">
      <c r="A345" s="3">
        <v>33.6</v>
      </c>
      <c r="B345" s="1">
        <f t="shared" si="40"/>
        <v>0.27999999999999997</v>
      </c>
      <c r="C345" s="1">
        <f t="shared" si="41"/>
        <v>1.4800000000000001E-2</v>
      </c>
      <c r="D345">
        <f t="shared" si="42"/>
        <v>100</v>
      </c>
      <c r="E345">
        <f t="shared" si="43"/>
        <v>4.95</v>
      </c>
      <c r="F345">
        <f t="shared" si="44"/>
        <v>36.47</v>
      </c>
      <c r="G345">
        <f t="shared" si="45"/>
        <v>2.484315867669558</v>
      </c>
      <c r="H345">
        <f t="shared" si="46"/>
        <v>8.3159999999999994E-4</v>
      </c>
      <c r="I345" s="1">
        <v>0.31269999999999998</v>
      </c>
      <c r="J345" s="1">
        <v>1.5900000000000001E-2</v>
      </c>
      <c r="K345">
        <f t="shared" si="47"/>
        <v>1.0325000000000502E-5</v>
      </c>
    </row>
    <row r="346" spans="1:11" x14ac:dyDescent="0.2">
      <c r="A346" s="3">
        <v>33.700000000000003</v>
      </c>
      <c r="B346" s="1">
        <f t="shared" si="40"/>
        <v>0.28070000000000001</v>
      </c>
      <c r="C346" s="1">
        <f t="shared" si="41"/>
        <v>1.4700000000000001E-2</v>
      </c>
      <c r="D346">
        <f t="shared" si="42"/>
        <v>100</v>
      </c>
      <c r="E346">
        <f t="shared" si="43"/>
        <v>4.95</v>
      </c>
      <c r="F346">
        <f t="shared" si="44"/>
        <v>36.47</v>
      </c>
      <c r="G346">
        <f t="shared" si="45"/>
        <v>2.4675299496447636</v>
      </c>
      <c r="H346">
        <f t="shared" si="46"/>
        <v>8.3367900000000004E-4</v>
      </c>
      <c r="I346" s="1">
        <v>0.31340000000000001</v>
      </c>
      <c r="J346" s="1">
        <v>1.5800000000000002E-2</v>
      </c>
      <c r="K346">
        <f t="shared" si="47"/>
        <v>1.1879999999999517E-5</v>
      </c>
    </row>
    <row r="347" spans="1:11" x14ac:dyDescent="0.2">
      <c r="A347" s="3">
        <v>33.799999999999997</v>
      </c>
      <c r="B347" s="1">
        <f t="shared" si="40"/>
        <v>0.28149999999999997</v>
      </c>
      <c r="C347" s="1">
        <f t="shared" si="41"/>
        <v>1.4999999999999999E-2</v>
      </c>
      <c r="D347">
        <f t="shared" si="42"/>
        <v>100</v>
      </c>
      <c r="E347">
        <f t="shared" si="43"/>
        <v>4.95</v>
      </c>
      <c r="F347">
        <f t="shared" si="44"/>
        <v>36.47</v>
      </c>
      <c r="G347">
        <f t="shared" si="45"/>
        <v>2.5178877037191469</v>
      </c>
      <c r="H347">
        <f t="shared" si="46"/>
        <v>8.3605500000000004E-4</v>
      </c>
      <c r="I347" s="1">
        <v>0.31419999999999998</v>
      </c>
      <c r="J347" s="1">
        <v>1.61E-2</v>
      </c>
      <c r="K347">
        <f t="shared" si="47"/>
        <v>1.7940000000000513E-5</v>
      </c>
    </row>
    <row r="348" spans="1:11" x14ac:dyDescent="0.2">
      <c r="A348" s="3">
        <v>33.9</v>
      </c>
      <c r="B348" s="1">
        <f t="shared" si="40"/>
        <v>0.28270000000000001</v>
      </c>
      <c r="C348" s="1">
        <f t="shared" si="41"/>
        <v>1.49E-2</v>
      </c>
      <c r="D348">
        <f t="shared" si="42"/>
        <v>100</v>
      </c>
      <c r="E348">
        <f t="shared" si="43"/>
        <v>4.95</v>
      </c>
      <c r="F348">
        <f t="shared" si="44"/>
        <v>36.47</v>
      </c>
      <c r="G348">
        <f t="shared" si="45"/>
        <v>2.5011017856943529</v>
      </c>
      <c r="H348">
        <f t="shared" si="46"/>
        <v>8.3961900000000011E-4</v>
      </c>
      <c r="I348" s="1">
        <v>0.31540000000000001</v>
      </c>
      <c r="J348" s="1">
        <v>1.6E-2</v>
      </c>
      <c r="K348">
        <f t="shared" si="47"/>
        <v>1.1959999999999513E-5</v>
      </c>
    </row>
    <row r="349" spans="1:11" x14ac:dyDescent="0.2">
      <c r="A349" s="3">
        <v>34</v>
      </c>
      <c r="B349" s="1">
        <f t="shared" si="40"/>
        <v>0.28349999999999997</v>
      </c>
      <c r="C349" s="1">
        <f t="shared" si="41"/>
        <v>1.4999999999999999E-2</v>
      </c>
      <c r="D349">
        <f t="shared" si="42"/>
        <v>100</v>
      </c>
      <c r="E349">
        <f t="shared" si="43"/>
        <v>4.95</v>
      </c>
      <c r="F349">
        <f t="shared" si="44"/>
        <v>36.47</v>
      </c>
      <c r="G349">
        <f t="shared" si="45"/>
        <v>2.5178877037191469</v>
      </c>
      <c r="H349">
        <f t="shared" si="46"/>
        <v>8.41995E-4</v>
      </c>
      <c r="I349" s="1">
        <v>0.31619999999999998</v>
      </c>
      <c r="J349" s="1">
        <v>1.61E-2</v>
      </c>
      <c r="K349">
        <f t="shared" si="47"/>
        <v>9.0300000000006759E-6</v>
      </c>
    </row>
    <row r="350" spans="1:11" x14ac:dyDescent="0.2">
      <c r="A350" s="3">
        <v>34.1</v>
      </c>
      <c r="B350" s="1">
        <f t="shared" si="40"/>
        <v>0.28410000000000002</v>
      </c>
      <c r="C350" s="1">
        <f t="shared" si="41"/>
        <v>1.5099999999999999E-2</v>
      </c>
      <c r="D350">
        <f t="shared" si="42"/>
        <v>100</v>
      </c>
      <c r="E350">
        <f t="shared" si="43"/>
        <v>4.95</v>
      </c>
      <c r="F350">
        <f t="shared" si="44"/>
        <v>36.47</v>
      </c>
      <c r="G350">
        <f t="shared" si="45"/>
        <v>2.5346736217439405</v>
      </c>
      <c r="H350">
        <f t="shared" si="46"/>
        <v>8.4377700000000009E-4</v>
      </c>
      <c r="I350" s="1">
        <v>0.31680000000000003</v>
      </c>
      <c r="J350" s="1">
        <v>1.6199999999999999E-2</v>
      </c>
      <c r="K350">
        <f t="shared" si="47"/>
        <v>1.0534999999999675E-5</v>
      </c>
    </row>
    <row r="351" spans="1:11" x14ac:dyDescent="0.2">
      <c r="A351" s="3">
        <v>34.200000000000003</v>
      </c>
      <c r="B351" s="1">
        <f t="shared" si="40"/>
        <v>0.2848</v>
      </c>
      <c r="C351" s="1">
        <f t="shared" si="41"/>
        <v>1.4999999999999999E-2</v>
      </c>
      <c r="D351">
        <f t="shared" si="42"/>
        <v>100</v>
      </c>
      <c r="E351">
        <f t="shared" si="43"/>
        <v>4.95</v>
      </c>
      <c r="F351">
        <f t="shared" si="44"/>
        <v>36.47</v>
      </c>
      <c r="G351">
        <f t="shared" si="45"/>
        <v>2.5178877037191469</v>
      </c>
      <c r="H351">
        <f t="shared" si="46"/>
        <v>8.4585600000000008E-4</v>
      </c>
      <c r="I351" s="1">
        <v>0.3175</v>
      </c>
      <c r="J351" s="1">
        <v>1.61E-2</v>
      </c>
      <c r="K351">
        <f t="shared" si="47"/>
        <v>1.6499999999999849E-5</v>
      </c>
    </row>
    <row r="352" spans="1:11" s="6" customFormat="1" x14ac:dyDescent="0.2">
      <c r="A352" s="3">
        <v>34.299999999999997</v>
      </c>
      <c r="B352" s="1">
        <f t="shared" si="40"/>
        <v>0.28589999999999999</v>
      </c>
      <c r="C352" s="1">
        <f t="shared" si="41"/>
        <v>1.4999999999999999E-2</v>
      </c>
      <c r="D352" s="6">
        <f t="shared" si="42"/>
        <v>100</v>
      </c>
      <c r="E352" s="6">
        <f t="shared" si="43"/>
        <v>4.95</v>
      </c>
      <c r="F352" s="6">
        <f t="shared" si="44"/>
        <v>36.47</v>
      </c>
      <c r="G352" s="6">
        <f t="shared" si="45"/>
        <v>2.5178877037191469</v>
      </c>
      <c r="H352" s="6">
        <f t="shared" si="46"/>
        <v>8.4912300000000002E-4</v>
      </c>
      <c r="I352" s="1">
        <v>0.31859999999999999</v>
      </c>
      <c r="J352" s="1">
        <v>1.61E-2</v>
      </c>
      <c r="K352" s="6">
        <f t="shared" si="47"/>
        <v>1.2040000000000344E-5</v>
      </c>
    </row>
    <row r="353" spans="1:11" x14ac:dyDescent="0.2">
      <c r="A353" s="3">
        <v>34.4</v>
      </c>
      <c r="B353" s="1">
        <f t="shared" si="40"/>
        <v>0.28670000000000001</v>
      </c>
      <c r="C353" s="1">
        <f t="shared" si="41"/>
        <v>1.5099999999999999E-2</v>
      </c>
      <c r="D353">
        <f t="shared" si="42"/>
        <v>100</v>
      </c>
      <c r="E353">
        <f t="shared" si="43"/>
        <v>4.95</v>
      </c>
      <c r="F353">
        <f t="shared" si="44"/>
        <v>36.47</v>
      </c>
      <c r="G353">
        <f t="shared" si="45"/>
        <v>2.5346736217439405</v>
      </c>
      <c r="H353">
        <f t="shared" si="46"/>
        <v>8.5149900000000014E-4</v>
      </c>
      <c r="I353" s="1">
        <v>0.31940000000000002</v>
      </c>
      <c r="J353" s="1">
        <v>1.6199999999999999E-2</v>
      </c>
      <c r="K353">
        <f t="shared" si="47"/>
        <v>1.0569999999999673E-5</v>
      </c>
    </row>
    <row r="354" spans="1:11" x14ac:dyDescent="0.2">
      <c r="A354" s="3">
        <v>34.5</v>
      </c>
      <c r="B354" s="1">
        <f t="shared" si="40"/>
        <v>0.28739999999999999</v>
      </c>
      <c r="C354" s="1">
        <f t="shared" si="41"/>
        <v>1.5099999999999999E-2</v>
      </c>
      <c r="D354">
        <f t="shared" si="42"/>
        <v>100</v>
      </c>
      <c r="E354">
        <f t="shared" si="43"/>
        <v>4.95</v>
      </c>
      <c r="F354">
        <f t="shared" si="44"/>
        <v>36.47</v>
      </c>
      <c r="G354">
        <f t="shared" si="45"/>
        <v>2.5346736217439405</v>
      </c>
      <c r="H354">
        <f t="shared" si="46"/>
        <v>8.5357800000000013E-4</v>
      </c>
      <c r="I354" s="1">
        <v>0.3201</v>
      </c>
      <c r="J354" s="1">
        <v>1.6199999999999999E-2</v>
      </c>
      <c r="K354">
        <f t="shared" si="47"/>
        <v>1.3590000000000178E-5</v>
      </c>
    </row>
    <row r="355" spans="1:11" x14ac:dyDescent="0.2">
      <c r="A355" s="3">
        <v>34.6</v>
      </c>
      <c r="B355" s="1">
        <f t="shared" si="40"/>
        <v>0.2883</v>
      </c>
      <c r="C355" s="1">
        <f t="shared" si="41"/>
        <v>1.5099999999999999E-2</v>
      </c>
      <c r="D355">
        <f t="shared" si="42"/>
        <v>100</v>
      </c>
      <c r="E355">
        <f t="shared" si="43"/>
        <v>4.95</v>
      </c>
      <c r="F355">
        <f t="shared" si="44"/>
        <v>36.47</v>
      </c>
      <c r="G355">
        <f t="shared" si="45"/>
        <v>2.5346736217439405</v>
      </c>
      <c r="H355">
        <f t="shared" si="46"/>
        <v>8.5625099999999993E-4</v>
      </c>
      <c r="I355" s="1">
        <v>0.32100000000000001</v>
      </c>
      <c r="J355" s="1">
        <v>1.6199999999999999E-2</v>
      </c>
      <c r="K355">
        <f t="shared" si="47"/>
        <v>1.5100000000000013E-5</v>
      </c>
    </row>
    <row r="356" spans="1:11" x14ac:dyDescent="0.2">
      <c r="A356" s="3">
        <v>34.700000000000003</v>
      </c>
      <c r="B356" s="1">
        <f t="shared" si="40"/>
        <v>0.2893</v>
      </c>
      <c r="C356" s="1">
        <f t="shared" si="41"/>
        <v>1.5099999999999999E-2</v>
      </c>
      <c r="D356">
        <f t="shared" si="42"/>
        <v>100</v>
      </c>
      <c r="E356">
        <f t="shared" si="43"/>
        <v>4.95</v>
      </c>
      <c r="F356">
        <f t="shared" si="44"/>
        <v>36.47</v>
      </c>
      <c r="G356">
        <f t="shared" si="45"/>
        <v>2.5346736217439405</v>
      </c>
      <c r="H356">
        <f t="shared" si="46"/>
        <v>8.5922099999999996E-4</v>
      </c>
      <c r="I356" s="1">
        <v>0.32200000000000001</v>
      </c>
      <c r="J356" s="1">
        <v>1.6199999999999999E-2</v>
      </c>
      <c r="K356">
        <f t="shared" si="47"/>
        <v>1.0604999999999672E-5</v>
      </c>
    </row>
    <row r="357" spans="1:11" x14ac:dyDescent="0.2">
      <c r="A357" s="3">
        <v>34.799999999999997</v>
      </c>
      <c r="B357" s="1">
        <f t="shared" si="40"/>
        <v>0.28999999999999998</v>
      </c>
      <c r="C357" s="1">
        <f t="shared" si="41"/>
        <v>1.5199999999999998E-2</v>
      </c>
      <c r="D357">
        <f t="shared" si="42"/>
        <v>100</v>
      </c>
      <c r="E357">
        <f t="shared" si="43"/>
        <v>4.95</v>
      </c>
      <c r="F357">
        <f t="shared" si="44"/>
        <v>36.47</v>
      </c>
      <c r="G357">
        <f t="shared" si="45"/>
        <v>2.5514595397687354</v>
      </c>
      <c r="H357">
        <f t="shared" si="46"/>
        <v>8.6129999999999996E-4</v>
      </c>
      <c r="I357" s="1">
        <v>0.32269999999999999</v>
      </c>
      <c r="J357" s="1">
        <v>1.6299999999999999E-2</v>
      </c>
      <c r="K357">
        <f t="shared" si="47"/>
        <v>1.0675000000000517E-5</v>
      </c>
    </row>
    <row r="358" spans="1:11" x14ac:dyDescent="0.2">
      <c r="A358" s="3">
        <v>34.9</v>
      </c>
      <c r="B358" s="1">
        <f t="shared" si="40"/>
        <v>0.29070000000000001</v>
      </c>
      <c r="C358" s="1">
        <f t="shared" si="41"/>
        <v>1.5300000000000001E-2</v>
      </c>
      <c r="D358">
        <f t="shared" si="42"/>
        <v>100</v>
      </c>
      <c r="E358">
        <f t="shared" si="43"/>
        <v>4.95</v>
      </c>
      <c r="F358">
        <f t="shared" si="44"/>
        <v>36.47</v>
      </c>
      <c r="G358">
        <f t="shared" si="45"/>
        <v>2.5682454577935303</v>
      </c>
      <c r="H358">
        <f t="shared" si="46"/>
        <v>8.6337900000000016E-4</v>
      </c>
      <c r="I358" s="1">
        <v>0.32340000000000002</v>
      </c>
      <c r="J358" s="1">
        <v>1.6400000000000001E-2</v>
      </c>
      <c r="K358">
        <f t="shared" si="47"/>
        <v>1.5300000000000016E-5</v>
      </c>
    </row>
    <row r="359" spans="1:11" x14ac:dyDescent="0.2">
      <c r="A359" s="3">
        <v>35</v>
      </c>
      <c r="B359" s="1">
        <f t="shared" si="40"/>
        <v>0.29170000000000001</v>
      </c>
      <c r="C359" s="1">
        <f t="shared" si="41"/>
        <v>1.5300000000000001E-2</v>
      </c>
      <c r="D359">
        <f t="shared" si="42"/>
        <v>100</v>
      </c>
      <c r="E359">
        <f t="shared" si="43"/>
        <v>4.95</v>
      </c>
      <c r="F359">
        <f t="shared" si="44"/>
        <v>36.47</v>
      </c>
      <c r="G359">
        <f t="shared" si="45"/>
        <v>2.5682454577935303</v>
      </c>
      <c r="H359">
        <f t="shared" si="46"/>
        <v>8.6634899999999998E-4</v>
      </c>
      <c r="I359" s="1">
        <v>0.32440000000000002</v>
      </c>
      <c r="J359" s="1">
        <v>1.6400000000000001E-2</v>
      </c>
      <c r="K359">
        <f t="shared" si="47"/>
        <v>1.2319999999999499E-5</v>
      </c>
    </row>
    <row r="360" spans="1:11" x14ac:dyDescent="0.2">
      <c r="A360" s="3">
        <v>35.1</v>
      </c>
      <c r="B360" s="1">
        <f t="shared" si="40"/>
        <v>0.29249999999999998</v>
      </c>
      <c r="C360" s="1">
        <f t="shared" si="41"/>
        <v>1.55E-2</v>
      </c>
      <c r="D360">
        <f t="shared" si="42"/>
        <v>100</v>
      </c>
      <c r="E360">
        <f t="shared" si="43"/>
        <v>4.95</v>
      </c>
      <c r="F360">
        <f t="shared" si="44"/>
        <v>36.47</v>
      </c>
      <c r="G360">
        <f t="shared" si="45"/>
        <v>2.6018172938431183</v>
      </c>
      <c r="H360">
        <f t="shared" si="46"/>
        <v>8.687250000000001E-4</v>
      </c>
      <c r="I360" s="1">
        <v>0.32519999999999999</v>
      </c>
      <c r="J360" s="1">
        <v>1.66E-2</v>
      </c>
      <c r="K360">
        <f t="shared" si="47"/>
        <v>1.0850000000000526E-5</v>
      </c>
    </row>
    <row r="361" spans="1:11" x14ac:dyDescent="0.2">
      <c r="A361" s="3">
        <v>35.200000000000003</v>
      </c>
      <c r="B361" s="1">
        <f t="shared" si="40"/>
        <v>0.29320000000000002</v>
      </c>
      <c r="C361" s="1">
        <f t="shared" si="41"/>
        <v>1.55E-2</v>
      </c>
      <c r="D361">
        <f t="shared" si="42"/>
        <v>100</v>
      </c>
      <c r="E361">
        <f t="shared" si="43"/>
        <v>4.95</v>
      </c>
      <c r="F361">
        <f t="shared" si="44"/>
        <v>36.47</v>
      </c>
      <c r="G361">
        <f t="shared" si="45"/>
        <v>2.6018172938431183</v>
      </c>
      <c r="H361">
        <f t="shared" si="46"/>
        <v>8.7080400000000009E-4</v>
      </c>
      <c r="I361" s="1">
        <v>0.32590000000000002</v>
      </c>
      <c r="J361" s="1">
        <v>1.66E-2</v>
      </c>
      <c r="K361">
        <f t="shared" si="47"/>
        <v>1.3949999999999324E-5</v>
      </c>
    </row>
    <row r="362" spans="1:11" x14ac:dyDescent="0.2">
      <c r="A362" s="3">
        <v>35.299999999999997</v>
      </c>
      <c r="B362" s="1">
        <f t="shared" si="40"/>
        <v>0.29409999999999997</v>
      </c>
      <c r="C362" s="1">
        <f t="shared" si="41"/>
        <v>1.55E-2</v>
      </c>
      <c r="D362">
        <f t="shared" si="42"/>
        <v>100</v>
      </c>
      <c r="E362">
        <f t="shared" si="43"/>
        <v>4.95</v>
      </c>
      <c r="F362">
        <f t="shared" si="44"/>
        <v>36.47</v>
      </c>
      <c r="G362">
        <f t="shared" si="45"/>
        <v>2.6018172938431183</v>
      </c>
      <c r="H362">
        <f t="shared" si="46"/>
        <v>8.7347699999999989E-4</v>
      </c>
      <c r="I362" s="1">
        <v>0.32679999999999998</v>
      </c>
      <c r="J362" s="1">
        <v>1.66E-2</v>
      </c>
      <c r="K362">
        <f t="shared" si="47"/>
        <v>1.7050000000000702E-5</v>
      </c>
    </row>
    <row r="363" spans="1:11" x14ac:dyDescent="0.2">
      <c r="A363" s="3">
        <v>35.4</v>
      </c>
      <c r="B363" s="1">
        <f t="shared" si="40"/>
        <v>0.29520000000000002</v>
      </c>
      <c r="C363" s="1">
        <f t="shared" si="41"/>
        <v>1.55E-2</v>
      </c>
      <c r="D363">
        <f t="shared" si="42"/>
        <v>100</v>
      </c>
      <c r="E363">
        <f t="shared" si="43"/>
        <v>4.95</v>
      </c>
      <c r="F363">
        <f t="shared" si="44"/>
        <v>36.47</v>
      </c>
      <c r="G363">
        <f t="shared" si="45"/>
        <v>2.6018172938431183</v>
      </c>
      <c r="H363">
        <f t="shared" si="46"/>
        <v>8.7674400000000005E-4</v>
      </c>
      <c r="I363" s="1">
        <v>0.32790000000000002</v>
      </c>
      <c r="J363" s="1">
        <v>1.66E-2</v>
      </c>
      <c r="K363">
        <f t="shared" si="47"/>
        <v>9.2699999999998367E-6</v>
      </c>
    </row>
    <row r="364" spans="1:11" x14ac:dyDescent="0.2">
      <c r="A364" s="3">
        <v>35.5</v>
      </c>
      <c r="B364" s="1">
        <f t="shared" si="40"/>
        <v>0.29580000000000001</v>
      </c>
      <c r="C364" s="1">
        <f t="shared" si="41"/>
        <v>1.54E-2</v>
      </c>
      <c r="D364">
        <f t="shared" si="42"/>
        <v>100</v>
      </c>
      <c r="E364">
        <f t="shared" si="43"/>
        <v>4.95</v>
      </c>
      <c r="F364">
        <f t="shared" si="44"/>
        <v>36.47</v>
      </c>
      <c r="G364">
        <f t="shared" si="45"/>
        <v>2.5850313758183239</v>
      </c>
      <c r="H364">
        <f t="shared" si="46"/>
        <v>8.7852599999999992E-4</v>
      </c>
      <c r="I364" s="1">
        <v>0.32850000000000001</v>
      </c>
      <c r="J364" s="1">
        <v>1.6500000000000001E-2</v>
      </c>
      <c r="K364">
        <f t="shared" si="47"/>
        <v>1.0849999999999666E-5</v>
      </c>
    </row>
    <row r="365" spans="1:11" x14ac:dyDescent="0.2">
      <c r="A365" s="3">
        <v>35.6</v>
      </c>
      <c r="B365" s="1">
        <f t="shared" si="40"/>
        <v>0.29649999999999999</v>
      </c>
      <c r="C365" s="1">
        <f t="shared" si="41"/>
        <v>1.5599999999999999E-2</v>
      </c>
      <c r="D365">
        <f t="shared" si="42"/>
        <v>100</v>
      </c>
      <c r="E365">
        <f t="shared" si="43"/>
        <v>4.95</v>
      </c>
      <c r="F365">
        <f t="shared" si="44"/>
        <v>36.47</v>
      </c>
      <c r="G365">
        <f t="shared" si="45"/>
        <v>2.6186032118679128</v>
      </c>
      <c r="H365">
        <f t="shared" si="46"/>
        <v>8.8060499999999991E-4</v>
      </c>
      <c r="I365" s="1">
        <v>0.32919999999999999</v>
      </c>
      <c r="J365" s="1">
        <v>1.67E-2</v>
      </c>
      <c r="K365">
        <f t="shared" si="47"/>
        <v>1.5600000000000013E-5</v>
      </c>
    </row>
    <row r="366" spans="1:11" x14ac:dyDescent="0.2">
      <c r="A366" s="3">
        <v>35.700000000000003</v>
      </c>
      <c r="B366" s="1">
        <f t="shared" si="40"/>
        <v>0.29749999999999999</v>
      </c>
      <c r="C366" s="1">
        <f t="shared" si="41"/>
        <v>1.5599999999999999E-2</v>
      </c>
      <c r="D366">
        <f t="shared" si="42"/>
        <v>100</v>
      </c>
      <c r="E366">
        <f t="shared" si="43"/>
        <v>4.95</v>
      </c>
      <c r="F366">
        <f t="shared" si="44"/>
        <v>36.47</v>
      </c>
      <c r="G366">
        <f t="shared" si="45"/>
        <v>2.6186032118679128</v>
      </c>
      <c r="H366">
        <f t="shared" si="46"/>
        <v>8.8357499999999994E-4</v>
      </c>
      <c r="I366" s="1">
        <v>0.33019999999999999</v>
      </c>
      <c r="J366" s="1">
        <v>1.67E-2</v>
      </c>
      <c r="K366">
        <f t="shared" si="47"/>
        <v>1.4085000000000184E-5</v>
      </c>
    </row>
    <row r="367" spans="1:11" x14ac:dyDescent="0.2">
      <c r="A367" s="3">
        <v>35.799999999999997</v>
      </c>
      <c r="B367" s="1">
        <f t="shared" si="40"/>
        <v>0.2984</v>
      </c>
      <c r="C367" s="1">
        <f t="shared" si="41"/>
        <v>1.5699999999999999E-2</v>
      </c>
      <c r="D367">
        <f t="shared" si="42"/>
        <v>100</v>
      </c>
      <c r="E367">
        <f t="shared" si="43"/>
        <v>4.95</v>
      </c>
      <c r="F367">
        <f t="shared" si="44"/>
        <v>36.47</v>
      </c>
      <c r="G367">
        <f t="shared" si="45"/>
        <v>2.6353891298927068</v>
      </c>
      <c r="H367">
        <f t="shared" si="46"/>
        <v>8.8624799999999996E-4</v>
      </c>
      <c r="I367" s="1">
        <v>0.33110000000000001</v>
      </c>
      <c r="J367" s="1">
        <v>1.6799999999999999E-2</v>
      </c>
      <c r="K367">
        <f t="shared" si="47"/>
        <v>1.0989999999999661E-5</v>
      </c>
    </row>
    <row r="368" spans="1:11" x14ac:dyDescent="0.2">
      <c r="A368" s="3">
        <v>35.9</v>
      </c>
      <c r="B368" s="1">
        <f t="shared" si="40"/>
        <v>0.29909999999999998</v>
      </c>
      <c r="C368" s="1">
        <f t="shared" si="41"/>
        <v>1.5699999999999999E-2</v>
      </c>
      <c r="D368">
        <f t="shared" si="42"/>
        <v>100</v>
      </c>
      <c r="E368">
        <f t="shared" si="43"/>
        <v>4.95</v>
      </c>
      <c r="F368">
        <f t="shared" si="44"/>
        <v>36.47</v>
      </c>
      <c r="G368">
        <f t="shared" si="45"/>
        <v>2.6353891298927068</v>
      </c>
      <c r="H368">
        <f t="shared" si="46"/>
        <v>8.8832699999999995E-4</v>
      </c>
      <c r="I368" s="1">
        <v>0.33179999999999998</v>
      </c>
      <c r="J368" s="1">
        <v>1.6799999999999999E-2</v>
      </c>
      <c r="K368">
        <f t="shared" si="47"/>
        <v>1.4130000000000185E-5</v>
      </c>
    </row>
    <row r="369" spans="1:11" x14ac:dyDescent="0.2">
      <c r="A369" s="3">
        <v>36</v>
      </c>
      <c r="B369" s="1">
        <f t="shared" si="40"/>
        <v>0.3</v>
      </c>
      <c r="C369" s="1">
        <f t="shared" si="41"/>
        <v>1.5699999999999999E-2</v>
      </c>
      <c r="D369">
        <f t="shared" si="42"/>
        <v>100</v>
      </c>
      <c r="E369">
        <f t="shared" si="43"/>
        <v>4.95</v>
      </c>
      <c r="F369">
        <f t="shared" si="44"/>
        <v>36.47</v>
      </c>
      <c r="G369">
        <f t="shared" si="45"/>
        <v>2.6353891298927068</v>
      </c>
      <c r="H369">
        <f t="shared" si="46"/>
        <v>8.9099999999999997E-4</v>
      </c>
      <c r="I369" s="1">
        <v>0.3327</v>
      </c>
      <c r="J369" s="1">
        <v>1.6799999999999999E-2</v>
      </c>
      <c r="K369">
        <f t="shared" si="47"/>
        <v>1.5700000000000012E-5</v>
      </c>
    </row>
    <row r="370" spans="1:11" s="6" customFormat="1" x14ac:dyDescent="0.2">
      <c r="A370" s="4">
        <v>36.1</v>
      </c>
      <c r="B370" s="5">
        <f t="shared" si="40"/>
        <v>0.30099999999999999</v>
      </c>
      <c r="C370" s="5">
        <f t="shared" si="41"/>
        <v>1.5699999999999999E-2</v>
      </c>
      <c r="D370" s="6">
        <f t="shared" si="42"/>
        <v>100</v>
      </c>
      <c r="E370" s="6">
        <f t="shared" si="43"/>
        <v>4.95</v>
      </c>
      <c r="F370" s="6">
        <f t="shared" si="44"/>
        <v>36.47</v>
      </c>
      <c r="G370" s="6">
        <f t="shared" si="45"/>
        <v>2.6353891298927068</v>
      </c>
      <c r="H370" s="6">
        <f t="shared" si="46"/>
        <v>8.9397000000000001E-4</v>
      </c>
      <c r="I370" s="5">
        <v>0.3337</v>
      </c>
      <c r="J370" s="5">
        <v>1.6799999999999999E-2</v>
      </c>
      <c r="K370" s="6">
        <f t="shared" si="47"/>
        <v>1.004499999999969E-5</v>
      </c>
    </row>
    <row r="371" spans="1:11" x14ac:dyDescent="0.2">
      <c r="A371" s="3">
        <v>36.200000000000003</v>
      </c>
      <c r="B371" s="1">
        <f t="shared" si="40"/>
        <v>0.30169999999999997</v>
      </c>
      <c r="C371" s="1">
        <f t="shared" si="41"/>
        <v>1.2999999999999999E-2</v>
      </c>
      <c r="D371">
        <f t="shared" si="42"/>
        <v>100</v>
      </c>
      <c r="E371">
        <f t="shared" si="43"/>
        <v>4.95</v>
      </c>
      <c r="F371">
        <f t="shared" si="44"/>
        <v>36.47</v>
      </c>
      <c r="G371">
        <f t="shared" si="45"/>
        <v>2.1821693432232605</v>
      </c>
      <c r="H371">
        <f t="shared" si="46"/>
        <v>8.96049E-4</v>
      </c>
      <c r="I371" s="1">
        <v>0.33439999999999998</v>
      </c>
      <c r="J371" s="1">
        <v>1.41E-2</v>
      </c>
      <c r="K371">
        <f t="shared" si="47"/>
        <v>4.0600000000001966E-6</v>
      </c>
    </row>
    <row r="372" spans="1:11" x14ac:dyDescent="0.2">
      <c r="A372" s="3">
        <v>36.299999999999997</v>
      </c>
      <c r="B372" s="1">
        <f t="shared" si="40"/>
        <v>0.3024</v>
      </c>
      <c r="C372" s="1">
        <f t="shared" si="41"/>
        <v>-1.4E-3</v>
      </c>
      <c r="D372">
        <f t="shared" si="42"/>
        <v>100</v>
      </c>
      <c r="E372">
        <f t="shared" si="43"/>
        <v>4.95</v>
      </c>
      <c r="F372">
        <f t="shared" si="44"/>
        <v>36.47</v>
      </c>
      <c r="G372">
        <v>0</v>
      </c>
      <c r="H372">
        <f t="shared" si="46"/>
        <v>8.9812799999999999E-4</v>
      </c>
      <c r="I372" s="1">
        <v>0.33510000000000001</v>
      </c>
      <c r="J372" s="1">
        <v>-2.9999999999999997E-4</v>
      </c>
    </row>
    <row r="373" spans="1:11" x14ac:dyDescent="0.2">
      <c r="A373" s="3">
        <v>36.4</v>
      </c>
      <c r="B373" s="1">
        <f t="shared" si="40"/>
        <v>0.30330000000000001</v>
      </c>
      <c r="C373" s="1">
        <f t="shared" si="41"/>
        <v>-1.2000000000000001E-3</v>
      </c>
      <c r="D373">
        <f t="shared" si="42"/>
        <v>100</v>
      </c>
      <c r="E373">
        <f t="shared" si="43"/>
        <v>4.95</v>
      </c>
      <c r="F373">
        <f t="shared" si="44"/>
        <v>36.47</v>
      </c>
      <c r="I373" s="1">
        <v>0.33600000000000002</v>
      </c>
      <c r="J373" s="1">
        <v>-1E-4</v>
      </c>
    </row>
    <row r="374" spans="1:11" x14ac:dyDescent="0.2">
      <c r="A374" s="3">
        <v>36.5</v>
      </c>
      <c r="B374" s="1">
        <f t="shared" si="40"/>
        <v>0.30409999999999998</v>
      </c>
      <c r="C374" s="1">
        <f t="shared" si="41"/>
        <v>-1.2000000000000001E-3</v>
      </c>
      <c r="D374">
        <f t="shared" si="42"/>
        <v>100</v>
      </c>
      <c r="E374">
        <f t="shared" si="43"/>
        <v>4.95</v>
      </c>
      <c r="F374">
        <f t="shared" si="44"/>
        <v>36.47</v>
      </c>
      <c r="G374">
        <f>MAX(G9:G372)</f>
        <v>2.6353891298927068</v>
      </c>
      <c r="I374" s="1">
        <v>0.33679999999999999</v>
      </c>
      <c r="J374" s="1">
        <v>-1E-4</v>
      </c>
      <c r="K374">
        <f>SUM(K9:K372)</f>
        <v>2.402480000000002E-3</v>
      </c>
    </row>
    <row r="375" spans="1:11" x14ac:dyDescent="0.2">
      <c r="A375" s="3">
        <v>36.6</v>
      </c>
      <c r="B375" s="1">
        <f t="shared" si="40"/>
        <v>0.30480000000000002</v>
      </c>
      <c r="C375" s="1">
        <f t="shared" si="41"/>
        <v>-1.2000000000000001E-3</v>
      </c>
      <c r="D375">
        <f t="shared" si="42"/>
        <v>100</v>
      </c>
      <c r="E375">
        <f t="shared" si="43"/>
        <v>4.95</v>
      </c>
      <c r="F375">
        <f t="shared" si="44"/>
        <v>36.47</v>
      </c>
      <c r="I375" s="1">
        <v>0.33750000000000002</v>
      </c>
      <c r="J375" s="1">
        <v>-1E-4</v>
      </c>
    </row>
    <row r="376" spans="1:11" x14ac:dyDescent="0.2">
      <c r="A376" s="3">
        <v>36.700000000000003</v>
      </c>
      <c r="B376" s="1">
        <f t="shared" si="40"/>
        <v>0.30569999999999997</v>
      </c>
      <c r="C376" s="1">
        <f t="shared" si="41"/>
        <v>-1.2000000000000001E-3</v>
      </c>
      <c r="D376">
        <f t="shared" si="42"/>
        <v>100</v>
      </c>
      <c r="E376">
        <f t="shared" si="43"/>
        <v>4.95</v>
      </c>
      <c r="F376">
        <f t="shared" si="44"/>
        <v>36.47</v>
      </c>
      <c r="G376" s="12">
        <f>0.6*G374</f>
        <v>1.5812334779356241</v>
      </c>
      <c r="I376" s="1">
        <v>0.33839999999999998</v>
      </c>
      <c r="J376" s="1">
        <v>-1E-4</v>
      </c>
    </row>
    <row r="377" spans="1:11" x14ac:dyDescent="0.2">
      <c r="A377" s="3">
        <v>36.799999999999997</v>
      </c>
      <c r="B377" s="1">
        <f t="shared" si="40"/>
        <v>0.30690000000000001</v>
      </c>
      <c r="C377" s="1">
        <f t="shared" si="41"/>
        <v>-1.1000000000000001E-3</v>
      </c>
      <c r="D377">
        <f t="shared" si="42"/>
        <v>100</v>
      </c>
      <c r="E377">
        <f t="shared" si="43"/>
        <v>4.95</v>
      </c>
      <c r="F377">
        <f t="shared" si="44"/>
        <v>36.47</v>
      </c>
      <c r="I377" s="1">
        <v>0.33960000000000001</v>
      </c>
      <c r="J377" s="1">
        <v>0</v>
      </c>
    </row>
    <row r="378" spans="1:11" x14ac:dyDescent="0.2">
      <c r="A378" s="3">
        <v>36.9</v>
      </c>
      <c r="B378" s="1">
        <f t="shared" si="40"/>
        <v>0.3075</v>
      </c>
      <c r="C378" s="1">
        <f t="shared" si="41"/>
        <v>-1.3000000000000002E-3</v>
      </c>
      <c r="D378">
        <f t="shared" si="42"/>
        <v>100</v>
      </c>
      <c r="E378">
        <f t="shared" si="43"/>
        <v>4.95</v>
      </c>
      <c r="F378">
        <f t="shared" si="44"/>
        <v>36.47</v>
      </c>
      <c r="I378" s="1">
        <v>0.3402</v>
      </c>
      <c r="J378" s="1">
        <v>-2.0000000000000001E-4</v>
      </c>
    </row>
    <row r="379" spans="1:11" x14ac:dyDescent="0.2">
      <c r="A379" s="3">
        <v>37</v>
      </c>
      <c r="B379" s="1">
        <f t="shared" si="40"/>
        <v>0.30819999999999997</v>
      </c>
      <c r="C379" s="1">
        <f t="shared" si="41"/>
        <v>-1.1000000000000001E-3</v>
      </c>
      <c r="D379">
        <f t="shared" si="42"/>
        <v>100</v>
      </c>
      <c r="E379">
        <f t="shared" si="43"/>
        <v>4.95</v>
      </c>
      <c r="F379">
        <f t="shared" si="44"/>
        <v>36.47</v>
      </c>
      <c r="I379" s="1">
        <v>0.34089999999999998</v>
      </c>
      <c r="J379" s="1">
        <v>0</v>
      </c>
    </row>
    <row r="380" spans="1:11" x14ac:dyDescent="0.2">
      <c r="A380" s="3">
        <v>37.1</v>
      </c>
      <c r="B380" s="1">
        <f t="shared" si="40"/>
        <v>0.30909999999999999</v>
      </c>
      <c r="C380" s="1">
        <f t="shared" si="41"/>
        <v>-1.3000000000000002E-3</v>
      </c>
      <c r="D380">
        <f t="shared" si="42"/>
        <v>100</v>
      </c>
      <c r="E380">
        <f t="shared" si="43"/>
        <v>4.95</v>
      </c>
      <c r="F380">
        <f t="shared" si="44"/>
        <v>36.47</v>
      </c>
      <c r="I380" s="1">
        <v>0.34179999999999999</v>
      </c>
      <c r="J380" s="1">
        <v>-2.0000000000000001E-4</v>
      </c>
    </row>
    <row r="381" spans="1:11" x14ac:dyDescent="0.2">
      <c r="A381" s="3">
        <v>37.200000000000003</v>
      </c>
      <c r="B381" s="1">
        <f t="shared" si="40"/>
        <v>0.31019999999999998</v>
      </c>
      <c r="C381" s="1">
        <f t="shared" si="41"/>
        <v>-1.3000000000000002E-3</v>
      </c>
      <c r="D381">
        <f t="shared" si="42"/>
        <v>100</v>
      </c>
      <c r="E381">
        <f t="shared" si="43"/>
        <v>4.95</v>
      </c>
      <c r="F381">
        <f t="shared" si="44"/>
        <v>36.47</v>
      </c>
      <c r="I381" s="1">
        <v>0.34289999999999998</v>
      </c>
      <c r="J381" s="1">
        <v>-2.0000000000000001E-4</v>
      </c>
    </row>
    <row r="382" spans="1:11" x14ac:dyDescent="0.2">
      <c r="A382" s="3">
        <v>37.299999999999997</v>
      </c>
      <c r="B382" s="1">
        <f t="shared" si="40"/>
        <v>0.31080000000000002</v>
      </c>
      <c r="C382" s="1">
        <f t="shared" si="41"/>
        <v>-1.2000000000000001E-3</v>
      </c>
      <c r="D382">
        <f t="shared" si="42"/>
        <v>100</v>
      </c>
      <c r="E382">
        <f t="shared" si="43"/>
        <v>4.95</v>
      </c>
      <c r="F382">
        <f t="shared" si="44"/>
        <v>36.47</v>
      </c>
      <c r="I382" s="1">
        <v>0.34350000000000003</v>
      </c>
      <c r="J382" s="1">
        <v>-1E-4</v>
      </c>
    </row>
    <row r="383" spans="1:11" x14ac:dyDescent="0.2">
      <c r="A383" s="3">
        <v>37.4</v>
      </c>
      <c r="B383" s="1">
        <f t="shared" si="40"/>
        <v>0.3115</v>
      </c>
      <c r="C383" s="1">
        <f t="shared" si="41"/>
        <v>-1.1000000000000001E-3</v>
      </c>
      <c r="D383">
        <f t="shared" si="42"/>
        <v>100</v>
      </c>
      <c r="E383">
        <f t="shared" si="43"/>
        <v>4.95</v>
      </c>
      <c r="F383">
        <f t="shared" si="44"/>
        <v>36.47</v>
      </c>
      <c r="I383" s="1">
        <v>0.34420000000000001</v>
      </c>
      <c r="J383" s="1">
        <v>0</v>
      </c>
    </row>
    <row r="384" spans="1:11" x14ac:dyDescent="0.2">
      <c r="A384" s="3">
        <v>37.5</v>
      </c>
      <c r="B384" s="1">
        <f t="shared" si="40"/>
        <v>0.31259999999999999</v>
      </c>
      <c r="C384" s="1">
        <f t="shared" si="41"/>
        <v>-1.4E-3</v>
      </c>
      <c r="D384">
        <f t="shared" si="42"/>
        <v>100</v>
      </c>
      <c r="E384">
        <f t="shared" si="43"/>
        <v>4.95</v>
      </c>
      <c r="F384">
        <f t="shared" si="44"/>
        <v>36.47</v>
      </c>
      <c r="I384" s="1">
        <v>0.3453</v>
      </c>
      <c r="J384" s="1">
        <v>-2.9999999999999997E-4</v>
      </c>
    </row>
    <row r="385" spans="1:10" x14ac:dyDescent="0.2">
      <c r="A385" s="3">
        <v>37.6</v>
      </c>
      <c r="B385" s="1">
        <f t="shared" si="40"/>
        <v>0.31340000000000001</v>
      </c>
      <c r="C385" s="1">
        <f t="shared" si="41"/>
        <v>-1.4E-3</v>
      </c>
      <c r="D385">
        <f t="shared" si="42"/>
        <v>100</v>
      </c>
      <c r="E385">
        <f t="shared" si="43"/>
        <v>4.95</v>
      </c>
      <c r="F385">
        <f t="shared" si="44"/>
        <v>36.47</v>
      </c>
      <c r="I385" s="1">
        <v>0.34610000000000002</v>
      </c>
      <c r="J385" s="1">
        <v>-2.9999999999999997E-4</v>
      </c>
    </row>
    <row r="386" spans="1:10" x14ac:dyDescent="0.2">
      <c r="A386" s="3">
        <v>37.700000000000003</v>
      </c>
      <c r="B386" s="1">
        <f t="shared" si="40"/>
        <v>0.31409999999999999</v>
      </c>
      <c r="C386" s="1">
        <f t="shared" si="41"/>
        <v>-1.1000000000000001E-3</v>
      </c>
      <c r="D386">
        <f t="shared" si="42"/>
        <v>100</v>
      </c>
      <c r="E386">
        <f t="shared" si="43"/>
        <v>4.95</v>
      </c>
      <c r="F386">
        <f t="shared" si="44"/>
        <v>36.47</v>
      </c>
      <c r="I386" s="1">
        <v>0.3468</v>
      </c>
      <c r="J386" s="1">
        <v>0</v>
      </c>
    </row>
    <row r="387" spans="1:10" x14ac:dyDescent="0.2">
      <c r="A387" s="3">
        <v>37.799999999999997</v>
      </c>
      <c r="B387" s="1">
        <f t="shared" si="40"/>
        <v>0.31490000000000001</v>
      </c>
      <c r="C387" s="1">
        <f t="shared" si="41"/>
        <v>-1.3000000000000002E-3</v>
      </c>
      <c r="D387">
        <f t="shared" si="42"/>
        <v>100</v>
      </c>
      <c r="E387">
        <f t="shared" si="43"/>
        <v>4.95</v>
      </c>
      <c r="F387">
        <f t="shared" si="44"/>
        <v>36.47</v>
      </c>
      <c r="I387" s="1">
        <v>0.34760000000000002</v>
      </c>
      <c r="J387" s="1">
        <v>-2.0000000000000001E-4</v>
      </c>
    </row>
    <row r="388" spans="1:10" x14ac:dyDescent="0.2">
      <c r="A388" s="3">
        <v>37.9</v>
      </c>
      <c r="B388" s="1">
        <f t="shared" si="40"/>
        <v>0.31590000000000001</v>
      </c>
      <c r="C388" s="1">
        <f t="shared" si="41"/>
        <v>-1.2000000000000001E-3</v>
      </c>
      <c r="D388">
        <f t="shared" si="42"/>
        <v>100</v>
      </c>
      <c r="E388">
        <f t="shared" si="43"/>
        <v>4.95</v>
      </c>
      <c r="F388">
        <f t="shared" si="44"/>
        <v>36.47</v>
      </c>
      <c r="I388" s="1">
        <v>0.34860000000000002</v>
      </c>
      <c r="J388" s="1">
        <v>-1E-4</v>
      </c>
    </row>
    <row r="389" spans="1:10" x14ac:dyDescent="0.2">
      <c r="A389" s="3">
        <v>38</v>
      </c>
      <c r="B389" s="1">
        <f t="shared" si="40"/>
        <v>0.31659999999999999</v>
      </c>
      <c r="C389" s="1">
        <f t="shared" si="41"/>
        <v>-1.2000000000000001E-3</v>
      </c>
      <c r="D389">
        <f t="shared" si="42"/>
        <v>100</v>
      </c>
      <c r="E389">
        <f t="shared" si="43"/>
        <v>4.95</v>
      </c>
      <c r="F389">
        <f t="shared" si="44"/>
        <v>36.47</v>
      </c>
      <c r="I389" s="1">
        <v>0.3493</v>
      </c>
      <c r="J389" s="1">
        <v>-1E-4</v>
      </c>
    </row>
    <row r="390" spans="1:10" x14ac:dyDescent="0.2">
      <c r="A390" s="3">
        <v>38.1</v>
      </c>
      <c r="B390" s="1">
        <f t="shared" si="40"/>
        <v>0.31740000000000002</v>
      </c>
      <c r="C390" s="1">
        <f t="shared" si="41"/>
        <v>-1.1000000000000001E-3</v>
      </c>
      <c r="D390">
        <f t="shared" si="42"/>
        <v>100</v>
      </c>
      <c r="E390">
        <f t="shared" si="43"/>
        <v>4.95</v>
      </c>
      <c r="F390">
        <f t="shared" si="44"/>
        <v>36.47</v>
      </c>
      <c r="I390" s="1">
        <v>0.35010000000000002</v>
      </c>
      <c r="J390" s="1">
        <v>0</v>
      </c>
    </row>
    <row r="391" spans="1:10" x14ac:dyDescent="0.2">
      <c r="A391" s="3">
        <v>38.200000000000003</v>
      </c>
      <c r="B391" s="1">
        <f t="shared" si="40"/>
        <v>0.31840000000000002</v>
      </c>
      <c r="C391" s="1">
        <f t="shared" si="41"/>
        <v>-1.1000000000000001E-3</v>
      </c>
      <c r="D391">
        <f t="shared" si="42"/>
        <v>100</v>
      </c>
      <c r="E391">
        <f t="shared" si="43"/>
        <v>4.95</v>
      </c>
      <c r="F391">
        <f t="shared" si="44"/>
        <v>36.47</v>
      </c>
      <c r="I391" s="1">
        <v>0.35110000000000002</v>
      </c>
      <c r="J391" s="1">
        <v>0</v>
      </c>
    </row>
    <row r="392" spans="1:10" x14ac:dyDescent="0.2">
      <c r="A392" s="3">
        <v>38.299999999999997</v>
      </c>
      <c r="B392" s="1">
        <f t="shared" si="40"/>
        <v>0.31929999999999997</v>
      </c>
      <c r="C392" s="1">
        <f t="shared" si="41"/>
        <v>-1.2000000000000001E-3</v>
      </c>
      <c r="D392">
        <f t="shared" si="42"/>
        <v>100</v>
      </c>
      <c r="E392">
        <f t="shared" si="43"/>
        <v>4.95</v>
      </c>
      <c r="F392">
        <f t="shared" si="44"/>
        <v>36.47</v>
      </c>
      <c r="I392" s="1">
        <v>0.35199999999999998</v>
      </c>
      <c r="J392" s="1">
        <v>-1E-4</v>
      </c>
    </row>
    <row r="393" spans="1:10" x14ac:dyDescent="0.2">
      <c r="A393" s="3">
        <v>38.4</v>
      </c>
      <c r="B393" s="1">
        <f t="shared" si="40"/>
        <v>0.31990000000000002</v>
      </c>
      <c r="C393" s="1">
        <f t="shared" si="41"/>
        <v>-1.1000000000000001E-3</v>
      </c>
      <c r="D393">
        <f t="shared" si="42"/>
        <v>100</v>
      </c>
      <c r="E393">
        <f t="shared" si="43"/>
        <v>4.95</v>
      </c>
      <c r="F393">
        <f t="shared" si="44"/>
        <v>36.47</v>
      </c>
      <c r="I393" s="1">
        <v>0.35260000000000002</v>
      </c>
      <c r="J393" s="1">
        <v>0</v>
      </c>
    </row>
    <row r="394" spans="1:10" x14ac:dyDescent="0.2">
      <c r="A394" s="3">
        <v>38.5</v>
      </c>
      <c r="B394" s="1">
        <f t="shared" ref="B394:B433" si="48">I394-$I$9</f>
        <v>0.32069999999999999</v>
      </c>
      <c r="C394" s="1">
        <f t="shared" ref="C394:C433" si="49">J394-$J$9</f>
        <v>-1.1000000000000001E-3</v>
      </c>
      <c r="D394">
        <f t="shared" ref="D394:D433" si="50">$E$4</f>
        <v>100</v>
      </c>
      <c r="E394">
        <f t="shared" ref="E394:E433" si="51">$F$4</f>
        <v>4.95</v>
      </c>
      <c r="F394">
        <f t="shared" ref="F394:F433" si="52">$G$4</f>
        <v>36.47</v>
      </c>
      <c r="I394" s="1">
        <v>0.35339999999999999</v>
      </c>
      <c r="J394" s="1">
        <v>0</v>
      </c>
    </row>
    <row r="395" spans="1:10" x14ac:dyDescent="0.2">
      <c r="A395" s="3">
        <v>38.6</v>
      </c>
      <c r="B395" s="1">
        <f t="shared" si="48"/>
        <v>0.32169999999999999</v>
      </c>
      <c r="C395" s="1">
        <f t="shared" si="49"/>
        <v>-1.3000000000000002E-3</v>
      </c>
      <c r="D395">
        <f t="shared" si="50"/>
        <v>100</v>
      </c>
      <c r="E395">
        <f t="shared" si="51"/>
        <v>4.95</v>
      </c>
      <c r="F395">
        <f t="shared" si="52"/>
        <v>36.47</v>
      </c>
      <c r="I395" s="1">
        <v>0.35439999999999999</v>
      </c>
      <c r="J395" s="1">
        <v>-2.0000000000000001E-4</v>
      </c>
    </row>
    <row r="396" spans="1:10" x14ac:dyDescent="0.2">
      <c r="A396" s="3">
        <v>38.700000000000003</v>
      </c>
      <c r="B396" s="1">
        <f t="shared" si="48"/>
        <v>0.3226</v>
      </c>
      <c r="C396" s="1">
        <f t="shared" si="49"/>
        <v>-1.2000000000000001E-3</v>
      </c>
      <c r="D396">
        <f t="shared" si="50"/>
        <v>100</v>
      </c>
      <c r="E396">
        <f t="shared" si="51"/>
        <v>4.95</v>
      </c>
      <c r="F396">
        <f t="shared" si="52"/>
        <v>36.47</v>
      </c>
      <c r="I396" s="1">
        <v>0.3553</v>
      </c>
      <c r="J396" s="1">
        <v>-1E-4</v>
      </c>
    </row>
    <row r="397" spans="1:10" x14ac:dyDescent="0.2">
      <c r="A397" s="3">
        <v>38.799999999999997</v>
      </c>
      <c r="B397" s="1">
        <f t="shared" si="48"/>
        <v>0.32319999999999999</v>
      </c>
      <c r="C397" s="1">
        <f t="shared" si="49"/>
        <v>-1.3000000000000002E-3</v>
      </c>
      <c r="D397">
        <f t="shared" si="50"/>
        <v>100</v>
      </c>
      <c r="E397">
        <f t="shared" si="51"/>
        <v>4.95</v>
      </c>
      <c r="F397">
        <f t="shared" si="52"/>
        <v>36.47</v>
      </c>
      <c r="I397" s="1">
        <v>0.35589999999999999</v>
      </c>
      <c r="J397" s="1">
        <v>-2.0000000000000001E-4</v>
      </c>
    </row>
    <row r="398" spans="1:10" x14ac:dyDescent="0.2">
      <c r="A398" s="3">
        <v>38.9</v>
      </c>
      <c r="B398" s="1">
        <f t="shared" si="48"/>
        <v>0.32419999999999999</v>
      </c>
      <c r="C398" s="1">
        <f t="shared" si="49"/>
        <v>-1.1000000000000001E-3</v>
      </c>
      <c r="D398">
        <f t="shared" si="50"/>
        <v>100</v>
      </c>
      <c r="E398">
        <f t="shared" si="51"/>
        <v>4.95</v>
      </c>
      <c r="F398">
        <f t="shared" si="52"/>
        <v>36.47</v>
      </c>
      <c r="I398" s="1">
        <v>0.3569</v>
      </c>
      <c r="J398" s="1">
        <v>0</v>
      </c>
    </row>
    <row r="399" spans="1:10" x14ac:dyDescent="0.2">
      <c r="A399" s="3">
        <v>39</v>
      </c>
      <c r="B399" s="1">
        <f t="shared" si="48"/>
        <v>0.3251</v>
      </c>
      <c r="C399" s="1">
        <f t="shared" si="49"/>
        <v>-1.4E-3</v>
      </c>
      <c r="D399">
        <f t="shared" si="50"/>
        <v>100</v>
      </c>
      <c r="E399">
        <f t="shared" si="51"/>
        <v>4.95</v>
      </c>
      <c r="F399">
        <f t="shared" si="52"/>
        <v>36.47</v>
      </c>
      <c r="I399" s="1">
        <v>0.35780000000000001</v>
      </c>
      <c r="J399" s="1">
        <v>-2.9999999999999997E-4</v>
      </c>
    </row>
    <row r="400" spans="1:10" x14ac:dyDescent="0.2">
      <c r="A400" s="3">
        <v>39.1</v>
      </c>
      <c r="B400" s="1">
        <f t="shared" si="48"/>
        <v>0.32569999999999999</v>
      </c>
      <c r="C400" s="1">
        <f t="shared" si="49"/>
        <v>-1.2000000000000001E-3</v>
      </c>
      <c r="D400">
        <f t="shared" si="50"/>
        <v>100</v>
      </c>
      <c r="E400">
        <f t="shared" si="51"/>
        <v>4.95</v>
      </c>
      <c r="F400">
        <f t="shared" si="52"/>
        <v>36.47</v>
      </c>
      <c r="I400" s="1">
        <v>0.3584</v>
      </c>
      <c r="J400" s="1">
        <v>-1E-4</v>
      </c>
    </row>
    <row r="401" spans="1:10" x14ac:dyDescent="0.2">
      <c r="A401" s="3">
        <v>39.200000000000003</v>
      </c>
      <c r="B401" s="1">
        <f t="shared" si="48"/>
        <v>0.3266</v>
      </c>
      <c r="C401" s="1">
        <f t="shared" si="49"/>
        <v>-1E-3</v>
      </c>
      <c r="D401">
        <f t="shared" si="50"/>
        <v>100</v>
      </c>
      <c r="E401">
        <f t="shared" si="51"/>
        <v>4.95</v>
      </c>
      <c r="F401">
        <f t="shared" si="52"/>
        <v>36.47</v>
      </c>
      <c r="I401" s="1">
        <v>0.35930000000000001</v>
      </c>
      <c r="J401" s="1">
        <v>1E-4</v>
      </c>
    </row>
    <row r="402" spans="1:10" x14ac:dyDescent="0.2">
      <c r="A402" s="3">
        <v>39.299999999999997</v>
      </c>
      <c r="B402" s="1">
        <f t="shared" si="48"/>
        <v>0.32750000000000001</v>
      </c>
      <c r="C402" s="1">
        <f t="shared" si="49"/>
        <v>-1E-3</v>
      </c>
      <c r="D402">
        <f t="shared" si="50"/>
        <v>100</v>
      </c>
      <c r="E402">
        <f t="shared" si="51"/>
        <v>4.95</v>
      </c>
      <c r="F402">
        <f t="shared" si="52"/>
        <v>36.47</v>
      </c>
      <c r="I402" s="1">
        <v>0.36020000000000002</v>
      </c>
      <c r="J402" s="1">
        <v>1E-4</v>
      </c>
    </row>
    <row r="403" spans="1:10" x14ac:dyDescent="0.2">
      <c r="A403" s="3">
        <v>39.4</v>
      </c>
      <c r="B403" s="1">
        <f t="shared" si="48"/>
        <v>0.32819999999999999</v>
      </c>
      <c r="C403" s="1">
        <f t="shared" si="49"/>
        <v>-1.3000000000000002E-3</v>
      </c>
      <c r="D403">
        <f t="shared" si="50"/>
        <v>100</v>
      </c>
      <c r="E403">
        <f t="shared" si="51"/>
        <v>4.95</v>
      </c>
      <c r="F403">
        <f t="shared" si="52"/>
        <v>36.47</v>
      </c>
      <c r="I403" s="1">
        <v>0.3609</v>
      </c>
      <c r="J403" s="1">
        <v>-2.0000000000000001E-4</v>
      </c>
    </row>
    <row r="404" spans="1:10" x14ac:dyDescent="0.2">
      <c r="A404" s="3">
        <v>39.5</v>
      </c>
      <c r="B404" s="1">
        <f t="shared" si="48"/>
        <v>0.32900000000000001</v>
      </c>
      <c r="C404" s="1">
        <f t="shared" si="49"/>
        <v>-1.1000000000000001E-3</v>
      </c>
      <c r="D404">
        <f t="shared" si="50"/>
        <v>100</v>
      </c>
      <c r="E404">
        <f t="shared" si="51"/>
        <v>4.95</v>
      </c>
      <c r="F404">
        <f t="shared" si="52"/>
        <v>36.47</v>
      </c>
      <c r="I404" s="1">
        <v>0.36170000000000002</v>
      </c>
      <c r="J404" s="1">
        <v>0</v>
      </c>
    </row>
    <row r="405" spans="1:10" x14ac:dyDescent="0.2">
      <c r="A405" s="3">
        <v>39.6</v>
      </c>
      <c r="B405" s="1">
        <f t="shared" si="48"/>
        <v>0.3301</v>
      </c>
      <c r="C405" s="1">
        <f t="shared" si="49"/>
        <v>-1.1000000000000001E-3</v>
      </c>
      <c r="D405">
        <f t="shared" si="50"/>
        <v>100</v>
      </c>
      <c r="E405">
        <f t="shared" si="51"/>
        <v>4.95</v>
      </c>
      <c r="F405">
        <f t="shared" si="52"/>
        <v>36.47</v>
      </c>
      <c r="I405" s="1">
        <v>0.36280000000000001</v>
      </c>
      <c r="J405" s="1">
        <v>0</v>
      </c>
    </row>
    <row r="406" spans="1:10" x14ac:dyDescent="0.2">
      <c r="A406" s="3">
        <v>39.700000000000003</v>
      </c>
      <c r="B406" s="1">
        <f t="shared" si="48"/>
        <v>0.33089999999999997</v>
      </c>
      <c r="C406" s="1">
        <f t="shared" si="49"/>
        <v>-1.2000000000000001E-3</v>
      </c>
      <c r="D406">
        <f t="shared" si="50"/>
        <v>100</v>
      </c>
      <c r="E406">
        <f t="shared" si="51"/>
        <v>4.95</v>
      </c>
      <c r="F406">
        <f t="shared" si="52"/>
        <v>36.47</v>
      </c>
      <c r="I406" s="1">
        <v>0.36359999999999998</v>
      </c>
      <c r="J406" s="1">
        <v>-1E-4</v>
      </c>
    </row>
    <row r="407" spans="1:10" x14ac:dyDescent="0.2">
      <c r="A407" s="3">
        <v>39.799999999999997</v>
      </c>
      <c r="B407" s="1">
        <f t="shared" si="48"/>
        <v>0.33160000000000001</v>
      </c>
      <c r="C407" s="1">
        <f t="shared" si="49"/>
        <v>-1.2000000000000001E-3</v>
      </c>
      <c r="D407">
        <f t="shared" si="50"/>
        <v>100</v>
      </c>
      <c r="E407">
        <f t="shared" si="51"/>
        <v>4.95</v>
      </c>
      <c r="F407">
        <f t="shared" si="52"/>
        <v>36.47</v>
      </c>
      <c r="I407" s="1">
        <v>0.36430000000000001</v>
      </c>
      <c r="J407" s="1">
        <v>-1E-4</v>
      </c>
    </row>
    <row r="408" spans="1:10" x14ac:dyDescent="0.2">
      <c r="A408" s="3">
        <v>39.9</v>
      </c>
      <c r="B408" s="1">
        <f t="shared" si="48"/>
        <v>0.33229999999999998</v>
      </c>
      <c r="C408" s="1">
        <f t="shared" si="49"/>
        <v>-1.1000000000000001E-3</v>
      </c>
      <c r="D408">
        <f t="shared" si="50"/>
        <v>100</v>
      </c>
      <c r="E408">
        <f t="shared" si="51"/>
        <v>4.95</v>
      </c>
      <c r="F408">
        <f t="shared" si="52"/>
        <v>36.47</v>
      </c>
      <c r="I408" s="1">
        <v>0.36499999999999999</v>
      </c>
      <c r="J408" s="1">
        <v>0</v>
      </c>
    </row>
    <row r="409" spans="1:10" x14ac:dyDescent="0.2">
      <c r="A409" s="3">
        <v>40</v>
      </c>
      <c r="B409" s="1">
        <f t="shared" si="48"/>
        <v>0.33339999999999997</v>
      </c>
      <c r="C409" s="1">
        <f t="shared" si="49"/>
        <v>-1.2000000000000001E-3</v>
      </c>
      <c r="D409">
        <f t="shared" si="50"/>
        <v>100</v>
      </c>
      <c r="E409">
        <f t="shared" si="51"/>
        <v>4.95</v>
      </c>
      <c r="F409">
        <f t="shared" si="52"/>
        <v>36.47</v>
      </c>
      <c r="I409" s="1">
        <v>0.36609999999999998</v>
      </c>
      <c r="J409" s="1">
        <v>-1E-4</v>
      </c>
    </row>
    <row r="410" spans="1:10" x14ac:dyDescent="0.2">
      <c r="A410" s="3">
        <v>40.1</v>
      </c>
      <c r="B410" s="1">
        <f t="shared" si="48"/>
        <v>0.3342</v>
      </c>
      <c r="C410" s="1">
        <f t="shared" si="49"/>
        <v>-1.2000000000000001E-3</v>
      </c>
      <c r="D410">
        <f t="shared" si="50"/>
        <v>100</v>
      </c>
      <c r="E410">
        <f t="shared" si="51"/>
        <v>4.95</v>
      </c>
      <c r="F410">
        <f t="shared" si="52"/>
        <v>36.47</v>
      </c>
      <c r="I410" s="1">
        <v>0.3669</v>
      </c>
      <c r="J410" s="1">
        <v>-1E-4</v>
      </c>
    </row>
    <row r="411" spans="1:10" x14ac:dyDescent="0.2">
      <c r="A411" s="3">
        <v>40.200000000000003</v>
      </c>
      <c r="B411" s="1">
        <f t="shared" si="48"/>
        <v>0.33489999999999998</v>
      </c>
      <c r="C411" s="1">
        <f t="shared" si="49"/>
        <v>-1.4E-3</v>
      </c>
      <c r="D411">
        <f t="shared" si="50"/>
        <v>100</v>
      </c>
      <c r="E411">
        <f t="shared" si="51"/>
        <v>4.95</v>
      </c>
      <c r="F411">
        <f t="shared" si="52"/>
        <v>36.47</v>
      </c>
      <c r="I411" s="1">
        <v>0.36759999999999998</v>
      </c>
      <c r="J411" s="1">
        <v>-2.9999999999999997E-4</v>
      </c>
    </row>
    <row r="412" spans="1:10" x14ac:dyDescent="0.2">
      <c r="A412" s="3">
        <v>40.299999999999997</v>
      </c>
      <c r="B412" s="1">
        <f t="shared" si="48"/>
        <v>0.33589999999999998</v>
      </c>
      <c r="C412" s="1">
        <f t="shared" si="49"/>
        <v>-1.2000000000000001E-3</v>
      </c>
      <c r="D412">
        <f t="shared" si="50"/>
        <v>100</v>
      </c>
      <c r="E412">
        <f t="shared" si="51"/>
        <v>4.95</v>
      </c>
      <c r="F412">
        <f t="shared" si="52"/>
        <v>36.47</v>
      </c>
      <c r="I412" s="1">
        <v>0.36859999999999998</v>
      </c>
      <c r="J412" s="1">
        <v>-1E-4</v>
      </c>
    </row>
    <row r="413" spans="1:10" x14ac:dyDescent="0.2">
      <c r="A413" s="3">
        <v>40.4</v>
      </c>
      <c r="B413" s="1">
        <f t="shared" si="48"/>
        <v>0.33689999999999998</v>
      </c>
      <c r="C413" s="1">
        <f t="shared" si="49"/>
        <v>-9.0000000000000008E-4</v>
      </c>
      <c r="D413">
        <f t="shared" si="50"/>
        <v>100</v>
      </c>
      <c r="E413">
        <f t="shared" si="51"/>
        <v>4.95</v>
      </c>
      <c r="F413">
        <f t="shared" si="52"/>
        <v>36.47</v>
      </c>
      <c r="I413" s="1">
        <v>0.36959999999999998</v>
      </c>
      <c r="J413" s="1">
        <v>2.0000000000000001E-4</v>
      </c>
    </row>
    <row r="414" spans="1:10" x14ac:dyDescent="0.2">
      <c r="A414" s="3">
        <v>40.5</v>
      </c>
      <c r="B414" s="1">
        <f t="shared" si="48"/>
        <v>0.33749999999999997</v>
      </c>
      <c r="C414" s="1">
        <f t="shared" si="49"/>
        <v>-1.1000000000000001E-3</v>
      </c>
      <c r="D414">
        <f t="shared" si="50"/>
        <v>100</v>
      </c>
      <c r="E414">
        <f t="shared" si="51"/>
        <v>4.95</v>
      </c>
      <c r="F414">
        <f t="shared" si="52"/>
        <v>36.47</v>
      </c>
      <c r="I414" s="1">
        <v>0.37019999999999997</v>
      </c>
      <c r="J414" s="1">
        <v>0</v>
      </c>
    </row>
    <row r="415" spans="1:10" x14ac:dyDescent="0.2">
      <c r="A415" s="3">
        <v>40.6</v>
      </c>
      <c r="B415" s="1">
        <f t="shared" si="48"/>
        <v>0.3382</v>
      </c>
      <c r="C415" s="1">
        <f t="shared" si="49"/>
        <v>-1.3000000000000002E-3</v>
      </c>
      <c r="D415">
        <f t="shared" si="50"/>
        <v>100</v>
      </c>
      <c r="E415">
        <f t="shared" si="51"/>
        <v>4.95</v>
      </c>
      <c r="F415">
        <f t="shared" si="52"/>
        <v>36.47</v>
      </c>
      <c r="I415" s="1">
        <v>0.37090000000000001</v>
      </c>
      <c r="J415" s="1">
        <v>-2.0000000000000001E-4</v>
      </c>
    </row>
    <row r="416" spans="1:10" x14ac:dyDescent="0.2">
      <c r="A416" s="3">
        <v>40.700000000000003</v>
      </c>
      <c r="B416" s="1">
        <f t="shared" si="48"/>
        <v>0.33910000000000001</v>
      </c>
      <c r="C416" s="1">
        <f t="shared" si="49"/>
        <v>-1.2000000000000001E-3</v>
      </c>
      <c r="D416">
        <f t="shared" si="50"/>
        <v>100</v>
      </c>
      <c r="E416">
        <f t="shared" si="51"/>
        <v>4.95</v>
      </c>
      <c r="F416">
        <f t="shared" si="52"/>
        <v>36.47</v>
      </c>
      <c r="I416" s="1">
        <v>0.37180000000000002</v>
      </c>
      <c r="J416" s="1">
        <v>-1E-4</v>
      </c>
    </row>
    <row r="417" spans="1:10" x14ac:dyDescent="0.2">
      <c r="A417" s="3">
        <v>40.799999999999997</v>
      </c>
      <c r="B417" s="1">
        <f t="shared" si="48"/>
        <v>0.33999999999999997</v>
      </c>
      <c r="C417" s="1">
        <f t="shared" si="49"/>
        <v>-1.3000000000000002E-3</v>
      </c>
      <c r="D417">
        <f t="shared" si="50"/>
        <v>100</v>
      </c>
      <c r="E417">
        <f t="shared" si="51"/>
        <v>4.95</v>
      </c>
      <c r="F417">
        <f t="shared" si="52"/>
        <v>36.47</v>
      </c>
      <c r="I417" s="1">
        <v>0.37269999999999998</v>
      </c>
      <c r="J417" s="1">
        <v>-2.0000000000000001E-4</v>
      </c>
    </row>
    <row r="418" spans="1:10" x14ac:dyDescent="0.2">
      <c r="A418" s="3">
        <v>40.9</v>
      </c>
      <c r="B418" s="1">
        <f t="shared" si="48"/>
        <v>0.3407</v>
      </c>
      <c r="C418" s="1">
        <f t="shared" si="49"/>
        <v>-1.2000000000000001E-3</v>
      </c>
      <c r="D418">
        <f t="shared" si="50"/>
        <v>100</v>
      </c>
      <c r="E418">
        <f t="shared" si="51"/>
        <v>4.95</v>
      </c>
      <c r="F418">
        <f t="shared" si="52"/>
        <v>36.47</v>
      </c>
      <c r="I418" s="1">
        <v>0.37340000000000001</v>
      </c>
      <c r="J418" s="1">
        <v>-1E-4</v>
      </c>
    </row>
    <row r="419" spans="1:10" x14ac:dyDescent="0.2">
      <c r="A419" s="3">
        <v>41</v>
      </c>
      <c r="B419" s="1">
        <f t="shared" si="48"/>
        <v>0.34149999999999997</v>
      </c>
      <c r="C419" s="1">
        <f t="shared" si="49"/>
        <v>-1.3000000000000002E-3</v>
      </c>
      <c r="D419">
        <f t="shared" si="50"/>
        <v>100</v>
      </c>
      <c r="E419">
        <f t="shared" si="51"/>
        <v>4.95</v>
      </c>
      <c r="F419">
        <f t="shared" si="52"/>
        <v>36.47</v>
      </c>
      <c r="I419" s="1">
        <v>0.37419999999999998</v>
      </c>
      <c r="J419" s="1">
        <v>-2.0000000000000001E-4</v>
      </c>
    </row>
    <row r="420" spans="1:10" x14ac:dyDescent="0.2">
      <c r="A420" s="3">
        <v>41.1</v>
      </c>
      <c r="B420" s="1">
        <f t="shared" si="48"/>
        <v>0.34260000000000002</v>
      </c>
      <c r="C420" s="1">
        <f t="shared" si="49"/>
        <v>-1.5E-3</v>
      </c>
      <c r="D420">
        <f t="shared" si="50"/>
        <v>100</v>
      </c>
      <c r="E420">
        <f t="shared" si="51"/>
        <v>4.95</v>
      </c>
      <c r="F420">
        <f t="shared" si="52"/>
        <v>36.47</v>
      </c>
      <c r="I420" s="1">
        <v>0.37530000000000002</v>
      </c>
      <c r="J420" s="1">
        <v>-4.0000000000000002E-4</v>
      </c>
    </row>
    <row r="421" spans="1:10" x14ac:dyDescent="0.2">
      <c r="A421" s="3">
        <v>41.2</v>
      </c>
      <c r="B421" s="1">
        <f t="shared" si="48"/>
        <v>0.34329999999999999</v>
      </c>
      <c r="C421" s="1">
        <f t="shared" si="49"/>
        <v>-1.3000000000000002E-3</v>
      </c>
      <c r="D421">
        <f t="shared" si="50"/>
        <v>100</v>
      </c>
      <c r="E421">
        <f t="shared" si="51"/>
        <v>4.95</v>
      </c>
      <c r="F421">
        <f t="shared" si="52"/>
        <v>36.47</v>
      </c>
      <c r="I421" s="1">
        <v>0.376</v>
      </c>
      <c r="J421" s="1">
        <v>-2.0000000000000001E-4</v>
      </c>
    </row>
    <row r="422" spans="1:10" x14ac:dyDescent="0.2">
      <c r="A422" s="3">
        <v>41.3</v>
      </c>
      <c r="B422" s="1">
        <f t="shared" si="48"/>
        <v>0.34399999999999997</v>
      </c>
      <c r="C422" s="1">
        <f t="shared" si="49"/>
        <v>-1.2000000000000001E-3</v>
      </c>
      <c r="D422">
        <f t="shared" si="50"/>
        <v>100</v>
      </c>
      <c r="E422">
        <f t="shared" si="51"/>
        <v>4.95</v>
      </c>
      <c r="F422">
        <f t="shared" si="52"/>
        <v>36.47</v>
      </c>
      <c r="I422" s="1">
        <v>0.37669999999999998</v>
      </c>
      <c r="J422" s="1">
        <v>-1E-4</v>
      </c>
    </row>
    <row r="423" spans="1:10" x14ac:dyDescent="0.2">
      <c r="A423" s="3">
        <v>41.4</v>
      </c>
      <c r="B423" s="1">
        <f t="shared" si="48"/>
        <v>0.34510000000000002</v>
      </c>
      <c r="C423" s="1">
        <f t="shared" si="49"/>
        <v>-1.4E-3</v>
      </c>
      <c r="D423">
        <f t="shared" si="50"/>
        <v>100</v>
      </c>
      <c r="E423">
        <f t="shared" si="51"/>
        <v>4.95</v>
      </c>
      <c r="F423">
        <f t="shared" si="52"/>
        <v>36.47</v>
      </c>
      <c r="I423" s="1">
        <v>0.37780000000000002</v>
      </c>
      <c r="J423" s="1">
        <v>-2.9999999999999997E-4</v>
      </c>
    </row>
    <row r="424" spans="1:10" x14ac:dyDescent="0.2">
      <c r="A424" s="3">
        <v>41.5</v>
      </c>
      <c r="B424" s="1">
        <f t="shared" si="48"/>
        <v>0.34599999999999997</v>
      </c>
      <c r="C424" s="1">
        <f t="shared" si="49"/>
        <v>-9.0000000000000008E-4</v>
      </c>
      <c r="D424">
        <f t="shared" si="50"/>
        <v>100</v>
      </c>
      <c r="E424">
        <f t="shared" si="51"/>
        <v>4.95</v>
      </c>
      <c r="F424">
        <f t="shared" si="52"/>
        <v>36.47</v>
      </c>
      <c r="I424" s="1">
        <v>0.37869999999999998</v>
      </c>
      <c r="J424" s="1">
        <v>2.0000000000000001E-4</v>
      </c>
    </row>
    <row r="425" spans="1:10" x14ac:dyDescent="0.2">
      <c r="A425" s="3">
        <v>41.6</v>
      </c>
      <c r="B425" s="1">
        <f t="shared" si="48"/>
        <v>0.34670000000000001</v>
      </c>
      <c r="C425" s="1">
        <f t="shared" si="49"/>
        <v>-1.2000000000000001E-3</v>
      </c>
      <c r="D425">
        <f t="shared" si="50"/>
        <v>100</v>
      </c>
      <c r="E425">
        <f t="shared" si="51"/>
        <v>4.95</v>
      </c>
      <c r="F425">
        <f t="shared" si="52"/>
        <v>36.47</v>
      </c>
      <c r="I425" s="1">
        <v>0.37940000000000002</v>
      </c>
      <c r="J425" s="1">
        <v>-1E-4</v>
      </c>
    </row>
    <row r="426" spans="1:10" x14ac:dyDescent="0.2">
      <c r="A426" s="3">
        <v>41.7</v>
      </c>
      <c r="B426" s="1">
        <f t="shared" si="48"/>
        <v>0.34749999999999998</v>
      </c>
      <c r="C426" s="1">
        <f t="shared" si="49"/>
        <v>-1.2000000000000001E-3</v>
      </c>
      <c r="D426">
        <f t="shared" si="50"/>
        <v>100</v>
      </c>
      <c r="E426">
        <f t="shared" si="51"/>
        <v>4.95</v>
      </c>
      <c r="F426">
        <f t="shared" si="52"/>
        <v>36.47</v>
      </c>
      <c r="I426" s="1">
        <v>0.38019999999999998</v>
      </c>
      <c r="J426" s="1">
        <v>-1E-4</v>
      </c>
    </row>
    <row r="427" spans="1:10" x14ac:dyDescent="0.2">
      <c r="A427" s="3">
        <v>41.8</v>
      </c>
      <c r="B427" s="1">
        <f t="shared" si="48"/>
        <v>0.34849999999999998</v>
      </c>
      <c r="C427" s="1">
        <f t="shared" si="49"/>
        <v>-1E-3</v>
      </c>
      <c r="D427">
        <f t="shared" si="50"/>
        <v>100</v>
      </c>
      <c r="E427">
        <f t="shared" si="51"/>
        <v>4.95</v>
      </c>
      <c r="F427">
        <f t="shared" si="52"/>
        <v>36.47</v>
      </c>
      <c r="I427" s="1">
        <v>0.38119999999999998</v>
      </c>
      <c r="J427" s="1">
        <v>1E-4</v>
      </c>
    </row>
    <row r="428" spans="1:10" x14ac:dyDescent="0.2">
      <c r="A428" s="3">
        <v>41.9</v>
      </c>
      <c r="B428" s="1">
        <f t="shared" si="48"/>
        <v>0.34920000000000001</v>
      </c>
      <c r="C428" s="1">
        <f t="shared" si="49"/>
        <v>-1.2000000000000001E-3</v>
      </c>
      <c r="D428">
        <f t="shared" si="50"/>
        <v>100</v>
      </c>
      <c r="E428">
        <f t="shared" si="51"/>
        <v>4.95</v>
      </c>
      <c r="F428">
        <f t="shared" si="52"/>
        <v>36.47</v>
      </c>
      <c r="I428" s="1">
        <v>0.38190000000000002</v>
      </c>
      <c r="J428" s="1">
        <v>-1E-4</v>
      </c>
    </row>
    <row r="429" spans="1:10" x14ac:dyDescent="0.2">
      <c r="A429" s="3">
        <v>42</v>
      </c>
      <c r="B429" s="1">
        <f t="shared" si="48"/>
        <v>0.34989999999999999</v>
      </c>
      <c r="C429" s="1">
        <f t="shared" si="49"/>
        <v>-1.3000000000000002E-3</v>
      </c>
      <c r="D429">
        <f t="shared" si="50"/>
        <v>100</v>
      </c>
      <c r="E429">
        <f t="shared" si="51"/>
        <v>4.95</v>
      </c>
      <c r="F429">
        <f t="shared" si="52"/>
        <v>36.47</v>
      </c>
      <c r="I429" s="1">
        <v>0.3826</v>
      </c>
      <c r="J429" s="1">
        <v>-2.0000000000000001E-4</v>
      </c>
    </row>
    <row r="430" spans="1:10" x14ac:dyDescent="0.2">
      <c r="A430" s="3">
        <v>42.1</v>
      </c>
      <c r="B430" s="1">
        <f t="shared" si="48"/>
        <v>0.35070000000000001</v>
      </c>
      <c r="C430" s="1">
        <f t="shared" si="49"/>
        <v>-1.2000000000000001E-3</v>
      </c>
      <c r="D430">
        <f t="shared" si="50"/>
        <v>100</v>
      </c>
      <c r="E430">
        <f t="shared" si="51"/>
        <v>4.95</v>
      </c>
      <c r="F430">
        <f t="shared" si="52"/>
        <v>36.47</v>
      </c>
      <c r="I430" s="1">
        <v>0.38340000000000002</v>
      </c>
      <c r="J430" s="1">
        <v>-1E-4</v>
      </c>
    </row>
    <row r="431" spans="1:10" x14ac:dyDescent="0.2">
      <c r="A431" s="3">
        <v>42.2</v>
      </c>
      <c r="B431" s="1">
        <f t="shared" si="48"/>
        <v>0.35170000000000001</v>
      </c>
      <c r="C431" s="1">
        <f t="shared" si="49"/>
        <v>-1.3000000000000002E-3</v>
      </c>
      <c r="D431">
        <f t="shared" si="50"/>
        <v>100</v>
      </c>
      <c r="E431">
        <f t="shared" si="51"/>
        <v>4.95</v>
      </c>
      <c r="F431">
        <f t="shared" si="52"/>
        <v>36.47</v>
      </c>
      <c r="I431" s="1">
        <v>0.38440000000000002</v>
      </c>
      <c r="J431" s="1">
        <v>-2.0000000000000001E-4</v>
      </c>
    </row>
    <row r="432" spans="1:10" x14ac:dyDescent="0.2">
      <c r="A432" s="3">
        <v>42.3</v>
      </c>
      <c r="B432" s="1">
        <f t="shared" si="48"/>
        <v>0.35239999999999999</v>
      </c>
      <c r="C432" s="1">
        <f t="shared" si="49"/>
        <v>-1.1000000000000001E-3</v>
      </c>
      <c r="D432">
        <f t="shared" si="50"/>
        <v>100</v>
      </c>
      <c r="E432">
        <f t="shared" si="51"/>
        <v>4.95</v>
      </c>
      <c r="F432">
        <f t="shared" si="52"/>
        <v>36.47</v>
      </c>
      <c r="I432" s="1">
        <v>0.3851</v>
      </c>
      <c r="J432" s="1">
        <v>0</v>
      </c>
    </row>
    <row r="433" spans="1:10" x14ac:dyDescent="0.2">
      <c r="A433" s="3">
        <v>42.35</v>
      </c>
      <c r="B433" s="1">
        <f t="shared" si="48"/>
        <v>0.35270000000000001</v>
      </c>
      <c r="C433" s="1">
        <f t="shared" si="49"/>
        <v>-1.1000000000000001E-3</v>
      </c>
      <c r="D433">
        <f t="shared" si="50"/>
        <v>100</v>
      </c>
      <c r="E433">
        <f t="shared" si="51"/>
        <v>4.95</v>
      </c>
      <c r="F433">
        <f t="shared" si="52"/>
        <v>36.47</v>
      </c>
      <c r="I433" s="1">
        <v>0.38540000000000002</v>
      </c>
      <c r="J433" s="1">
        <v>0</v>
      </c>
    </row>
    <row r="434" spans="1:10" x14ac:dyDescent="0.2">
      <c r="A434" s="3"/>
      <c r="B434" s="1"/>
      <c r="C434" s="1"/>
      <c r="I434" s="1"/>
      <c r="J434" s="1"/>
    </row>
    <row r="435" spans="1:10" x14ac:dyDescent="0.2">
      <c r="A435" s="3"/>
      <c r="B435" s="1"/>
      <c r="C435" s="1"/>
      <c r="I435" s="1"/>
      <c r="J435" s="1"/>
    </row>
    <row r="436" spans="1:10" x14ac:dyDescent="0.2">
      <c r="A436" s="3"/>
      <c r="B436" s="1"/>
      <c r="C436" s="1"/>
      <c r="I436" s="1"/>
      <c r="J436" s="1"/>
    </row>
    <row r="437" spans="1:10" x14ac:dyDescent="0.2">
      <c r="A437" s="3"/>
      <c r="B437" s="1"/>
      <c r="C437" s="1"/>
      <c r="I437" s="1"/>
      <c r="J437" s="1"/>
    </row>
    <row r="438" spans="1:10" x14ac:dyDescent="0.2">
      <c r="A438" s="3"/>
      <c r="B438" s="1"/>
      <c r="C438" s="1"/>
      <c r="I438" s="1"/>
      <c r="J438" s="1"/>
    </row>
    <row r="439" spans="1:10" x14ac:dyDescent="0.2">
      <c r="A439" s="3"/>
      <c r="B439" s="1"/>
      <c r="C439" s="1"/>
      <c r="I439" s="1"/>
      <c r="J439" s="1"/>
    </row>
    <row r="440" spans="1:10" x14ac:dyDescent="0.2">
      <c r="A440" s="3"/>
      <c r="B440" s="1"/>
      <c r="C440" s="1"/>
      <c r="I440" s="1"/>
      <c r="J440" s="1"/>
    </row>
    <row r="441" spans="1:10" x14ac:dyDescent="0.2">
      <c r="A441" s="3"/>
      <c r="B441" s="1"/>
      <c r="C441" s="1"/>
      <c r="I441" s="1"/>
      <c r="J441" s="1"/>
    </row>
    <row r="442" spans="1:10" x14ac:dyDescent="0.2">
      <c r="A442" s="3"/>
      <c r="B442" s="1"/>
      <c r="C442" s="1"/>
      <c r="I442" s="1"/>
      <c r="J442" s="1"/>
    </row>
    <row r="443" spans="1:10" x14ac:dyDescent="0.2">
      <c r="A443" s="3"/>
      <c r="B443" s="1"/>
      <c r="C443" s="1"/>
      <c r="I443" s="1"/>
      <c r="J443" s="1"/>
    </row>
    <row r="444" spans="1:10" x14ac:dyDescent="0.2">
      <c r="A444" s="3"/>
      <c r="B444" s="1"/>
      <c r="C444" s="1"/>
      <c r="I444" s="1"/>
      <c r="J444" s="1"/>
    </row>
    <row r="445" spans="1:10" x14ac:dyDescent="0.2">
      <c r="A445" s="3"/>
      <c r="B445" s="1"/>
      <c r="C445" s="1"/>
      <c r="I445" s="1"/>
      <c r="J445" s="1"/>
    </row>
    <row r="446" spans="1:10" x14ac:dyDescent="0.2">
      <c r="A446" s="3"/>
      <c r="B446" s="1"/>
      <c r="C446" s="1"/>
      <c r="I446" s="1"/>
      <c r="J446" s="1"/>
    </row>
    <row r="447" spans="1:10" x14ac:dyDescent="0.2">
      <c r="A447" s="3"/>
      <c r="B447" s="1"/>
      <c r="C447" s="1"/>
      <c r="I447" s="1"/>
      <c r="J447" s="1"/>
    </row>
    <row r="448" spans="1:10" x14ac:dyDescent="0.2">
      <c r="A448" s="3"/>
      <c r="B448" s="1"/>
      <c r="C448" s="1"/>
      <c r="I448" s="1"/>
      <c r="J448" s="1"/>
    </row>
    <row r="449" spans="1:10" x14ac:dyDescent="0.2">
      <c r="A449" s="3"/>
      <c r="B449" s="1"/>
      <c r="C449" s="1"/>
      <c r="I449" s="1"/>
      <c r="J449" s="1"/>
    </row>
    <row r="450" spans="1:10" x14ac:dyDescent="0.2">
      <c r="A450" s="3"/>
      <c r="B450" s="1"/>
      <c r="C450" s="1"/>
      <c r="I450" s="1"/>
      <c r="J450" s="1"/>
    </row>
    <row r="451" spans="1:10" x14ac:dyDescent="0.2">
      <c r="A451" s="3"/>
      <c r="B451" s="1"/>
      <c r="C451" s="1"/>
      <c r="I451" s="1"/>
      <c r="J451" s="1"/>
    </row>
    <row r="452" spans="1:10" x14ac:dyDescent="0.2">
      <c r="A452" s="3"/>
      <c r="B452" s="1"/>
      <c r="C452" s="1"/>
      <c r="I452" s="1"/>
      <c r="J452" s="1"/>
    </row>
    <row r="453" spans="1:10" x14ac:dyDescent="0.2">
      <c r="A453" s="3"/>
      <c r="B453" s="1"/>
      <c r="C453" s="1"/>
      <c r="I453" s="1"/>
      <c r="J453" s="1"/>
    </row>
    <row r="454" spans="1:10" x14ac:dyDescent="0.2">
      <c r="A454" s="3"/>
      <c r="B454" s="1"/>
      <c r="C454" s="1"/>
      <c r="I454" s="1"/>
      <c r="J454" s="1"/>
    </row>
    <row r="455" spans="1:10" x14ac:dyDescent="0.2">
      <c r="A455" s="3"/>
      <c r="B455" s="1"/>
      <c r="C455" s="1"/>
      <c r="I455" s="1"/>
      <c r="J455" s="1"/>
    </row>
    <row r="456" spans="1:10" x14ac:dyDescent="0.2">
      <c r="A456" s="3"/>
      <c r="B456" s="1"/>
      <c r="C456" s="1"/>
      <c r="I456" s="1"/>
      <c r="J456" s="1"/>
    </row>
    <row r="457" spans="1:10" x14ac:dyDescent="0.2">
      <c r="A457" s="3"/>
      <c r="B457" s="1"/>
      <c r="C457" s="1"/>
      <c r="I457" s="1"/>
      <c r="J457" s="1"/>
    </row>
    <row r="458" spans="1:10" x14ac:dyDescent="0.2">
      <c r="A458" s="3"/>
      <c r="B458" s="1"/>
      <c r="C458" s="1"/>
      <c r="I458" s="1"/>
      <c r="J458" s="1"/>
    </row>
    <row r="459" spans="1:10" x14ac:dyDescent="0.2">
      <c r="A459" s="3"/>
      <c r="B459" s="1"/>
      <c r="C459" s="1"/>
      <c r="I459" s="1"/>
      <c r="J459" s="1"/>
    </row>
    <row r="460" spans="1:10" x14ac:dyDescent="0.2">
      <c r="A460" s="3"/>
      <c r="B460" s="1"/>
      <c r="C460" s="1"/>
      <c r="I460" s="1"/>
      <c r="J460" s="1"/>
    </row>
    <row r="461" spans="1:10" x14ac:dyDescent="0.2">
      <c r="A461" s="3"/>
      <c r="B461" s="1"/>
      <c r="C461" s="1"/>
      <c r="I461" s="1"/>
      <c r="J461" s="1"/>
    </row>
    <row r="462" spans="1:10" x14ac:dyDescent="0.2">
      <c r="A462" s="3"/>
      <c r="B462" s="1"/>
      <c r="C462" s="1"/>
      <c r="I462" s="1"/>
      <c r="J462" s="1"/>
    </row>
    <row r="463" spans="1:10" x14ac:dyDescent="0.2">
      <c r="A463" s="3"/>
      <c r="B463" s="1"/>
      <c r="C463" s="1"/>
      <c r="I463" s="1"/>
      <c r="J463" s="1"/>
    </row>
    <row r="464" spans="1:10" x14ac:dyDescent="0.2">
      <c r="A464" s="3"/>
      <c r="B464" s="1"/>
      <c r="C464" s="1"/>
      <c r="I464" s="1"/>
      <c r="J464" s="1"/>
    </row>
    <row r="465" spans="1:10" x14ac:dyDescent="0.2">
      <c r="A465" s="3"/>
      <c r="B465" s="1"/>
      <c r="C465" s="1"/>
      <c r="I465" s="1"/>
      <c r="J465" s="1"/>
    </row>
    <row r="466" spans="1:10" x14ac:dyDescent="0.2">
      <c r="A466" s="3"/>
      <c r="B466" s="1"/>
      <c r="C466" s="1"/>
      <c r="I466" s="1"/>
      <c r="J466" s="1"/>
    </row>
    <row r="467" spans="1:10" x14ac:dyDescent="0.2">
      <c r="A467" s="3"/>
      <c r="B467" s="1"/>
      <c r="C467" s="1"/>
      <c r="I467" s="1"/>
      <c r="J467" s="1"/>
    </row>
    <row r="468" spans="1:10" x14ac:dyDescent="0.2">
      <c r="A468" s="3"/>
      <c r="B468" s="1"/>
      <c r="C468" s="1"/>
      <c r="I468" s="1"/>
      <c r="J468" s="1"/>
    </row>
    <row r="469" spans="1:10" x14ac:dyDescent="0.2">
      <c r="A469" s="3"/>
      <c r="B469" s="1"/>
      <c r="C469" s="1"/>
      <c r="I469" s="1"/>
      <c r="J469" s="1"/>
    </row>
    <row r="470" spans="1:10" x14ac:dyDescent="0.2">
      <c r="A470" s="3"/>
      <c r="B470" s="1"/>
      <c r="C470" s="1"/>
      <c r="I470" s="1"/>
      <c r="J470" s="1"/>
    </row>
    <row r="471" spans="1:10" x14ac:dyDescent="0.2">
      <c r="A471" s="3"/>
      <c r="B471" s="1"/>
      <c r="C471" s="1"/>
      <c r="I471" s="1"/>
      <c r="J471" s="1"/>
    </row>
    <row r="472" spans="1:10" x14ac:dyDescent="0.2">
      <c r="A472" s="3"/>
      <c r="B472" s="1"/>
      <c r="C472" s="1"/>
      <c r="I472" s="1"/>
      <c r="J472" s="1"/>
    </row>
    <row r="473" spans="1:10" x14ac:dyDescent="0.2">
      <c r="A473" s="3"/>
      <c r="B473" s="1"/>
      <c r="C473" s="1"/>
      <c r="I473" s="1"/>
      <c r="J473" s="1"/>
    </row>
    <row r="474" spans="1:10" x14ac:dyDescent="0.2">
      <c r="A474" s="3"/>
      <c r="B474" s="1"/>
      <c r="C474" s="1"/>
      <c r="I474" s="1"/>
      <c r="J474" s="1"/>
    </row>
    <row r="475" spans="1:10" x14ac:dyDescent="0.2">
      <c r="A475" s="3"/>
      <c r="B475" s="1"/>
      <c r="C475" s="1"/>
      <c r="I475" s="1"/>
      <c r="J475" s="1"/>
    </row>
    <row r="476" spans="1:10" x14ac:dyDescent="0.2">
      <c r="A476" s="3"/>
      <c r="B476" s="1"/>
      <c r="C476" s="1"/>
      <c r="I476" s="1"/>
      <c r="J476" s="1"/>
    </row>
    <row r="477" spans="1:10" x14ac:dyDescent="0.2">
      <c r="A477" s="3"/>
      <c r="B477" s="1"/>
      <c r="C477" s="1"/>
      <c r="I477" s="1"/>
      <c r="J477" s="1"/>
    </row>
    <row r="478" spans="1:10" x14ac:dyDescent="0.2">
      <c r="A478" s="3"/>
      <c r="B478" s="1"/>
      <c r="C478" s="1"/>
      <c r="I478" s="1"/>
      <c r="J478" s="1"/>
    </row>
    <row r="479" spans="1:10" x14ac:dyDescent="0.2">
      <c r="A479" s="3"/>
      <c r="B479" s="1"/>
      <c r="C479" s="1"/>
      <c r="I479" s="1"/>
      <c r="J479" s="1"/>
    </row>
    <row r="480" spans="1:10" x14ac:dyDescent="0.2">
      <c r="A480" s="3"/>
      <c r="B480" s="1"/>
      <c r="C480" s="1"/>
      <c r="I480" s="1"/>
      <c r="J480" s="1"/>
    </row>
    <row r="481" spans="1:10" x14ac:dyDescent="0.2">
      <c r="A481" s="3"/>
      <c r="B481" s="1"/>
      <c r="C481" s="1"/>
      <c r="I481" s="1"/>
      <c r="J481" s="1"/>
    </row>
    <row r="482" spans="1:10" x14ac:dyDescent="0.2">
      <c r="A482" s="3"/>
      <c r="B482" s="1"/>
      <c r="C482" s="1"/>
      <c r="I482" s="1"/>
      <c r="J482" s="1"/>
    </row>
    <row r="483" spans="1:10" x14ac:dyDescent="0.2">
      <c r="A483" s="3"/>
      <c r="B483" s="1"/>
      <c r="C483" s="1"/>
      <c r="I483" s="1"/>
      <c r="J483" s="1"/>
    </row>
    <row r="484" spans="1:10" x14ac:dyDescent="0.2">
      <c r="A484" s="3"/>
      <c r="B484" s="1"/>
      <c r="C484" s="1"/>
      <c r="I484" s="1"/>
      <c r="J484" s="1"/>
    </row>
    <row r="485" spans="1:10" x14ac:dyDescent="0.2">
      <c r="A485" s="3"/>
      <c r="B485" s="1"/>
      <c r="C485" s="1"/>
      <c r="I485" s="1"/>
      <c r="J485" s="1"/>
    </row>
    <row r="486" spans="1:10" x14ac:dyDescent="0.2">
      <c r="A486" s="3"/>
      <c r="B486" s="1"/>
      <c r="C486" s="1"/>
      <c r="I486" s="1"/>
      <c r="J486" s="1"/>
    </row>
    <row r="487" spans="1:10" x14ac:dyDescent="0.2">
      <c r="A487" s="3"/>
      <c r="B487" s="1"/>
      <c r="C487" s="1"/>
      <c r="I487" s="1"/>
      <c r="J487" s="1"/>
    </row>
    <row r="488" spans="1:10" x14ac:dyDescent="0.2">
      <c r="A488" s="3"/>
      <c r="B488" s="1"/>
      <c r="C488" s="1"/>
      <c r="I488" s="1"/>
      <c r="J488" s="1"/>
    </row>
    <row r="489" spans="1:10" x14ac:dyDescent="0.2">
      <c r="A489" s="3"/>
      <c r="B489" s="1"/>
      <c r="C489" s="1"/>
      <c r="I489" s="1"/>
      <c r="J489" s="1"/>
    </row>
    <row r="490" spans="1:10" x14ac:dyDescent="0.2">
      <c r="A490" s="3"/>
      <c r="B490" s="1"/>
      <c r="C490" s="1"/>
      <c r="I490" s="1"/>
      <c r="J490" s="1"/>
    </row>
    <row r="491" spans="1:10" x14ac:dyDescent="0.2">
      <c r="A491" s="3"/>
      <c r="B491" s="1"/>
      <c r="C491" s="1"/>
      <c r="I491" s="1"/>
      <c r="J491" s="1"/>
    </row>
    <row r="492" spans="1:10" x14ac:dyDescent="0.2">
      <c r="A492" s="3"/>
      <c r="B492" s="1"/>
      <c r="C492" s="1"/>
      <c r="I492" s="1"/>
      <c r="J492" s="1"/>
    </row>
    <row r="493" spans="1:10" x14ac:dyDescent="0.2">
      <c r="A493" s="3"/>
      <c r="B493" s="1"/>
      <c r="C493" s="1"/>
      <c r="I493" s="1"/>
      <c r="J493" s="1"/>
    </row>
    <row r="494" spans="1:10" x14ac:dyDescent="0.2">
      <c r="A494" s="3"/>
      <c r="B494" s="1"/>
      <c r="C494" s="1"/>
      <c r="I494" s="1"/>
      <c r="J494" s="1"/>
    </row>
    <row r="495" spans="1:10" x14ac:dyDescent="0.2">
      <c r="A495" s="3"/>
      <c r="B495" s="1"/>
      <c r="C495" s="1"/>
      <c r="I495" s="1"/>
      <c r="J495" s="1"/>
    </row>
    <row r="496" spans="1:10" x14ac:dyDescent="0.2">
      <c r="A496" s="3"/>
      <c r="B496" s="1"/>
      <c r="C496" s="1"/>
      <c r="I496" s="1"/>
      <c r="J496" s="1"/>
    </row>
    <row r="497" spans="1:10" x14ac:dyDescent="0.2">
      <c r="A497" s="3"/>
      <c r="B497" s="1"/>
      <c r="C497" s="1"/>
      <c r="I497" s="1"/>
      <c r="J497" s="1"/>
    </row>
    <row r="498" spans="1:10" x14ac:dyDescent="0.2">
      <c r="A498" s="3"/>
      <c r="B498" s="1"/>
      <c r="C498" s="1"/>
      <c r="I498" s="1"/>
      <c r="J498" s="1"/>
    </row>
    <row r="499" spans="1:10" s="6" customFormat="1" x14ac:dyDescent="0.2">
      <c r="A499" s="4"/>
      <c r="B499" s="5"/>
      <c r="C499" s="5"/>
      <c r="I499" s="5"/>
      <c r="J499" s="5"/>
    </row>
    <row r="500" spans="1:10" x14ac:dyDescent="0.2">
      <c r="A500" s="3"/>
      <c r="B500" s="1"/>
      <c r="C500" s="1"/>
      <c r="I500" s="1"/>
      <c r="J500" s="1"/>
    </row>
    <row r="501" spans="1:10" x14ac:dyDescent="0.2">
      <c r="A501" s="3"/>
      <c r="B501" s="1"/>
      <c r="C501" s="1"/>
      <c r="I501" s="1"/>
      <c r="J501" s="1"/>
    </row>
    <row r="502" spans="1:10" x14ac:dyDescent="0.2">
      <c r="A502" s="3"/>
      <c r="B502" s="1"/>
      <c r="C502" s="1"/>
      <c r="I502" s="1"/>
      <c r="J502" s="1"/>
    </row>
    <row r="503" spans="1:10" x14ac:dyDescent="0.2">
      <c r="A503" s="3"/>
      <c r="B503" s="1"/>
      <c r="C503" s="1"/>
      <c r="I503" s="1"/>
      <c r="J503" s="1"/>
    </row>
    <row r="504" spans="1:10" x14ac:dyDescent="0.2">
      <c r="A504" s="3"/>
      <c r="B504" s="1"/>
      <c r="C504" s="1"/>
      <c r="I504" s="1"/>
      <c r="J504" s="1"/>
    </row>
    <row r="505" spans="1:10" x14ac:dyDescent="0.2">
      <c r="A505" s="3"/>
      <c r="B505" s="1"/>
      <c r="C505" s="1"/>
      <c r="I505" s="1"/>
      <c r="J505" s="1"/>
    </row>
    <row r="506" spans="1:10" x14ac:dyDescent="0.2">
      <c r="A506" s="3"/>
      <c r="B506" s="1"/>
      <c r="C506" s="1"/>
      <c r="I506" s="1"/>
      <c r="J506" s="1"/>
    </row>
    <row r="507" spans="1:10" x14ac:dyDescent="0.2">
      <c r="A507" s="3"/>
      <c r="B507" s="1"/>
      <c r="C507" s="1"/>
      <c r="I507" s="1"/>
      <c r="J507" s="1"/>
    </row>
    <row r="508" spans="1:10" x14ac:dyDescent="0.2">
      <c r="A508" s="3"/>
      <c r="B508" s="1"/>
      <c r="C508" s="1"/>
      <c r="I508" s="1"/>
      <c r="J508" s="1"/>
    </row>
    <row r="509" spans="1:10" x14ac:dyDescent="0.2">
      <c r="A509" s="3"/>
      <c r="B509" s="1"/>
      <c r="C509" s="1"/>
      <c r="I509" s="1"/>
      <c r="J509" s="1"/>
    </row>
    <row r="510" spans="1:10" x14ac:dyDescent="0.2">
      <c r="A510" s="3"/>
      <c r="B510" s="1"/>
      <c r="C510" s="1"/>
      <c r="I510" s="1"/>
      <c r="J510" s="1"/>
    </row>
    <row r="511" spans="1:10" x14ac:dyDescent="0.2">
      <c r="A511" s="3"/>
      <c r="B511" s="1"/>
      <c r="C511" s="1"/>
      <c r="I511" s="1"/>
      <c r="J511" s="1"/>
    </row>
    <row r="512" spans="1:10" x14ac:dyDescent="0.2">
      <c r="A512" s="3"/>
      <c r="B512" s="1"/>
      <c r="C512" s="1"/>
      <c r="I512" s="1"/>
      <c r="J512" s="1"/>
    </row>
    <row r="513" spans="1:10" x14ac:dyDescent="0.2">
      <c r="A513" s="3"/>
      <c r="B513" s="1"/>
      <c r="C513" s="1"/>
      <c r="I513" s="1"/>
      <c r="J513" s="1"/>
    </row>
    <row r="514" spans="1:10" x14ac:dyDescent="0.2">
      <c r="A514" s="3"/>
      <c r="B514" s="1"/>
      <c r="C514" s="1"/>
      <c r="I514" s="1"/>
      <c r="J514" s="1"/>
    </row>
    <row r="515" spans="1:10" x14ac:dyDescent="0.2">
      <c r="A515" s="3"/>
      <c r="B515" s="1"/>
      <c r="C515" s="1"/>
      <c r="I515" s="1"/>
      <c r="J515" s="1"/>
    </row>
    <row r="516" spans="1:10" x14ac:dyDescent="0.2">
      <c r="A516" s="3"/>
      <c r="B516" s="1"/>
      <c r="C516" s="1"/>
      <c r="I516" s="1"/>
      <c r="J516" s="1"/>
    </row>
    <row r="517" spans="1:10" x14ac:dyDescent="0.2">
      <c r="A517" s="3"/>
      <c r="B517" s="1"/>
      <c r="C517" s="1"/>
      <c r="I517" s="1"/>
      <c r="J517" s="1"/>
    </row>
    <row r="518" spans="1:10" x14ac:dyDescent="0.2">
      <c r="A518" s="3"/>
      <c r="B518" s="1"/>
      <c r="C518" s="1"/>
      <c r="I518" s="1"/>
      <c r="J518" s="1"/>
    </row>
    <row r="519" spans="1:10" x14ac:dyDescent="0.2">
      <c r="A519" s="3"/>
      <c r="B519" s="1"/>
      <c r="C519" s="1"/>
      <c r="I519" s="1"/>
      <c r="J519" s="1"/>
    </row>
    <row r="520" spans="1:10" x14ac:dyDescent="0.2">
      <c r="A520" s="3"/>
      <c r="B520" s="1"/>
      <c r="C520" s="1"/>
      <c r="I520" s="1"/>
      <c r="J520" s="1"/>
    </row>
    <row r="521" spans="1:10" x14ac:dyDescent="0.2">
      <c r="A521" s="3"/>
      <c r="B521" s="1"/>
      <c r="C521" s="1"/>
      <c r="I521" s="1"/>
      <c r="J521" s="1"/>
    </row>
    <row r="522" spans="1:10" x14ac:dyDescent="0.2">
      <c r="A522" s="3"/>
      <c r="B522" s="1"/>
      <c r="C522" s="1"/>
      <c r="I522" s="1"/>
      <c r="J522" s="1"/>
    </row>
    <row r="523" spans="1:10" x14ac:dyDescent="0.2">
      <c r="A523" s="3"/>
      <c r="B523" s="1"/>
      <c r="C523" s="1"/>
      <c r="I523" s="1"/>
      <c r="J523" s="1"/>
    </row>
    <row r="524" spans="1:10" x14ac:dyDescent="0.2">
      <c r="A524" s="3"/>
      <c r="B524" s="1"/>
      <c r="C524" s="1"/>
      <c r="I524" s="1"/>
      <c r="J524" s="1"/>
    </row>
    <row r="525" spans="1:10" x14ac:dyDescent="0.2">
      <c r="A525" s="3"/>
      <c r="B525" s="1"/>
      <c r="C525" s="1"/>
      <c r="I525" s="1"/>
      <c r="J525" s="1"/>
    </row>
    <row r="526" spans="1:10" x14ac:dyDescent="0.2">
      <c r="A526" s="3"/>
      <c r="B526" s="1"/>
      <c r="C526" s="1"/>
      <c r="I526" s="1"/>
      <c r="J526" s="1"/>
    </row>
    <row r="527" spans="1:10" x14ac:dyDescent="0.2">
      <c r="A527" s="3"/>
      <c r="B527" s="1"/>
      <c r="C527" s="1"/>
      <c r="I527" s="1"/>
      <c r="J527" s="1"/>
    </row>
    <row r="528" spans="1:10" x14ac:dyDescent="0.2">
      <c r="A528" s="3"/>
      <c r="B528" s="1"/>
      <c r="C528" s="1"/>
      <c r="I528" s="1"/>
      <c r="J528" s="1"/>
    </row>
    <row r="529" spans="1:10" x14ac:dyDescent="0.2">
      <c r="A529" s="3"/>
      <c r="B529" s="1"/>
      <c r="C529" s="1"/>
      <c r="I529" s="1"/>
      <c r="J529" s="1"/>
    </row>
    <row r="530" spans="1:10" x14ac:dyDescent="0.2">
      <c r="A530" s="3"/>
      <c r="B530" s="1"/>
      <c r="C530" s="1"/>
      <c r="I530" s="1"/>
      <c r="J530" s="1"/>
    </row>
    <row r="531" spans="1:10" x14ac:dyDescent="0.2">
      <c r="A531" s="3"/>
      <c r="B531" s="1"/>
      <c r="C531" s="1"/>
      <c r="I531" s="1"/>
      <c r="J531" s="1"/>
    </row>
    <row r="532" spans="1:10" x14ac:dyDescent="0.2">
      <c r="A532" s="3"/>
      <c r="B532" s="1"/>
      <c r="C532" s="1"/>
      <c r="I532" s="1"/>
      <c r="J532" s="1"/>
    </row>
    <row r="533" spans="1:10" x14ac:dyDescent="0.2">
      <c r="A533" s="3"/>
      <c r="B533" s="1"/>
      <c r="C533" s="1"/>
      <c r="I533" s="1"/>
      <c r="J533" s="1"/>
    </row>
    <row r="534" spans="1:10" x14ac:dyDescent="0.2">
      <c r="A534" s="3"/>
      <c r="B534" s="1"/>
      <c r="C534" s="1"/>
      <c r="I534" s="1"/>
      <c r="J534" s="1"/>
    </row>
    <row r="535" spans="1:10" x14ac:dyDescent="0.2">
      <c r="A535" s="3"/>
      <c r="B535" s="1"/>
      <c r="C535" s="1"/>
      <c r="I535" s="1"/>
      <c r="J535" s="1"/>
    </row>
    <row r="536" spans="1:10" x14ac:dyDescent="0.2">
      <c r="A536" s="3"/>
      <c r="B536" s="1"/>
      <c r="C536" s="1"/>
      <c r="I536" s="1"/>
      <c r="J536" s="1"/>
    </row>
    <row r="537" spans="1:10" x14ac:dyDescent="0.2">
      <c r="A537" s="3"/>
      <c r="B537" s="1"/>
      <c r="C537" s="1"/>
      <c r="I537" s="1"/>
      <c r="J537" s="1"/>
    </row>
    <row r="538" spans="1:10" x14ac:dyDescent="0.2">
      <c r="A538" s="3"/>
      <c r="B538" s="1"/>
      <c r="C538" s="1"/>
      <c r="I538" s="1"/>
      <c r="J538" s="1"/>
    </row>
    <row r="539" spans="1:10" x14ac:dyDescent="0.2">
      <c r="A539" s="3"/>
      <c r="B539" s="1"/>
      <c r="C539" s="1"/>
      <c r="I539" s="1"/>
      <c r="J539" s="1"/>
    </row>
    <row r="540" spans="1:10" x14ac:dyDescent="0.2">
      <c r="A540" s="3"/>
      <c r="B540" s="1"/>
      <c r="C540" s="1"/>
      <c r="I540" s="1"/>
      <c r="J540" s="1"/>
    </row>
    <row r="541" spans="1:10" x14ac:dyDescent="0.2">
      <c r="A541" s="3"/>
      <c r="B541" s="1"/>
      <c r="C541" s="1"/>
      <c r="I541" s="1"/>
      <c r="J541" s="1"/>
    </row>
    <row r="542" spans="1:10" x14ac:dyDescent="0.2">
      <c r="A542" s="3"/>
      <c r="B542" s="1"/>
      <c r="C542" s="1"/>
      <c r="I542" s="1"/>
      <c r="J542" s="1"/>
    </row>
    <row r="543" spans="1:10" x14ac:dyDescent="0.2">
      <c r="A543" s="3"/>
      <c r="B543" s="1"/>
      <c r="C543" s="1"/>
      <c r="I543" s="1"/>
      <c r="J543" s="1"/>
    </row>
    <row r="544" spans="1:10" x14ac:dyDescent="0.2">
      <c r="A544" s="3"/>
      <c r="B544" s="1"/>
      <c r="C544" s="1"/>
      <c r="I544" s="1"/>
      <c r="J544" s="1"/>
    </row>
    <row r="545" spans="1:10" x14ac:dyDescent="0.2">
      <c r="A545" s="3"/>
      <c r="B545" s="1"/>
      <c r="C545" s="1"/>
      <c r="I545" s="1"/>
      <c r="J545" s="1"/>
    </row>
    <row r="546" spans="1:10" x14ac:dyDescent="0.2">
      <c r="A546" s="3"/>
      <c r="B546" s="1"/>
      <c r="C546" s="1"/>
      <c r="I546" s="1"/>
      <c r="J546" s="1"/>
    </row>
    <row r="547" spans="1:10" x14ac:dyDescent="0.2">
      <c r="A547" s="3"/>
      <c r="B547" s="1"/>
      <c r="C547" s="1"/>
      <c r="I547" s="1"/>
      <c r="J547" s="1"/>
    </row>
    <row r="548" spans="1:10" x14ac:dyDescent="0.2">
      <c r="A548" s="3"/>
      <c r="B548" s="1"/>
      <c r="C548" s="1"/>
      <c r="I548" s="1"/>
      <c r="J548" s="1"/>
    </row>
    <row r="549" spans="1:10" x14ac:dyDescent="0.2">
      <c r="A549" s="3"/>
      <c r="B549" s="1"/>
      <c r="C549" s="1"/>
      <c r="I549" s="1"/>
      <c r="J549" s="1"/>
    </row>
    <row r="550" spans="1:10" x14ac:dyDescent="0.2">
      <c r="A550" s="3"/>
      <c r="B550" s="1"/>
      <c r="C550" s="1"/>
      <c r="I550" s="1"/>
      <c r="J550" s="1"/>
    </row>
    <row r="551" spans="1:10" x14ac:dyDescent="0.2">
      <c r="A551" s="3"/>
      <c r="B551" s="1"/>
      <c r="C551" s="1"/>
      <c r="I551" s="1"/>
      <c r="J551" s="1"/>
    </row>
    <row r="552" spans="1:10" x14ac:dyDescent="0.2">
      <c r="A552" s="3"/>
      <c r="B552" s="1"/>
      <c r="C552" s="1"/>
      <c r="I552" s="1"/>
      <c r="J552" s="1"/>
    </row>
    <row r="553" spans="1:10" x14ac:dyDescent="0.2">
      <c r="A553" s="3"/>
      <c r="B553" s="1"/>
      <c r="C553" s="1"/>
      <c r="I553" s="1"/>
      <c r="J553" s="1"/>
    </row>
    <row r="554" spans="1:10" x14ac:dyDescent="0.2">
      <c r="A554" s="3"/>
      <c r="B554" s="1"/>
      <c r="C554" s="1"/>
      <c r="I554" s="1"/>
      <c r="J554" s="1"/>
    </row>
    <row r="555" spans="1:10" x14ac:dyDescent="0.2">
      <c r="A555" s="3"/>
      <c r="B555" s="1"/>
      <c r="C555" s="1"/>
      <c r="I555" s="1"/>
      <c r="J555" s="1"/>
    </row>
    <row r="556" spans="1:10" x14ac:dyDescent="0.2">
      <c r="A556" s="3"/>
      <c r="B556" s="1"/>
      <c r="C556" s="1"/>
      <c r="I556" s="1"/>
      <c r="J556" s="1"/>
    </row>
    <row r="557" spans="1:10" x14ac:dyDescent="0.2">
      <c r="A557" s="3"/>
      <c r="B557" s="1"/>
      <c r="C557" s="1"/>
      <c r="I557" s="1"/>
      <c r="J557" s="1"/>
    </row>
    <row r="558" spans="1:10" x14ac:dyDescent="0.2">
      <c r="A558" s="3"/>
      <c r="B558" s="1"/>
      <c r="C558" s="1"/>
      <c r="I558" s="1"/>
      <c r="J558" s="1"/>
    </row>
    <row r="559" spans="1:10" x14ac:dyDescent="0.2">
      <c r="A559" s="3"/>
      <c r="B559" s="1"/>
      <c r="C559" s="1"/>
      <c r="I559" s="1"/>
      <c r="J559" s="1"/>
    </row>
    <row r="560" spans="1:10" x14ac:dyDescent="0.2">
      <c r="A560" s="3"/>
      <c r="B560" s="1"/>
      <c r="C560" s="1"/>
      <c r="I560" s="1"/>
      <c r="J560" s="1"/>
    </row>
    <row r="561" spans="1:10" x14ac:dyDescent="0.2">
      <c r="A561" s="3"/>
      <c r="B561" s="1"/>
      <c r="C561" s="1"/>
      <c r="I561" s="1"/>
      <c r="J561" s="1"/>
    </row>
    <row r="562" spans="1:10" x14ac:dyDescent="0.2">
      <c r="A562" s="3"/>
      <c r="B562" s="1"/>
      <c r="C562" s="1"/>
      <c r="I562" s="1"/>
      <c r="J562" s="1"/>
    </row>
    <row r="563" spans="1:10" x14ac:dyDescent="0.2">
      <c r="A563" s="3"/>
      <c r="B563" s="1"/>
      <c r="C563" s="1"/>
      <c r="I563" s="1"/>
      <c r="J563" s="1"/>
    </row>
    <row r="564" spans="1:10" x14ac:dyDescent="0.2">
      <c r="A564" s="3"/>
      <c r="B564" s="1"/>
      <c r="C564" s="1"/>
      <c r="I564" s="1"/>
      <c r="J564" s="1"/>
    </row>
    <row r="565" spans="1:10" x14ac:dyDescent="0.2">
      <c r="A565" s="3"/>
      <c r="B565" s="1"/>
      <c r="C565" s="1"/>
      <c r="I565" s="1"/>
      <c r="J565" s="1"/>
    </row>
    <row r="566" spans="1:10" x14ac:dyDescent="0.2">
      <c r="A566" s="3"/>
      <c r="B566" s="1"/>
      <c r="C566" s="1"/>
      <c r="I566" s="1"/>
      <c r="J566" s="1"/>
    </row>
    <row r="567" spans="1:10" x14ac:dyDescent="0.2">
      <c r="A567" s="3"/>
      <c r="B567" s="1"/>
      <c r="C567" s="1"/>
      <c r="I567" s="1"/>
      <c r="J567" s="1"/>
    </row>
    <row r="568" spans="1:10" x14ac:dyDescent="0.2">
      <c r="A568" s="3"/>
      <c r="B568" s="1"/>
      <c r="C568" s="1"/>
      <c r="I568" s="1"/>
      <c r="J568" s="1"/>
    </row>
    <row r="569" spans="1:10" x14ac:dyDescent="0.2">
      <c r="A569" s="3"/>
      <c r="B569" s="1"/>
      <c r="C569" s="1"/>
      <c r="I569" s="1"/>
      <c r="J569" s="1"/>
    </row>
    <row r="570" spans="1:10" x14ac:dyDescent="0.2">
      <c r="A570" s="3"/>
      <c r="B570" s="1"/>
      <c r="C570" s="1"/>
      <c r="I570" s="1"/>
      <c r="J570" s="1"/>
    </row>
    <row r="571" spans="1:10" x14ac:dyDescent="0.2">
      <c r="A571" s="3"/>
      <c r="B571" s="1"/>
      <c r="C571" s="1"/>
      <c r="I571" s="1"/>
      <c r="J571" s="1"/>
    </row>
    <row r="572" spans="1:10" x14ac:dyDescent="0.2">
      <c r="A572" s="3"/>
      <c r="B572" s="1"/>
      <c r="C572" s="1"/>
      <c r="I572" s="1"/>
      <c r="J572" s="1"/>
    </row>
    <row r="573" spans="1:10" x14ac:dyDescent="0.2">
      <c r="A573" s="3"/>
      <c r="B573" s="1"/>
      <c r="C573" s="1"/>
      <c r="I573" s="1"/>
      <c r="J573" s="1"/>
    </row>
    <row r="574" spans="1:10" x14ac:dyDescent="0.2">
      <c r="A574" s="3"/>
      <c r="B574" s="1"/>
      <c r="C574" s="1"/>
      <c r="I574" s="1"/>
      <c r="J574" s="1"/>
    </row>
    <row r="575" spans="1:10" x14ac:dyDescent="0.2">
      <c r="A575" s="3"/>
      <c r="B575" s="1"/>
      <c r="C575" s="1"/>
      <c r="I575" s="1"/>
      <c r="J575" s="1"/>
    </row>
    <row r="576" spans="1:10" x14ac:dyDescent="0.2">
      <c r="A576" s="3"/>
      <c r="B576" s="1"/>
      <c r="C576" s="1"/>
      <c r="I576" s="1"/>
      <c r="J576" s="1"/>
    </row>
    <row r="577" spans="1:11" x14ac:dyDescent="0.2">
      <c r="A577" s="3"/>
      <c r="B577" s="1"/>
      <c r="C577" s="1"/>
      <c r="I577" s="1"/>
      <c r="J577" s="1"/>
    </row>
    <row r="578" spans="1:11" x14ac:dyDescent="0.2">
      <c r="A578" s="3"/>
      <c r="B578" s="1"/>
      <c r="C578" s="1"/>
      <c r="I578" s="1"/>
      <c r="J578" s="1"/>
    </row>
    <row r="579" spans="1:11" x14ac:dyDescent="0.2">
      <c r="A579" s="3"/>
      <c r="B579" s="1"/>
      <c r="C579" s="1"/>
      <c r="I579" s="1"/>
      <c r="J579" s="1"/>
    </row>
    <row r="580" spans="1:11" s="6" customFormat="1" x14ac:dyDescent="0.2">
      <c r="A580" s="3"/>
      <c r="B580" s="1"/>
      <c r="C580" s="1"/>
      <c r="I580" s="1"/>
      <c r="J580" s="1"/>
      <c r="K580"/>
    </row>
    <row r="581" spans="1:11" x14ac:dyDescent="0.2">
      <c r="A581" s="3"/>
      <c r="B581" s="1"/>
      <c r="C581" s="1"/>
      <c r="I581" s="1"/>
      <c r="J581" s="1"/>
    </row>
    <row r="582" spans="1:11" x14ac:dyDescent="0.2">
      <c r="A582" s="3"/>
      <c r="B582" s="1"/>
      <c r="C582" s="1"/>
      <c r="I582" s="1"/>
      <c r="J582" s="1"/>
    </row>
    <row r="583" spans="1:11" x14ac:dyDescent="0.2">
      <c r="A583" s="3"/>
      <c r="B583" s="1"/>
      <c r="C583" s="1"/>
      <c r="I583" s="1"/>
      <c r="J583" s="1"/>
    </row>
    <row r="584" spans="1:11" x14ac:dyDescent="0.2">
      <c r="A584" s="3"/>
      <c r="B584" s="1"/>
      <c r="C584" s="1"/>
      <c r="I584" s="1"/>
      <c r="J584" s="1"/>
    </row>
    <row r="585" spans="1:11" x14ac:dyDescent="0.2">
      <c r="A585" s="3"/>
      <c r="B585" s="1"/>
      <c r="C585" s="1"/>
      <c r="I585" s="1"/>
      <c r="J585" s="1"/>
    </row>
    <row r="586" spans="1:11" x14ac:dyDescent="0.2">
      <c r="A586" s="3"/>
      <c r="B586" s="1"/>
      <c r="C586" s="1"/>
      <c r="I586" s="1"/>
      <c r="J586" s="1"/>
    </row>
    <row r="587" spans="1:11" x14ac:dyDescent="0.2">
      <c r="A587" s="3"/>
      <c r="B587" s="1"/>
      <c r="C587" s="1"/>
      <c r="I587" s="1"/>
      <c r="J587" s="1"/>
    </row>
    <row r="588" spans="1:11" x14ac:dyDescent="0.2">
      <c r="A588" s="3"/>
      <c r="B588" s="1"/>
      <c r="C588" s="1"/>
      <c r="I588" s="1"/>
      <c r="J588" s="1"/>
    </row>
    <row r="589" spans="1:11" x14ac:dyDescent="0.2">
      <c r="A589" s="3"/>
      <c r="B589" s="1"/>
      <c r="C589" s="1"/>
      <c r="I589" s="1"/>
      <c r="J589" s="1"/>
    </row>
    <row r="590" spans="1:11" x14ac:dyDescent="0.2">
      <c r="A590" s="3"/>
      <c r="B590" s="1"/>
      <c r="C590" s="1"/>
      <c r="I590" s="1"/>
      <c r="J590" s="1"/>
    </row>
    <row r="591" spans="1:11" x14ac:dyDescent="0.2">
      <c r="A591" s="3"/>
      <c r="B591" s="1"/>
      <c r="C591" s="1"/>
      <c r="I591" s="1"/>
      <c r="J591" s="1"/>
    </row>
    <row r="592" spans="1:11" x14ac:dyDescent="0.2">
      <c r="A592" s="3"/>
      <c r="B592" s="1"/>
      <c r="C592" s="1"/>
      <c r="I592" s="1"/>
      <c r="J592" s="1"/>
    </row>
    <row r="593" spans="1:10" x14ac:dyDescent="0.2">
      <c r="A593" s="3"/>
      <c r="B593" s="1"/>
      <c r="C593" s="1"/>
      <c r="I593" s="1"/>
      <c r="J593" s="1"/>
    </row>
    <row r="594" spans="1:10" x14ac:dyDescent="0.2">
      <c r="A594" s="3"/>
      <c r="B594" s="1"/>
      <c r="C594" s="1"/>
      <c r="I594" s="1"/>
      <c r="J594" s="1"/>
    </row>
    <row r="595" spans="1:10" x14ac:dyDescent="0.2">
      <c r="A595" s="3"/>
      <c r="B595" s="1"/>
      <c r="C595" s="1"/>
      <c r="I595" s="1"/>
      <c r="J595" s="1"/>
    </row>
    <row r="596" spans="1:10" x14ac:dyDescent="0.2">
      <c r="A596" s="3"/>
      <c r="B596" s="1"/>
      <c r="C596" s="1"/>
      <c r="I596" s="1"/>
      <c r="J596" s="1"/>
    </row>
    <row r="597" spans="1:10" x14ac:dyDescent="0.2">
      <c r="A597" s="3"/>
      <c r="B597" s="1"/>
      <c r="C597" s="1"/>
      <c r="I597" s="1"/>
      <c r="J597" s="1"/>
    </row>
    <row r="598" spans="1:10" x14ac:dyDescent="0.2">
      <c r="A598" s="3"/>
      <c r="B598" s="1"/>
      <c r="C598" s="1"/>
      <c r="I598" s="1"/>
      <c r="J598" s="1"/>
    </row>
    <row r="599" spans="1:10" x14ac:dyDescent="0.2">
      <c r="A599" s="3"/>
      <c r="B599" s="1"/>
      <c r="C599" s="1"/>
      <c r="I599" s="1"/>
      <c r="J599" s="1"/>
    </row>
    <row r="600" spans="1:10" x14ac:dyDescent="0.2">
      <c r="A600" s="3"/>
      <c r="B600" s="1"/>
      <c r="C600" s="1"/>
      <c r="I600" s="1"/>
      <c r="J600" s="1"/>
    </row>
    <row r="601" spans="1:10" x14ac:dyDescent="0.2">
      <c r="A601" s="3"/>
      <c r="B601" s="1"/>
      <c r="C601" s="1"/>
      <c r="I601" s="1"/>
      <c r="J601" s="1"/>
    </row>
    <row r="602" spans="1:10" x14ac:dyDescent="0.2">
      <c r="A602" s="3"/>
      <c r="B602" s="1"/>
      <c r="C602" s="1"/>
      <c r="I602" s="1"/>
      <c r="J602" s="1"/>
    </row>
    <row r="603" spans="1:10" x14ac:dyDescent="0.2">
      <c r="A603" s="3"/>
      <c r="B603" s="1"/>
      <c r="C603" s="1"/>
      <c r="I603" s="1"/>
      <c r="J603" s="1"/>
    </row>
    <row r="604" spans="1:10" x14ac:dyDescent="0.2">
      <c r="A604" s="3"/>
      <c r="B604" s="1"/>
      <c r="C604" s="1"/>
      <c r="I604" s="1"/>
      <c r="J604" s="1"/>
    </row>
    <row r="605" spans="1:10" x14ac:dyDescent="0.2">
      <c r="A605" s="3"/>
      <c r="B605" s="1"/>
      <c r="C605" s="1"/>
      <c r="I605" s="1"/>
      <c r="J605" s="1"/>
    </row>
    <row r="606" spans="1:10" x14ac:dyDescent="0.2">
      <c r="A606" s="3"/>
      <c r="B606" s="1"/>
      <c r="C606" s="1"/>
      <c r="I606" s="1"/>
      <c r="J606" s="1"/>
    </row>
    <row r="607" spans="1:10" x14ac:dyDescent="0.2">
      <c r="A607" s="3"/>
      <c r="B607" s="1"/>
      <c r="C607" s="1"/>
      <c r="I607" s="1"/>
      <c r="J607" s="1"/>
    </row>
    <row r="608" spans="1:10" x14ac:dyDescent="0.2">
      <c r="A608" s="3"/>
      <c r="B608" s="1"/>
      <c r="C608" s="1"/>
      <c r="I608" s="1"/>
      <c r="J608" s="1"/>
    </row>
    <row r="609" spans="1:10" x14ac:dyDescent="0.2">
      <c r="A609" s="3"/>
      <c r="B609" s="1"/>
      <c r="C609" s="1"/>
      <c r="I609" s="1"/>
      <c r="J609" s="1"/>
    </row>
    <row r="610" spans="1:10" x14ac:dyDescent="0.2">
      <c r="A610" s="3"/>
      <c r="B610" s="1"/>
      <c r="C610" s="1"/>
      <c r="I610" s="1"/>
      <c r="J610" s="1"/>
    </row>
    <row r="611" spans="1:10" x14ac:dyDescent="0.2">
      <c r="A611" s="3"/>
      <c r="B611" s="1"/>
      <c r="C611" s="1"/>
      <c r="I611" s="1"/>
      <c r="J611" s="1"/>
    </row>
    <row r="612" spans="1:10" x14ac:dyDescent="0.2">
      <c r="A612" s="3"/>
      <c r="B612" s="1"/>
      <c r="C612" s="1"/>
      <c r="I612" s="1"/>
      <c r="J612" s="1"/>
    </row>
    <row r="613" spans="1:10" x14ac:dyDescent="0.2">
      <c r="A613" s="3"/>
      <c r="B613" s="1"/>
      <c r="C613" s="1"/>
      <c r="I613" s="1"/>
      <c r="J613" s="1"/>
    </row>
    <row r="614" spans="1:10" x14ac:dyDescent="0.2">
      <c r="A614" s="3"/>
      <c r="B614" s="1"/>
      <c r="C614" s="1"/>
      <c r="I614" s="1"/>
      <c r="J614" s="1"/>
    </row>
    <row r="615" spans="1:10" x14ac:dyDescent="0.2">
      <c r="A615" s="3"/>
      <c r="B615" s="1"/>
      <c r="C615" s="1"/>
      <c r="I615" s="1"/>
      <c r="J615" s="1"/>
    </row>
    <row r="616" spans="1:10" x14ac:dyDescent="0.2">
      <c r="A616" s="3"/>
      <c r="B616" s="1"/>
      <c r="C616" s="1"/>
      <c r="I616" s="1"/>
      <c r="J616" s="1"/>
    </row>
    <row r="617" spans="1:10" x14ac:dyDescent="0.2">
      <c r="A617" s="3"/>
      <c r="B617" s="1"/>
      <c r="C617" s="1"/>
      <c r="I617" s="1"/>
      <c r="J617" s="1"/>
    </row>
    <row r="618" spans="1:10" x14ac:dyDescent="0.2">
      <c r="A618" s="3"/>
      <c r="B618" s="1"/>
      <c r="C618" s="1"/>
      <c r="I618" s="1"/>
      <c r="J618" s="1"/>
    </row>
    <row r="619" spans="1:10" x14ac:dyDescent="0.2">
      <c r="A619" s="3"/>
      <c r="B619" s="1"/>
      <c r="C619" s="1"/>
      <c r="I619" s="1"/>
      <c r="J619" s="1"/>
    </row>
    <row r="620" spans="1:10" x14ac:dyDescent="0.2">
      <c r="A620" s="3"/>
      <c r="B620" s="1"/>
      <c r="C620" s="1"/>
      <c r="I620" s="1"/>
      <c r="J620" s="1"/>
    </row>
    <row r="621" spans="1:10" x14ac:dyDescent="0.2">
      <c r="A621" s="3"/>
      <c r="B621" s="1"/>
      <c r="C621" s="1"/>
      <c r="I621" s="1"/>
      <c r="J621" s="1"/>
    </row>
    <row r="622" spans="1:10" x14ac:dyDescent="0.2">
      <c r="A622" s="3"/>
      <c r="B622" s="1"/>
      <c r="C622" s="1"/>
      <c r="I622" s="1"/>
      <c r="J622" s="1"/>
    </row>
    <row r="623" spans="1:10" x14ac:dyDescent="0.2">
      <c r="A623" s="3"/>
      <c r="B623" s="1"/>
      <c r="C623" s="1"/>
      <c r="I623" s="1"/>
      <c r="J623" s="1"/>
    </row>
    <row r="624" spans="1:10" x14ac:dyDescent="0.2">
      <c r="A624" s="3"/>
      <c r="B624" s="1"/>
      <c r="C624" s="1"/>
      <c r="I624" s="1"/>
      <c r="J624" s="1"/>
    </row>
    <row r="625" spans="1:10" x14ac:dyDescent="0.2">
      <c r="A625" s="3"/>
      <c r="B625" s="1"/>
      <c r="C625" s="1"/>
      <c r="I625" s="1"/>
      <c r="J625" s="1"/>
    </row>
    <row r="626" spans="1:10" x14ac:dyDescent="0.2">
      <c r="A626" s="3"/>
      <c r="B626" s="1"/>
      <c r="C626" s="1"/>
      <c r="I626" s="1"/>
      <c r="J626" s="1"/>
    </row>
    <row r="627" spans="1:10" x14ac:dyDescent="0.2">
      <c r="A627" s="3"/>
      <c r="B627" s="1"/>
      <c r="C627" s="1"/>
      <c r="I627" s="1"/>
      <c r="J627" s="1"/>
    </row>
    <row r="628" spans="1:10" x14ac:dyDescent="0.2">
      <c r="A628" s="3"/>
      <c r="B628" s="1"/>
      <c r="C628" s="1"/>
      <c r="I628" s="1"/>
      <c r="J628" s="1"/>
    </row>
    <row r="629" spans="1:10" x14ac:dyDescent="0.2">
      <c r="A629" s="3"/>
      <c r="B629" s="1"/>
      <c r="C629" s="1"/>
      <c r="I629" s="1"/>
      <c r="J629" s="1"/>
    </row>
    <row r="630" spans="1:10" x14ac:dyDescent="0.2">
      <c r="A630" s="3"/>
      <c r="B630" s="1"/>
      <c r="C630" s="1"/>
      <c r="I630" s="1"/>
      <c r="J630" s="1"/>
    </row>
    <row r="631" spans="1:10" x14ac:dyDescent="0.2">
      <c r="A631" s="3"/>
      <c r="B631" s="1"/>
      <c r="C631" s="1"/>
      <c r="I631" s="1"/>
      <c r="J631" s="1"/>
    </row>
    <row r="632" spans="1:10" x14ac:dyDescent="0.2">
      <c r="A632" s="3"/>
      <c r="B632" s="1"/>
      <c r="C632" s="1"/>
      <c r="I632" s="1"/>
      <c r="J632" s="1"/>
    </row>
    <row r="633" spans="1:10" x14ac:dyDescent="0.2">
      <c r="A633" s="3"/>
      <c r="B633" s="1"/>
      <c r="C633" s="1"/>
      <c r="I633" s="1"/>
      <c r="J633" s="1"/>
    </row>
    <row r="634" spans="1:10" x14ac:dyDescent="0.2">
      <c r="A634" s="3"/>
      <c r="B634" s="1"/>
      <c r="C634" s="1"/>
      <c r="I634" s="1"/>
      <c r="J634" s="1"/>
    </row>
    <row r="635" spans="1:10" x14ac:dyDescent="0.2">
      <c r="A635" s="3"/>
      <c r="B635" s="1"/>
      <c r="C635" s="1"/>
      <c r="I635" s="1"/>
      <c r="J635" s="1"/>
    </row>
    <row r="636" spans="1:10" x14ac:dyDescent="0.2">
      <c r="A636" s="3"/>
      <c r="B636" s="1"/>
      <c r="C636" s="1"/>
      <c r="I636" s="1"/>
      <c r="J636" s="1"/>
    </row>
    <row r="637" spans="1:10" x14ac:dyDescent="0.2">
      <c r="A637" s="3"/>
      <c r="B637" s="1"/>
      <c r="C637" s="1"/>
      <c r="I637" s="1"/>
      <c r="J637" s="1"/>
    </row>
    <row r="638" spans="1:10" x14ac:dyDescent="0.2">
      <c r="A638" s="3"/>
      <c r="B638" s="1"/>
      <c r="C638" s="1"/>
      <c r="I638" s="1"/>
      <c r="J638" s="1"/>
    </row>
    <row r="639" spans="1:10" x14ac:dyDescent="0.2">
      <c r="A639" s="3"/>
      <c r="B639" s="1"/>
      <c r="C639" s="1"/>
      <c r="I639" s="1"/>
      <c r="J639" s="1"/>
    </row>
    <row r="640" spans="1:10" x14ac:dyDescent="0.2">
      <c r="A640" s="3"/>
      <c r="B640" s="1"/>
      <c r="C640" s="1"/>
      <c r="I640" s="1"/>
      <c r="J640" s="1"/>
    </row>
    <row r="641" spans="1:10" x14ac:dyDescent="0.2">
      <c r="A641" s="3"/>
      <c r="B641" s="1"/>
      <c r="C641" s="1"/>
      <c r="I641" s="1"/>
      <c r="J641" s="1"/>
    </row>
    <row r="642" spans="1:10" x14ac:dyDescent="0.2">
      <c r="A642" s="3"/>
      <c r="B642" s="1"/>
      <c r="C642" s="1"/>
      <c r="I642" s="1"/>
      <c r="J642" s="1"/>
    </row>
    <row r="643" spans="1:10" x14ac:dyDescent="0.2">
      <c r="A643" s="3"/>
      <c r="B643" s="1"/>
      <c r="C643" s="1"/>
      <c r="I643" s="1"/>
      <c r="J643" s="1"/>
    </row>
    <row r="644" spans="1:10" x14ac:dyDescent="0.2">
      <c r="A644" s="3"/>
      <c r="B644" s="1"/>
      <c r="C644" s="1"/>
      <c r="I644" s="1"/>
      <c r="J644" s="1"/>
    </row>
    <row r="645" spans="1:10" x14ac:dyDescent="0.2">
      <c r="A645" s="3"/>
      <c r="B645" s="1"/>
      <c r="C645" s="1"/>
      <c r="I645" s="1"/>
      <c r="J645" s="1"/>
    </row>
    <row r="646" spans="1:10" x14ac:dyDescent="0.2">
      <c r="A646" s="3"/>
      <c r="B646" s="1"/>
      <c r="C646" s="1"/>
      <c r="I646" s="1"/>
      <c r="J646" s="1"/>
    </row>
    <row r="647" spans="1:10" x14ac:dyDescent="0.2">
      <c r="A647" s="3"/>
      <c r="B647" s="1"/>
      <c r="C647" s="1"/>
      <c r="I647" s="1"/>
      <c r="J647" s="1"/>
    </row>
    <row r="648" spans="1:10" x14ac:dyDescent="0.2">
      <c r="A648" s="3"/>
      <c r="B648" s="1"/>
      <c r="C648" s="1"/>
      <c r="I648" s="1"/>
      <c r="J648" s="1"/>
    </row>
    <row r="649" spans="1:10" x14ac:dyDescent="0.2">
      <c r="A649" s="3"/>
      <c r="B649" s="1"/>
      <c r="C649" s="1"/>
      <c r="I649" s="1"/>
      <c r="J649" s="1"/>
    </row>
    <row r="650" spans="1:10" x14ac:dyDescent="0.2">
      <c r="A650" s="3"/>
      <c r="B650" s="1"/>
      <c r="C650" s="1"/>
      <c r="I650" s="1"/>
      <c r="J650" s="1"/>
    </row>
    <row r="651" spans="1:10" x14ac:dyDescent="0.2">
      <c r="A651" s="3"/>
      <c r="B651" s="1"/>
      <c r="C651" s="1"/>
      <c r="I651" s="1"/>
      <c r="J651" s="1"/>
    </row>
    <row r="652" spans="1:10" x14ac:dyDescent="0.2">
      <c r="A652" s="3"/>
      <c r="B652" s="1"/>
      <c r="C652" s="1"/>
      <c r="I652" s="1"/>
      <c r="J652" s="1"/>
    </row>
    <row r="653" spans="1:10" x14ac:dyDescent="0.2">
      <c r="A653" s="3"/>
      <c r="B653" s="1"/>
      <c r="C653" s="1"/>
      <c r="I653" s="1"/>
      <c r="J653" s="1"/>
    </row>
    <row r="654" spans="1:10" x14ac:dyDescent="0.2">
      <c r="A654" s="3"/>
      <c r="B654" s="1"/>
      <c r="C654" s="1"/>
      <c r="I654" s="1"/>
      <c r="J654" s="1"/>
    </row>
    <row r="655" spans="1:10" x14ac:dyDescent="0.2">
      <c r="A655" s="3"/>
      <c r="B655" s="1"/>
      <c r="C655" s="1"/>
      <c r="I655" s="1"/>
      <c r="J655" s="1"/>
    </row>
    <row r="656" spans="1:10" x14ac:dyDescent="0.2">
      <c r="A656" s="3"/>
      <c r="B656" s="1"/>
      <c r="C656" s="1"/>
      <c r="I656" s="1"/>
      <c r="J656" s="1"/>
    </row>
    <row r="657" spans="1:10" x14ac:dyDescent="0.2">
      <c r="A657" s="3"/>
      <c r="B657" s="1"/>
      <c r="C657" s="1"/>
      <c r="I657" s="1"/>
      <c r="J657" s="1"/>
    </row>
    <row r="658" spans="1:10" x14ac:dyDescent="0.2">
      <c r="A658" s="3"/>
      <c r="B658" s="1"/>
      <c r="C658" s="1"/>
      <c r="I658" s="1"/>
      <c r="J658" s="1"/>
    </row>
    <row r="659" spans="1:10" x14ac:dyDescent="0.2">
      <c r="A659" s="3"/>
      <c r="B659" s="1"/>
      <c r="C659" s="1"/>
      <c r="I659" s="1"/>
      <c r="J659" s="1"/>
    </row>
    <row r="660" spans="1:10" x14ac:dyDescent="0.2">
      <c r="A660" s="3"/>
      <c r="B660" s="1"/>
      <c r="C660" s="1"/>
      <c r="I660" s="1"/>
      <c r="J660" s="1"/>
    </row>
    <row r="661" spans="1:10" x14ac:dyDescent="0.2">
      <c r="A661" s="3"/>
      <c r="B661" s="1"/>
      <c r="C661" s="1"/>
      <c r="I661" s="1"/>
      <c r="J661" s="1"/>
    </row>
    <row r="662" spans="1:10" x14ac:dyDescent="0.2">
      <c r="A662" s="3"/>
      <c r="B662" s="1"/>
      <c r="C662" s="1"/>
      <c r="I662" s="1"/>
      <c r="J662" s="1"/>
    </row>
    <row r="663" spans="1:10" x14ac:dyDescent="0.2">
      <c r="A663" s="3"/>
      <c r="B663" s="1"/>
      <c r="C663" s="1"/>
      <c r="I663" s="1"/>
      <c r="J663" s="1"/>
    </row>
    <row r="664" spans="1:10" x14ac:dyDescent="0.2">
      <c r="A664" s="3"/>
      <c r="B664" s="1"/>
      <c r="C664" s="1"/>
      <c r="I664" s="1"/>
      <c r="J664" s="1"/>
    </row>
    <row r="665" spans="1:10" x14ac:dyDescent="0.2">
      <c r="A665" s="3"/>
      <c r="B665" s="1"/>
      <c r="C665" s="1"/>
      <c r="I665" s="1"/>
      <c r="J665" s="1"/>
    </row>
    <row r="666" spans="1:10" x14ac:dyDescent="0.2">
      <c r="A666" s="3"/>
      <c r="B666" s="1"/>
      <c r="C666" s="1"/>
      <c r="I666" s="1"/>
      <c r="J666" s="1"/>
    </row>
    <row r="667" spans="1:10" x14ac:dyDescent="0.2">
      <c r="A667" s="3"/>
      <c r="B667" s="1"/>
      <c r="C667" s="1"/>
      <c r="I667" s="1"/>
      <c r="J667" s="1"/>
    </row>
    <row r="668" spans="1:10" x14ac:dyDescent="0.2">
      <c r="A668" s="3"/>
      <c r="B668" s="1"/>
      <c r="C668" s="1"/>
      <c r="I668" s="1"/>
      <c r="J668" s="1"/>
    </row>
    <row r="669" spans="1:10" x14ac:dyDescent="0.2">
      <c r="A669" s="3"/>
      <c r="B669" s="1"/>
      <c r="C669" s="1"/>
      <c r="I669" s="1"/>
      <c r="J669" s="1"/>
    </row>
    <row r="670" spans="1:10" x14ac:dyDescent="0.2">
      <c r="A670" s="3"/>
      <c r="B670" s="1"/>
      <c r="C670" s="1"/>
      <c r="I670" s="1"/>
      <c r="J670" s="1"/>
    </row>
    <row r="671" spans="1:10" x14ac:dyDescent="0.2">
      <c r="A671" s="3"/>
      <c r="B671" s="1"/>
      <c r="C671" s="1"/>
      <c r="I671" s="1"/>
      <c r="J671" s="1"/>
    </row>
    <row r="672" spans="1:10" x14ac:dyDescent="0.2">
      <c r="A672" s="3"/>
      <c r="B672" s="1"/>
      <c r="C672" s="1"/>
      <c r="I672" s="1"/>
      <c r="J672" s="1"/>
    </row>
    <row r="673" spans="1:10" x14ac:dyDescent="0.2">
      <c r="A673" s="3"/>
      <c r="B673" s="1"/>
      <c r="C673" s="1"/>
      <c r="I673" s="1"/>
      <c r="J673" s="1"/>
    </row>
    <row r="674" spans="1:10" x14ac:dyDescent="0.2">
      <c r="A674" s="3"/>
      <c r="B674" s="1"/>
      <c r="C674" s="1"/>
      <c r="I674" s="1"/>
      <c r="J674" s="1"/>
    </row>
    <row r="675" spans="1:10" x14ac:dyDescent="0.2">
      <c r="A675" s="3"/>
      <c r="B675" s="1"/>
      <c r="C675" s="1"/>
      <c r="I675" s="1"/>
      <c r="J675" s="1"/>
    </row>
    <row r="676" spans="1:10" x14ac:dyDescent="0.2">
      <c r="A676" s="3"/>
      <c r="B676" s="1"/>
      <c r="C676" s="1"/>
      <c r="I676" s="1"/>
      <c r="J676" s="1"/>
    </row>
    <row r="677" spans="1:10" x14ac:dyDescent="0.2">
      <c r="A677" s="3"/>
      <c r="B677" s="1"/>
      <c r="C677" s="1"/>
      <c r="I677" s="1"/>
      <c r="J677" s="1"/>
    </row>
    <row r="678" spans="1:10" x14ac:dyDescent="0.2">
      <c r="A678" s="3"/>
      <c r="B678" s="1"/>
      <c r="C678" s="1"/>
      <c r="I678" s="1"/>
      <c r="J678" s="1"/>
    </row>
    <row r="679" spans="1:10" x14ac:dyDescent="0.2">
      <c r="A679" s="3"/>
      <c r="B679" s="1"/>
      <c r="C679" s="1"/>
      <c r="I679" s="1"/>
      <c r="J679" s="1"/>
    </row>
    <row r="680" spans="1:10" x14ac:dyDescent="0.2">
      <c r="A680" s="3"/>
      <c r="B680" s="1"/>
      <c r="C680" s="1"/>
      <c r="I680" s="1"/>
      <c r="J680" s="1"/>
    </row>
    <row r="681" spans="1:10" x14ac:dyDescent="0.2">
      <c r="A681" s="3"/>
      <c r="B681" s="1"/>
      <c r="C681" s="1"/>
      <c r="I681" s="1"/>
      <c r="J681" s="1"/>
    </row>
    <row r="682" spans="1:10" x14ac:dyDescent="0.2">
      <c r="A682" s="3"/>
      <c r="B682" s="1"/>
      <c r="C682" s="1"/>
      <c r="I682" s="1"/>
      <c r="J682" s="1"/>
    </row>
    <row r="683" spans="1:10" x14ac:dyDescent="0.2">
      <c r="A683" s="3"/>
      <c r="B683" s="1"/>
      <c r="C683" s="1"/>
      <c r="I683" s="1"/>
      <c r="J683" s="1"/>
    </row>
    <row r="684" spans="1:10" x14ac:dyDescent="0.2">
      <c r="A684" s="3"/>
      <c r="B684" s="1"/>
      <c r="C684" s="1"/>
      <c r="I684" s="1"/>
      <c r="J684" s="1"/>
    </row>
    <row r="685" spans="1:10" x14ac:dyDescent="0.2">
      <c r="A685" s="3"/>
      <c r="B685" s="1"/>
      <c r="C685" s="1"/>
      <c r="I685" s="1"/>
      <c r="J685" s="1"/>
    </row>
    <row r="686" spans="1:10" x14ac:dyDescent="0.2">
      <c r="A686" s="3"/>
      <c r="B686" s="1"/>
      <c r="C686" s="1"/>
      <c r="I686" s="1"/>
      <c r="J686" s="1"/>
    </row>
    <row r="687" spans="1:10" x14ac:dyDescent="0.2">
      <c r="A687" s="3"/>
      <c r="B687" s="1"/>
      <c r="C687" s="1"/>
      <c r="I687" s="1"/>
      <c r="J687" s="1"/>
    </row>
    <row r="688" spans="1:10" x14ac:dyDescent="0.2">
      <c r="A688" s="3"/>
      <c r="B688" s="1"/>
      <c r="C688" s="1"/>
      <c r="I688" s="1"/>
      <c r="J688" s="1"/>
    </row>
    <row r="689" spans="1:10" x14ac:dyDescent="0.2">
      <c r="A689" s="3"/>
      <c r="B689" s="1"/>
      <c r="C689" s="1"/>
      <c r="I689" s="1"/>
      <c r="J689" s="1"/>
    </row>
    <row r="690" spans="1:10" x14ac:dyDescent="0.2">
      <c r="A690" s="3"/>
      <c r="B690" s="1"/>
      <c r="C690" s="1"/>
      <c r="I690" s="1"/>
      <c r="J690" s="1"/>
    </row>
    <row r="691" spans="1:10" x14ac:dyDescent="0.2">
      <c r="A691" s="3"/>
      <c r="B691" s="1"/>
      <c r="C691" s="1"/>
      <c r="I691" s="1"/>
      <c r="J691" s="1"/>
    </row>
    <row r="692" spans="1:10" x14ac:dyDescent="0.2">
      <c r="A692" s="3"/>
      <c r="B692" s="1"/>
      <c r="C692" s="1"/>
      <c r="I692" s="1"/>
      <c r="J692" s="1"/>
    </row>
    <row r="693" spans="1:10" x14ac:dyDescent="0.2">
      <c r="A693" s="3"/>
      <c r="B693" s="1"/>
      <c r="C693" s="1"/>
      <c r="I693" s="1"/>
      <c r="J693" s="1"/>
    </row>
    <row r="694" spans="1:10" x14ac:dyDescent="0.2">
      <c r="A694" s="3"/>
      <c r="B694" s="1"/>
      <c r="C694" s="1"/>
      <c r="I694" s="1"/>
      <c r="J694" s="1"/>
    </row>
    <row r="695" spans="1:10" x14ac:dyDescent="0.2">
      <c r="A695" s="3"/>
      <c r="B695" s="1"/>
      <c r="C695" s="1"/>
      <c r="I695" s="1"/>
      <c r="J695" s="1"/>
    </row>
    <row r="696" spans="1:10" x14ac:dyDescent="0.2">
      <c r="A696" s="3"/>
      <c r="B696" s="1"/>
      <c r="C696" s="1"/>
      <c r="I696" s="1"/>
      <c r="J696" s="1"/>
    </row>
    <row r="697" spans="1:10" x14ac:dyDescent="0.2">
      <c r="A697" s="3"/>
      <c r="B697" s="1"/>
      <c r="C697" s="1"/>
      <c r="I697" s="1"/>
      <c r="J697" s="1"/>
    </row>
    <row r="698" spans="1:10" x14ac:dyDescent="0.2">
      <c r="A698" s="3"/>
      <c r="B698" s="1"/>
      <c r="C698" s="1"/>
      <c r="I698" s="1"/>
      <c r="J698" s="1"/>
    </row>
    <row r="699" spans="1:10" x14ac:dyDescent="0.2">
      <c r="A699" s="3"/>
      <c r="B699" s="1"/>
      <c r="C699" s="1"/>
      <c r="I699" s="1"/>
      <c r="J699" s="1"/>
    </row>
    <row r="700" spans="1:10" x14ac:dyDescent="0.2">
      <c r="A700" s="3"/>
      <c r="B700" s="1"/>
      <c r="C700" s="1"/>
      <c r="I700" s="1"/>
      <c r="J700" s="1"/>
    </row>
    <row r="701" spans="1:10" x14ac:dyDescent="0.2">
      <c r="A701" s="3"/>
      <c r="B701" s="1"/>
      <c r="C701" s="1"/>
      <c r="I701" s="1"/>
      <c r="J701" s="1"/>
    </row>
    <row r="702" spans="1:10" x14ac:dyDescent="0.2">
      <c r="A702" s="3"/>
      <c r="B702" s="1"/>
      <c r="C702" s="1"/>
      <c r="I702" s="1"/>
      <c r="J702" s="1"/>
    </row>
    <row r="703" spans="1:10" x14ac:dyDescent="0.2">
      <c r="A703" s="3"/>
      <c r="B703" s="1"/>
      <c r="C703" s="1"/>
      <c r="I703" s="1"/>
      <c r="J703" s="1"/>
    </row>
    <row r="704" spans="1:10" x14ac:dyDescent="0.2">
      <c r="A704" s="3"/>
      <c r="B704" s="1"/>
      <c r="C704" s="1"/>
      <c r="I704" s="1"/>
      <c r="J704" s="1"/>
    </row>
    <row r="705" spans="1:11" x14ac:dyDescent="0.2">
      <c r="A705" s="3"/>
      <c r="B705" s="1"/>
      <c r="C705" s="1"/>
      <c r="I705" s="1"/>
      <c r="J705" s="1"/>
    </row>
    <row r="706" spans="1:11" x14ac:dyDescent="0.2">
      <c r="A706" s="3"/>
      <c r="B706" s="1"/>
      <c r="C706" s="1"/>
      <c r="I706" s="1"/>
      <c r="J706" s="1"/>
    </row>
    <row r="707" spans="1:11" x14ac:dyDescent="0.2">
      <c r="A707" s="3"/>
      <c r="B707" s="1"/>
      <c r="C707" s="1"/>
      <c r="I707" s="1"/>
      <c r="J707" s="1"/>
    </row>
    <row r="708" spans="1:11" x14ac:dyDescent="0.2">
      <c r="A708" s="3"/>
      <c r="B708" s="1"/>
      <c r="C708" s="1"/>
      <c r="I708" s="1"/>
      <c r="J708" s="1"/>
    </row>
    <row r="709" spans="1:11" x14ac:dyDescent="0.2">
      <c r="A709" s="3"/>
      <c r="B709" s="1"/>
      <c r="C709" s="1"/>
      <c r="I709" s="1"/>
      <c r="J709" s="1"/>
    </row>
    <row r="710" spans="1:11" x14ac:dyDescent="0.2">
      <c r="A710" s="3"/>
      <c r="B710" s="1"/>
      <c r="C710" s="1"/>
      <c r="I710" s="1"/>
      <c r="J710" s="1"/>
    </row>
    <row r="711" spans="1:11" x14ac:dyDescent="0.2">
      <c r="A711" s="3"/>
      <c r="B711" s="1"/>
      <c r="C711" s="1"/>
      <c r="I711" s="1"/>
      <c r="J711" s="1"/>
    </row>
    <row r="712" spans="1:11" x14ac:dyDescent="0.2">
      <c r="A712" s="3"/>
      <c r="B712" s="1"/>
      <c r="C712" s="1"/>
      <c r="I712" s="1"/>
      <c r="J712" s="1"/>
    </row>
    <row r="713" spans="1:11" x14ac:dyDescent="0.2">
      <c r="A713" s="3"/>
      <c r="B713" s="1"/>
      <c r="C713" s="1"/>
      <c r="I713" s="1"/>
      <c r="J713" s="1"/>
    </row>
    <row r="714" spans="1:11" x14ac:dyDescent="0.2">
      <c r="A714" s="3"/>
      <c r="B714" s="1"/>
      <c r="C714" s="1"/>
      <c r="I714" s="1"/>
      <c r="J714" s="1"/>
    </row>
    <row r="715" spans="1:11" x14ac:dyDescent="0.2">
      <c r="A715" s="3"/>
      <c r="B715" s="1"/>
      <c r="C715" s="1"/>
      <c r="I715" s="1"/>
      <c r="J715" s="1"/>
    </row>
    <row r="716" spans="1:11" x14ac:dyDescent="0.2">
      <c r="A716" s="3"/>
      <c r="B716" s="1"/>
      <c r="C716" s="1"/>
      <c r="I716" s="1"/>
      <c r="J716" s="1"/>
    </row>
    <row r="717" spans="1:11" s="6" customFormat="1" x14ac:dyDescent="0.2">
      <c r="A717" s="3"/>
      <c r="B717" s="1"/>
      <c r="C717" s="1"/>
      <c r="D717"/>
      <c r="E717"/>
      <c r="F717"/>
      <c r="G717"/>
      <c r="H717"/>
      <c r="I717" s="1"/>
      <c r="J717" s="1"/>
      <c r="K717"/>
    </row>
    <row r="718" spans="1:11" x14ac:dyDescent="0.2">
      <c r="A718" s="3"/>
      <c r="B718" s="1"/>
      <c r="C718" s="1"/>
      <c r="I718" s="1"/>
      <c r="J718" s="1"/>
    </row>
    <row r="719" spans="1:11" x14ac:dyDescent="0.2">
      <c r="A719" s="3"/>
      <c r="B719" s="1"/>
      <c r="C719" s="1"/>
      <c r="I719" s="1"/>
      <c r="J719" s="1"/>
    </row>
    <row r="720" spans="1:11" x14ac:dyDescent="0.2">
      <c r="A720" s="3"/>
      <c r="B720" s="1"/>
      <c r="C720" s="1"/>
      <c r="I720" s="1"/>
      <c r="J720" s="1"/>
    </row>
    <row r="721" spans="1:10" x14ac:dyDescent="0.2">
      <c r="A721" s="3"/>
      <c r="B721" s="1"/>
      <c r="C721" s="1"/>
      <c r="I721" s="1"/>
      <c r="J721" s="1"/>
    </row>
    <row r="722" spans="1:10" x14ac:dyDescent="0.2">
      <c r="A722" s="3"/>
      <c r="B722" s="1"/>
      <c r="C722" s="1"/>
      <c r="I722" s="1"/>
      <c r="J722" s="1"/>
    </row>
    <row r="723" spans="1:10" x14ac:dyDescent="0.2">
      <c r="A723" s="3"/>
      <c r="B723" s="1"/>
      <c r="C723" s="1"/>
      <c r="I723" s="1"/>
      <c r="J723" s="1"/>
    </row>
    <row r="724" spans="1:10" x14ac:dyDescent="0.2">
      <c r="A724" s="3"/>
      <c r="B724" s="1"/>
      <c r="C724" s="1"/>
      <c r="I724" s="1"/>
      <c r="J724" s="1"/>
    </row>
    <row r="725" spans="1:10" x14ac:dyDescent="0.2">
      <c r="A725" s="3"/>
      <c r="B725" s="1"/>
      <c r="C725" s="1"/>
      <c r="I725" s="1"/>
      <c r="J725" s="1"/>
    </row>
    <row r="726" spans="1:10" x14ac:dyDescent="0.2">
      <c r="A726" s="3"/>
      <c r="B726" s="1"/>
      <c r="C726" s="1"/>
      <c r="I726" s="1"/>
      <c r="J726" s="1"/>
    </row>
    <row r="727" spans="1:10" x14ac:dyDescent="0.2">
      <c r="A727" s="3"/>
      <c r="B727" s="1"/>
      <c r="C727" s="1"/>
      <c r="I727" s="1"/>
      <c r="J727" s="1"/>
    </row>
    <row r="728" spans="1:10" x14ac:dyDescent="0.2">
      <c r="A728" s="3"/>
      <c r="B728" s="1"/>
      <c r="C728" s="1"/>
      <c r="I728" s="1"/>
      <c r="J728" s="1"/>
    </row>
    <row r="729" spans="1:10" x14ac:dyDescent="0.2">
      <c r="A729" s="3"/>
      <c r="B729" s="1"/>
      <c r="C729" s="1"/>
      <c r="I729" s="1"/>
      <c r="J729" s="1"/>
    </row>
    <row r="730" spans="1:10" x14ac:dyDescent="0.2">
      <c r="A730" s="3"/>
      <c r="B730" s="1"/>
      <c r="C730" s="1"/>
      <c r="I730" s="1"/>
      <c r="J730" s="1"/>
    </row>
    <row r="731" spans="1:10" x14ac:dyDescent="0.2">
      <c r="A731" s="3"/>
      <c r="B731" s="1"/>
      <c r="C731" s="1"/>
      <c r="I731" s="1"/>
      <c r="J731" s="1"/>
    </row>
    <row r="732" spans="1:10" x14ac:dyDescent="0.2">
      <c r="A732" s="3"/>
      <c r="B732" s="1"/>
      <c r="C732" s="1"/>
      <c r="I732" s="1"/>
      <c r="J732" s="1"/>
    </row>
    <row r="733" spans="1:10" x14ac:dyDescent="0.2">
      <c r="A733" s="3"/>
      <c r="B733" s="1"/>
      <c r="C733" s="1"/>
      <c r="I733" s="1"/>
      <c r="J733" s="1"/>
    </row>
    <row r="734" spans="1:10" x14ac:dyDescent="0.2">
      <c r="A734" s="3"/>
      <c r="B734" s="1"/>
      <c r="C734" s="1"/>
      <c r="I734" s="1"/>
      <c r="J734" s="1"/>
    </row>
    <row r="735" spans="1:10" x14ac:dyDescent="0.2">
      <c r="A735" s="3"/>
      <c r="B735" s="1"/>
      <c r="C735" s="1"/>
      <c r="I735" s="1"/>
      <c r="J735" s="1"/>
    </row>
    <row r="736" spans="1:10" x14ac:dyDescent="0.2">
      <c r="A736" s="3"/>
      <c r="B736" s="1"/>
      <c r="C736" s="1"/>
      <c r="I736" s="1"/>
      <c r="J736" s="1"/>
    </row>
    <row r="737" spans="1:10" x14ac:dyDescent="0.2">
      <c r="A737" s="3"/>
      <c r="B737" s="1"/>
      <c r="C737" s="1"/>
      <c r="I737" s="1"/>
      <c r="J737" s="1"/>
    </row>
    <row r="738" spans="1:10" x14ac:dyDescent="0.2">
      <c r="A738" s="3"/>
      <c r="B738" s="1"/>
      <c r="C738" s="1"/>
      <c r="I738" s="1"/>
      <c r="J738" s="1"/>
    </row>
    <row r="739" spans="1:10" x14ac:dyDescent="0.2">
      <c r="A739" s="3"/>
      <c r="B739" s="1"/>
      <c r="C739" s="1"/>
      <c r="I739" s="1"/>
      <c r="J739" s="1"/>
    </row>
    <row r="740" spans="1:10" x14ac:dyDescent="0.2">
      <c r="A740" s="3"/>
      <c r="B740" s="1"/>
      <c r="C740" s="1"/>
      <c r="I740" s="1"/>
      <c r="J740" s="1"/>
    </row>
    <row r="741" spans="1:10" x14ac:dyDescent="0.2">
      <c r="A741" s="3"/>
      <c r="B741" s="1"/>
      <c r="C741" s="1"/>
      <c r="I741" s="1"/>
      <c r="J741" s="1"/>
    </row>
    <row r="742" spans="1:10" x14ac:dyDescent="0.2">
      <c r="A742" s="3"/>
      <c r="B742" s="1"/>
      <c r="C742" s="1"/>
      <c r="I742" s="1"/>
      <c r="J742" s="1"/>
    </row>
    <row r="743" spans="1:10" x14ac:dyDescent="0.2">
      <c r="A743" s="3"/>
      <c r="B743" s="1"/>
      <c r="C743" s="1"/>
      <c r="I743" s="1"/>
      <c r="J743" s="1"/>
    </row>
    <row r="744" spans="1:10" s="6" customFormat="1" x14ac:dyDescent="0.2">
      <c r="A744" s="4"/>
      <c r="B744" s="5"/>
      <c r="C744" s="5"/>
      <c r="I744" s="5"/>
      <c r="J744" s="5"/>
    </row>
    <row r="745" spans="1:10" x14ac:dyDescent="0.2">
      <c r="A745" s="3"/>
      <c r="B745" s="1"/>
      <c r="C745" s="1"/>
      <c r="I745" s="1"/>
      <c r="J745" s="1"/>
    </row>
    <row r="746" spans="1:10" x14ac:dyDescent="0.2">
      <c r="A746" s="3"/>
      <c r="B746" s="1"/>
      <c r="C746" s="1"/>
      <c r="I746" s="1"/>
      <c r="J746" s="1"/>
    </row>
    <row r="747" spans="1:10" x14ac:dyDescent="0.2">
      <c r="A747" s="3"/>
      <c r="B747" s="1"/>
      <c r="C747" s="1"/>
      <c r="I747" s="1"/>
      <c r="J747" s="1"/>
    </row>
    <row r="748" spans="1:10" x14ac:dyDescent="0.2">
      <c r="A748" s="3"/>
      <c r="B748" s="1"/>
      <c r="C748" s="1"/>
      <c r="I748" s="1"/>
      <c r="J748" s="1"/>
    </row>
    <row r="749" spans="1:10" x14ac:dyDescent="0.2">
      <c r="A749" s="3"/>
      <c r="B749" s="1"/>
      <c r="C749" s="1"/>
      <c r="I749" s="1"/>
      <c r="J749" s="1"/>
    </row>
    <row r="750" spans="1:10" x14ac:dyDescent="0.2">
      <c r="A750" s="3"/>
      <c r="B750" s="1"/>
      <c r="C750" s="1"/>
      <c r="I750" s="1"/>
      <c r="J750" s="1"/>
    </row>
    <row r="751" spans="1:10" x14ac:dyDescent="0.2">
      <c r="A751" s="3"/>
      <c r="B751" s="1"/>
      <c r="C751" s="1"/>
      <c r="I751" s="1"/>
      <c r="J751" s="1"/>
    </row>
    <row r="752" spans="1:10" x14ac:dyDescent="0.2">
      <c r="A752" s="3"/>
      <c r="B752" s="1"/>
      <c r="C752" s="1"/>
      <c r="I752" s="1"/>
      <c r="J752" s="1"/>
    </row>
    <row r="753" spans="1:10" x14ac:dyDescent="0.2">
      <c r="A753" s="3"/>
      <c r="B753" s="1"/>
      <c r="C753" s="1"/>
      <c r="I753" s="1"/>
      <c r="J753" s="1"/>
    </row>
    <row r="754" spans="1:10" x14ac:dyDescent="0.2">
      <c r="A754" s="3"/>
      <c r="B754" s="1"/>
      <c r="C754" s="1"/>
      <c r="I754" s="1"/>
      <c r="J754" s="1"/>
    </row>
    <row r="755" spans="1:10" x14ac:dyDescent="0.2">
      <c r="A755" s="3"/>
      <c r="B755" s="1"/>
      <c r="C755" s="1"/>
      <c r="I755" s="1"/>
      <c r="J755" s="1"/>
    </row>
    <row r="756" spans="1:10" x14ac:dyDescent="0.2">
      <c r="A756" s="3"/>
      <c r="B756" s="1"/>
      <c r="C756" s="1"/>
      <c r="I756" s="1"/>
      <c r="J756" s="1"/>
    </row>
    <row r="757" spans="1:10" x14ac:dyDescent="0.2">
      <c r="A757" s="3"/>
      <c r="B757" s="1"/>
      <c r="C757" s="1"/>
      <c r="I757" s="1"/>
      <c r="J757" s="1"/>
    </row>
    <row r="758" spans="1:10" x14ac:dyDescent="0.2">
      <c r="A758" s="3"/>
      <c r="B758" s="1"/>
      <c r="C758" s="1"/>
      <c r="I758" s="1"/>
      <c r="J758" s="1"/>
    </row>
    <row r="759" spans="1:10" x14ac:dyDescent="0.2">
      <c r="A759" s="3"/>
      <c r="B759" s="1"/>
      <c r="C759" s="1"/>
      <c r="I759" s="1"/>
      <c r="J759" s="1"/>
    </row>
    <row r="760" spans="1:10" x14ac:dyDescent="0.2">
      <c r="A760" s="3"/>
      <c r="B760" s="1"/>
      <c r="C760" s="1"/>
      <c r="I760" s="1"/>
      <c r="J760" s="1"/>
    </row>
    <row r="761" spans="1:10" x14ac:dyDescent="0.2">
      <c r="A761" s="3"/>
      <c r="B761" s="1"/>
      <c r="C761" s="1"/>
      <c r="I761" s="1"/>
      <c r="J761" s="1"/>
    </row>
    <row r="762" spans="1:10" x14ac:dyDescent="0.2">
      <c r="A762" s="3"/>
      <c r="B762" s="1"/>
      <c r="C762" s="1"/>
      <c r="I762" s="1"/>
      <c r="J762" s="1"/>
    </row>
    <row r="763" spans="1:10" x14ac:dyDescent="0.2">
      <c r="A763" s="3"/>
      <c r="B763" s="1"/>
      <c r="C763" s="1"/>
      <c r="I763" s="1"/>
      <c r="J763" s="1"/>
    </row>
    <row r="764" spans="1:10" x14ac:dyDescent="0.2">
      <c r="A764" s="3"/>
      <c r="B764" s="1"/>
      <c r="C764" s="1"/>
      <c r="I764" s="1"/>
      <c r="J764" s="1"/>
    </row>
    <row r="765" spans="1:10" x14ac:dyDescent="0.2">
      <c r="A765" s="3"/>
      <c r="B765" s="1"/>
      <c r="C765" s="1"/>
      <c r="I765" s="1"/>
      <c r="J765" s="1"/>
    </row>
    <row r="766" spans="1:10" x14ac:dyDescent="0.2">
      <c r="A766" s="3"/>
      <c r="B766" s="1"/>
      <c r="C766" s="1"/>
      <c r="I766" s="1"/>
      <c r="J766" s="1"/>
    </row>
    <row r="767" spans="1:10" x14ac:dyDescent="0.2">
      <c r="A767" s="3"/>
      <c r="B767" s="1"/>
      <c r="C767" s="1"/>
      <c r="I767" s="1"/>
      <c r="J767" s="1"/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x14ac:dyDescent="0.2">
      <c r="A785" s="3"/>
      <c r="B785" s="1"/>
      <c r="C785" s="1"/>
      <c r="I785" s="1"/>
      <c r="J785" s="1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4" spans="1:10" x14ac:dyDescent="0.2">
      <c r="G2174" s="6"/>
    </row>
  </sheetData>
  <pageMargins left="0.75" right="0.75" top="1" bottom="1" header="0.5" footer="0.5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F3C78-6CBA-4F4C-97D4-33490D3D8747}">
  <dimension ref="A1:Q2689"/>
  <sheetViews>
    <sheetView topLeftCell="A239" workbookViewId="0">
      <selection activeCell="G264" sqref="G264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8</v>
      </c>
      <c r="B4" s="1" t="s">
        <v>42</v>
      </c>
      <c r="C4" s="1">
        <v>1.1900000000000001E-2</v>
      </c>
      <c r="D4" s="1">
        <v>1.6220000000000001</v>
      </c>
      <c r="E4" s="1">
        <v>100</v>
      </c>
      <c r="F4" s="1">
        <v>5.46</v>
      </c>
      <c r="G4" s="1">
        <v>36.79</v>
      </c>
      <c r="I4" s="1"/>
      <c r="J4" s="1"/>
      <c r="K4">
        <f>F4/1000*G4/1000</f>
        <v>2.0087339999999999E-4</v>
      </c>
    </row>
    <row r="5" spans="1:17" ht="16" x14ac:dyDescent="0.2">
      <c r="A5" s="2"/>
      <c r="B5" s="2"/>
      <c r="C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>
        <f>I9-$I$9</f>
        <v>0</v>
      </c>
      <c r="C9" s="1">
        <f>J9-$J$9</f>
        <v>0</v>
      </c>
      <c r="D9">
        <f>$E$4</f>
        <v>100</v>
      </c>
      <c r="E9">
        <f>$F$4</f>
        <v>5.46</v>
      </c>
      <c r="F9">
        <f>$G$4</f>
        <v>36.79</v>
      </c>
      <c r="G9">
        <f>3*C9*D9*1000/(2*F9*E9^2)</f>
        <v>0</v>
      </c>
      <c r="H9">
        <f>6*B9*E9/(D9^2)</f>
        <v>0</v>
      </c>
      <c r="I9" s="1">
        <v>1.4500000000000001E-2</v>
      </c>
      <c r="J9" s="1">
        <v>1.1000000000000001E-3</v>
      </c>
      <c r="K9">
        <f>(C10+C9)/2*(B10-B9)</f>
        <v>1.7849999999999992E-6</v>
      </c>
      <c r="L9">
        <f>K264/K4</f>
        <v>5.7782912023194699</v>
      </c>
      <c r="M9">
        <f>L9/1000</f>
        <v>5.7782912023194698E-3</v>
      </c>
      <c r="N9">
        <f>SLOPE(C9:C133,B9:B133)</f>
        <v>5.746081932808255E-2</v>
      </c>
      <c r="O9">
        <f>N9*1000</f>
        <v>57.46081932808255</v>
      </c>
      <c r="P9">
        <f>(E4^3*O9)/(4*G4*F4^3)</f>
        <v>2398.8556041467241</v>
      </c>
      <c r="Q9">
        <f>P9/1000</f>
        <v>2.3988556041467239</v>
      </c>
    </row>
    <row r="10" spans="1:17" x14ac:dyDescent="0.2">
      <c r="A10" s="3">
        <v>0.1</v>
      </c>
      <c r="B10" s="1">
        <f t="shared" ref="B10:B73" si="0">I10-$I$9</f>
        <v>5.0999999999999986E-3</v>
      </c>
      <c r="C10" s="1">
        <f t="shared" ref="C10:C73" si="1">J10-$J$9</f>
        <v>6.9999999999999988E-4</v>
      </c>
      <c r="D10">
        <f t="shared" ref="D10:D73" si="2">$E$4</f>
        <v>100</v>
      </c>
      <c r="E10">
        <f t="shared" ref="E10:E73" si="3">$F$4</f>
        <v>5.46</v>
      </c>
      <c r="F10">
        <f t="shared" ref="F10:F73" si="4">$G$4</f>
        <v>36.79</v>
      </c>
      <c r="G10">
        <f t="shared" ref="G10:G73" si="5">3*C10*D10*1000/(2*F10*E10^2)</f>
        <v>9.5735768054751036E-2</v>
      </c>
      <c r="H10">
        <f t="shared" ref="H10:H73" si="6">6*B10*E10/(D10^2)</f>
        <v>1.6707599999999996E-5</v>
      </c>
      <c r="I10" s="1">
        <v>1.9599999999999999E-2</v>
      </c>
      <c r="J10" s="1">
        <v>1.8E-3</v>
      </c>
      <c r="K10">
        <f t="shared" ref="K10:K73" si="7">(C11+C10)/2*(B11-B10)</f>
        <v>-1.3999999999999914E-7</v>
      </c>
    </row>
    <row r="11" spans="1:17" x14ac:dyDescent="0.2">
      <c r="A11" s="3">
        <v>0.2</v>
      </c>
      <c r="B11" s="1">
        <f t="shared" si="0"/>
        <v>4.8999999999999998E-3</v>
      </c>
      <c r="C11" s="1">
        <f t="shared" si="1"/>
        <v>6.9999999999999988E-4</v>
      </c>
      <c r="D11">
        <f t="shared" si="2"/>
        <v>100</v>
      </c>
      <c r="E11">
        <f t="shared" si="3"/>
        <v>5.46</v>
      </c>
      <c r="F11">
        <f t="shared" si="4"/>
        <v>36.79</v>
      </c>
      <c r="G11">
        <f t="shared" si="5"/>
        <v>9.5735768054751036E-2</v>
      </c>
      <c r="H11">
        <f t="shared" si="6"/>
        <v>1.6052399999999999E-5</v>
      </c>
      <c r="I11" s="1">
        <v>1.9400000000000001E-2</v>
      </c>
      <c r="J11" s="1">
        <v>1.8E-3</v>
      </c>
      <c r="K11">
        <f t="shared" si="7"/>
        <v>0</v>
      </c>
    </row>
    <row r="12" spans="1:17" x14ac:dyDescent="0.2">
      <c r="A12" s="3">
        <v>0.3</v>
      </c>
      <c r="B12" s="1">
        <f t="shared" si="0"/>
        <v>4.8999999999999998E-3</v>
      </c>
      <c r="C12" s="1">
        <f t="shared" si="1"/>
        <v>5.9999999999999984E-4</v>
      </c>
      <c r="D12">
        <f t="shared" si="2"/>
        <v>100</v>
      </c>
      <c r="E12">
        <f t="shared" si="3"/>
        <v>5.46</v>
      </c>
      <c r="F12">
        <f t="shared" si="4"/>
        <v>36.79</v>
      </c>
      <c r="G12">
        <f t="shared" si="5"/>
        <v>8.2059229761215172E-2</v>
      </c>
      <c r="H12">
        <f t="shared" si="6"/>
        <v>1.6052399999999999E-5</v>
      </c>
      <c r="I12" s="1">
        <v>1.9400000000000001E-2</v>
      </c>
      <c r="J12" s="1">
        <v>1.6999999999999999E-3</v>
      </c>
      <c r="K12">
        <f t="shared" si="7"/>
        <v>0</v>
      </c>
    </row>
    <row r="13" spans="1:17" x14ac:dyDescent="0.2">
      <c r="A13" s="3">
        <v>0.4</v>
      </c>
      <c r="B13" s="1">
        <f t="shared" si="0"/>
        <v>4.8999999999999998E-3</v>
      </c>
      <c r="C13" s="1">
        <f t="shared" si="1"/>
        <v>6.9999999999999988E-4</v>
      </c>
      <c r="D13">
        <f t="shared" si="2"/>
        <v>100</v>
      </c>
      <c r="E13">
        <f t="shared" si="3"/>
        <v>5.46</v>
      </c>
      <c r="F13">
        <f t="shared" si="4"/>
        <v>36.79</v>
      </c>
      <c r="G13">
        <f t="shared" si="5"/>
        <v>9.5735768054751036E-2</v>
      </c>
      <c r="H13">
        <f t="shared" si="6"/>
        <v>1.6052399999999999E-5</v>
      </c>
      <c r="I13" s="1">
        <v>1.9400000000000001E-2</v>
      </c>
      <c r="J13" s="1">
        <v>1.8E-3</v>
      </c>
      <c r="K13">
        <f t="shared" si="7"/>
        <v>2.6000000000000063E-7</v>
      </c>
    </row>
    <row r="14" spans="1:17" x14ac:dyDescent="0.2">
      <c r="A14" s="3">
        <v>0.5</v>
      </c>
      <c r="B14" s="1">
        <f t="shared" si="0"/>
        <v>5.3000000000000009E-3</v>
      </c>
      <c r="C14" s="1">
        <f t="shared" si="1"/>
        <v>5.9999999999999984E-4</v>
      </c>
      <c r="D14">
        <f t="shared" si="2"/>
        <v>100</v>
      </c>
      <c r="E14">
        <f t="shared" si="3"/>
        <v>5.46</v>
      </c>
      <c r="F14">
        <f t="shared" si="4"/>
        <v>36.79</v>
      </c>
      <c r="G14">
        <f t="shared" si="5"/>
        <v>8.2059229761215172E-2</v>
      </c>
      <c r="H14">
        <f t="shared" si="6"/>
        <v>1.7362800000000006E-5</v>
      </c>
      <c r="I14" s="1">
        <v>1.9800000000000002E-2</v>
      </c>
      <c r="J14" s="1">
        <v>1.6999999999999999E-3</v>
      </c>
      <c r="K14">
        <f t="shared" si="7"/>
        <v>9.5999999999999801E-7</v>
      </c>
    </row>
    <row r="15" spans="1:17" x14ac:dyDescent="0.2">
      <c r="A15" s="3">
        <v>0.6</v>
      </c>
      <c r="B15" s="1">
        <f t="shared" si="0"/>
        <v>6.8999999999999981E-3</v>
      </c>
      <c r="C15" s="1">
        <f t="shared" si="1"/>
        <v>5.9999999999999984E-4</v>
      </c>
      <c r="D15">
        <f t="shared" si="2"/>
        <v>100</v>
      </c>
      <c r="E15">
        <f t="shared" si="3"/>
        <v>5.46</v>
      </c>
      <c r="F15">
        <f t="shared" si="4"/>
        <v>36.79</v>
      </c>
      <c r="G15">
        <f t="shared" si="5"/>
        <v>8.2059229761215172E-2</v>
      </c>
      <c r="H15">
        <f t="shared" si="6"/>
        <v>2.2604399999999997E-5</v>
      </c>
      <c r="I15" s="1">
        <v>2.1399999999999999E-2</v>
      </c>
      <c r="J15" s="1">
        <v>1.6999999999999999E-3</v>
      </c>
      <c r="K15">
        <f t="shared" si="7"/>
        <v>6.5000000000000045E-7</v>
      </c>
    </row>
    <row r="16" spans="1:17" x14ac:dyDescent="0.2">
      <c r="A16" s="3">
        <v>0.7</v>
      </c>
      <c r="B16" s="1">
        <f t="shared" si="0"/>
        <v>7.899999999999999E-3</v>
      </c>
      <c r="C16" s="1">
        <f t="shared" si="1"/>
        <v>6.9999999999999988E-4</v>
      </c>
      <c r="D16">
        <f t="shared" si="2"/>
        <v>100</v>
      </c>
      <c r="E16">
        <f t="shared" si="3"/>
        <v>5.46</v>
      </c>
      <c r="F16">
        <f t="shared" si="4"/>
        <v>36.79</v>
      </c>
      <c r="G16">
        <f t="shared" si="5"/>
        <v>9.5735768054751036E-2</v>
      </c>
      <c r="H16">
        <f t="shared" si="6"/>
        <v>2.5880399999999997E-5</v>
      </c>
      <c r="I16" s="1">
        <v>2.24E-2</v>
      </c>
      <c r="J16" s="1">
        <v>1.8E-3</v>
      </c>
      <c r="K16">
        <f t="shared" si="7"/>
        <v>6.7500000000000105E-7</v>
      </c>
    </row>
    <row r="17" spans="1:11" x14ac:dyDescent="0.2">
      <c r="A17" s="3">
        <v>0.8</v>
      </c>
      <c r="B17" s="1">
        <f t="shared" si="0"/>
        <v>8.8000000000000005E-3</v>
      </c>
      <c r="C17" s="1">
        <f t="shared" si="1"/>
        <v>7.9999999999999993E-4</v>
      </c>
      <c r="D17">
        <f t="shared" si="2"/>
        <v>100</v>
      </c>
      <c r="E17">
        <f t="shared" si="3"/>
        <v>5.46</v>
      </c>
      <c r="F17">
        <f t="shared" si="4"/>
        <v>36.79</v>
      </c>
      <c r="G17">
        <f t="shared" si="5"/>
        <v>0.10941230634828693</v>
      </c>
      <c r="H17">
        <f t="shared" si="6"/>
        <v>2.8828799999999997E-5</v>
      </c>
      <c r="I17" s="1">
        <v>2.3300000000000001E-2</v>
      </c>
      <c r="J17" s="1">
        <v>1.9E-3</v>
      </c>
      <c r="K17">
        <f t="shared" si="7"/>
        <v>8.9999999999999752E-7</v>
      </c>
    </row>
    <row r="18" spans="1:11" x14ac:dyDescent="0.2">
      <c r="A18" s="3">
        <v>0.9</v>
      </c>
      <c r="B18" s="1">
        <f t="shared" si="0"/>
        <v>9.7999999999999979E-3</v>
      </c>
      <c r="C18" s="1">
        <f t="shared" si="1"/>
        <v>9.999999999999998E-4</v>
      </c>
      <c r="D18">
        <f t="shared" si="2"/>
        <v>100</v>
      </c>
      <c r="E18">
        <f t="shared" si="3"/>
        <v>5.46</v>
      </c>
      <c r="F18">
        <f t="shared" si="4"/>
        <v>36.79</v>
      </c>
      <c r="G18">
        <f t="shared" si="5"/>
        <v>0.13676538293535864</v>
      </c>
      <c r="H18">
        <f t="shared" si="6"/>
        <v>3.2104799999999991E-5</v>
      </c>
      <c r="I18" s="1">
        <v>2.4299999999999999E-2</v>
      </c>
      <c r="J18" s="1">
        <v>2.0999999999999999E-3</v>
      </c>
      <c r="K18">
        <f t="shared" si="7"/>
        <v>7.0000000000000262E-7</v>
      </c>
    </row>
    <row r="19" spans="1:11" x14ac:dyDescent="0.2">
      <c r="A19" s="3">
        <v>1</v>
      </c>
      <c r="B19" s="1">
        <f t="shared" si="0"/>
        <v>1.0500000000000001E-2</v>
      </c>
      <c r="C19" s="1">
        <f t="shared" si="1"/>
        <v>9.999999999999998E-4</v>
      </c>
      <c r="D19">
        <f t="shared" si="2"/>
        <v>100</v>
      </c>
      <c r="E19">
        <f t="shared" si="3"/>
        <v>5.46</v>
      </c>
      <c r="F19">
        <f t="shared" si="4"/>
        <v>36.79</v>
      </c>
      <c r="G19">
        <f t="shared" si="5"/>
        <v>0.13676538293535864</v>
      </c>
      <c r="H19">
        <f t="shared" si="6"/>
        <v>3.4397999999999998E-5</v>
      </c>
      <c r="I19" s="1">
        <v>2.5000000000000001E-2</v>
      </c>
      <c r="J19" s="1">
        <v>2.0999999999999999E-3</v>
      </c>
      <c r="K19">
        <f t="shared" si="7"/>
        <v>7.5999999999999865E-7</v>
      </c>
    </row>
    <row r="20" spans="1:11" x14ac:dyDescent="0.2">
      <c r="A20" s="3">
        <v>1.1000000000000001</v>
      </c>
      <c r="B20" s="1">
        <f t="shared" si="0"/>
        <v>1.1299999999999999E-2</v>
      </c>
      <c r="C20" s="1">
        <f t="shared" si="1"/>
        <v>8.9999999999999998E-4</v>
      </c>
      <c r="D20">
        <f t="shared" si="2"/>
        <v>100</v>
      </c>
      <c r="E20">
        <f t="shared" si="3"/>
        <v>5.46</v>
      </c>
      <c r="F20">
        <f t="shared" si="4"/>
        <v>36.79</v>
      </c>
      <c r="G20">
        <f t="shared" si="5"/>
        <v>0.12308884464182279</v>
      </c>
      <c r="H20">
        <f t="shared" si="6"/>
        <v>3.7018799999999999E-5</v>
      </c>
      <c r="I20" s="1">
        <v>2.58E-2</v>
      </c>
      <c r="J20" s="1">
        <v>2E-3</v>
      </c>
      <c r="K20">
        <f t="shared" si="7"/>
        <v>9.5000000000000075E-7</v>
      </c>
    </row>
    <row r="21" spans="1:11" x14ac:dyDescent="0.2">
      <c r="A21" s="3">
        <v>1.2</v>
      </c>
      <c r="B21" s="1">
        <f t="shared" si="0"/>
        <v>1.23E-2</v>
      </c>
      <c r="C21" s="1">
        <f t="shared" si="1"/>
        <v>9.999999999999998E-4</v>
      </c>
      <c r="D21">
        <f t="shared" si="2"/>
        <v>100</v>
      </c>
      <c r="E21">
        <f t="shared" si="3"/>
        <v>5.46</v>
      </c>
      <c r="F21">
        <f t="shared" si="4"/>
        <v>36.79</v>
      </c>
      <c r="G21">
        <f t="shared" si="5"/>
        <v>0.13676538293535864</v>
      </c>
      <c r="H21">
        <f t="shared" si="6"/>
        <v>4.0294800000000006E-5</v>
      </c>
      <c r="I21" s="1">
        <v>2.6800000000000001E-2</v>
      </c>
      <c r="J21" s="1">
        <v>2.0999999999999999E-3</v>
      </c>
      <c r="K21">
        <f t="shared" si="7"/>
        <v>7.6999999999999909E-7</v>
      </c>
    </row>
    <row r="22" spans="1:11" x14ac:dyDescent="0.2">
      <c r="A22" s="3">
        <v>1.3</v>
      </c>
      <c r="B22" s="1">
        <f t="shared" si="0"/>
        <v>1.2999999999999999E-2</v>
      </c>
      <c r="C22" s="1">
        <f t="shared" si="1"/>
        <v>1.1999999999999999E-3</v>
      </c>
      <c r="D22">
        <f t="shared" si="2"/>
        <v>100</v>
      </c>
      <c r="E22">
        <f t="shared" si="3"/>
        <v>5.46</v>
      </c>
      <c r="F22">
        <f t="shared" si="4"/>
        <v>36.79</v>
      </c>
      <c r="G22">
        <f t="shared" si="5"/>
        <v>0.1641184595224304</v>
      </c>
      <c r="H22">
        <f t="shared" si="6"/>
        <v>4.2588E-5</v>
      </c>
      <c r="I22" s="1">
        <v>2.75E-2</v>
      </c>
      <c r="J22" s="1">
        <v>2.3E-3</v>
      </c>
      <c r="K22">
        <f t="shared" si="7"/>
        <v>7.6999999999999909E-7</v>
      </c>
    </row>
    <row r="23" spans="1:11" x14ac:dyDescent="0.2">
      <c r="A23" s="3">
        <v>1.4</v>
      </c>
      <c r="B23" s="1">
        <f t="shared" si="0"/>
        <v>1.3699999999999999E-2</v>
      </c>
      <c r="C23" s="1">
        <f t="shared" si="1"/>
        <v>9.999999999999998E-4</v>
      </c>
      <c r="D23">
        <f t="shared" si="2"/>
        <v>100</v>
      </c>
      <c r="E23">
        <f t="shared" si="3"/>
        <v>5.46</v>
      </c>
      <c r="F23">
        <f t="shared" si="4"/>
        <v>36.79</v>
      </c>
      <c r="G23">
        <f t="shared" si="5"/>
        <v>0.13676538293535864</v>
      </c>
      <c r="H23">
        <f t="shared" si="6"/>
        <v>4.48812E-5</v>
      </c>
      <c r="I23" s="1">
        <v>2.8199999999999999E-2</v>
      </c>
      <c r="J23" s="1">
        <v>2.0999999999999999E-3</v>
      </c>
      <c r="K23">
        <f t="shared" si="7"/>
        <v>1.050000000000001E-6</v>
      </c>
    </row>
    <row r="24" spans="1:11" x14ac:dyDescent="0.2">
      <c r="A24" s="3">
        <v>1.5</v>
      </c>
      <c r="B24" s="1">
        <f t="shared" si="0"/>
        <v>1.47E-2</v>
      </c>
      <c r="C24" s="1">
        <f t="shared" si="1"/>
        <v>1.1000000000000001E-3</v>
      </c>
      <c r="D24">
        <f t="shared" si="2"/>
        <v>100</v>
      </c>
      <c r="E24">
        <f t="shared" si="3"/>
        <v>5.46</v>
      </c>
      <c r="F24">
        <f t="shared" si="4"/>
        <v>36.79</v>
      </c>
      <c r="G24">
        <f t="shared" si="5"/>
        <v>0.15044192122889452</v>
      </c>
      <c r="H24">
        <f t="shared" si="6"/>
        <v>4.81572E-5</v>
      </c>
      <c r="I24" s="1">
        <v>2.92E-2</v>
      </c>
      <c r="J24" s="1">
        <v>2.2000000000000001E-3</v>
      </c>
      <c r="K24">
        <f t="shared" si="7"/>
        <v>1.1499999999999989E-6</v>
      </c>
    </row>
    <row r="25" spans="1:11" x14ac:dyDescent="0.2">
      <c r="A25" s="3">
        <v>1.6</v>
      </c>
      <c r="B25" s="1">
        <f t="shared" si="0"/>
        <v>1.5699999999999999E-2</v>
      </c>
      <c r="C25" s="1">
        <f t="shared" si="1"/>
        <v>1.1999999999999999E-3</v>
      </c>
      <c r="D25">
        <f t="shared" si="2"/>
        <v>100</v>
      </c>
      <c r="E25">
        <f t="shared" si="3"/>
        <v>5.46</v>
      </c>
      <c r="F25">
        <f t="shared" si="4"/>
        <v>36.79</v>
      </c>
      <c r="G25">
        <f t="shared" si="5"/>
        <v>0.1641184595224304</v>
      </c>
      <c r="H25">
        <f t="shared" si="6"/>
        <v>5.1433199999999987E-5</v>
      </c>
      <c r="I25" s="1">
        <v>3.0200000000000001E-2</v>
      </c>
      <c r="J25" s="1">
        <v>2.3E-3</v>
      </c>
      <c r="K25">
        <f t="shared" si="7"/>
        <v>7.2000000000000391E-7</v>
      </c>
    </row>
    <row r="26" spans="1:11" s="6" customFormat="1" x14ac:dyDescent="0.2">
      <c r="A26" s="4">
        <v>1.7</v>
      </c>
      <c r="B26" s="5">
        <f t="shared" si="0"/>
        <v>1.6300000000000002E-2</v>
      </c>
      <c r="C26" s="5">
        <f t="shared" si="1"/>
        <v>1.1999999999999999E-3</v>
      </c>
      <c r="D26" s="6">
        <f t="shared" si="2"/>
        <v>100</v>
      </c>
      <c r="E26" s="6">
        <f t="shared" si="3"/>
        <v>5.46</v>
      </c>
      <c r="F26" s="6">
        <f t="shared" si="4"/>
        <v>36.79</v>
      </c>
      <c r="G26" s="6">
        <f t="shared" si="5"/>
        <v>0.1641184595224304</v>
      </c>
      <c r="H26" s="6">
        <f t="shared" si="6"/>
        <v>5.3398800000000001E-5</v>
      </c>
      <c r="I26" s="5">
        <v>3.0800000000000001E-2</v>
      </c>
      <c r="J26" s="5">
        <v>2.3E-3</v>
      </c>
      <c r="K26" s="6">
        <f t="shared" si="7"/>
        <v>9.0999999999999891E-7</v>
      </c>
    </row>
    <row r="27" spans="1:11" x14ac:dyDescent="0.2">
      <c r="A27" s="3">
        <v>1.8</v>
      </c>
      <c r="B27" s="1">
        <f t="shared" si="0"/>
        <v>1.7000000000000001E-2</v>
      </c>
      <c r="C27" s="1">
        <f t="shared" si="1"/>
        <v>1.4E-3</v>
      </c>
      <c r="D27">
        <f t="shared" si="2"/>
        <v>100</v>
      </c>
      <c r="E27">
        <f t="shared" si="3"/>
        <v>5.46</v>
      </c>
      <c r="F27">
        <f t="shared" si="4"/>
        <v>36.79</v>
      </c>
      <c r="G27">
        <f t="shared" si="5"/>
        <v>0.19147153610950213</v>
      </c>
      <c r="H27">
        <f t="shared" si="6"/>
        <v>5.5692000000000008E-5</v>
      </c>
      <c r="I27" s="1">
        <v>3.15E-2</v>
      </c>
      <c r="J27" s="1">
        <v>2.5000000000000001E-3</v>
      </c>
      <c r="K27">
        <f t="shared" si="7"/>
        <v>1.4000000000000012E-6</v>
      </c>
    </row>
    <row r="28" spans="1:11" x14ac:dyDescent="0.2">
      <c r="A28" s="3">
        <v>1.9</v>
      </c>
      <c r="B28" s="1">
        <f t="shared" si="0"/>
        <v>1.8000000000000002E-2</v>
      </c>
      <c r="C28" s="1">
        <f t="shared" si="1"/>
        <v>1.4E-3</v>
      </c>
      <c r="D28">
        <f t="shared" si="2"/>
        <v>100</v>
      </c>
      <c r="E28">
        <f t="shared" si="3"/>
        <v>5.46</v>
      </c>
      <c r="F28">
        <f t="shared" si="4"/>
        <v>36.79</v>
      </c>
      <c r="G28">
        <f t="shared" si="5"/>
        <v>0.19147153610950213</v>
      </c>
      <c r="H28">
        <f t="shared" si="6"/>
        <v>5.8968000000000009E-5</v>
      </c>
      <c r="I28" s="1">
        <v>3.2500000000000001E-2</v>
      </c>
      <c r="J28" s="1">
        <v>2.5000000000000001E-3</v>
      </c>
      <c r="K28">
        <f t="shared" si="7"/>
        <v>1.2599999999999973E-6</v>
      </c>
    </row>
    <row r="29" spans="1:11" x14ac:dyDescent="0.2">
      <c r="A29" s="3">
        <v>2</v>
      </c>
      <c r="B29" s="1">
        <f t="shared" si="0"/>
        <v>1.89E-2</v>
      </c>
      <c r="C29" s="1">
        <f t="shared" si="1"/>
        <v>1.4E-3</v>
      </c>
      <c r="D29">
        <f t="shared" si="2"/>
        <v>100</v>
      </c>
      <c r="E29">
        <f t="shared" si="3"/>
        <v>5.46</v>
      </c>
      <c r="F29">
        <f t="shared" si="4"/>
        <v>36.79</v>
      </c>
      <c r="G29">
        <f t="shared" si="5"/>
        <v>0.19147153610950213</v>
      </c>
      <c r="H29">
        <f t="shared" si="6"/>
        <v>6.1916400000000009E-5</v>
      </c>
      <c r="I29" s="1">
        <v>3.3399999999999999E-2</v>
      </c>
      <c r="J29" s="1">
        <v>2.5000000000000001E-3</v>
      </c>
      <c r="K29">
        <f t="shared" si="7"/>
        <v>1.0149999999999988E-6</v>
      </c>
    </row>
    <row r="30" spans="1:11" x14ac:dyDescent="0.2">
      <c r="A30" s="3">
        <v>2.1</v>
      </c>
      <c r="B30" s="1">
        <f t="shared" si="0"/>
        <v>1.9599999999999999E-2</v>
      </c>
      <c r="C30" s="1">
        <f t="shared" si="1"/>
        <v>1.4999999999999998E-3</v>
      </c>
      <c r="D30">
        <f t="shared" si="2"/>
        <v>100</v>
      </c>
      <c r="E30">
        <f t="shared" si="3"/>
        <v>5.46</v>
      </c>
      <c r="F30">
        <f t="shared" si="4"/>
        <v>36.79</v>
      </c>
      <c r="G30">
        <f t="shared" si="5"/>
        <v>0.20514807440303798</v>
      </c>
      <c r="H30">
        <f t="shared" si="6"/>
        <v>6.4209599999999996E-5</v>
      </c>
      <c r="I30" s="1">
        <v>3.4099999999999998E-2</v>
      </c>
      <c r="J30" s="1">
        <v>2.5999999999999999E-3</v>
      </c>
      <c r="K30">
        <f t="shared" si="7"/>
        <v>1.2000000000000029E-6</v>
      </c>
    </row>
    <row r="31" spans="1:11" x14ac:dyDescent="0.2">
      <c r="A31" s="3">
        <v>2.2000000000000002</v>
      </c>
      <c r="B31" s="1">
        <f t="shared" si="0"/>
        <v>2.0400000000000001E-2</v>
      </c>
      <c r="C31" s="1">
        <f t="shared" si="1"/>
        <v>1.4999999999999998E-3</v>
      </c>
      <c r="D31">
        <f t="shared" si="2"/>
        <v>100</v>
      </c>
      <c r="E31">
        <f t="shared" si="3"/>
        <v>5.46</v>
      </c>
      <c r="F31">
        <f t="shared" si="4"/>
        <v>36.79</v>
      </c>
      <c r="G31">
        <f t="shared" si="5"/>
        <v>0.20514807440303798</v>
      </c>
      <c r="H31">
        <f t="shared" si="6"/>
        <v>6.6830399999999996E-5</v>
      </c>
      <c r="I31" s="1">
        <v>3.49E-2</v>
      </c>
      <c r="J31" s="1">
        <v>2.5999999999999999E-3</v>
      </c>
      <c r="K31">
        <f t="shared" si="7"/>
        <v>1.5500000000000013E-6</v>
      </c>
    </row>
    <row r="32" spans="1:11" x14ac:dyDescent="0.2">
      <c r="A32" s="3">
        <v>2.2999999999999998</v>
      </c>
      <c r="B32" s="1">
        <f t="shared" si="0"/>
        <v>2.1400000000000002E-2</v>
      </c>
      <c r="C32" s="1">
        <f t="shared" si="1"/>
        <v>1.6000000000000001E-3</v>
      </c>
      <c r="D32">
        <f t="shared" si="2"/>
        <v>100</v>
      </c>
      <c r="E32">
        <f t="shared" si="3"/>
        <v>5.46</v>
      </c>
      <c r="F32">
        <f t="shared" si="4"/>
        <v>36.79</v>
      </c>
      <c r="G32">
        <f t="shared" si="5"/>
        <v>0.21882461269657388</v>
      </c>
      <c r="H32">
        <f t="shared" si="6"/>
        <v>7.0106399999999997E-5</v>
      </c>
      <c r="I32" s="1">
        <v>3.5900000000000001E-2</v>
      </c>
      <c r="J32" s="1">
        <v>2.7000000000000001E-3</v>
      </c>
      <c r="K32">
        <f t="shared" si="7"/>
        <v>1.2800000000000034E-6</v>
      </c>
    </row>
    <row r="33" spans="1:11" x14ac:dyDescent="0.2">
      <c r="A33" s="3">
        <v>2.4</v>
      </c>
      <c r="B33" s="1">
        <f t="shared" si="0"/>
        <v>2.2200000000000004E-2</v>
      </c>
      <c r="C33" s="1">
        <f t="shared" si="1"/>
        <v>1.6000000000000001E-3</v>
      </c>
      <c r="D33">
        <f t="shared" si="2"/>
        <v>100</v>
      </c>
      <c r="E33">
        <f t="shared" si="3"/>
        <v>5.46</v>
      </c>
      <c r="F33">
        <f t="shared" si="4"/>
        <v>36.79</v>
      </c>
      <c r="G33">
        <f t="shared" si="5"/>
        <v>0.21882461269657388</v>
      </c>
      <c r="H33">
        <f t="shared" si="6"/>
        <v>7.2727200000000024E-5</v>
      </c>
      <c r="I33" s="1">
        <v>3.6700000000000003E-2</v>
      </c>
      <c r="J33" s="1">
        <v>2.7000000000000001E-3</v>
      </c>
      <c r="K33">
        <f t="shared" si="7"/>
        <v>1.1549999999999987E-6</v>
      </c>
    </row>
    <row r="34" spans="1:11" x14ac:dyDescent="0.2">
      <c r="A34" s="3">
        <v>2.5</v>
      </c>
      <c r="B34" s="1">
        <f t="shared" si="0"/>
        <v>2.2900000000000004E-2</v>
      </c>
      <c r="C34" s="1">
        <f t="shared" si="1"/>
        <v>1.6999999999999999E-3</v>
      </c>
      <c r="D34">
        <f t="shared" si="2"/>
        <v>100</v>
      </c>
      <c r="E34">
        <f t="shared" si="3"/>
        <v>5.46</v>
      </c>
      <c r="F34">
        <f t="shared" si="4"/>
        <v>36.79</v>
      </c>
      <c r="G34">
        <f t="shared" si="5"/>
        <v>0.23250115099010968</v>
      </c>
      <c r="H34">
        <f t="shared" si="6"/>
        <v>7.5020400000000011E-5</v>
      </c>
      <c r="I34" s="1">
        <v>3.7400000000000003E-2</v>
      </c>
      <c r="J34" s="1">
        <v>2.8E-3</v>
      </c>
      <c r="K34">
        <f t="shared" si="7"/>
        <v>1.5749999999999964E-6</v>
      </c>
    </row>
    <row r="35" spans="1:11" x14ac:dyDescent="0.2">
      <c r="A35" s="3">
        <v>2.6</v>
      </c>
      <c r="B35" s="1">
        <f t="shared" si="0"/>
        <v>2.3800000000000002E-2</v>
      </c>
      <c r="C35" s="1">
        <f t="shared" si="1"/>
        <v>1.7999999999999997E-3</v>
      </c>
      <c r="D35">
        <f t="shared" si="2"/>
        <v>100</v>
      </c>
      <c r="E35">
        <f t="shared" si="3"/>
        <v>5.46</v>
      </c>
      <c r="F35">
        <f t="shared" si="4"/>
        <v>36.79</v>
      </c>
      <c r="G35">
        <f t="shared" si="5"/>
        <v>0.24617768928364553</v>
      </c>
      <c r="H35">
        <f t="shared" si="6"/>
        <v>7.7968800000000011E-5</v>
      </c>
      <c r="I35" s="1">
        <v>3.8300000000000001E-2</v>
      </c>
      <c r="J35" s="1">
        <v>2.8999999999999998E-3</v>
      </c>
      <c r="K35">
        <f t="shared" si="7"/>
        <v>1.7500000000000015E-6</v>
      </c>
    </row>
    <row r="36" spans="1:11" x14ac:dyDescent="0.2">
      <c r="A36" s="3">
        <v>2.7</v>
      </c>
      <c r="B36" s="1">
        <f t="shared" si="0"/>
        <v>2.4800000000000003E-2</v>
      </c>
      <c r="C36" s="1">
        <f t="shared" si="1"/>
        <v>1.6999999999999999E-3</v>
      </c>
      <c r="D36">
        <f t="shared" si="2"/>
        <v>100</v>
      </c>
      <c r="E36">
        <f t="shared" si="3"/>
        <v>5.46</v>
      </c>
      <c r="F36">
        <f t="shared" si="4"/>
        <v>36.79</v>
      </c>
      <c r="G36">
        <f t="shared" si="5"/>
        <v>0.23250115099010968</v>
      </c>
      <c r="H36">
        <f t="shared" si="6"/>
        <v>8.1244800000000012E-5</v>
      </c>
      <c r="I36" s="1">
        <v>3.9300000000000002E-2</v>
      </c>
      <c r="J36" s="1">
        <v>2.8E-3</v>
      </c>
      <c r="K36">
        <f t="shared" si="7"/>
        <v>1.0499999999999935E-6</v>
      </c>
    </row>
    <row r="37" spans="1:11" x14ac:dyDescent="0.2">
      <c r="A37" s="3">
        <v>2.8</v>
      </c>
      <c r="B37" s="1">
        <f t="shared" si="0"/>
        <v>2.5399999999999999E-2</v>
      </c>
      <c r="C37" s="1">
        <f t="shared" si="1"/>
        <v>1.7999999999999997E-3</v>
      </c>
      <c r="D37">
        <f t="shared" si="2"/>
        <v>100</v>
      </c>
      <c r="E37">
        <f t="shared" si="3"/>
        <v>5.46</v>
      </c>
      <c r="F37">
        <f t="shared" si="4"/>
        <v>36.79</v>
      </c>
      <c r="G37">
        <f t="shared" si="5"/>
        <v>0.24617768928364553</v>
      </c>
      <c r="H37">
        <f t="shared" si="6"/>
        <v>8.3210399999999985E-5</v>
      </c>
      <c r="I37" s="1">
        <v>3.9899999999999998E-2</v>
      </c>
      <c r="J37" s="1">
        <v>2.8999999999999998E-3</v>
      </c>
      <c r="K37">
        <f t="shared" si="7"/>
        <v>1.5750000000000084E-6</v>
      </c>
    </row>
    <row r="38" spans="1:11" x14ac:dyDescent="0.2">
      <c r="A38" s="3">
        <v>2.9</v>
      </c>
      <c r="B38" s="1">
        <f t="shared" si="0"/>
        <v>2.6300000000000004E-2</v>
      </c>
      <c r="C38" s="1">
        <f t="shared" si="1"/>
        <v>1.6999999999999999E-3</v>
      </c>
      <c r="D38">
        <f t="shared" si="2"/>
        <v>100</v>
      </c>
      <c r="E38">
        <f t="shared" si="3"/>
        <v>5.46</v>
      </c>
      <c r="F38">
        <f t="shared" si="4"/>
        <v>36.79</v>
      </c>
      <c r="G38">
        <f t="shared" si="5"/>
        <v>0.23250115099010968</v>
      </c>
      <c r="H38">
        <f t="shared" si="6"/>
        <v>8.6158800000000013E-5</v>
      </c>
      <c r="I38" s="1">
        <v>4.0800000000000003E-2</v>
      </c>
      <c r="J38" s="1">
        <v>2.8E-3</v>
      </c>
      <c r="K38">
        <f t="shared" si="7"/>
        <v>1.9799999999999942E-6</v>
      </c>
    </row>
    <row r="39" spans="1:11" x14ac:dyDescent="0.2">
      <c r="A39" s="3">
        <v>3</v>
      </c>
      <c r="B39" s="1">
        <f t="shared" si="0"/>
        <v>2.7400000000000001E-2</v>
      </c>
      <c r="C39" s="1">
        <f t="shared" si="1"/>
        <v>1.9E-3</v>
      </c>
      <c r="D39">
        <f t="shared" si="2"/>
        <v>100</v>
      </c>
      <c r="E39">
        <f t="shared" si="3"/>
        <v>5.46</v>
      </c>
      <c r="F39">
        <f t="shared" si="4"/>
        <v>36.79</v>
      </c>
      <c r="G39">
        <f t="shared" si="5"/>
        <v>0.25985422757718152</v>
      </c>
      <c r="H39">
        <f t="shared" si="6"/>
        <v>8.97624E-5</v>
      </c>
      <c r="I39" s="1">
        <v>4.19E-2</v>
      </c>
      <c r="J39" s="1">
        <v>3.0000000000000001E-3</v>
      </c>
      <c r="K39">
        <f t="shared" si="7"/>
        <v>1.3299999999999985E-6</v>
      </c>
    </row>
    <row r="40" spans="1:11" x14ac:dyDescent="0.2">
      <c r="A40" s="3">
        <v>3.1</v>
      </c>
      <c r="B40" s="1">
        <f t="shared" si="0"/>
        <v>2.81E-2</v>
      </c>
      <c r="C40" s="1">
        <f t="shared" si="1"/>
        <v>1.9E-3</v>
      </c>
      <c r="D40">
        <f t="shared" si="2"/>
        <v>100</v>
      </c>
      <c r="E40">
        <f t="shared" si="3"/>
        <v>5.46</v>
      </c>
      <c r="F40">
        <f t="shared" si="4"/>
        <v>36.79</v>
      </c>
      <c r="G40">
        <f t="shared" si="5"/>
        <v>0.25985422757718152</v>
      </c>
      <c r="H40">
        <f t="shared" si="6"/>
        <v>9.20556E-5</v>
      </c>
      <c r="I40" s="1">
        <v>4.2599999999999999E-2</v>
      </c>
      <c r="J40" s="1">
        <v>3.0000000000000001E-3</v>
      </c>
      <c r="K40">
        <f t="shared" si="7"/>
        <v>1.1400000000000062E-6</v>
      </c>
    </row>
    <row r="41" spans="1:11" x14ac:dyDescent="0.2">
      <c r="A41" s="3">
        <v>3.2</v>
      </c>
      <c r="B41" s="1">
        <f t="shared" si="0"/>
        <v>2.8700000000000003E-2</v>
      </c>
      <c r="C41" s="1">
        <f t="shared" si="1"/>
        <v>1.9E-3</v>
      </c>
      <c r="D41">
        <f t="shared" si="2"/>
        <v>100</v>
      </c>
      <c r="E41">
        <f t="shared" si="3"/>
        <v>5.46</v>
      </c>
      <c r="F41">
        <f t="shared" si="4"/>
        <v>36.79</v>
      </c>
      <c r="G41">
        <f t="shared" si="5"/>
        <v>0.25985422757718152</v>
      </c>
      <c r="H41">
        <f t="shared" si="6"/>
        <v>9.40212E-5</v>
      </c>
      <c r="I41" s="1">
        <v>4.3200000000000002E-2</v>
      </c>
      <c r="J41" s="1">
        <v>3.0000000000000001E-3</v>
      </c>
      <c r="K41">
        <f t="shared" si="7"/>
        <v>1.7999999999999961E-6</v>
      </c>
    </row>
    <row r="42" spans="1:11" x14ac:dyDescent="0.2">
      <c r="A42" s="3">
        <v>3.3</v>
      </c>
      <c r="B42" s="1">
        <f t="shared" si="0"/>
        <v>2.9600000000000001E-2</v>
      </c>
      <c r="C42" s="1">
        <f t="shared" si="1"/>
        <v>2.1000000000000003E-3</v>
      </c>
      <c r="D42">
        <f t="shared" si="2"/>
        <v>100</v>
      </c>
      <c r="E42">
        <f t="shared" si="3"/>
        <v>5.46</v>
      </c>
      <c r="F42">
        <f t="shared" si="4"/>
        <v>36.79</v>
      </c>
      <c r="G42">
        <f t="shared" si="5"/>
        <v>0.28720730416425322</v>
      </c>
      <c r="H42">
        <f t="shared" si="6"/>
        <v>9.6969600000000001E-5</v>
      </c>
      <c r="I42" s="1">
        <v>4.41E-2</v>
      </c>
      <c r="J42" s="1">
        <v>3.2000000000000002E-3</v>
      </c>
      <c r="K42">
        <f t="shared" si="7"/>
        <v>2.3099999999999936E-6</v>
      </c>
    </row>
    <row r="43" spans="1:11" x14ac:dyDescent="0.2">
      <c r="A43" s="3">
        <v>3.4</v>
      </c>
      <c r="B43" s="1">
        <f t="shared" si="0"/>
        <v>3.0699999999999998E-2</v>
      </c>
      <c r="C43" s="1">
        <f t="shared" si="1"/>
        <v>2.1000000000000003E-3</v>
      </c>
      <c r="D43">
        <f t="shared" si="2"/>
        <v>100</v>
      </c>
      <c r="E43">
        <f t="shared" si="3"/>
        <v>5.46</v>
      </c>
      <c r="F43">
        <f t="shared" si="4"/>
        <v>36.79</v>
      </c>
      <c r="G43">
        <f t="shared" si="5"/>
        <v>0.28720730416425322</v>
      </c>
      <c r="H43">
        <f t="shared" si="6"/>
        <v>1.0057319999999999E-4</v>
      </c>
      <c r="I43" s="1">
        <v>4.5199999999999997E-2</v>
      </c>
      <c r="J43" s="1">
        <v>3.2000000000000002E-3</v>
      </c>
      <c r="K43">
        <f t="shared" si="7"/>
        <v>1.4350000000000127E-6</v>
      </c>
    </row>
    <row r="44" spans="1:11" x14ac:dyDescent="0.2">
      <c r="A44" s="3">
        <v>3.5</v>
      </c>
      <c r="B44" s="1">
        <f t="shared" si="0"/>
        <v>3.1400000000000004E-2</v>
      </c>
      <c r="C44" s="1">
        <f t="shared" si="1"/>
        <v>2E-3</v>
      </c>
      <c r="D44">
        <f t="shared" si="2"/>
        <v>100</v>
      </c>
      <c r="E44">
        <f t="shared" si="3"/>
        <v>5.46</v>
      </c>
      <c r="F44">
        <f t="shared" si="4"/>
        <v>36.79</v>
      </c>
      <c r="G44">
        <f t="shared" si="5"/>
        <v>0.27353076587071734</v>
      </c>
      <c r="H44">
        <f t="shared" si="6"/>
        <v>1.028664E-4</v>
      </c>
      <c r="I44" s="1">
        <v>4.5900000000000003E-2</v>
      </c>
      <c r="J44" s="1">
        <v>3.0999999999999999E-3</v>
      </c>
      <c r="K44">
        <f t="shared" si="7"/>
        <v>1.4699999999999982E-6</v>
      </c>
    </row>
    <row r="45" spans="1:11" x14ac:dyDescent="0.2">
      <c r="A45" s="3">
        <v>3.6</v>
      </c>
      <c r="B45" s="1">
        <f t="shared" si="0"/>
        <v>3.2100000000000004E-2</v>
      </c>
      <c r="C45" s="1">
        <f t="shared" si="1"/>
        <v>2.1999999999999997E-3</v>
      </c>
      <c r="D45">
        <f t="shared" si="2"/>
        <v>100</v>
      </c>
      <c r="E45">
        <f t="shared" si="3"/>
        <v>5.46</v>
      </c>
      <c r="F45">
        <f t="shared" si="4"/>
        <v>36.79</v>
      </c>
      <c r="G45">
        <f t="shared" si="5"/>
        <v>0.30088384245778899</v>
      </c>
      <c r="H45">
        <f t="shared" si="6"/>
        <v>1.0515960000000002E-4</v>
      </c>
      <c r="I45" s="1">
        <v>4.6600000000000003E-2</v>
      </c>
      <c r="J45" s="1">
        <v>3.3E-3</v>
      </c>
      <c r="K45">
        <f t="shared" si="7"/>
        <v>2.2000000000000018E-6</v>
      </c>
    </row>
    <row r="46" spans="1:11" x14ac:dyDescent="0.2">
      <c r="A46" s="3">
        <v>3.7</v>
      </c>
      <c r="B46" s="1">
        <f t="shared" si="0"/>
        <v>3.3100000000000004E-2</v>
      </c>
      <c r="C46" s="1">
        <f t="shared" si="1"/>
        <v>2.1999999999999997E-3</v>
      </c>
      <c r="D46">
        <f t="shared" si="2"/>
        <v>100</v>
      </c>
      <c r="E46">
        <f t="shared" si="3"/>
        <v>5.46</v>
      </c>
      <c r="F46">
        <f t="shared" si="4"/>
        <v>36.79</v>
      </c>
      <c r="G46">
        <f t="shared" si="5"/>
        <v>0.30088384245778899</v>
      </c>
      <c r="H46">
        <f t="shared" si="6"/>
        <v>1.0843560000000002E-4</v>
      </c>
      <c r="I46" s="1">
        <v>4.7600000000000003E-2</v>
      </c>
      <c r="J46" s="1">
        <v>3.3E-3</v>
      </c>
      <c r="K46">
        <f t="shared" si="7"/>
        <v>1.7599999999999891E-6</v>
      </c>
    </row>
    <row r="47" spans="1:11" x14ac:dyDescent="0.2">
      <c r="A47" s="3">
        <v>3.8</v>
      </c>
      <c r="B47" s="1">
        <f t="shared" si="0"/>
        <v>3.39E-2</v>
      </c>
      <c r="C47" s="1">
        <f t="shared" si="1"/>
        <v>2.1999999999999997E-3</v>
      </c>
      <c r="D47">
        <f t="shared" si="2"/>
        <v>100</v>
      </c>
      <c r="E47">
        <f t="shared" si="3"/>
        <v>5.46</v>
      </c>
      <c r="F47">
        <f t="shared" si="4"/>
        <v>36.79</v>
      </c>
      <c r="G47">
        <f t="shared" si="5"/>
        <v>0.30088384245778899</v>
      </c>
      <c r="H47">
        <f t="shared" si="6"/>
        <v>1.1105639999999999E-4</v>
      </c>
      <c r="I47" s="1">
        <v>4.8399999999999999E-2</v>
      </c>
      <c r="J47" s="1">
        <v>3.3E-3</v>
      </c>
      <c r="K47">
        <f t="shared" si="7"/>
        <v>1.5399999999999982E-6</v>
      </c>
    </row>
    <row r="48" spans="1:11" x14ac:dyDescent="0.2">
      <c r="A48" s="3">
        <v>3.9</v>
      </c>
      <c r="B48" s="1">
        <f t="shared" si="0"/>
        <v>3.4599999999999999E-2</v>
      </c>
      <c r="C48" s="1">
        <f t="shared" si="1"/>
        <v>2.1999999999999997E-3</v>
      </c>
      <c r="D48">
        <f t="shared" si="2"/>
        <v>100</v>
      </c>
      <c r="E48">
        <f t="shared" si="3"/>
        <v>5.46</v>
      </c>
      <c r="F48">
        <f t="shared" si="4"/>
        <v>36.79</v>
      </c>
      <c r="G48">
        <f t="shared" si="5"/>
        <v>0.30088384245778899</v>
      </c>
      <c r="H48">
        <f t="shared" si="6"/>
        <v>1.133496E-4</v>
      </c>
      <c r="I48" s="1">
        <v>4.9099999999999998E-2</v>
      </c>
      <c r="J48" s="1">
        <v>3.3E-3</v>
      </c>
      <c r="K48">
        <f t="shared" si="7"/>
        <v>1.8400000000000048E-6</v>
      </c>
    </row>
    <row r="49" spans="1:11" x14ac:dyDescent="0.2">
      <c r="A49" s="3">
        <v>4</v>
      </c>
      <c r="B49" s="1">
        <f t="shared" si="0"/>
        <v>3.5400000000000001E-2</v>
      </c>
      <c r="C49" s="1">
        <f t="shared" si="1"/>
        <v>2.4000000000000002E-3</v>
      </c>
      <c r="D49">
        <f t="shared" si="2"/>
        <v>100</v>
      </c>
      <c r="E49">
        <f t="shared" si="3"/>
        <v>5.46</v>
      </c>
      <c r="F49">
        <f t="shared" si="4"/>
        <v>36.79</v>
      </c>
      <c r="G49">
        <f t="shared" si="5"/>
        <v>0.32823691904486085</v>
      </c>
      <c r="H49">
        <f t="shared" si="6"/>
        <v>1.159704E-4</v>
      </c>
      <c r="I49" s="1">
        <v>4.99E-2</v>
      </c>
      <c r="J49" s="1">
        <v>3.5000000000000001E-3</v>
      </c>
      <c r="K49">
        <f t="shared" si="7"/>
        <v>2.4000000000000024E-6</v>
      </c>
    </row>
    <row r="50" spans="1:11" x14ac:dyDescent="0.2">
      <c r="A50" s="3">
        <v>4.0999999999999996</v>
      </c>
      <c r="B50" s="1">
        <f t="shared" si="0"/>
        <v>3.6400000000000002E-2</v>
      </c>
      <c r="C50" s="1">
        <f t="shared" si="1"/>
        <v>2.4000000000000002E-3</v>
      </c>
      <c r="D50">
        <f t="shared" si="2"/>
        <v>100</v>
      </c>
      <c r="E50">
        <f t="shared" si="3"/>
        <v>5.46</v>
      </c>
      <c r="F50">
        <f t="shared" si="4"/>
        <v>36.79</v>
      </c>
      <c r="G50">
        <f t="shared" si="5"/>
        <v>0.32823691904486085</v>
      </c>
      <c r="H50">
        <f t="shared" si="6"/>
        <v>1.1924639999999999E-4</v>
      </c>
      <c r="I50" s="1">
        <v>5.0900000000000001E-2</v>
      </c>
      <c r="J50" s="1">
        <v>3.5000000000000001E-3</v>
      </c>
      <c r="K50">
        <f t="shared" si="7"/>
        <v>1.6099999999999981E-6</v>
      </c>
    </row>
    <row r="51" spans="1:11" x14ac:dyDescent="0.2">
      <c r="A51" s="3">
        <v>4.2</v>
      </c>
      <c r="B51" s="1">
        <f t="shared" si="0"/>
        <v>3.7100000000000001E-2</v>
      </c>
      <c r="C51" s="1">
        <f t="shared" si="1"/>
        <v>2.1999999999999997E-3</v>
      </c>
      <c r="D51">
        <f t="shared" si="2"/>
        <v>100</v>
      </c>
      <c r="E51">
        <f t="shared" si="3"/>
        <v>5.46</v>
      </c>
      <c r="F51">
        <f t="shared" si="4"/>
        <v>36.79</v>
      </c>
      <c r="G51">
        <f t="shared" si="5"/>
        <v>0.30088384245778899</v>
      </c>
      <c r="H51">
        <f t="shared" si="6"/>
        <v>1.2153960000000002E-4</v>
      </c>
      <c r="I51" s="1">
        <v>5.16E-2</v>
      </c>
      <c r="J51" s="1">
        <v>3.3E-3</v>
      </c>
      <c r="K51">
        <f t="shared" si="7"/>
        <v>1.8800000000000047E-6</v>
      </c>
    </row>
    <row r="52" spans="1:11" x14ac:dyDescent="0.2">
      <c r="A52" s="3">
        <v>4.3</v>
      </c>
      <c r="B52" s="1">
        <f t="shared" si="0"/>
        <v>3.7900000000000003E-2</v>
      </c>
      <c r="C52" s="1">
        <f t="shared" si="1"/>
        <v>2.4999999999999996E-3</v>
      </c>
      <c r="D52">
        <f t="shared" si="2"/>
        <v>100</v>
      </c>
      <c r="E52">
        <f t="shared" si="3"/>
        <v>5.46</v>
      </c>
      <c r="F52">
        <f t="shared" si="4"/>
        <v>36.79</v>
      </c>
      <c r="G52">
        <f t="shared" si="5"/>
        <v>0.34191345733839662</v>
      </c>
      <c r="H52">
        <f t="shared" si="6"/>
        <v>1.241604E-4</v>
      </c>
      <c r="I52" s="1">
        <v>5.2400000000000002E-2</v>
      </c>
      <c r="J52" s="1">
        <v>3.5999999999999999E-3</v>
      </c>
      <c r="K52">
        <f t="shared" si="7"/>
        <v>2.7499999999999915E-6</v>
      </c>
    </row>
    <row r="53" spans="1:11" x14ac:dyDescent="0.2">
      <c r="A53" s="3">
        <v>4.4000000000000004</v>
      </c>
      <c r="B53" s="1">
        <f t="shared" si="0"/>
        <v>3.9E-2</v>
      </c>
      <c r="C53" s="1">
        <f t="shared" si="1"/>
        <v>2.4999999999999996E-3</v>
      </c>
      <c r="D53">
        <f t="shared" si="2"/>
        <v>100</v>
      </c>
      <c r="E53">
        <f t="shared" si="3"/>
        <v>5.46</v>
      </c>
      <c r="F53">
        <f t="shared" si="4"/>
        <v>36.79</v>
      </c>
      <c r="G53">
        <f t="shared" si="5"/>
        <v>0.34191345733839662</v>
      </c>
      <c r="H53">
        <f t="shared" si="6"/>
        <v>1.2776399999999999E-4</v>
      </c>
      <c r="I53" s="1">
        <v>5.3499999999999999E-2</v>
      </c>
      <c r="J53" s="1">
        <v>3.5999999999999999E-3</v>
      </c>
      <c r="K53">
        <f t="shared" si="7"/>
        <v>1.7849999999999979E-6</v>
      </c>
    </row>
    <row r="54" spans="1:11" x14ac:dyDescent="0.2">
      <c r="A54" s="3">
        <v>4.5</v>
      </c>
      <c r="B54" s="1">
        <f t="shared" si="0"/>
        <v>3.9699999999999999E-2</v>
      </c>
      <c r="C54" s="1">
        <f t="shared" si="1"/>
        <v>2.5999999999999999E-3</v>
      </c>
      <c r="D54">
        <f t="shared" si="2"/>
        <v>100</v>
      </c>
      <c r="E54">
        <f t="shared" si="3"/>
        <v>5.46</v>
      </c>
      <c r="F54">
        <f t="shared" si="4"/>
        <v>36.79</v>
      </c>
      <c r="G54">
        <f t="shared" si="5"/>
        <v>0.35558999563193244</v>
      </c>
      <c r="H54">
        <f t="shared" si="6"/>
        <v>1.3005720000000001E-4</v>
      </c>
      <c r="I54" s="1">
        <v>5.4199999999999998E-2</v>
      </c>
      <c r="J54" s="1">
        <v>3.7000000000000002E-3</v>
      </c>
      <c r="K54">
        <f t="shared" si="7"/>
        <v>1.8899999999999978E-6</v>
      </c>
    </row>
    <row r="55" spans="1:11" x14ac:dyDescent="0.2">
      <c r="A55" s="3">
        <v>4.5999999999999996</v>
      </c>
      <c r="B55" s="1">
        <f t="shared" si="0"/>
        <v>4.0399999999999998E-2</v>
      </c>
      <c r="C55" s="1">
        <f t="shared" si="1"/>
        <v>2.7999999999999995E-3</v>
      </c>
      <c r="D55">
        <f t="shared" si="2"/>
        <v>100</v>
      </c>
      <c r="E55">
        <f t="shared" si="3"/>
        <v>5.46</v>
      </c>
      <c r="F55">
        <f t="shared" si="4"/>
        <v>36.79</v>
      </c>
      <c r="G55">
        <f t="shared" si="5"/>
        <v>0.38294307221900414</v>
      </c>
      <c r="H55">
        <f t="shared" si="6"/>
        <v>1.3235039999999999E-4</v>
      </c>
      <c r="I55" s="1">
        <v>5.4899999999999997E-2</v>
      </c>
      <c r="J55" s="1">
        <v>3.8999999999999998E-3</v>
      </c>
      <c r="K55">
        <f t="shared" si="7"/>
        <v>2.4750000000000136E-6</v>
      </c>
    </row>
    <row r="56" spans="1:11" x14ac:dyDescent="0.2">
      <c r="A56" s="3">
        <v>4.7</v>
      </c>
      <c r="B56" s="1">
        <f t="shared" si="0"/>
        <v>4.1300000000000003E-2</v>
      </c>
      <c r="C56" s="1">
        <f t="shared" si="1"/>
        <v>2.7000000000000001E-3</v>
      </c>
      <c r="D56">
        <f t="shared" si="2"/>
        <v>100</v>
      </c>
      <c r="E56">
        <f t="shared" si="3"/>
        <v>5.46</v>
      </c>
      <c r="F56">
        <f t="shared" si="4"/>
        <v>36.79</v>
      </c>
      <c r="G56">
        <f t="shared" si="5"/>
        <v>0.36926653392546832</v>
      </c>
      <c r="H56">
        <f t="shared" si="6"/>
        <v>1.3529880000000001E-4</v>
      </c>
      <c r="I56" s="1">
        <v>5.5800000000000002E-2</v>
      </c>
      <c r="J56" s="1">
        <v>3.8E-3</v>
      </c>
      <c r="K56">
        <f t="shared" si="7"/>
        <v>2.6500000000000022E-6</v>
      </c>
    </row>
    <row r="57" spans="1:11" x14ac:dyDescent="0.2">
      <c r="A57" s="3">
        <v>4.8</v>
      </c>
      <c r="B57" s="1">
        <f t="shared" si="0"/>
        <v>4.2300000000000004E-2</v>
      </c>
      <c r="C57" s="1">
        <f t="shared" si="1"/>
        <v>2.5999999999999999E-3</v>
      </c>
      <c r="D57">
        <f t="shared" si="2"/>
        <v>100</v>
      </c>
      <c r="E57">
        <f t="shared" si="3"/>
        <v>5.46</v>
      </c>
      <c r="F57">
        <f t="shared" si="4"/>
        <v>36.79</v>
      </c>
      <c r="G57">
        <f t="shared" si="5"/>
        <v>0.35558999563193244</v>
      </c>
      <c r="H57">
        <f t="shared" si="6"/>
        <v>1.3857480000000001E-4</v>
      </c>
      <c r="I57" s="1">
        <v>5.6800000000000003E-2</v>
      </c>
      <c r="J57" s="1">
        <v>3.7000000000000002E-3</v>
      </c>
      <c r="K57">
        <f t="shared" si="7"/>
        <v>2.1999999999999866E-6</v>
      </c>
    </row>
    <row r="58" spans="1:11" x14ac:dyDescent="0.2">
      <c r="A58" s="3">
        <v>4.9000000000000004</v>
      </c>
      <c r="B58" s="1">
        <f t="shared" si="0"/>
        <v>4.3099999999999999E-2</v>
      </c>
      <c r="C58" s="1">
        <f t="shared" si="1"/>
        <v>2.8999999999999998E-3</v>
      </c>
      <c r="D58">
        <f t="shared" si="2"/>
        <v>100</v>
      </c>
      <c r="E58">
        <f t="shared" si="3"/>
        <v>5.46</v>
      </c>
      <c r="F58">
        <f t="shared" si="4"/>
        <v>36.79</v>
      </c>
      <c r="G58">
        <f t="shared" si="5"/>
        <v>0.39661961051254008</v>
      </c>
      <c r="H58">
        <f t="shared" si="6"/>
        <v>1.4119560000000001E-4</v>
      </c>
      <c r="I58" s="1">
        <v>5.7599999999999998E-2</v>
      </c>
      <c r="J58" s="1">
        <v>4.0000000000000001E-3</v>
      </c>
      <c r="K58">
        <f t="shared" si="7"/>
        <v>1.9949999999999974E-6</v>
      </c>
    </row>
    <row r="59" spans="1:11" x14ac:dyDescent="0.2">
      <c r="A59" s="3">
        <v>5</v>
      </c>
      <c r="B59" s="1">
        <f t="shared" si="0"/>
        <v>4.3799999999999999E-2</v>
      </c>
      <c r="C59" s="1">
        <f t="shared" si="1"/>
        <v>2.7999999999999995E-3</v>
      </c>
      <c r="D59">
        <f t="shared" si="2"/>
        <v>100</v>
      </c>
      <c r="E59">
        <f t="shared" si="3"/>
        <v>5.46</v>
      </c>
      <c r="F59">
        <f t="shared" si="4"/>
        <v>36.79</v>
      </c>
      <c r="G59">
        <f t="shared" si="5"/>
        <v>0.38294307221900414</v>
      </c>
      <c r="H59">
        <f t="shared" si="6"/>
        <v>1.4348879999999999E-4</v>
      </c>
      <c r="I59" s="1">
        <v>5.8299999999999998E-2</v>
      </c>
      <c r="J59" s="1">
        <v>3.8999999999999998E-3</v>
      </c>
      <c r="K59">
        <f t="shared" si="7"/>
        <v>2.8500000000000024E-6</v>
      </c>
    </row>
    <row r="60" spans="1:11" x14ac:dyDescent="0.2">
      <c r="A60" s="3">
        <v>5.0999999999999996</v>
      </c>
      <c r="B60" s="1">
        <f t="shared" si="0"/>
        <v>4.48E-2</v>
      </c>
      <c r="C60" s="1">
        <f t="shared" si="1"/>
        <v>2.8999999999999998E-3</v>
      </c>
      <c r="D60">
        <f t="shared" si="2"/>
        <v>100</v>
      </c>
      <c r="E60">
        <f t="shared" si="3"/>
        <v>5.46</v>
      </c>
      <c r="F60">
        <f t="shared" si="4"/>
        <v>36.79</v>
      </c>
      <c r="G60">
        <f t="shared" si="5"/>
        <v>0.39661961051254008</v>
      </c>
      <c r="H60">
        <f t="shared" si="6"/>
        <v>1.4676479999999999E-4</v>
      </c>
      <c r="I60" s="1">
        <v>5.9299999999999999E-2</v>
      </c>
      <c r="J60" s="1">
        <v>4.0000000000000001E-3</v>
      </c>
      <c r="K60">
        <f t="shared" si="7"/>
        <v>2.3600000000000062E-6</v>
      </c>
    </row>
    <row r="61" spans="1:11" x14ac:dyDescent="0.2">
      <c r="A61" s="3">
        <v>5.2</v>
      </c>
      <c r="B61" s="1">
        <f t="shared" si="0"/>
        <v>4.5600000000000002E-2</v>
      </c>
      <c r="C61" s="1">
        <f t="shared" si="1"/>
        <v>3.0000000000000001E-3</v>
      </c>
      <c r="D61">
        <f t="shared" si="2"/>
        <v>100</v>
      </c>
      <c r="E61">
        <f t="shared" si="3"/>
        <v>5.46</v>
      </c>
      <c r="F61">
        <f t="shared" si="4"/>
        <v>36.79</v>
      </c>
      <c r="G61">
        <f t="shared" si="5"/>
        <v>0.41029614880607601</v>
      </c>
      <c r="H61">
        <f t="shared" si="6"/>
        <v>1.4938559999999999E-4</v>
      </c>
      <c r="I61" s="1">
        <v>6.0100000000000001E-2</v>
      </c>
      <c r="J61" s="1">
        <v>4.1000000000000003E-3</v>
      </c>
      <c r="K61">
        <f t="shared" si="7"/>
        <v>2.0649999999999976E-6</v>
      </c>
    </row>
    <row r="62" spans="1:11" x14ac:dyDescent="0.2">
      <c r="A62" s="3">
        <v>5.3</v>
      </c>
      <c r="B62" s="1">
        <f t="shared" si="0"/>
        <v>4.6300000000000001E-2</v>
      </c>
      <c r="C62" s="1">
        <f t="shared" si="1"/>
        <v>2.8999999999999998E-3</v>
      </c>
      <c r="D62">
        <f t="shared" si="2"/>
        <v>100</v>
      </c>
      <c r="E62">
        <f t="shared" si="3"/>
        <v>5.46</v>
      </c>
      <c r="F62">
        <f t="shared" si="4"/>
        <v>36.79</v>
      </c>
      <c r="G62">
        <f t="shared" si="5"/>
        <v>0.39661961051254008</v>
      </c>
      <c r="H62">
        <f t="shared" si="6"/>
        <v>1.5167880000000001E-4</v>
      </c>
      <c r="I62" s="1">
        <v>6.08E-2</v>
      </c>
      <c r="J62" s="1">
        <v>4.0000000000000001E-3</v>
      </c>
      <c r="K62">
        <f t="shared" si="7"/>
        <v>2.4400000000000063E-6</v>
      </c>
    </row>
    <row r="63" spans="1:11" x14ac:dyDescent="0.2">
      <c r="A63" s="3">
        <v>5.4</v>
      </c>
      <c r="B63" s="1">
        <f t="shared" si="0"/>
        <v>4.7100000000000003E-2</v>
      </c>
      <c r="C63" s="1">
        <f t="shared" si="1"/>
        <v>3.1999999999999997E-3</v>
      </c>
      <c r="D63">
        <f t="shared" si="2"/>
        <v>100</v>
      </c>
      <c r="E63">
        <f t="shared" si="3"/>
        <v>5.46</v>
      </c>
      <c r="F63">
        <f t="shared" si="4"/>
        <v>36.79</v>
      </c>
      <c r="G63">
        <f t="shared" si="5"/>
        <v>0.43764922539314771</v>
      </c>
      <c r="H63">
        <f t="shared" si="6"/>
        <v>1.5429960000000001E-4</v>
      </c>
      <c r="I63" s="1">
        <v>6.1600000000000002E-2</v>
      </c>
      <c r="J63" s="1">
        <v>4.3E-3</v>
      </c>
      <c r="K63">
        <f t="shared" si="7"/>
        <v>3.1500000000000025E-6</v>
      </c>
    </row>
    <row r="64" spans="1:11" x14ac:dyDescent="0.2">
      <c r="A64" s="3">
        <v>5.5</v>
      </c>
      <c r="B64" s="1">
        <f t="shared" si="0"/>
        <v>4.8100000000000004E-2</v>
      </c>
      <c r="C64" s="1">
        <f t="shared" si="1"/>
        <v>3.0999999999999995E-3</v>
      </c>
      <c r="D64">
        <f t="shared" si="2"/>
        <v>100</v>
      </c>
      <c r="E64">
        <f t="shared" si="3"/>
        <v>5.46</v>
      </c>
      <c r="F64">
        <f t="shared" si="4"/>
        <v>36.79</v>
      </c>
      <c r="G64">
        <f t="shared" si="5"/>
        <v>0.42397268709961178</v>
      </c>
      <c r="H64">
        <f t="shared" si="6"/>
        <v>1.5757560000000001E-4</v>
      </c>
      <c r="I64" s="1">
        <v>6.2600000000000003E-2</v>
      </c>
      <c r="J64" s="1">
        <v>4.1999999999999997E-3</v>
      </c>
      <c r="K64">
        <f t="shared" si="7"/>
        <v>2.1699999999999758E-6</v>
      </c>
    </row>
    <row r="65" spans="1:11" x14ac:dyDescent="0.2">
      <c r="A65" s="3">
        <v>5.6</v>
      </c>
      <c r="B65" s="1">
        <f t="shared" si="0"/>
        <v>4.8799999999999996E-2</v>
      </c>
      <c r="C65" s="1">
        <f t="shared" si="1"/>
        <v>3.0999999999999995E-3</v>
      </c>
      <c r="D65">
        <f t="shared" si="2"/>
        <v>100</v>
      </c>
      <c r="E65">
        <f t="shared" si="3"/>
        <v>5.46</v>
      </c>
      <c r="F65">
        <f t="shared" si="4"/>
        <v>36.79</v>
      </c>
      <c r="G65">
        <f t="shared" si="5"/>
        <v>0.42397268709961178</v>
      </c>
      <c r="H65">
        <f t="shared" si="6"/>
        <v>1.5986879999999997E-4</v>
      </c>
      <c r="I65" s="1">
        <v>6.3299999999999995E-2</v>
      </c>
      <c r="J65" s="1">
        <v>4.1999999999999997E-3</v>
      </c>
      <c r="K65">
        <f t="shared" si="7"/>
        <v>2.2050000000000191E-6</v>
      </c>
    </row>
    <row r="66" spans="1:11" x14ac:dyDescent="0.2">
      <c r="A66" s="3">
        <v>5.7</v>
      </c>
      <c r="B66" s="1">
        <f t="shared" si="0"/>
        <v>4.9500000000000002E-2</v>
      </c>
      <c r="C66" s="1">
        <f t="shared" si="1"/>
        <v>3.1999999999999997E-3</v>
      </c>
      <c r="D66">
        <f t="shared" si="2"/>
        <v>100</v>
      </c>
      <c r="E66">
        <f t="shared" si="3"/>
        <v>5.46</v>
      </c>
      <c r="F66">
        <f t="shared" si="4"/>
        <v>36.79</v>
      </c>
      <c r="G66">
        <f t="shared" si="5"/>
        <v>0.43764922539314771</v>
      </c>
      <c r="H66">
        <f t="shared" si="6"/>
        <v>1.6216200000000004E-4</v>
      </c>
      <c r="I66" s="1">
        <v>6.4000000000000001E-2</v>
      </c>
      <c r="J66" s="1">
        <v>4.3E-3</v>
      </c>
      <c r="K66">
        <f t="shared" si="7"/>
        <v>3.5200000000000116E-6</v>
      </c>
    </row>
    <row r="67" spans="1:11" x14ac:dyDescent="0.2">
      <c r="A67" s="3">
        <v>5.8</v>
      </c>
      <c r="B67" s="1">
        <f t="shared" si="0"/>
        <v>5.0600000000000006E-2</v>
      </c>
      <c r="C67" s="1">
        <f t="shared" si="1"/>
        <v>3.1999999999999997E-3</v>
      </c>
      <c r="D67">
        <f t="shared" si="2"/>
        <v>100</v>
      </c>
      <c r="E67">
        <f t="shared" si="3"/>
        <v>5.46</v>
      </c>
      <c r="F67">
        <f t="shared" si="4"/>
        <v>36.79</v>
      </c>
      <c r="G67">
        <f t="shared" si="5"/>
        <v>0.43764922539314771</v>
      </c>
      <c r="H67">
        <f t="shared" si="6"/>
        <v>1.6576560000000002E-4</v>
      </c>
      <c r="I67" s="1">
        <v>6.5100000000000005E-2</v>
      </c>
      <c r="J67" s="1">
        <v>4.3E-3</v>
      </c>
      <c r="K67">
        <f t="shared" si="7"/>
        <v>3.1500000000000025E-6</v>
      </c>
    </row>
    <row r="68" spans="1:11" x14ac:dyDescent="0.2">
      <c r="A68" s="3">
        <v>5.9</v>
      </c>
      <c r="B68" s="1">
        <f t="shared" si="0"/>
        <v>5.1600000000000007E-2</v>
      </c>
      <c r="C68" s="1">
        <f t="shared" si="1"/>
        <v>3.0999999999999995E-3</v>
      </c>
      <c r="D68">
        <f t="shared" si="2"/>
        <v>100</v>
      </c>
      <c r="E68">
        <f t="shared" si="3"/>
        <v>5.46</v>
      </c>
      <c r="F68">
        <f t="shared" si="4"/>
        <v>36.79</v>
      </c>
      <c r="G68">
        <f t="shared" si="5"/>
        <v>0.42397268709961178</v>
      </c>
      <c r="H68">
        <f t="shared" si="6"/>
        <v>1.6904160000000002E-4</v>
      </c>
      <c r="I68" s="1">
        <v>6.6100000000000006E-2</v>
      </c>
      <c r="J68" s="1">
        <v>4.1999999999999997E-3</v>
      </c>
      <c r="K68">
        <f t="shared" si="7"/>
        <v>1.5750000000000012E-6</v>
      </c>
    </row>
    <row r="69" spans="1:11" x14ac:dyDescent="0.2">
      <c r="A69" s="3">
        <v>6</v>
      </c>
      <c r="B69" s="1">
        <f t="shared" si="0"/>
        <v>5.2100000000000007E-2</v>
      </c>
      <c r="C69" s="1">
        <f t="shared" si="1"/>
        <v>3.1999999999999997E-3</v>
      </c>
      <c r="D69">
        <f t="shared" si="2"/>
        <v>100</v>
      </c>
      <c r="E69">
        <f t="shared" si="3"/>
        <v>5.46</v>
      </c>
      <c r="F69">
        <f t="shared" si="4"/>
        <v>36.79</v>
      </c>
      <c r="G69">
        <f t="shared" si="5"/>
        <v>0.43764922539314771</v>
      </c>
      <c r="H69">
        <f t="shared" si="6"/>
        <v>1.7067960000000001E-4</v>
      </c>
      <c r="I69" s="1">
        <v>6.6600000000000006E-2</v>
      </c>
      <c r="J69" s="1">
        <v>4.3E-3</v>
      </c>
      <c r="K69">
        <f t="shared" si="7"/>
        <v>2.5599999999999844E-6</v>
      </c>
    </row>
    <row r="70" spans="1:11" x14ac:dyDescent="0.2">
      <c r="A70" s="3">
        <v>6.1</v>
      </c>
      <c r="B70" s="1">
        <f t="shared" si="0"/>
        <v>5.2900000000000003E-2</v>
      </c>
      <c r="C70" s="1">
        <f t="shared" si="1"/>
        <v>3.1999999999999997E-3</v>
      </c>
      <c r="D70">
        <f t="shared" si="2"/>
        <v>100</v>
      </c>
      <c r="E70">
        <f t="shared" si="3"/>
        <v>5.46</v>
      </c>
      <c r="F70">
        <f t="shared" si="4"/>
        <v>36.79</v>
      </c>
      <c r="G70">
        <f t="shared" si="5"/>
        <v>0.43764922539314771</v>
      </c>
      <c r="H70">
        <f t="shared" si="6"/>
        <v>1.7330040000000001E-4</v>
      </c>
      <c r="I70" s="1">
        <v>6.7400000000000002E-2</v>
      </c>
      <c r="J70" s="1">
        <v>4.3E-3</v>
      </c>
      <c r="K70">
        <f t="shared" si="7"/>
        <v>3.2500000000000028E-6</v>
      </c>
    </row>
    <row r="71" spans="1:11" x14ac:dyDescent="0.2">
      <c r="A71" s="3">
        <v>6.2</v>
      </c>
      <c r="B71" s="1">
        <f t="shared" si="0"/>
        <v>5.3900000000000003E-2</v>
      </c>
      <c r="C71" s="1">
        <f t="shared" si="1"/>
        <v>3.3E-3</v>
      </c>
      <c r="D71">
        <f t="shared" si="2"/>
        <v>100</v>
      </c>
      <c r="E71">
        <f t="shared" si="3"/>
        <v>5.46</v>
      </c>
      <c r="F71">
        <f t="shared" si="4"/>
        <v>36.79</v>
      </c>
      <c r="G71">
        <f t="shared" si="5"/>
        <v>0.45132576368668353</v>
      </c>
      <c r="H71">
        <f t="shared" si="6"/>
        <v>1.7657640000000001E-4</v>
      </c>
      <c r="I71" s="1">
        <v>6.8400000000000002E-2</v>
      </c>
      <c r="J71" s="1">
        <v>4.4000000000000003E-3</v>
      </c>
      <c r="K71">
        <f t="shared" si="7"/>
        <v>3.0599999999999931E-6</v>
      </c>
    </row>
    <row r="72" spans="1:11" x14ac:dyDescent="0.2">
      <c r="A72" s="3">
        <v>6.3</v>
      </c>
      <c r="B72" s="1">
        <f t="shared" si="0"/>
        <v>5.4800000000000001E-2</v>
      </c>
      <c r="C72" s="1">
        <f t="shared" si="1"/>
        <v>3.4999999999999996E-3</v>
      </c>
      <c r="D72">
        <f t="shared" si="2"/>
        <v>100</v>
      </c>
      <c r="E72">
        <f t="shared" si="3"/>
        <v>5.46</v>
      </c>
      <c r="F72">
        <f t="shared" si="4"/>
        <v>36.79</v>
      </c>
      <c r="G72">
        <f t="shared" si="5"/>
        <v>0.47867884027375524</v>
      </c>
      <c r="H72">
        <f t="shared" si="6"/>
        <v>1.795248E-4</v>
      </c>
      <c r="I72" s="1">
        <v>6.93E-2</v>
      </c>
      <c r="J72" s="1">
        <v>4.5999999999999999E-3</v>
      </c>
      <c r="K72">
        <f t="shared" si="7"/>
        <v>2.4500000000000214E-6</v>
      </c>
    </row>
    <row r="73" spans="1:11" x14ac:dyDescent="0.2">
      <c r="A73" s="3">
        <v>6.4</v>
      </c>
      <c r="B73" s="1">
        <f t="shared" si="0"/>
        <v>5.5500000000000008E-2</v>
      </c>
      <c r="C73" s="1">
        <f t="shared" si="1"/>
        <v>3.4999999999999996E-3</v>
      </c>
      <c r="D73">
        <f t="shared" si="2"/>
        <v>100</v>
      </c>
      <c r="E73">
        <f t="shared" si="3"/>
        <v>5.46</v>
      </c>
      <c r="F73">
        <f t="shared" si="4"/>
        <v>36.79</v>
      </c>
      <c r="G73">
        <f t="shared" si="5"/>
        <v>0.47867884027375524</v>
      </c>
      <c r="H73">
        <f t="shared" si="6"/>
        <v>1.8181800000000004E-4</v>
      </c>
      <c r="I73" s="1">
        <v>7.0000000000000007E-2</v>
      </c>
      <c r="J73" s="1">
        <v>4.5999999999999999E-3</v>
      </c>
      <c r="K73">
        <f t="shared" si="7"/>
        <v>2.7599999999999829E-6</v>
      </c>
    </row>
    <row r="74" spans="1:11" x14ac:dyDescent="0.2">
      <c r="A74" s="3">
        <v>6.5</v>
      </c>
      <c r="B74" s="1">
        <f t="shared" ref="B74:B137" si="8">I74-$I$9</f>
        <v>5.6300000000000003E-2</v>
      </c>
      <c r="C74" s="1">
        <f t="shared" ref="C74:C137" si="9">J74-$J$9</f>
        <v>3.3999999999999994E-3</v>
      </c>
      <c r="D74">
        <f t="shared" ref="D74:D137" si="10">$E$4</f>
        <v>100</v>
      </c>
      <c r="E74">
        <f t="shared" ref="E74:E137" si="11">$F$4</f>
        <v>5.46</v>
      </c>
      <c r="F74">
        <f t="shared" ref="F74:F137" si="12">$G$4</f>
        <v>36.79</v>
      </c>
      <c r="G74">
        <f t="shared" ref="G74:G137" si="13">3*C74*D74*1000/(2*F74*E74^2)</f>
        <v>0.46500230198021936</v>
      </c>
      <c r="H74">
        <f t="shared" ref="H74:H137" si="14">6*B74*E74/(D74^2)</f>
        <v>1.8443879999999999E-4</v>
      </c>
      <c r="I74" s="1">
        <v>7.0800000000000002E-2</v>
      </c>
      <c r="J74" s="1">
        <v>4.4999999999999997E-3</v>
      </c>
      <c r="K74">
        <f t="shared" ref="K74:K137" si="15">(C75+C74)/2*(B75-B74)</f>
        <v>3.4500000000000025E-6</v>
      </c>
    </row>
    <row r="75" spans="1:11" x14ac:dyDescent="0.2">
      <c r="A75" s="3">
        <v>6.6</v>
      </c>
      <c r="B75" s="1">
        <f t="shared" si="8"/>
        <v>5.7300000000000004E-2</v>
      </c>
      <c r="C75" s="1">
        <f t="shared" si="9"/>
        <v>3.4999999999999996E-3</v>
      </c>
      <c r="D75">
        <f t="shared" si="10"/>
        <v>100</v>
      </c>
      <c r="E75">
        <f t="shared" si="11"/>
        <v>5.46</v>
      </c>
      <c r="F75">
        <f t="shared" si="12"/>
        <v>36.79</v>
      </c>
      <c r="G75">
        <f t="shared" si="13"/>
        <v>0.47867884027375524</v>
      </c>
      <c r="H75">
        <f t="shared" si="14"/>
        <v>1.8771480000000001E-4</v>
      </c>
      <c r="I75" s="1">
        <v>7.1800000000000003E-2</v>
      </c>
      <c r="J75" s="1">
        <v>4.5999999999999999E-3</v>
      </c>
      <c r="K75">
        <f t="shared" si="15"/>
        <v>2.4849999999999724E-6</v>
      </c>
    </row>
    <row r="76" spans="1:11" x14ac:dyDescent="0.2">
      <c r="A76" s="3">
        <v>6.7</v>
      </c>
      <c r="B76" s="1">
        <f t="shared" si="8"/>
        <v>5.7999999999999996E-2</v>
      </c>
      <c r="C76" s="1">
        <f t="shared" si="9"/>
        <v>3.5999999999999999E-3</v>
      </c>
      <c r="D76">
        <f t="shared" si="10"/>
        <v>100</v>
      </c>
      <c r="E76">
        <f t="shared" si="11"/>
        <v>5.46</v>
      </c>
      <c r="F76">
        <f t="shared" si="12"/>
        <v>36.79</v>
      </c>
      <c r="G76">
        <f t="shared" si="13"/>
        <v>0.49235537856729117</v>
      </c>
      <c r="H76">
        <f t="shared" si="14"/>
        <v>1.9000799999999997E-4</v>
      </c>
      <c r="I76" s="1">
        <v>7.2499999999999995E-2</v>
      </c>
      <c r="J76" s="1">
        <v>4.7000000000000002E-3</v>
      </c>
      <c r="K76">
        <f t="shared" si="15"/>
        <v>2.9600000000000331E-6</v>
      </c>
    </row>
    <row r="77" spans="1:11" x14ac:dyDescent="0.2">
      <c r="A77" s="3">
        <v>6.8</v>
      </c>
      <c r="B77" s="1">
        <f t="shared" si="8"/>
        <v>5.8800000000000005E-2</v>
      </c>
      <c r="C77" s="1">
        <f t="shared" si="9"/>
        <v>3.7999999999999996E-3</v>
      </c>
      <c r="D77">
        <f t="shared" si="10"/>
        <v>100</v>
      </c>
      <c r="E77">
        <f t="shared" si="11"/>
        <v>5.46</v>
      </c>
      <c r="F77">
        <f t="shared" si="12"/>
        <v>36.79</v>
      </c>
      <c r="G77">
        <f t="shared" si="13"/>
        <v>0.51970845515436292</v>
      </c>
      <c r="H77">
        <f t="shared" si="14"/>
        <v>1.926288E-4</v>
      </c>
      <c r="I77" s="1">
        <v>7.3300000000000004E-2</v>
      </c>
      <c r="J77" s="1">
        <v>4.8999999999999998E-3</v>
      </c>
      <c r="K77">
        <f t="shared" si="15"/>
        <v>3.3299999999999923E-6</v>
      </c>
    </row>
    <row r="78" spans="1:11" x14ac:dyDescent="0.2">
      <c r="A78" s="3">
        <v>6.9</v>
      </c>
      <c r="B78" s="1">
        <f t="shared" si="8"/>
        <v>5.9700000000000003E-2</v>
      </c>
      <c r="C78" s="1">
        <f t="shared" si="9"/>
        <v>3.5999999999999999E-3</v>
      </c>
      <c r="D78">
        <f t="shared" si="10"/>
        <v>100</v>
      </c>
      <c r="E78">
        <f t="shared" si="11"/>
        <v>5.46</v>
      </c>
      <c r="F78">
        <f t="shared" si="12"/>
        <v>36.79</v>
      </c>
      <c r="G78">
        <f t="shared" si="13"/>
        <v>0.49235537856729117</v>
      </c>
      <c r="H78">
        <f t="shared" si="14"/>
        <v>1.9557720000000002E-4</v>
      </c>
      <c r="I78" s="1">
        <v>7.4200000000000002E-2</v>
      </c>
      <c r="J78" s="1">
        <v>4.7000000000000002E-3</v>
      </c>
      <c r="K78">
        <f t="shared" si="15"/>
        <v>3.2849999999999923E-6</v>
      </c>
    </row>
    <row r="79" spans="1:11" x14ac:dyDescent="0.2">
      <c r="A79" s="3">
        <v>7</v>
      </c>
      <c r="B79" s="1">
        <f t="shared" si="8"/>
        <v>6.0600000000000001E-2</v>
      </c>
      <c r="C79" s="1">
        <f t="shared" si="9"/>
        <v>3.6999999999999993E-3</v>
      </c>
      <c r="D79">
        <f t="shared" si="10"/>
        <v>100</v>
      </c>
      <c r="E79">
        <f t="shared" si="11"/>
        <v>5.46</v>
      </c>
      <c r="F79">
        <f t="shared" si="12"/>
        <v>36.79</v>
      </c>
      <c r="G79">
        <f t="shared" si="13"/>
        <v>0.50603191686082694</v>
      </c>
      <c r="H79">
        <f t="shared" si="14"/>
        <v>1.985256E-4</v>
      </c>
      <c r="I79" s="1">
        <v>7.51E-2</v>
      </c>
      <c r="J79" s="1">
        <v>4.7999999999999996E-3</v>
      </c>
      <c r="K79">
        <f t="shared" si="15"/>
        <v>2.7300000000000238E-6</v>
      </c>
    </row>
    <row r="80" spans="1:11" x14ac:dyDescent="0.2">
      <c r="A80" s="3">
        <v>7.1</v>
      </c>
      <c r="B80" s="1">
        <f t="shared" si="8"/>
        <v>6.1300000000000007E-2</v>
      </c>
      <c r="C80" s="1">
        <f t="shared" si="9"/>
        <v>4.0999999999999995E-3</v>
      </c>
      <c r="D80">
        <f t="shared" si="10"/>
        <v>100</v>
      </c>
      <c r="E80">
        <f t="shared" si="11"/>
        <v>5.46</v>
      </c>
      <c r="F80">
        <f t="shared" si="12"/>
        <v>36.79</v>
      </c>
      <c r="G80">
        <f t="shared" si="13"/>
        <v>0.56073807003497045</v>
      </c>
      <c r="H80">
        <f t="shared" si="14"/>
        <v>2.0081880000000002E-4</v>
      </c>
      <c r="I80" s="1">
        <v>7.5800000000000006E-2</v>
      </c>
      <c r="J80" s="1">
        <v>5.1999999999999998E-3</v>
      </c>
      <c r="K80">
        <f t="shared" si="15"/>
        <v>3.1999999999999808E-6</v>
      </c>
    </row>
    <row r="81" spans="1:11" x14ac:dyDescent="0.2">
      <c r="A81" s="3">
        <v>7.2</v>
      </c>
      <c r="B81" s="1">
        <f t="shared" si="8"/>
        <v>6.2100000000000002E-2</v>
      </c>
      <c r="C81" s="1">
        <f t="shared" si="9"/>
        <v>3.8999999999999998E-3</v>
      </c>
      <c r="D81">
        <f t="shared" si="10"/>
        <v>100</v>
      </c>
      <c r="E81">
        <f t="shared" si="11"/>
        <v>5.46</v>
      </c>
      <c r="F81">
        <f t="shared" si="12"/>
        <v>36.79</v>
      </c>
      <c r="G81">
        <f t="shared" si="13"/>
        <v>0.5333849934478988</v>
      </c>
      <c r="H81">
        <f t="shared" si="14"/>
        <v>2.0343960000000002E-4</v>
      </c>
      <c r="I81" s="1">
        <v>7.6600000000000001E-2</v>
      </c>
      <c r="J81" s="1">
        <v>5.0000000000000001E-3</v>
      </c>
      <c r="K81">
        <f t="shared" si="15"/>
        <v>4.2900000000000148E-6</v>
      </c>
    </row>
    <row r="82" spans="1:11" x14ac:dyDescent="0.2">
      <c r="A82" s="3">
        <v>7.3</v>
      </c>
      <c r="B82" s="1">
        <f t="shared" si="8"/>
        <v>6.3200000000000006E-2</v>
      </c>
      <c r="C82" s="1">
        <f t="shared" si="9"/>
        <v>3.8999999999999998E-3</v>
      </c>
      <c r="D82">
        <f t="shared" si="10"/>
        <v>100</v>
      </c>
      <c r="E82">
        <f t="shared" si="11"/>
        <v>5.46</v>
      </c>
      <c r="F82">
        <f t="shared" si="12"/>
        <v>36.79</v>
      </c>
      <c r="G82">
        <f t="shared" si="13"/>
        <v>0.5333849934478988</v>
      </c>
      <c r="H82">
        <f t="shared" si="14"/>
        <v>2.0704320000000003E-4</v>
      </c>
      <c r="I82" s="1">
        <v>7.7700000000000005E-2</v>
      </c>
      <c r="J82" s="1">
        <v>5.0000000000000001E-3</v>
      </c>
      <c r="K82">
        <f t="shared" si="15"/>
        <v>2.7999999999999694E-6</v>
      </c>
    </row>
    <row r="83" spans="1:11" x14ac:dyDescent="0.2">
      <c r="A83" s="3">
        <v>7.4</v>
      </c>
      <c r="B83" s="1">
        <f t="shared" si="8"/>
        <v>6.3899999999999998E-2</v>
      </c>
      <c r="C83" s="1">
        <f t="shared" si="9"/>
        <v>4.0999999999999995E-3</v>
      </c>
      <c r="D83">
        <f t="shared" si="10"/>
        <v>100</v>
      </c>
      <c r="E83">
        <f t="shared" si="11"/>
        <v>5.46</v>
      </c>
      <c r="F83">
        <f t="shared" si="12"/>
        <v>36.79</v>
      </c>
      <c r="G83">
        <f t="shared" si="13"/>
        <v>0.56073807003497045</v>
      </c>
      <c r="H83">
        <f t="shared" si="14"/>
        <v>2.0933639999999999E-4</v>
      </c>
      <c r="I83" s="1">
        <v>7.8399999999999997E-2</v>
      </c>
      <c r="J83" s="1">
        <v>5.1999999999999998E-3</v>
      </c>
      <c r="K83">
        <f t="shared" si="15"/>
        <v>2.4600000000000133E-6</v>
      </c>
    </row>
    <row r="84" spans="1:11" x14ac:dyDescent="0.2">
      <c r="A84" s="3">
        <v>7.5</v>
      </c>
      <c r="B84" s="1">
        <f t="shared" si="8"/>
        <v>6.4500000000000002E-2</v>
      </c>
      <c r="C84" s="1">
        <f t="shared" si="9"/>
        <v>4.0999999999999995E-3</v>
      </c>
      <c r="D84">
        <f t="shared" si="10"/>
        <v>100</v>
      </c>
      <c r="E84">
        <f t="shared" si="11"/>
        <v>5.46</v>
      </c>
      <c r="F84">
        <f t="shared" si="12"/>
        <v>36.79</v>
      </c>
      <c r="G84">
        <f t="shared" si="13"/>
        <v>0.56073807003497045</v>
      </c>
      <c r="H84">
        <f t="shared" si="14"/>
        <v>2.1130200000000002E-4</v>
      </c>
      <c r="I84" s="1">
        <v>7.9000000000000001E-2</v>
      </c>
      <c r="J84" s="1">
        <v>5.1999999999999998E-3</v>
      </c>
      <c r="K84">
        <f t="shared" si="15"/>
        <v>3.6899999999999914E-6</v>
      </c>
    </row>
    <row r="85" spans="1:11" x14ac:dyDescent="0.2">
      <c r="A85" s="3">
        <v>7.6</v>
      </c>
      <c r="B85" s="1">
        <f t="shared" si="8"/>
        <v>6.54E-2</v>
      </c>
      <c r="C85" s="1">
        <f t="shared" si="9"/>
        <v>4.0999999999999995E-3</v>
      </c>
      <c r="D85">
        <f t="shared" si="10"/>
        <v>100</v>
      </c>
      <c r="E85">
        <f t="shared" si="11"/>
        <v>5.46</v>
      </c>
      <c r="F85">
        <f t="shared" si="12"/>
        <v>36.79</v>
      </c>
      <c r="G85">
        <f t="shared" si="13"/>
        <v>0.56073807003497045</v>
      </c>
      <c r="H85">
        <f t="shared" si="14"/>
        <v>2.1425039999999998E-4</v>
      </c>
      <c r="I85" s="1">
        <v>7.9899999999999999E-2</v>
      </c>
      <c r="J85" s="1">
        <v>5.1999999999999998E-3</v>
      </c>
      <c r="K85">
        <f t="shared" si="15"/>
        <v>4.5100000000000144E-6</v>
      </c>
    </row>
    <row r="86" spans="1:11" x14ac:dyDescent="0.2">
      <c r="A86" s="3">
        <v>7.7</v>
      </c>
      <c r="B86" s="1">
        <f t="shared" si="8"/>
        <v>6.6500000000000004E-2</v>
      </c>
      <c r="C86" s="1">
        <f t="shared" si="9"/>
        <v>4.0999999999999995E-3</v>
      </c>
      <c r="D86">
        <f t="shared" si="10"/>
        <v>100</v>
      </c>
      <c r="E86">
        <f t="shared" si="11"/>
        <v>5.46</v>
      </c>
      <c r="F86">
        <f t="shared" si="12"/>
        <v>36.79</v>
      </c>
      <c r="G86">
        <f t="shared" si="13"/>
        <v>0.56073807003497045</v>
      </c>
      <c r="H86">
        <f t="shared" si="14"/>
        <v>2.1785399999999999E-4</v>
      </c>
      <c r="I86" s="1">
        <v>8.1000000000000003E-2</v>
      </c>
      <c r="J86" s="1">
        <v>5.1999999999999998E-3</v>
      </c>
      <c r="K86">
        <f t="shared" si="15"/>
        <v>2.9399999999999676E-6</v>
      </c>
    </row>
    <row r="87" spans="1:11" x14ac:dyDescent="0.2">
      <c r="A87" s="3">
        <v>7.8</v>
      </c>
      <c r="B87" s="1">
        <f t="shared" si="8"/>
        <v>6.7199999999999996E-2</v>
      </c>
      <c r="C87" s="1">
        <f t="shared" si="9"/>
        <v>4.3E-3</v>
      </c>
      <c r="D87">
        <f t="shared" si="10"/>
        <v>100</v>
      </c>
      <c r="E87">
        <f t="shared" si="11"/>
        <v>5.46</v>
      </c>
      <c r="F87">
        <f t="shared" si="12"/>
        <v>36.79</v>
      </c>
      <c r="G87">
        <f t="shared" si="13"/>
        <v>0.5880911466220422</v>
      </c>
      <c r="H87">
        <f t="shared" si="14"/>
        <v>2.2014719999999998E-4</v>
      </c>
      <c r="I87" s="1">
        <v>8.1699999999999995E-2</v>
      </c>
      <c r="J87" s="1">
        <v>5.4000000000000003E-3</v>
      </c>
      <c r="K87">
        <f t="shared" si="15"/>
        <v>3.8250000000000506E-6</v>
      </c>
    </row>
    <row r="88" spans="1:11" x14ac:dyDescent="0.2">
      <c r="A88" s="3">
        <v>7.9</v>
      </c>
      <c r="B88" s="1">
        <f t="shared" si="8"/>
        <v>6.8100000000000008E-2</v>
      </c>
      <c r="C88" s="1">
        <f t="shared" si="9"/>
        <v>4.1999999999999997E-3</v>
      </c>
      <c r="D88">
        <f t="shared" si="10"/>
        <v>100</v>
      </c>
      <c r="E88">
        <f t="shared" si="11"/>
        <v>5.46</v>
      </c>
      <c r="F88">
        <f t="shared" si="12"/>
        <v>36.79</v>
      </c>
      <c r="G88">
        <f t="shared" si="13"/>
        <v>0.57441460832850633</v>
      </c>
      <c r="H88">
        <f t="shared" si="14"/>
        <v>2.2309560000000005E-4</v>
      </c>
      <c r="I88" s="1">
        <v>8.2600000000000007E-2</v>
      </c>
      <c r="J88" s="1">
        <v>5.3E-3</v>
      </c>
      <c r="K88">
        <f t="shared" si="15"/>
        <v>3.8699999999999917E-6</v>
      </c>
    </row>
    <row r="89" spans="1:11" x14ac:dyDescent="0.2">
      <c r="A89" s="3">
        <v>8</v>
      </c>
      <c r="B89" s="1">
        <f t="shared" si="8"/>
        <v>6.9000000000000006E-2</v>
      </c>
      <c r="C89" s="1">
        <f t="shared" si="9"/>
        <v>4.3999999999999994E-3</v>
      </c>
      <c r="D89">
        <f t="shared" si="10"/>
        <v>100</v>
      </c>
      <c r="E89">
        <f t="shared" si="11"/>
        <v>5.46</v>
      </c>
      <c r="F89">
        <f t="shared" si="12"/>
        <v>36.79</v>
      </c>
      <c r="G89">
        <f t="shared" si="13"/>
        <v>0.60176768491557797</v>
      </c>
      <c r="H89">
        <f t="shared" si="14"/>
        <v>2.2604400000000001E-4</v>
      </c>
      <c r="I89" s="1">
        <v>8.3500000000000005E-2</v>
      </c>
      <c r="J89" s="1">
        <v>5.4999999999999997E-3</v>
      </c>
      <c r="K89">
        <f t="shared" si="15"/>
        <v>3.5599999999999778E-6</v>
      </c>
    </row>
    <row r="90" spans="1:11" x14ac:dyDescent="0.2">
      <c r="A90" s="3">
        <v>8.1</v>
      </c>
      <c r="B90" s="1">
        <f t="shared" si="8"/>
        <v>6.9800000000000001E-2</v>
      </c>
      <c r="C90" s="1">
        <f t="shared" si="9"/>
        <v>4.4999999999999997E-3</v>
      </c>
      <c r="D90">
        <f t="shared" si="10"/>
        <v>100</v>
      </c>
      <c r="E90">
        <f t="shared" si="11"/>
        <v>5.46</v>
      </c>
      <c r="F90">
        <f t="shared" si="12"/>
        <v>36.79</v>
      </c>
      <c r="G90">
        <f t="shared" si="13"/>
        <v>0.61544422320911385</v>
      </c>
      <c r="H90">
        <f t="shared" si="14"/>
        <v>2.2866480000000001E-4</v>
      </c>
      <c r="I90" s="1">
        <v>8.43E-2</v>
      </c>
      <c r="J90" s="1">
        <v>5.5999999999999999E-3</v>
      </c>
      <c r="K90">
        <f t="shared" si="15"/>
        <v>2.6700000000000142E-6</v>
      </c>
    </row>
    <row r="91" spans="1:11" x14ac:dyDescent="0.2">
      <c r="A91" s="3">
        <v>8.1999999999999993</v>
      </c>
      <c r="B91" s="1">
        <f t="shared" si="8"/>
        <v>7.0400000000000004E-2</v>
      </c>
      <c r="C91" s="1">
        <f t="shared" si="9"/>
        <v>4.3999999999999994E-3</v>
      </c>
      <c r="D91">
        <f t="shared" si="10"/>
        <v>100</v>
      </c>
      <c r="E91">
        <f t="shared" si="11"/>
        <v>5.46</v>
      </c>
      <c r="F91">
        <f t="shared" si="12"/>
        <v>36.79</v>
      </c>
      <c r="G91">
        <f t="shared" si="13"/>
        <v>0.60176768491557797</v>
      </c>
      <c r="H91">
        <f t="shared" si="14"/>
        <v>2.3063039999999998E-4</v>
      </c>
      <c r="I91" s="1">
        <v>8.4900000000000003E-2</v>
      </c>
      <c r="J91" s="1">
        <v>5.4999999999999997E-3</v>
      </c>
      <c r="K91">
        <f t="shared" si="15"/>
        <v>3.9149999999999913E-6</v>
      </c>
    </row>
    <row r="92" spans="1:11" x14ac:dyDescent="0.2">
      <c r="A92" s="3">
        <v>8.3000000000000007</v>
      </c>
      <c r="B92" s="1">
        <f t="shared" si="8"/>
        <v>7.1300000000000002E-2</v>
      </c>
      <c r="C92" s="1">
        <f t="shared" si="9"/>
        <v>4.3E-3</v>
      </c>
      <c r="D92">
        <f t="shared" si="10"/>
        <v>100</v>
      </c>
      <c r="E92">
        <f t="shared" si="11"/>
        <v>5.46</v>
      </c>
      <c r="F92">
        <f t="shared" si="12"/>
        <v>36.79</v>
      </c>
      <c r="G92">
        <f t="shared" si="13"/>
        <v>0.5880911466220422</v>
      </c>
      <c r="H92">
        <f t="shared" si="14"/>
        <v>2.3357879999999999E-4</v>
      </c>
      <c r="I92" s="1">
        <v>8.5800000000000001E-2</v>
      </c>
      <c r="J92" s="1">
        <v>5.4000000000000003E-3</v>
      </c>
      <c r="K92">
        <f t="shared" si="15"/>
        <v>3.9149999999999913E-6</v>
      </c>
    </row>
    <row r="93" spans="1:11" x14ac:dyDescent="0.2">
      <c r="A93" s="3">
        <v>8.4</v>
      </c>
      <c r="B93" s="1">
        <f t="shared" si="8"/>
        <v>7.22E-2</v>
      </c>
      <c r="C93" s="1">
        <f t="shared" si="9"/>
        <v>4.3999999999999994E-3</v>
      </c>
      <c r="D93">
        <f t="shared" si="10"/>
        <v>100</v>
      </c>
      <c r="E93">
        <f t="shared" si="11"/>
        <v>5.46</v>
      </c>
      <c r="F93">
        <f t="shared" si="12"/>
        <v>36.79</v>
      </c>
      <c r="G93">
        <f t="shared" si="13"/>
        <v>0.60176768491557797</v>
      </c>
      <c r="H93">
        <f t="shared" si="14"/>
        <v>2.3652720000000001E-4</v>
      </c>
      <c r="I93" s="1">
        <v>8.6699999999999999E-2</v>
      </c>
      <c r="J93" s="1">
        <v>5.4999999999999997E-3</v>
      </c>
      <c r="K93">
        <f t="shared" si="15"/>
        <v>3.1150000000000269E-6</v>
      </c>
    </row>
    <row r="94" spans="1:11" x14ac:dyDescent="0.2">
      <c r="A94" s="3">
        <v>8.5</v>
      </c>
      <c r="B94" s="1">
        <f t="shared" si="8"/>
        <v>7.2900000000000006E-2</v>
      </c>
      <c r="C94" s="1">
        <f t="shared" si="9"/>
        <v>4.4999999999999997E-3</v>
      </c>
      <c r="D94">
        <f t="shared" si="10"/>
        <v>100</v>
      </c>
      <c r="E94">
        <f t="shared" si="11"/>
        <v>5.46</v>
      </c>
      <c r="F94">
        <f t="shared" si="12"/>
        <v>36.79</v>
      </c>
      <c r="G94">
        <f t="shared" si="13"/>
        <v>0.61544422320911385</v>
      </c>
      <c r="H94">
        <f t="shared" si="14"/>
        <v>2.3882039999999999E-4</v>
      </c>
      <c r="I94" s="1">
        <v>8.7400000000000005E-2</v>
      </c>
      <c r="J94" s="1">
        <v>5.5999999999999999E-3</v>
      </c>
      <c r="K94">
        <f t="shared" si="15"/>
        <v>3.6799999999999775E-6</v>
      </c>
    </row>
    <row r="95" spans="1:11" x14ac:dyDescent="0.2">
      <c r="A95" s="3">
        <v>8.6</v>
      </c>
      <c r="B95" s="1">
        <f t="shared" si="8"/>
        <v>7.3700000000000002E-2</v>
      </c>
      <c r="C95" s="1">
        <f t="shared" si="9"/>
        <v>4.6999999999999993E-3</v>
      </c>
      <c r="D95">
        <f t="shared" si="10"/>
        <v>100</v>
      </c>
      <c r="E95">
        <f t="shared" si="11"/>
        <v>5.46</v>
      </c>
      <c r="F95">
        <f t="shared" si="12"/>
        <v>36.79</v>
      </c>
      <c r="G95">
        <f t="shared" si="13"/>
        <v>0.64279729979618561</v>
      </c>
      <c r="H95">
        <f t="shared" si="14"/>
        <v>2.4144119999999999E-4</v>
      </c>
      <c r="I95" s="1">
        <v>8.8200000000000001E-2</v>
      </c>
      <c r="J95" s="1">
        <v>5.7999999999999996E-3</v>
      </c>
      <c r="K95">
        <f t="shared" si="15"/>
        <v>4.9500000000000161E-6</v>
      </c>
    </row>
    <row r="96" spans="1:11" x14ac:dyDescent="0.2">
      <c r="A96" s="3">
        <v>8.6999999999999993</v>
      </c>
      <c r="B96" s="1">
        <f t="shared" si="8"/>
        <v>7.4800000000000005E-2</v>
      </c>
      <c r="C96" s="1">
        <f t="shared" si="9"/>
        <v>4.3E-3</v>
      </c>
      <c r="D96">
        <f t="shared" si="10"/>
        <v>100</v>
      </c>
      <c r="E96">
        <f t="shared" si="11"/>
        <v>5.46</v>
      </c>
      <c r="F96">
        <f t="shared" si="12"/>
        <v>36.79</v>
      </c>
      <c r="G96">
        <f t="shared" si="13"/>
        <v>0.5880911466220422</v>
      </c>
      <c r="H96">
        <f t="shared" si="14"/>
        <v>2.4504480000000004E-4</v>
      </c>
      <c r="I96" s="1">
        <v>8.9300000000000004E-2</v>
      </c>
      <c r="J96" s="1">
        <v>5.4000000000000003E-3</v>
      </c>
      <c r="K96">
        <f t="shared" si="15"/>
        <v>3.5999999999999778E-6</v>
      </c>
    </row>
    <row r="97" spans="1:11" x14ac:dyDescent="0.2">
      <c r="A97" s="3">
        <v>8.8000000000000007</v>
      </c>
      <c r="B97" s="1">
        <f t="shared" si="8"/>
        <v>7.5600000000000001E-2</v>
      </c>
      <c r="C97" s="1">
        <f t="shared" si="9"/>
        <v>4.6999999999999993E-3</v>
      </c>
      <c r="D97">
        <f t="shared" si="10"/>
        <v>100</v>
      </c>
      <c r="E97">
        <f t="shared" si="11"/>
        <v>5.46</v>
      </c>
      <c r="F97">
        <f t="shared" si="12"/>
        <v>36.79</v>
      </c>
      <c r="G97">
        <f t="shared" si="13"/>
        <v>0.64279729979618561</v>
      </c>
      <c r="H97">
        <f t="shared" si="14"/>
        <v>2.4766560000000004E-4</v>
      </c>
      <c r="I97" s="1">
        <v>9.01E-2</v>
      </c>
      <c r="J97" s="1">
        <v>5.7999999999999996E-3</v>
      </c>
      <c r="K97">
        <f t="shared" si="15"/>
        <v>2.7600000000000151E-6</v>
      </c>
    </row>
    <row r="98" spans="1:11" x14ac:dyDescent="0.2">
      <c r="A98" s="3">
        <v>8.9</v>
      </c>
      <c r="B98" s="1">
        <f t="shared" si="8"/>
        <v>7.6200000000000004E-2</v>
      </c>
      <c r="C98" s="1">
        <f t="shared" si="9"/>
        <v>4.4999999999999997E-3</v>
      </c>
      <c r="D98">
        <f t="shared" si="10"/>
        <v>100</v>
      </c>
      <c r="E98">
        <f t="shared" si="11"/>
        <v>5.46</v>
      </c>
      <c r="F98">
        <f t="shared" si="12"/>
        <v>36.79</v>
      </c>
      <c r="G98">
        <f t="shared" si="13"/>
        <v>0.61544422320911385</v>
      </c>
      <c r="H98">
        <f t="shared" si="14"/>
        <v>2.4963120000000001E-4</v>
      </c>
      <c r="I98" s="1">
        <v>9.0700000000000003E-2</v>
      </c>
      <c r="J98" s="1">
        <v>5.5999999999999999E-3</v>
      </c>
      <c r="K98">
        <f t="shared" si="15"/>
        <v>4.1399999999999909E-6</v>
      </c>
    </row>
    <row r="99" spans="1:11" x14ac:dyDescent="0.2">
      <c r="A99" s="3">
        <v>9</v>
      </c>
      <c r="B99" s="1">
        <f t="shared" si="8"/>
        <v>7.7100000000000002E-2</v>
      </c>
      <c r="C99" s="1">
        <f t="shared" si="9"/>
        <v>4.6999999999999993E-3</v>
      </c>
      <c r="D99">
        <f t="shared" si="10"/>
        <v>100</v>
      </c>
      <c r="E99">
        <f t="shared" si="11"/>
        <v>5.46</v>
      </c>
      <c r="F99">
        <f t="shared" si="12"/>
        <v>36.79</v>
      </c>
      <c r="G99">
        <f t="shared" si="13"/>
        <v>0.64279729979618561</v>
      </c>
      <c r="H99">
        <f t="shared" si="14"/>
        <v>2.525796E-4</v>
      </c>
      <c r="I99" s="1">
        <v>9.1600000000000001E-2</v>
      </c>
      <c r="J99" s="1">
        <v>5.7999999999999996E-3</v>
      </c>
      <c r="K99">
        <f t="shared" si="15"/>
        <v>5.2250000000000169E-6</v>
      </c>
    </row>
    <row r="100" spans="1:11" x14ac:dyDescent="0.2">
      <c r="A100" s="3">
        <v>9.1</v>
      </c>
      <c r="B100" s="1">
        <f t="shared" si="8"/>
        <v>7.8200000000000006E-2</v>
      </c>
      <c r="C100" s="1">
        <f t="shared" si="9"/>
        <v>4.7999999999999996E-3</v>
      </c>
      <c r="D100">
        <f t="shared" si="10"/>
        <v>100</v>
      </c>
      <c r="E100">
        <f t="shared" si="11"/>
        <v>5.46</v>
      </c>
      <c r="F100">
        <f t="shared" si="12"/>
        <v>36.79</v>
      </c>
      <c r="G100">
        <f t="shared" si="13"/>
        <v>0.6564738380897216</v>
      </c>
      <c r="H100">
        <f t="shared" si="14"/>
        <v>2.5618320000000001E-4</v>
      </c>
      <c r="I100" s="1">
        <v>9.2700000000000005E-2</v>
      </c>
      <c r="J100" s="1">
        <v>5.8999999999999999E-3</v>
      </c>
      <c r="K100">
        <f t="shared" si="15"/>
        <v>3.3249999999999627E-6</v>
      </c>
    </row>
    <row r="101" spans="1:11" x14ac:dyDescent="0.2">
      <c r="A101" s="3">
        <v>9.1999999999999993</v>
      </c>
      <c r="B101" s="1">
        <f t="shared" si="8"/>
        <v>7.8899999999999998E-2</v>
      </c>
      <c r="C101" s="1">
        <f t="shared" si="9"/>
        <v>4.6999999999999993E-3</v>
      </c>
      <c r="D101">
        <f t="shared" si="10"/>
        <v>100</v>
      </c>
      <c r="E101">
        <f t="shared" si="11"/>
        <v>5.46</v>
      </c>
      <c r="F101">
        <f t="shared" si="12"/>
        <v>36.79</v>
      </c>
      <c r="G101">
        <f t="shared" si="13"/>
        <v>0.64279729979618561</v>
      </c>
      <c r="H101">
        <f t="shared" si="14"/>
        <v>2.5847639999999997E-4</v>
      </c>
      <c r="I101" s="1">
        <v>9.3399999999999997E-2</v>
      </c>
      <c r="J101" s="1">
        <v>5.7999999999999996E-3</v>
      </c>
      <c r="K101">
        <f t="shared" si="15"/>
        <v>3.3250000000000287E-6</v>
      </c>
    </row>
    <row r="102" spans="1:11" x14ac:dyDescent="0.2">
      <c r="A102" s="3">
        <v>9.3000000000000007</v>
      </c>
      <c r="B102" s="1">
        <f t="shared" si="8"/>
        <v>7.9600000000000004E-2</v>
      </c>
      <c r="C102" s="1">
        <f t="shared" si="9"/>
        <v>4.7999999999999996E-3</v>
      </c>
      <c r="D102">
        <f t="shared" si="10"/>
        <v>100</v>
      </c>
      <c r="E102">
        <f t="shared" si="11"/>
        <v>5.46</v>
      </c>
      <c r="F102">
        <f t="shared" si="12"/>
        <v>36.79</v>
      </c>
      <c r="G102">
        <f t="shared" si="13"/>
        <v>0.6564738380897216</v>
      </c>
      <c r="H102">
        <f t="shared" si="14"/>
        <v>2.6076960000000004E-4</v>
      </c>
      <c r="I102" s="1">
        <v>9.4100000000000003E-2</v>
      </c>
      <c r="J102" s="1">
        <v>5.8999999999999999E-3</v>
      </c>
      <c r="K102">
        <f t="shared" si="15"/>
        <v>4.9500000000000043E-6</v>
      </c>
    </row>
    <row r="103" spans="1:11" x14ac:dyDescent="0.2">
      <c r="A103" s="3">
        <v>9.4</v>
      </c>
      <c r="B103" s="1">
        <f t="shared" si="8"/>
        <v>8.0600000000000005E-2</v>
      </c>
      <c r="C103" s="1">
        <f t="shared" si="9"/>
        <v>5.0999999999999995E-3</v>
      </c>
      <c r="D103">
        <f t="shared" si="10"/>
        <v>100</v>
      </c>
      <c r="E103">
        <f t="shared" si="11"/>
        <v>5.46</v>
      </c>
      <c r="F103">
        <f t="shared" si="12"/>
        <v>36.79</v>
      </c>
      <c r="G103">
        <f t="shared" si="13"/>
        <v>0.69750345297032912</v>
      </c>
      <c r="H103">
        <f t="shared" si="14"/>
        <v>2.6404560000000001E-4</v>
      </c>
      <c r="I103" s="1">
        <v>9.5100000000000004E-2</v>
      </c>
      <c r="J103" s="1">
        <v>6.1999999999999998E-3</v>
      </c>
      <c r="K103">
        <f t="shared" si="15"/>
        <v>4.0399999999999757E-6</v>
      </c>
    </row>
    <row r="104" spans="1:11" x14ac:dyDescent="0.2">
      <c r="A104" s="3">
        <v>9.5</v>
      </c>
      <c r="B104" s="1">
        <f t="shared" si="8"/>
        <v>8.14E-2</v>
      </c>
      <c r="C104" s="1">
        <f t="shared" si="9"/>
        <v>5.0000000000000001E-3</v>
      </c>
      <c r="D104">
        <f t="shared" si="10"/>
        <v>100</v>
      </c>
      <c r="E104">
        <f t="shared" si="11"/>
        <v>5.46</v>
      </c>
      <c r="F104">
        <f t="shared" si="12"/>
        <v>36.79</v>
      </c>
      <c r="G104">
        <f t="shared" si="13"/>
        <v>0.68382691467679335</v>
      </c>
      <c r="H104">
        <f t="shared" si="14"/>
        <v>2.6666640000000001E-4</v>
      </c>
      <c r="I104" s="1">
        <v>9.5899999999999999E-2</v>
      </c>
      <c r="J104" s="1">
        <v>6.1000000000000004E-3</v>
      </c>
      <c r="K104">
        <f t="shared" si="15"/>
        <v>3.5700000000000319E-6</v>
      </c>
    </row>
    <row r="105" spans="1:11" x14ac:dyDescent="0.2">
      <c r="A105" s="3">
        <v>9.6</v>
      </c>
      <c r="B105" s="1">
        <f t="shared" si="8"/>
        <v>8.2100000000000006E-2</v>
      </c>
      <c r="C105" s="1">
        <f t="shared" si="9"/>
        <v>5.1999999999999998E-3</v>
      </c>
      <c r="D105">
        <f t="shared" si="10"/>
        <v>100</v>
      </c>
      <c r="E105">
        <f t="shared" si="11"/>
        <v>5.46</v>
      </c>
      <c r="F105">
        <f t="shared" si="12"/>
        <v>36.79</v>
      </c>
      <c r="G105">
        <f t="shared" si="13"/>
        <v>0.71117999126386489</v>
      </c>
      <c r="H105">
        <f t="shared" si="14"/>
        <v>2.6895960000000003E-4</v>
      </c>
      <c r="I105" s="1">
        <v>9.6600000000000005E-2</v>
      </c>
      <c r="J105" s="1">
        <v>6.3E-3</v>
      </c>
      <c r="K105">
        <f t="shared" si="15"/>
        <v>4.119999999999975E-6</v>
      </c>
    </row>
    <row r="106" spans="1:11" x14ac:dyDescent="0.2">
      <c r="A106" s="3">
        <v>9.6999999999999993</v>
      </c>
      <c r="B106" s="1">
        <f t="shared" si="8"/>
        <v>8.2900000000000001E-2</v>
      </c>
      <c r="C106" s="1">
        <f t="shared" si="9"/>
        <v>5.0999999999999995E-3</v>
      </c>
      <c r="D106">
        <f t="shared" si="10"/>
        <v>100</v>
      </c>
      <c r="E106">
        <f t="shared" si="11"/>
        <v>5.46</v>
      </c>
      <c r="F106">
        <f t="shared" si="12"/>
        <v>36.79</v>
      </c>
      <c r="G106">
        <f t="shared" si="13"/>
        <v>0.69750345297032912</v>
      </c>
      <c r="H106">
        <f t="shared" si="14"/>
        <v>2.7158039999999997E-4</v>
      </c>
      <c r="I106" s="1">
        <v>9.74E-2</v>
      </c>
      <c r="J106" s="1">
        <v>6.1999999999999998E-3</v>
      </c>
      <c r="K106">
        <f t="shared" si="15"/>
        <v>5.0500000000000042E-6</v>
      </c>
    </row>
    <row r="107" spans="1:11" x14ac:dyDescent="0.2">
      <c r="A107" s="3">
        <v>9.8000000000000007</v>
      </c>
      <c r="B107" s="1">
        <f t="shared" si="8"/>
        <v>8.3900000000000002E-2</v>
      </c>
      <c r="C107" s="1">
        <f t="shared" si="9"/>
        <v>5.0000000000000001E-3</v>
      </c>
      <c r="D107">
        <f t="shared" si="10"/>
        <v>100</v>
      </c>
      <c r="E107">
        <f t="shared" si="11"/>
        <v>5.46</v>
      </c>
      <c r="F107">
        <f t="shared" si="12"/>
        <v>36.79</v>
      </c>
      <c r="G107">
        <f t="shared" si="13"/>
        <v>0.68382691467679335</v>
      </c>
      <c r="H107">
        <f t="shared" si="14"/>
        <v>2.7485640000000005E-4</v>
      </c>
      <c r="I107" s="1">
        <v>9.8400000000000001E-2</v>
      </c>
      <c r="J107" s="1">
        <v>6.1000000000000004E-3</v>
      </c>
      <c r="K107">
        <f t="shared" si="15"/>
        <v>4.0799999999999753E-6</v>
      </c>
    </row>
    <row r="108" spans="1:11" x14ac:dyDescent="0.2">
      <c r="A108" s="3">
        <v>9.9</v>
      </c>
      <c r="B108" s="1">
        <f t="shared" si="8"/>
        <v>8.4699999999999998E-2</v>
      </c>
      <c r="C108" s="1">
        <f t="shared" si="9"/>
        <v>5.1999999999999998E-3</v>
      </c>
      <c r="D108">
        <f t="shared" si="10"/>
        <v>100</v>
      </c>
      <c r="E108">
        <f t="shared" si="11"/>
        <v>5.46</v>
      </c>
      <c r="F108">
        <f t="shared" si="12"/>
        <v>36.79</v>
      </c>
      <c r="G108">
        <f t="shared" si="13"/>
        <v>0.71117999126386489</v>
      </c>
      <c r="H108">
        <f t="shared" si="14"/>
        <v>2.774772E-4</v>
      </c>
      <c r="I108" s="1">
        <v>9.9199999999999997E-2</v>
      </c>
      <c r="J108" s="1">
        <v>6.3E-3</v>
      </c>
      <c r="K108">
        <f t="shared" si="15"/>
        <v>3.605000000000032E-6</v>
      </c>
    </row>
    <row r="109" spans="1:11" x14ac:dyDescent="0.2">
      <c r="A109" s="3">
        <v>10</v>
      </c>
      <c r="B109" s="1">
        <f t="shared" si="8"/>
        <v>8.5400000000000004E-2</v>
      </c>
      <c r="C109" s="1">
        <f t="shared" si="9"/>
        <v>5.0999999999999995E-3</v>
      </c>
      <c r="D109">
        <f t="shared" si="10"/>
        <v>100</v>
      </c>
      <c r="E109">
        <f t="shared" si="11"/>
        <v>5.46</v>
      </c>
      <c r="F109">
        <f t="shared" si="12"/>
        <v>36.79</v>
      </c>
      <c r="G109">
        <f t="shared" si="13"/>
        <v>0.69750345297032912</v>
      </c>
      <c r="H109">
        <f t="shared" si="14"/>
        <v>2.7977040000000001E-4</v>
      </c>
      <c r="I109" s="1">
        <v>9.9900000000000003E-2</v>
      </c>
      <c r="J109" s="1">
        <v>6.1999999999999998E-3</v>
      </c>
      <c r="K109">
        <f t="shared" si="15"/>
        <v>5.2000000000000044E-6</v>
      </c>
    </row>
    <row r="110" spans="1:11" x14ac:dyDescent="0.2">
      <c r="A110" s="3">
        <v>10.1</v>
      </c>
      <c r="B110" s="1">
        <f t="shared" si="8"/>
        <v>8.6400000000000005E-2</v>
      </c>
      <c r="C110" s="1">
        <f t="shared" si="9"/>
        <v>5.3E-3</v>
      </c>
      <c r="D110">
        <f t="shared" si="10"/>
        <v>100</v>
      </c>
      <c r="E110">
        <f t="shared" si="11"/>
        <v>5.46</v>
      </c>
      <c r="F110">
        <f t="shared" si="12"/>
        <v>36.79</v>
      </c>
      <c r="G110">
        <f t="shared" si="13"/>
        <v>0.72485652955740087</v>
      </c>
      <c r="H110">
        <f t="shared" si="14"/>
        <v>2.8304639999999999E-4</v>
      </c>
      <c r="I110" s="1">
        <v>0.1009</v>
      </c>
      <c r="J110" s="1">
        <v>6.4000000000000003E-3</v>
      </c>
      <c r="K110">
        <f t="shared" si="15"/>
        <v>5.400000000000005E-6</v>
      </c>
    </row>
    <row r="111" spans="1:11" x14ac:dyDescent="0.2">
      <c r="A111" s="3">
        <v>10.199999999999999</v>
      </c>
      <c r="B111" s="1">
        <f t="shared" si="8"/>
        <v>8.7400000000000005E-2</v>
      </c>
      <c r="C111" s="1">
        <f t="shared" si="9"/>
        <v>5.4999999999999997E-3</v>
      </c>
      <c r="D111">
        <f t="shared" si="10"/>
        <v>100</v>
      </c>
      <c r="E111">
        <f t="shared" si="11"/>
        <v>5.46</v>
      </c>
      <c r="F111">
        <f t="shared" si="12"/>
        <v>36.79</v>
      </c>
      <c r="G111">
        <f t="shared" si="13"/>
        <v>0.75220960614447274</v>
      </c>
      <c r="H111">
        <f t="shared" si="14"/>
        <v>2.8632239999999996E-4</v>
      </c>
      <c r="I111" s="1">
        <v>0.1019</v>
      </c>
      <c r="J111" s="1">
        <v>6.6E-3</v>
      </c>
      <c r="K111">
        <f t="shared" si="15"/>
        <v>2.7250000000000023E-6</v>
      </c>
    </row>
    <row r="112" spans="1:11" x14ac:dyDescent="0.2">
      <c r="A112" s="3">
        <v>10.3</v>
      </c>
      <c r="B112" s="1">
        <f t="shared" si="8"/>
        <v>8.7900000000000006E-2</v>
      </c>
      <c r="C112" s="1">
        <f t="shared" si="9"/>
        <v>5.3999999999999994E-3</v>
      </c>
      <c r="D112">
        <f t="shared" si="10"/>
        <v>100</v>
      </c>
      <c r="E112">
        <f t="shared" si="11"/>
        <v>5.46</v>
      </c>
      <c r="F112">
        <f t="shared" si="12"/>
        <v>36.79</v>
      </c>
      <c r="G112">
        <f t="shared" si="13"/>
        <v>0.73853306785093664</v>
      </c>
      <c r="H112">
        <f t="shared" si="14"/>
        <v>2.8796040000000006E-4</v>
      </c>
      <c r="I112" s="1">
        <v>0.1024</v>
      </c>
      <c r="J112" s="1">
        <v>6.4999999999999997E-3</v>
      </c>
      <c r="K112">
        <f t="shared" si="15"/>
        <v>4.3599999999999735E-6</v>
      </c>
    </row>
    <row r="113" spans="1:11" x14ac:dyDescent="0.2">
      <c r="A113" s="3">
        <v>10.4</v>
      </c>
      <c r="B113" s="1">
        <f t="shared" si="8"/>
        <v>8.8700000000000001E-2</v>
      </c>
      <c r="C113" s="1">
        <f t="shared" si="9"/>
        <v>5.4999999999999997E-3</v>
      </c>
      <c r="D113">
        <f t="shared" si="10"/>
        <v>100</v>
      </c>
      <c r="E113">
        <f t="shared" si="11"/>
        <v>5.46</v>
      </c>
      <c r="F113">
        <f t="shared" si="12"/>
        <v>36.79</v>
      </c>
      <c r="G113">
        <f t="shared" si="13"/>
        <v>0.75220960614447274</v>
      </c>
      <c r="H113">
        <f t="shared" si="14"/>
        <v>2.905812E-4</v>
      </c>
      <c r="I113" s="1">
        <v>0.1032</v>
      </c>
      <c r="J113" s="1">
        <v>6.6E-3</v>
      </c>
      <c r="K113">
        <f t="shared" si="15"/>
        <v>5.4500000000000046E-6</v>
      </c>
    </row>
    <row r="114" spans="1:11" x14ac:dyDescent="0.2">
      <c r="A114" s="3">
        <v>10.5</v>
      </c>
      <c r="B114" s="1">
        <f t="shared" si="8"/>
        <v>8.9700000000000002E-2</v>
      </c>
      <c r="C114" s="1">
        <f t="shared" si="9"/>
        <v>5.3999999999999994E-3</v>
      </c>
      <c r="D114">
        <f t="shared" si="10"/>
        <v>100</v>
      </c>
      <c r="E114">
        <f t="shared" si="11"/>
        <v>5.46</v>
      </c>
      <c r="F114">
        <f t="shared" si="12"/>
        <v>36.79</v>
      </c>
      <c r="G114">
        <f t="shared" si="13"/>
        <v>0.73853306785093664</v>
      </c>
      <c r="H114">
        <f t="shared" si="14"/>
        <v>2.9385720000000003E-4</v>
      </c>
      <c r="I114" s="1">
        <v>0.1042</v>
      </c>
      <c r="J114" s="1">
        <v>6.4999999999999997E-3</v>
      </c>
      <c r="K114">
        <f t="shared" si="15"/>
        <v>4.9949999999999886E-6</v>
      </c>
    </row>
    <row r="115" spans="1:11" x14ac:dyDescent="0.2">
      <c r="A115" s="3">
        <v>10.6</v>
      </c>
      <c r="B115" s="1">
        <f t="shared" si="8"/>
        <v>9.06E-2</v>
      </c>
      <c r="C115" s="1">
        <f t="shared" si="9"/>
        <v>5.6999999999999993E-3</v>
      </c>
      <c r="D115">
        <f t="shared" si="10"/>
        <v>100</v>
      </c>
      <c r="E115">
        <f t="shared" si="11"/>
        <v>5.46</v>
      </c>
      <c r="F115">
        <f t="shared" si="12"/>
        <v>36.79</v>
      </c>
      <c r="G115">
        <f t="shared" si="13"/>
        <v>0.77956268273154428</v>
      </c>
      <c r="H115">
        <f t="shared" si="14"/>
        <v>2.9680559999999996E-4</v>
      </c>
      <c r="I115" s="1">
        <v>0.1051</v>
      </c>
      <c r="J115" s="1">
        <v>6.7999999999999996E-3</v>
      </c>
      <c r="K115">
        <f t="shared" si="15"/>
        <v>3.9200000000000336E-6</v>
      </c>
    </row>
    <row r="116" spans="1:11" x14ac:dyDescent="0.2">
      <c r="A116" s="3">
        <v>10.7</v>
      </c>
      <c r="B116" s="1">
        <f t="shared" si="8"/>
        <v>9.1300000000000006E-2</v>
      </c>
      <c r="C116" s="1">
        <f t="shared" si="9"/>
        <v>5.4999999999999997E-3</v>
      </c>
      <c r="D116">
        <f t="shared" si="10"/>
        <v>100</v>
      </c>
      <c r="E116">
        <f t="shared" si="11"/>
        <v>5.46</v>
      </c>
      <c r="F116">
        <f t="shared" si="12"/>
        <v>36.79</v>
      </c>
      <c r="G116">
        <f t="shared" si="13"/>
        <v>0.75220960614447274</v>
      </c>
      <c r="H116">
        <f t="shared" si="14"/>
        <v>2.9909880000000003E-4</v>
      </c>
      <c r="I116" s="1">
        <v>0.10580000000000001</v>
      </c>
      <c r="J116" s="1">
        <v>6.6E-3</v>
      </c>
      <c r="K116">
        <f t="shared" si="15"/>
        <v>5.5500000000000045E-6</v>
      </c>
    </row>
    <row r="117" spans="1:11" x14ac:dyDescent="0.2">
      <c r="A117" s="3">
        <v>10.8</v>
      </c>
      <c r="B117" s="1">
        <f t="shared" si="8"/>
        <v>9.2300000000000007E-2</v>
      </c>
      <c r="C117" s="1">
        <f t="shared" si="9"/>
        <v>5.5999999999999999E-3</v>
      </c>
      <c r="D117">
        <f t="shared" si="10"/>
        <v>100</v>
      </c>
      <c r="E117">
        <f t="shared" si="11"/>
        <v>5.46</v>
      </c>
      <c r="F117">
        <f t="shared" si="12"/>
        <v>36.79</v>
      </c>
      <c r="G117">
        <f t="shared" si="13"/>
        <v>0.76588614443800851</v>
      </c>
      <c r="H117">
        <f t="shared" si="14"/>
        <v>3.0237480000000006E-4</v>
      </c>
      <c r="I117" s="1">
        <v>0.10680000000000001</v>
      </c>
      <c r="J117" s="1">
        <v>6.7000000000000002E-3</v>
      </c>
      <c r="K117">
        <f t="shared" si="15"/>
        <v>5.129999999999989E-6</v>
      </c>
    </row>
    <row r="118" spans="1:11" x14ac:dyDescent="0.2">
      <c r="A118" s="3">
        <v>10.9</v>
      </c>
      <c r="B118" s="1">
        <f t="shared" si="8"/>
        <v>9.3200000000000005E-2</v>
      </c>
      <c r="C118" s="1">
        <f t="shared" si="9"/>
        <v>5.7999999999999996E-3</v>
      </c>
      <c r="D118">
        <f t="shared" si="10"/>
        <v>100</v>
      </c>
      <c r="E118">
        <f t="shared" si="11"/>
        <v>5.46</v>
      </c>
      <c r="F118">
        <f t="shared" si="12"/>
        <v>36.79</v>
      </c>
      <c r="G118">
        <f t="shared" si="13"/>
        <v>0.79323922102508015</v>
      </c>
      <c r="H118">
        <f t="shared" si="14"/>
        <v>3.0532319999999999E-4</v>
      </c>
      <c r="I118" s="1">
        <v>0.1077</v>
      </c>
      <c r="J118" s="1">
        <v>6.8999999999999999E-3</v>
      </c>
      <c r="K118">
        <f t="shared" si="15"/>
        <v>3.4799999999999383E-6</v>
      </c>
    </row>
    <row r="119" spans="1:11" x14ac:dyDescent="0.2">
      <c r="A119" s="3">
        <v>11</v>
      </c>
      <c r="B119" s="1">
        <f t="shared" si="8"/>
        <v>9.3799999999999994E-2</v>
      </c>
      <c r="C119" s="1">
        <f t="shared" si="9"/>
        <v>5.7999999999999996E-3</v>
      </c>
      <c r="D119">
        <f t="shared" si="10"/>
        <v>100</v>
      </c>
      <c r="E119">
        <f t="shared" si="11"/>
        <v>5.46</v>
      </c>
      <c r="F119">
        <f t="shared" si="12"/>
        <v>36.79</v>
      </c>
      <c r="G119">
        <f t="shared" si="13"/>
        <v>0.79323922102508015</v>
      </c>
      <c r="H119">
        <f t="shared" si="14"/>
        <v>3.0728879999999996E-4</v>
      </c>
      <c r="I119" s="1">
        <v>0.10829999999999999</v>
      </c>
      <c r="J119" s="1">
        <v>6.8999999999999999E-3</v>
      </c>
      <c r="K119">
        <f t="shared" si="15"/>
        <v>4.5600000000000521E-6</v>
      </c>
    </row>
    <row r="120" spans="1:11" x14ac:dyDescent="0.2">
      <c r="A120" s="3">
        <v>11.1</v>
      </c>
      <c r="B120" s="1">
        <f t="shared" si="8"/>
        <v>9.4600000000000004E-2</v>
      </c>
      <c r="C120" s="1">
        <f t="shared" si="9"/>
        <v>5.5999999999999999E-3</v>
      </c>
      <c r="D120">
        <f t="shared" si="10"/>
        <v>100</v>
      </c>
      <c r="E120">
        <f t="shared" si="11"/>
        <v>5.46</v>
      </c>
      <c r="F120">
        <f t="shared" si="12"/>
        <v>36.79</v>
      </c>
      <c r="G120">
        <f t="shared" si="13"/>
        <v>0.76588614443800851</v>
      </c>
      <c r="H120">
        <f t="shared" si="14"/>
        <v>3.0990959999999996E-4</v>
      </c>
      <c r="I120" s="1">
        <v>0.1091</v>
      </c>
      <c r="J120" s="1">
        <v>6.7000000000000002E-3</v>
      </c>
      <c r="K120">
        <f t="shared" si="15"/>
        <v>5.0849999999999886E-6</v>
      </c>
    </row>
    <row r="121" spans="1:11" x14ac:dyDescent="0.2">
      <c r="A121" s="3">
        <v>11.2</v>
      </c>
      <c r="B121" s="1">
        <f t="shared" si="8"/>
        <v>9.5500000000000002E-2</v>
      </c>
      <c r="C121" s="1">
        <f t="shared" si="9"/>
        <v>5.6999999999999993E-3</v>
      </c>
      <c r="D121">
        <f t="shared" si="10"/>
        <v>100</v>
      </c>
      <c r="E121">
        <f t="shared" si="11"/>
        <v>5.46</v>
      </c>
      <c r="F121">
        <f t="shared" si="12"/>
        <v>36.79</v>
      </c>
      <c r="G121">
        <f t="shared" si="13"/>
        <v>0.77956268273154428</v>
      </c>
      <c r="H121">
        <f t="shared" si="14"/>
        <v>3.1285800000000001E-4</v>
      </c>
      <c r="I121" s="1">
        <v>0.11</v>
      </c>
      <c r="J121" s="1">
        <v>6.7999999999999996E-3</v>
      </c>
      <c r="K121">
        <f t="shared" si="15"/>
        <v>4.5999999999999721E-6</v>
      </c>
    </row>
    <row r="122" spans="1:11" x14ac:dyDescent="0.2">
      <c r="A122" s="3">
        <v>11.3</v>
      </c>
      <c r="B122" s="1">
        <f t="shared" si="8"/>
        <v>9.6299999999999997E-2</v>
      </c>
      <c r="C122" s="1">
        <f t="shared" si="9"/>
        <v>5.7999999999999996E-3</v>
      </c>
      <c r="D122">
        <f t="shared" si="10"/>
        <v>100</v>
      </c>
      <c r="E122">
        <f t="shared" si="11"/>
        <v>5.46</v>
      </c>
      <c r="F122">
        <f t="shared" si="12"/>
        <v>36.79</v>
      </c>
      <c r="G122">
        <f t="shared" si="13"/>
        <v>0.79323922102508015</v>
      </c>
      <c r="H122">
        <f t="shared" si="14"/>
        <v>3.1547880000000001E-4</v>
      </c>
      <c r="I122" s="1">
        <v>0.1108</v>
      </c>
      <c r="J122" s="1">
        <v>6.8999999999999999E-3</v>
      </c>
      <c r="K122">
        <f t="shared" si="15"/>
        <v>4.0600000000000357E-6</v>
      </c>
    </row>
    <row r="123" spans="1:11" x14ac:dyDescent="0.2">
      <c r="A123" s="3">
        <v>11.4</v>
      </c>
      <c r="B123" s="1">
        <f t="shared" si="8"/>
        <v>9.7000000000000003E-2</v>
      </c>
      <c r="C123" s="1">
        <f t="shared" si="9"/>
        <v>5.7999999999999996E-3</v>
      </c>
      <c r="D123">
        <f t="shared" si="10"/>
        <v>100</v>
      </c>
      <c r="E123">
        <f t="shared" si="11"/>
        <v>5.46</v>
      </c>
      <c r="F123">
        <f t="shared" si="12"/>
        <v>36.79</v>
      </c>
      <c r="G123">
        <f t="shared" si="13"/>
        <v>0.79323922102508015</v>
      </c>
      <c r="H123">
        <f t="shared" si="14"/>
        <v>3.1777200000000002E-4</v>
      </c>
      <c r="I123" s="1">
        <v>0.1115</v>
      </c>
      <c r="J123" s="1">
        <v>6.8999999999999999E-3</v>
      </c>
      <c r="K123">
        <f t="shared" si="15"/>
        <v>5.9500000000000049E-6</v>
      </c>
    </row>
    <row r="124" spans="1:11" x14ac:dyDescent="0.2">
      <c r="A124" s="3">
        <v>11.5</v>
      </c>
      <c r="B124" s="1">
        <f t="shared" si="8"/>
        <v>9.8000000000000004E-2</v>
      </c>
      <c r="C124" s="1">
        <f t="shared" si="9"/>
        <v>6.0999999999999995E-3</v>
      </c>
      <c r="D124">
        <f t="shared" si="10"/>
        <v>100</v>
      </c>
      <c r="E124">
        <f t="shared" si="11"/>
        <v>5.46</v>
      </c>
      <c r="F124">
        <f t="shared" si="12"/>
        <v>36.79</v>
      </c>
      <c r="G124">
        <f t="shared" si="13"/>
        <v>0.83426883590568768</v>
      </c>
      <c r="H124">
        <f t="shared" si="14"/>
        <v>3.2104800000000005E-4</v>
      </c>
      <c r="I124" s="1">
        <v>0.1125</v>
      </c>
      <c r="J124" s="1">
        <v>7.1999999999999998E-3</v>
      </c>
      <c r="K124">
        <f t="shared" si="15"/>
        <v>6.0500000000000056E-6</v>
      </c>
    </row>
    <row r="125" spans="1:11" x14ac:dyDescent="0.2">
      <c r="A125" s="3">
        <v>11.6</v>
      </c>
      <c r="B125" s="1">
        <f t="shared" si="8"/>
        <v>9.9000000000000005E-2</v>
      </c>
      <c r="C125" s="1">
        <f t="shared" si="9"/>
        <v>6.0000000000000001E-3</v>
      </c>
      <c r="D125">
        <f t="shared" si="10"/>
        <v>100</v>
      </c>
      <c r="E125">
        <f t="shared" si="11"/>
        <v>5.46</v>
      </c>
      <c r="F125">
        <f t="shared" si="12"/>
        <v>36.79</v>
      </c>
      <c r="G125">
        <f t="shared" si="13"/>
        <v>0.82059229761215202</v>
      </c>
      <c r="H125">
        <f t="shared" si="14"/>
        <v>3.2432400000000007E-4</v>
      </c>
      <c r="I125" s="1">
        <v>0.1135</v>
      </c>
      <c r="J125" s="1">
        <v>7.1000000000000004E-3</v>
      </c>
      <c r="K125">
        <f t="shared" si="15"/>
        <v>3.5999999999999367E-6</v>
      </c>
    </row>
    <row r="126" spans="1:11" x14ac:dyDescent="0.2">
      <c r="A126" s="3">
        <v>11.7</v>
      </c>
      <c r="B126" s="1">
        <f t="shared" si="8"/>
        <v>9.9599999999999994E-2</v>
      </c>
      <c r="C126" s="1">
        <f t="shared" si="9"/>
        <v>6.0000000000000001E-3</v>
      </c>
      <c r="D126">
        <f t="shared" si="10"/>
        <v>100</v>
      </c>
      <c r="E126">
        <f t="shared" si="11"/>
        <v>5.46</v>
      </c>
      <c r="F126">
        <f t="shared" si="12"/>
        <v>36.79</v>
      </c>
      <c r="G126">
        <f t="shared" si="13"/>
        <v>0.82059229761215202</v>
      </c>
      <c r="H126">
        <f t="shared" si="14"/>
        <v>3.2628959999999994E-4</v>
      </c>
      <c r="I126" s="1">
        <v>0.11409999999999999</v>
      </c>
      <c r="J126" s="1">
        <v>7.1000000000000004E-3</v>
      </c>
      <c r="K126">
        <f t="shared" si="15"/>
        <v>4.270000000000037E-6</v>
      </c>
    </row>
    <row r="127" spans="1:11" x14ac:dyDescent="0.2">
      <c r="A127" s="3">
        <v>11.8</v>
      </c>
      <c r="B127" s="1">
        <f t="shared" si="8"/>
        <v>0.1003</v>
      </c>
      <c r="C127" s="1">
        <f t="shared" si="9"/>
        <v>6.1999999999999998E-3</v>
      </c>
      <c r="D127">
        <f t="shared" si="10"/>
        <v>100</v>
      </c>
      <c r="E127">
        <f t="shared" si="11"/>
        <v>5.46</v>
      </c>
      <c r="F127">
        <f t="shared" si="12"/>
        <v>36.79</v>
      </c>
      <c r="G127">
        <f t="shared" si="13"/>
        <v>0.84794537419922356</v>
      </c>
      <c r="H127">
        <f t="shared" si="14"/>
        <v>3.2858280000000001E-4</v>
      </c>
      <c r="I127" s="1">
        <v>0.1148</v>
      </c>
      <c r="J127" s="1">
        <v>7.3000000000000001E-3</v>
      </c>
      <c r="K127">
        <f t="shared" si="15"/>
        <v>6.1500000000000046E-6</v>
      </c>
    </row>
    <row r="128" spans="1:11" x14ac:dyDescent="0.2">
      <c r="A128" s="3">
        <v>11.9</v>
      </c>
      <c r="B128" s="1">
        <f t="shared" si="8"/>
        <v>0.1013</v>
      </c>
      <c r="C128" s="1">
        <f t="shared" si="9"/>
        <v>6.0999999999999995E-3</v>
      </c>
      <c r="D128">
        <f t="shared" si="10"/>
        <v>100</v>
      </c>
      <c r="E128">
        <f t="shared" si="11"/>
        <v>5.46</v>
      </c>
      <c r="F128">
        <f t="shared" si="12"/>
        <v>36.79</v>
      </c>
      <c r="G128">
        <f t="shared" si="13"/>
        <v>0.83426883590568768</v>
      </c>
      <c r="H128">
        <f t="shared" si="14"/>
        <v>3.3185880000000004E-4</v>
      </c>
      <c r="I128" s="1">
        <v>0.1158</v>
      </c>
      <c r="J128" s="1">
        <v>7.1999999999999998E-3</v>
      </c>
      <c r="K128">
        <f t="shared" si="15"/>
        <v>6.1500000000000046E-6</v>
      </c>
    </row>
    <row r="129" spans="1:11" x14ac:dyDescent="0.2">
      <c r="A129" s="3">
        <v>12</v>
      </c>
      <c r="B129" s="1">
        <f t="shared" si="8"/>
        <v>0.1023</v>
      </c>
      <c r="C129" s="1">
        <f t="shared" si="9"/>
        <v>6.1999999999999998E-3</v>
      </c>
      <c r="D129">
        <f t="shared" si="10"/>
        <v>100</v>
      </c>
      <c r="E129">
        <f t="shared" si="11"/>
        <v>5.46</v>
      </c>
      <c r="F129">
        <f t="shared" si="12"/>
        <v>36.79</v>
      </c>
      <c r="G129">
        <f t="shared" si="13"/>
        <v>0.84794537419922356</v>
      </c>
      <c r="H129">
        <f t="shared" si="14"/>
        <v>3.3513480000000001E-4</v>
      </c>
      <c r="I129" s="1">
        <v>0.1168</v>
      </c>
      <c r="J129" s="1">
        <v>7.3000000000000001E-3</v>
      </c>
      <c r="K129">
        <f t="shared" si="15"/>
        <v>3.6300000000000199E-6</v>
      </c>
    </row>
    <row r="130" spans="1:11" x14ac:dyDescent="0.2">
      <c r="A130" s="3">
        <v>12.1</v>
      </c>
      <c r="B130" s="1">
        <f t="shared" si="8"/>
        <v>0.10290000000000001</v>
      </c>
      <c r="C130" s="1">
        <f t="shared" si="9"/>
        <v>5.8999999999999999E-3</v>
      </c>
      <c r="D130">
        <f t="shared" si="10"/>
        <v>100</v>
      </c>
      <c r="E130">
        <f t="shared" si="11"/>
        <v>5.46</v>
      </c>
      <c r="F130">
        <f t="shared" si="12"/>
        <v>36.79</v>
      </c>
      <c r="G130">
        <f t="shared" si="13"/>
        <v>0.80691575931861614</v>
      </c>
      <c r="H130">
        <f t="shared" si="14"/>
        <v>3.3710040000000004E-4</v>
      </c>
      <c r="I130" s="1">
        <v>0.1174</v>
      </c>
      <c r="J130" s="1">
        <v>7.0000000000000001E-3</v>
      </c>
      <c r="K130">
        <f t="shared" si="15"/>
        <v>6.1000000000000051E-6</v>
      </c>
    </row>
    <row r="131" spans="1:11" x14ac:dyDescent="0.2">
      <c r="A131" s="3">
        <v>12.2</v>
      </c>
      <c r="B131" s="1">
        <f t="shared" si="8"/>
        <v>0.10390000000000001</v>
      </c>
      <c r="C131" s="1">
        <f t="shared" si="9"/>
        <v>6.3E-3</v>
      </c>
      <c r="D131">
        <f t="shared" si="10"/>
        <v>100</v>
      </c>
      <c r="E131">
        <f t="shared" si="11"/>
        <v>5.46</v>
      </c>
      <c r="F131">
        <f t="shared" si="12"/>
        <v>36.79</v>
      </c>
      <c r="G131">
        <f t="shared" si="13"/>
        <v>0.86162191249275966</v>
      </c>
      <c r="H131">
        <f t="shared" si="14"/>
        <v>3.4037640000000001E-4</v>
      </c>
      <c r="I131" s="1">
        <v>0.11840000000000001</v>
      </c>
      <c r="J131" s="1">
        <v>7.4000000000000003E-3</v>
      </c>
      <c r="K131">
        <f t="shared" si="15"/>
        <v>6.3000000000000058E-6</v>
      </c>
    </row>
    <row r="132" spans="1:11" x14ac:dyDescent="0.2">
      <c r="A132" s="3">
        <v>12.3</v>
      </c>
      <c r="B132" s="1">
        <f t="shared" si="8"/>
        <v>0.10490000000000001</v>
      </c>
      <c r="C132" s="1">
        <f t="shared" si="9"/>
        <v>6.3E-3</v>
      </c>
      <c r="D132">
        <f t="shared" si="10"/>
        <v>100</v>
      </c>
      <c r="E132">
        <f t="shared" si="11"/>
        <v>5.46</v>
      </c>
      <c r="F132">
        <f t="shared" si="12"/>
        <v>36.79</v>
      </c>
      <c r="G132">
        <f t="shared" si="13"/>
        <v>0.86162191249275966</v>
      </c>
      <c r="H132">
        <f t="shared" si="14"/>
        <v>3.4365240000000004E-4</v>
      </c>
      <c r="I132" s="1">
        <v>0.11940000000000001</v>
      </c>
      <c r="J132" s="1">
        <v>7.4000000000000003E-3</v>
      </c>
      <c r="K132">
        <f t="shared" si="15"/>
        <v>4.4799999999999503E-6</v>
      </c>
    </row>
    <row r="133" spans="1:11" s="9" customFormat="1" x14ac:dyDescent="0.2">
      <c r="A133" s="7">
        <v>12.4</v>
      </c>
      <c r="B133" s="8">
        <f t="shared" si="8"/>
        <v>0.1056</v>
      </c>
      <c r="C133" s="8">
        <f t="shared" si="9"/>
        <v>6.4999999999999997E-3</v>
      </c>
      <c r="D133" s="9">
        <f t="shared" si="10"/>
        <v>100</v>
      </c>
      <c r="E133" s="9">
        <f t="shared" si="11"/>
        <v>5.46</v>
      </c>
      <c r="F133" s="9">
        <f t="shared" si="12"/>
        <v>36.79</v>
      </c>
      <c r="G133" s="9">
        <f t="shared" si="13"/>
        <v>0.8889749890798313</v>
      </c>
      <c r="H133" s="9">
        <f t="shared" si="14"/>
        <v>3.459456E-4</v>
      </c>
      <c r="I133" s="8">
        <v>0.1201</v>
      </c>
      <c r="J133" s="8">
        <v>7.6E-3</v>
      </c>
      <c r="K133" s="9">
        <f t="shared" si="15"/>
        <v>4.4800000000000393E-6</v>
      </c>
    </row>
    <row r="134" spans="1:11" x14ac:dyDescent="0.2">
      <c r="A134" s="3">
        <v>12.5</v>
      </c>
      <c r="B134" s="1">
        <f t="shared" si="8"/>
        <v>0.10630000000000001</v>
      </c>
      <c r="C134" s="1">
        <f t="shared" si="9"/>
        <v>6.3E-3</v>
      </c>
      <c r="D134">
        <f t="shared" si="10"/>
        <v>100</v>
      </c>
      <c r="E134">
        <f t="shared" si="11"/>
        <v>5.46</v>
      </c>
      <c r="F134">
        <f t="shared" si="12"/>
        <v>36.79</v>
      </c>
      <c r="G134">
        <f t="shared" si="13"/>
        <v>0.86162191249275966</v>
      </c>
      <c r="H134">
        <f t="shared" si="14"/>
        <v>3.4823880000000001E-4</v>
      </c>
      <c r="I134" s="1">
        <v>0.1208</v>
      </c>
      <c r="J134" s="1">
        <v>7.4000000000000003E-3</v>
      </c>
      <c r="K134">
        <f t="shared" si="15"/>
        <v>5.0799999999999691E-6</v>
      </c>
    </row>
    <row r="135" spans="1:11" x14ac:dyDescent="0.2">
      <c r="A135" s="3">
        <v>12.6</v>
      </c>
      <c r="B135" s="1">
        <f t="shared" si="8"/>
        <v>0.1071</v>
      </c>
      <c r="C135" s="1">
        <f t="shared" si="9"/>
        <v>6.3999999999999994E-3</v>
      </c>
      <c r="D135">
        <f t="shared" si="10"/>
        <v>100</v>
      </c>
      <c r="E135">
        <f t="shared" si="11"/>
        <v>5.46</v>
      </c>
      <c r="F135">
        <f t="shared" si="12"/>
        <v>36.79</v>
      </c>
      <c r="G135">
        <f t="shared" si="13"/>
        <v>0.87529845078629542</v>
      </c>
      <c r="H135">
        <f t="shared" si="14"/>
        <v>3.5085960000000001E-4</v>
      </c>
      <c r="I135" s="1">
        <v>0.1216</v>
      </c>
      <c r="J135" s="1">
        <v>7.4999999999999997E-3</v>
      </c>
      <c r="K135">
        <f t="shared" si="15"/>
        <v>6.4500000000000052E-6</v>
      </c>
    </row>
    <row r="136" spans="1:11" x14ac:dyDescent="0.2">
      <c r="A136" s="3">
        <v>12.7</v>
      </c>
      <c r="B136" s="1">
        <f t="shared" si="8"/>
        <v>0.1081</v>
      </c>
      <c r="C136" s="1">
        <f t="shared" si="9"/>
        <v>6.4999999999999997E-3</v>
      </c>
      <c r="D136">
        <f t="shared" si="10"/>
        <v>100</v>
      </c>
      <c r="E136">
        <f t="shared" si="11"/>
        <v>5.46</v>
      </c>
      <c r="F136">
        <f t="shared" si="12"/>
        <v>36.79</v>
      </c>
      <c r="G136">
        <f t="shared" si="13"/>
        <v>0.8889749890798313</v>
      </c>
      <c r="H136">
        <f t="shared" si="14"/>
        <v>3.5413560000000004E-4</v>
      </c>
      <c r="I136" s="1">
        <v>0.1226</v>
      </c>
      <c r="J136" s="1">
        <v>7.6E-3</v>
      </c>
      <c r="K136">
        <f t="shared" si="15"/>
        <v>4.6200000000000405E-6</v>
      </c>
    </row>
    <row r="137" spans="1:11" x14ac:dyDescent="0.2">
      <c r="A137" s="3">
        <v>12.8</v>
      </c>
      <c r="B137" s="1">
        <f t="shared" si="8"/>
        <v>0.10880000000000001</v>
      </c>
      <c r="C137" s="1">
        <f t="shared" si="9"/>
        <v>6.6999999999999994E-3</v>
      </c>
      <c r="D137">
        <f t="shared" si="10"/>
        <v>100</v>
      </c>
      <c r="E137">
        <f t="shared" si="11"/>
        <v>5.46</v>
      </c>
      <c r="F137">
        <f t="shared" si="12"/>
        <v>36.79</v>
      </c>
      <c r="G137">
        <f t="shared" si="13"/>
        <v>0.91632806566690295</v>
      </c>
      <c r="H137">
        <f t="shared" si="14"/>
        <v>3.5642880000000005E-4</v>
      </c>
      <c r="I137" s="1">
        <v>0.12330000000000001</v>
      </c>
      <c r="J137" s="1">
        <v>7.7999999999999996E-3</v>
      </c>
      <c r="K137">
        <f t="shared" si="15"/>
        <v>5.3199999999999677E-6</v>
      </c>
    </row>
    <row r="138" spans="1:11" x14ac:dyDescent="0.2">
      <c r="A138" s="3">
        <v>12.9</v>
      </c>
      <c r="B138" s="1">
        <f t="shared" ref="B138:B201" si="16">I138-$I$9</f>
        <v>0.1096</v>
      </c>
      <c r="C138" s="1">
        <f t="shared" ref="C138:C201" si="17">J138-$J$9</f>
        <v>6.6E-3</v>
      </c>
      <c r="D138">
        <f t="shared" ref="D138:D201" si="18">$E$4</f>
        <v>100</v>
      </c>
      <c r="E138">
        <f t="shared" ref="E138:E201" si="19">$F$4</f>
        <v>5.46</v>
      </c>
      <c r="F138">
        <f t="shared" ref="F138:F201" si="20">$G$4</f>
        <v>36.79</v>
      </c>
      <c r="G138">
        <f t="shared" ref="G138:G201" si="21">3*C138*D138*1000/(2*F138*E138^2)</f>
        <v>0.90265152737336707</v>
      </c>
      <c r="H138">
        <f t="shared" ref="H138:H201" si="22">6*B138*E138/(D138^2)</f>
        <v>3.590496E-4</v>
      </c>
      <c r="I138" s="1">
        <v>0.1241</v>
      </c>
      <c r="J138" s="1">
        <v>7.7000000000000002E-3</v>
      </c>
      <c r="K138">
        <f t="shared" ref="K138:K201" si="23">(C139+C138)/2*(B139-B138)</f>
        <v>6.5499999999999153E-6</v>
      </c>
    </row>
    <row r="139" spans="1:11" x14ac:dyDescent="0.2">
      <c r="A139" s="3">
        <v>13</v>
      </c>
      <c r="B139" s="1">
        <f t="shared" si="16"/>
        <v>0.11059999999999999</v>
      </c>
      <c r="C139" s="1">
        <f t="shared" si="17"/>
        <v>6.4999999999999997E-3</v>
      </c>
      <c r="D139">
        <f t="shared" si="18"/>
        <v>100</v>
      </c>
      <c r="E139">
        <f t="shared" si="19"/>
        <v>5.46</v>
      </c>
      <c r="F139">
        <f t="shared" si="20"/>
        <v>36.79</v>
      </c>
      <c r="G139">
        <f t="shared" si="21"/>
        <v>0.8889749890798313</v>
      </c>
      <c r="H139">
        <f t="shared" si="22"/>
        <v>3.6232559999999997E-4</v>
      </c>
      <c r="I139" s="1">
        <v>0.12509999999999999</v>
      </c>
      <c r="J139" s="1">
        <v>7.6E-3</v>
      </c>
      <c r="K139">
        <f t="shared" si="23"/>
        <v>5.2400000000001506E-6</v>
      </c>
    </row>
    <row r="140" spans="1:11" x14ac:dyDescent="0.2">
      <c r="A140" s="3">
        <v>13.1</v>
      </c>
      <c r="B140" s="1">
        <f t="shared" si="16"/>
        <v>0.11140000000000001</v>
      </c>
      <c r="C140" s="1">
        <f t="shared" si="17"/>
        <v>6.6E-3</v>
      </c>
      <c r="D140">
        <f t="shared" si="18"/>
        <v>100</v>
      </c>
      <c r="E140">
        <f t="shared" si="19"/>
        <v>5.46</v>
      </c>
      <c r="F140">
        <f t="shared" si="20"/>
        <v>36.79</v>
      </c>
      <c r="G140">
        <f t="shared" si="21"/>
        <v>0.90265152737336707</v>
      </c>
      <c r="H140">
        <f t="shared" si="22"/>
        <v>3.6494640000000003E-4</v>
      </c>
      <c r="I140" s="1">
        <v>0.12590000000000001</v>
      </c>
      <c r="J140" s="1">
        <v>7.7000000000000002E-3</v>
      </c>
      <c r="K140">
        <f t="shared" si="23"/>
        <v>4.724999999999854E-6</v>
      </c>
    </row>
    <row r="141" spans="1:11" x14ac:dyDescent="0.2">
      <c r="A141" s="3">
        <v>13.2</v>
      </c>
      <c r="B141" s="1">
        <f t="shared" si="16"/>
        <v>0.11209999999999999</v>
      </c>
      <c r="C141" s="1">
        <f t="shared" si="17"/>
        <v>6.8999999999999999E-3</v>
      </c>
      <c r="D141">
        <f t="shared" si="18"/>
        <v>100</v>
      </c>
      <c r="E141">
        <f t="shared" si="19"/>
        <v>5.46</v>
      </c>
      <c r="F141">
        <f t="shared" si="20"/>
        <v>36.79</v>
      </c>
      <c r="G141">
        <f t="shared" si="21"/>
        <v>0.94368114225397481</v>
      </c>
      <c r="H141">
        <f t="shared" si="22"/>
        <v>3.6723959999999999E-4</v>
      </c>
      <c r="I141" s="1">
        <v>0.12659999999999999</v>
      </c>
      <c r="J141" s="1">
        <v>8.0000000000000002E-3</v>
      </c>
      <c r="K141">
        <f t="shared" si="23"/>
        <v>6.210000000000082E-6</v>
      </c>
    </row>
    <row r="142" spans="1:11" x14ac:dyDescent="0.2">
      <c r="A142" s="3">
        <v>13.3</v>
      </c>
      <c r="B142" s="1">
        <f t="shared" si="16"/>
        <v>0.113</v>
      </c>
      <c r="C142" s="1">
        <f t="shared" si="17"/>
        <v>6.8999999999999999E-3</v>
      </c>
      <c r="D142">
        <f t="shared" si="18"/>
        <v>100</v>
      </c>
      <c r="E142">
        <f t="shared" si="19"/>
        <v>5.46</v>
      </c>
      <c r="F142">
        <f t="shared" si="20"/>
        <v>36.79</v>
      </c>
      <c r="G142">
        <f t="shared" si="21"/>
        <v>0.94368114225397481</v>
      </c>
      <c r="H142">
        <f t="shared" si="22"/>
        <v>3.7018800000000003E-4</v>
      </c>
      <c r="I142" s="1">
        <v>0.1275</v>
      </c>
      <c r="J142" s="1">
        <v>8.0000000000000002E-3</v>
      </c>
      <c r="K142">
        <f t="shared" si="23"/>
        <v>7.6449999999999293E-6</v>
      </c>
    </row>
    <row r="143" spans="1:11" x14ac:dyDescent="0.2">
      <c r="A143" s="3">
        <v>13.4</v>
      </c>
      <c r="B143" s="1">
        <f t="shared" si="16"/>
        <v>0.11409999999999999</v>
      </c>
      <c r="C143" s="1">
        <f t="shared" si="17"/>
        <v>6.9999999999999993E-3</v>
      </c>
      <c r="D143">
        <f t="shared" si="18"/>
        <v>100</v>
      </c>
      <c r="E143">
        <f t="shared" si="19"/>
        <v>5.46</v>
      </c>
      <c r="F143">
        <f t="shared" si="20"/>
        <v>36.79</v>
      </c>
      <c r="G143">
        <f t="shared" si="21"/>
        <v>0.95735768054751047</v>
      </c>
      <c r="H143">
        <f t="shared" si="22"/>
        <v>3.7379159999999999E-4</v>
      </c>
      <c r="I143" s="1">
        <v>0.12859999999999999</v>
      </c>
      <c r="J143" s="1">
        <v>8.0999999999999996E-3</v>
      </c>
      <c r="K143">
        <f t="shared" si="23"/>
        <v>4.1400000000001188E-6</v>
      </c>
    </row>
    <row r="144" spans="1:11" x14ac:dyDescent="0.2">
      <c r="A144" s="3">
        <v>13.5</v>
      </c>
      <c r="B144" s="1">
        <f t="shared" si="16"/>
        <v>0.11470000000000001</v>
      </c>
      <c r="C144" s="1">
        <f t="shared" si="17"/>
        <v>6.8000000000000005E-3</v>
      </c>
      <c r="D144">
        <f t="shared" si="18"/>
        <v>100</v>
      </c>
      <c r="E144">
        <f t="shared" si="19"/>
        <v>5.46</v>
      </c>
      <c r="F144">
        <f t="shared" si="20"/>
        <v>36.79</v>
      </c>
      <c r="G144">
        <f t="shared" si="21"/>
        <v>0.93000460396043894</v>
      </c>
      <c r="H144">
        <f t="shared" si="22"/>
        <v>3.7575720000000001E-4</v>
      </c>
      <c r="I144" s="1">
        <v>0.12920000000000001</v>
      </c>
      <c r="J144" s="1">
        <v>7.9000000000000008E-3</v>
      </c>
      <c r="K144">
        <f t="shared" si="23"/>
        <v>4.7599999999998536E-6</v>
      </c>
    </row>
    <row r="145" spans="1:11" x14ac:dyDescent="0.2">
      <c r="A145" s="3">
        <v>13.6</v>
      </c>
      <c r="B145" s="1">
        <f t="shared" si="16"/>
        <v>0.11539999999999999</v>
      </c>
      <c r="C145" s="1">
        <f t="shared" si="17"/>
        <v>6.8000000000000005E-3</v>
      </c>
      <c r="D145">
        <f t="shared" si="18"/>
        <v>100</v>
      </c>
      <c r="E145">
        <f t="shared" si="19"/>
        <v>5.46</v>
      </c>
      <c r="F145">
        <f t="shared" si="20"/>
        <v>36.79</v>
      </c>
      <c r="G145">
        <f t="shared" si="21"/>
        <v>0.93000460396043894</v>
      </c>
      <c r="H145">
        <f t="shared" si="22"/>
        <v>3.7805039999999997E-4</v>
      </c>
      <c r="I145" s="1">
        <v>0.12989999999999999</v>
      </c>
      <c r="J145" s="1">
        <v>7.9000000000000008E-3</v>
      </c>
      <c r="K145">
        <f t="shared" si="23"/>
        <v>7.6450000000001225E-6</v>
      </c>
    </row>
    <row r="146" spans="1:11" x14ac:dyDescent="0.2">
      <c r="A146" s="3">
        <v>13.7</v>
      </c>
      <c r="B146" s="1">
        <f t="shared" si="16"/>
        <v>0.11650000000000001</v>
      </c>
      <c r="C146" s="1">
        <f t="shared" si="17"/>
        <v>7.1000000000000004E-3</v>
      </c>
      <c r="D146">
        <f t="shared" si="18"/>
        <v>100</v>
      </c>
      <c r="E146">
        <f t="shared" si="19"/>
        <v>5.46</v>
      </c>
      <c r="F146">
        <f t="shared" si="20"/>
        <v>36.79</v>
      </c>
      <c r="G146">
        <f t="shared" si="21"/>
        <v>0.97103421884104646</v>
      </c>
      <c r="H146">
        <f t="shared" si="22"/>
        <v>3.8165400000000004E-4</v>
      </c>
      <c r="I146" s="1">
        <v>0.13100000000000001</v>
      </c>
      <c r="J146" s="1">
        <v>8.2000000000000007E-3</v>
      </c>
      <c r="K146">
        <f t="shared" si="23"/>
        <v>5.6399999999999655E-6</v>
      </c>
    </row>
    <row r="147" spans="1:11" x14ac:dyDescent="0.2">
      <c r="A147" s="3">
        <v>13.8</v>
      </c>
      <c r="B147" s="1">
        <f t="shared" si="16"/>
        <v>0.1173</v>
      </c>
      <c r="C147" s="1">
        <f t="shared" si="17"/>
        <v>6.9999999999999993E-3</v>
      </c>
      <c r="D147">
        <f t="shared" si="18"/>
        <v>100</v>
      </c>
      <c r="E147">
        <f t="shared" si="19"/>
        <v>5.46</v>
      </c>
      <c r="F147">
        <f t="shared" si="20"/>
        <v>36.79</v>
      </c>
      <c r="G147">
        <f t="shared" si="21"/>
        <v>0.95735768054751047</v>
      </c>
      <c r="H147">
        <f t="shared" si="22"/>
        <v>3.8427479999999999E-4</v>
      </c>
      <c r="I147" s="1">
        <v>0.1318</v>
      </c>
      <c r="J147" s="1">
        <v>8.0999999999999996E-3</v>
      </c>
      <c r="K147">
        <f t="shared" si="23"/>
        <v>4.2599999999999245E-6</v>
      </c>
    </row>
    <row r="148" spans="1:11" x14ac:dyDescent="0.2">
      <c r="A148" s="3">
        <v>13.9</v>
      </c>
      <c r="B148" s="1">
        <f t="shared" si="16"/>
        <v>0.11789999999999999</v>
      </c>
      <c r="C148" s="1">
        <f t="shared" si="17"/>
        <v>7.1999999999999998E-3</v>
      </c>
      <c r="D148">
        <f t="shared" si="18"/>
        <v>100</v>
      </c>
      <c r="E148">
        <f t="shared" si="19"/>
        <v>5.46</v>
      </c>
      <c r="F148">
        <f t="shared" si="20"/>
        <v>36.79</v>
      </c>
      <c r="G148">
        <f t="shared" si="21"/>
        <v>0.98471075713458234</v>
      </c>
      <c r="H148">
        <f t="shared" si="22"/>
        <v>3.8624039999999996E-4</v>
      </c>
      <c r="I148" s="1">
        <v>0.13239999999999999</v>
      </c>
      <c r="J148" s="1">
        <v>8.3000000000000001E-3</v>
      </c>
      <c r="K148">
        <f t="shared" si="23"/>
        <v>6.3450000000000841E-6</v>
      </c>
    </row>
    <row r="149" spans="1:11" x14ac:dyDescent="0.2">
      <c r="A149" s="3">
        <v>14</v>
      </c>
      <c r="B149" s="1">
        <f t="shared" si="16"/>
        <v>0.1188</v>
      </c>
      <c r="C149" s="1">
        <f t="shared" si="17"/>
        <v>6.8999999999999999E-3</v>
      </c>
      <c r="D149">
        <f t="shared" si="18"/>
        <v>100</v>
      </c>
      <c r="E149">
        <f t="shared" si="19"/>
        <v>5.46</v>
      </c>
      <c r="F149">
        <f t="shared" si="20"/>
        <v>36.79</v>
      </c>
      <c r="G149">
        <f t="shared" si="21"/>
        <v>0.94368114225397481</v>
      </c>
      <c r="H149">
        <f t="shared" si="22"/>
        <v>3.891888E-4</v>
      </c>
      <c r="I149" s="1">
        <v>0.1333</v>
      </c>
      <c r="J149" s="1">
        <v>8.0000000000000002E-3</v>
      </c>
      <c r="K149">
        <f t="shared" si="23"/>
        <v>7.0000000000000067E-6</v>
      </c>
    </row>
    <row r="150" spans="1:11" x14ac:dyDescent="0.2">
      <c r="A150" s="3">
        <v>14.1</v>
      </c>
      <c r="B150" s="1">
        <f t="shared" si="16"/>
        <v>0.1198</v>
      </c>
      <c r="C150" s="1">
        <f t="shared" si="17"/>
        <v>7.1000000000000004E-3</v>
      </c>
      <c r="D150">
        <f t="shared" si="18"/>
        <v>100</v>
      </c>
      <c r="E150">
        <f t="shared" si="19"/>
        <v>5.46</v>
      </c>
      <c r="F150">
        <f t="shared" si="20"/>
        <v>36.79</v>
      </c>
      <c r="G150">
        <f t="shared" si="21"/>
        <v>0.97103421884104646</v>
      </c>
      <c r="H150">
        <f t="shared" si="22"/>
        <v>3.9246479999999998E-4</v>
      </c>
      <c r="I150" s="1">
        <v>0.1343</v>
      </c>
      <c r="J150" s="1">
        <v>8.2000000000000007E-3</v>
      </c>
      <c r="K150">
        <f t="shared" si="23"/>
        <v>4.2899999999999242E-6</v>
      </c>
    </row>
    <row r="151" spans="1:11" x14ac:dyDescent="0.2">
      <c r="A151" s="3">
        <v>14.2</v>
      </c>
      <c r="B151" s="1">
        <f t="shared" si="16"/>
        <v>0.12039999999999999</v>
      </c>
      <c r="C151" s="1">
        <f t="shared" si="17"/>
        <v>7.1999999999999998E-3</v>
      </c>
      <c r="D151">
        <f t="shared" si="18"/>
        <v>100</v>
      </c>
      <c r="E151">
        <f t="shared" si="19"/>
        <v>5.46</v>
      </c>
      <c r="F151">
        <f t="shared" si="20"/>
        <v>36.79</v>
      </c>
      <c r="G151">
        <f t="shared" si="21"/>
        <v>0.98471075713458234</v>
      </c>
      <c r="H151">
        <f t="shared" si="22"/>
        <v>3.944304E-4</v>
      </c>
      <c r="I151" s="1">
        <v>0.13489999999999999</v>
      </c>
      <c r="J151" s="1">
        <v>8.3000000000000001E-3</v>
      </c>
      <c r="K151">
        <f t="shared" si="23"/>
        <v>5.8399999999999644E-6</v>
      </c>
    </row>
    <row r="152" spans="1:11" x14ac:dyDescent="0.2">
      <c r="A152" s="3">
        <v>14.3</v>
      </c>
      <c r="B152" s="1">
        <f t="shared" si="16"/>
        <v>0.12119999999999999</v>
      </c>
      <c r="C152" s="1">
        <f t="shared" si="17"/>
        <v>7.4000000000000003E-3</v>
      </c>
      <c r="D152">
        <f t="shared" si="18"/>
        <v>100</v>
      </c>
      <c r="E152">
        <f t="shared" si="19"/>
        <v>5.46</v>
      </c>
      <c r="F152">
        <f t="shared" si="20"/>
        <v>36.79</v>
      </c>
      <c r="G152">
        <f t="shared" si="21"/>
        <v>1.0120638337216541</v>
      </c>
      <c r="H152">
        <f t="shared" si="22"/>
        <v>3.970512E-4</v>
      </c>
      <c r="I152" s="1">
        <v>0.13569999999999999</v>
      </c>
      <c r="J152" s="1">
        <v>8.5000000000000006E-3</v>
      </c>
      <c r="K152">
        <f t="shared" si="23"/>
        <v>8.0850000000001301E-6</v>
      </c>
    </row>
    <row r="153" spans="1:11" x14ac:dyDescent="0.2">
      <c r="A153" s="3">
        <v>14.4</v>
      </c>
      <c r="B153" s="1">
        <f t="shared" si="16"/>
        <v>0.12230000000000001</v>
      </c>
      <c r="C153" s="1">
        <f t="shared" si="17"/>
        <v>7.2999999999999992E-3</v>
      </c>
      <c r="D153">
        <f t="shared" si="18"/>
        <v>100</v>
      </c>
      <c r="E153">
        <f t="shared" si="19"/>
        <v>5.46</v>
      </c>
      <c r="F153">
        <f t="shared" si="20"/>
        <v>36.79</v>
      </c>
      <c r="G153">
        <f t="shared" si="21"/>
        <v>0.99838729542811799</v>
      </c>
      <c r="H153">
        <f t="shared" si="22"/>
        <v>4.0065480000000002E-4</v>
      </c>
      <c r="I153" s="1">
        <v>0.1368</v>
      </c>
      <c r="J153" s="1">
        <v>8.3999999999999995E-3</v>
      </c>
      <c r="K153">
        <f t="shared" si="23"/>
        <v>5.9199999999999636E-6</v>
      </c>
    </row>
    <row r="154" spans="1:11" x14ac:dyDescent="0.2">
      <c r="A154" s="3">
        <v>14.5</v>
      </c>
      <c r="B154" s="1">
        <f t="shared" si="16"/>
        <v>0.1231</v>
      </c>
      <c r="C154" s="1">
        <f t="shared" si="17"/>
        <v>7.4999999999999997E-3</v>
      </c>
      <c r="D154">
        <f t="shared" si="18"/>
        <v>100</v>
      </c>
      <c r="E154">
        <f t="shared" si="19"/>
        <v>5.46</v>
      </c>
      <c r="F154">
        <f t="shared" si="20"/>
        <v>36.79</v>
      </c>
      <c r="G154">
        <f t="shared" si="21"/>
        <v>1.0257403720151899</v>
      </c>
      <c r="H154">
        <f t="shared" si="22"/>
        <v>4.0327560000000002E-4</v>
      </c>
      <c r="I154" s="1">
        <v>0.1376</v>
      </c>
      <c r="J154" s="1">
        <v>8.6E-3</v>
      </c>
      <c r="K154">
        <f t="shared" si="23"/>
        <v>5.1800000000000453E-6</v>
      </c>
    </row>
    <row r="155" spans="1:11" x14ac:dyDescent="0.2">
      <c r="A155" s="3">
        <v>14.6</v>
      </c>
      <c r="B155" s="1">
        <f t="shared" si="16"/>
        <v>0.12380000000000001</v>
      </c>
      <c r="C155" s="1">
        <f t="shared" si="17"/>
        <v>7.2999999999999992E-3</v>
      </c>
      <c r="D155">
        <f t="shared" si="18"/>
        <v>100</v>
      </c>
      <c r="E155">
        <f t="shared" si="19"/>
        <v>5.46</v>
      </c>
      <c r="F155">
        <f t="shared" si="20"/>
        <v>36.79</v>
      </c>
      <c r="G155">
        <f t="shared" si="21"/>
        <v>0.99838729542811799</v>
      </c>
      <c r="H155">
        <f t="shared" si="22"/>
        <v>4.0556879999999998E-4</v>
      </c>
      <c r="I155" s="1">
        <v>0.13830000000000001</v>
      </c>
      <c r="J155" s="1">
        <v>8.3999999999999995E-3</v>
      </c>
      <c r="K155">
        <f t="shared" si="23"/>
        <v>5.9199999999999636E-6</v>
      </c>
    </row>
    <row r="156" spans="1:11" x14ac:dyDescent="0.2">
      <c r="A156" s="3">
        <v>14.7</v>
      </c>
      <c r="B156" s="1">
        <f t="shared" si="16"/>
        <v>0.1246</v>
      </c>
      <c r="C156" s="1">
        <f t="shared" si="17"/>
        <v>7.4999999999999997E-3</v>
      </c>
      <c r="D156">
        <f t="shared" si="18"/>
        <v>100</v>
      </c>
      <c r="E156">
        <f t="shared" si="19"/>
        <v>5.46</v>
      </c>
      <c r="F156">
        <f t="shared" si="20"/>
        <v>36.79</v>
      </c>
      <c r="G156">
        <f t="shared" si="21"/>
        <v>1.0257403720151899</v>
      </c>
      <c r="H156">
        <f t="shared" si="22"/>
        <v>4.0818960000000003E-4</v>
      </c>
      <c r="I156" s="1">
        <v>0.1391</v>
      </c>
      <c r="J156" s="1">
        <v>8.6E-3</v>
      </c>
      <c r="K156">
        <f t="shared" si="23"/>
        <v>7.4499999999999033E-6</v>
      </c>
    </row>
    <row r="157" spans="1:11" x14ac:dyDescent="0.2">
      <c r="A157" s="3">
        <v>14.8</v>
      </c>
      <c r="B157" s="1">
        <f t="shared" si="16"/>
        <v>0.12559999999999999</v>
      </c>
      <c r="C157" s="1">
        <f t="shared" si="17"/>
        <v>7.4000000000000003E-3</v>
      </c>
      <c r="D157">
        <f t="shared" si="18"/>
        <v>100</v>
      </c>
      <c r="E157">
        <f t="shared" si="19"/>
        <v>5.46</v>
      </c>
      <c r="F157">
        <f t="shared" si="20"/>
        <v>36.79</v>
      </c>
      <c r="G157">
        <f t="shared" si="21"/>
        <v>1.0120638337216541</v>
      </c>
      <c r="H157">
        <f t="shared" si="22"/>
        <v>4.114655999999999E-4</v>
      </c>
      <c r="I157" s="1">
        <v>0.1401</v>
      </c>
      <c r="J157" s="1">
        <v>8.5000000000000006E-3</v>
      </c>
      <c r="K157">
        <f t="shared" si="23"/>
        <v>6.0399999999999633E-6</v>
      </c>
    </row>
    <row r="158" spans="1:11" x14ac:dyDescent="0.2">
      <c r="A158" s="3">
        <v>14.9</v>
      </c>
      <c r="B158" s="1">
        <f t="shared" si="16"/>
        <v>0.12639999999999998</v>
      </c>
      <c r="C158" s="1">
        <f t="shared" si="17"/>
        <v>7.7000000000000002E-3</v>
      </c>
      <c r="D158">
        <f t="shared" si="18"/>
        <v>100</v>
      </c>
      <c r="E158">
        <f t="shared" si="19"/>
        <v>5.46</v>
      </c>
      <c r="F158">
        <f t="shared" si="20"/>
        <v>36.79</v>
      </c>
      <c r="G158">
        <f t="shared" si="21"/>
        <v>1.0530934486022616</v>
      </c>
      <c r="H158">
        <f t="shared" si="22"/>
        <v>4.1408639999999995E-4</v>
      </c>
      <c r="I158" s="1">
        <v>0.1409</v>
      </c>
      <c r="J158" s="1">
        <v>8.8000000000000005E-3</v>
      </c>
      <c r="K158">
        <f t="shared" si="23"/>
        <v>5.355000000000047E-6</v>
      </c>
    </row>
    <row r="159" spans="1:11" x14ac:dyDescent="0.2">
      <c r="A159" s="3">
        <v>15</v>
      </c>
      <c r="B159" s="1">
        <f t="shared" si="16"/>
        <v>0.12709999999999999</v>
      </c>
      <c r="C159" s="1">
        <f t="shared" si="17"/>
        <v>7.5999999999999991E-3</v>
      </c>
      <c r="D159">
        <f t="shared" si="18"/>
        <v>100</v>
      </c>
      <c r="E159">
        <f t="shared" si="19"/>
        <v>5.46</v>
      </c>
      <c r="F159">
        <f t="shared" si="20"/>
        <v>36.79</v>
      </c>
      <c r="G159">
        <f t="shared" si="21"/>
        <v>1.0394169103087258</v>
      </c>
      <c r="H159">
        <f t="shared" si="22"/>
        <v>4.1637959999999997E-4</v>
      </c>
      <c r="I159" s="1">
        <v>0.1416</v>
      </c>
      <c r="J159" s="1">
        <v>8.6999999999999994E-3</v>
      </c>
      <c r="K159">
        <f t="shared" si="23"/>
        <v>6.8849999999998782E-6</v>
      </c>
    </row>
    <row r="160" spans="1:11" x14ac:dyDescent="0.2">
      <c r="A160" s="3">
        <v>15.1</v>
      </c>
      <c r="B160" s="1">
        <f t="shared" si="16"/>
        <v>0.12799999999999997</v>
      </c>
      <c r="C160" s="1">
        <f t="shared" si="17"/>
        <v>7.7000000000000002E-3</v>
      </c>
      <c r="D160">
        <f t="shared" si="18"/>
        <v>100</v>
      </c>
      <c r="E160">
        <f t="shared" si="19"/>
        <v>5.46</v>
      </c>
      <c r="F160">
        <f t="shared" si="20"/>
        <v>36.79</v>
      </c>
      <c r="G160">
        <f t="shared" si="21"/>
        <v>1.0530934486022616</v>
      </c>
      <c r="H160">
        <f t="shared" si="22"/>
        <v>4.193279999999999E-4</v>
      </c>
      <c r="I160" s="1">
        <v>0.14249999999999999</v>
      </c>
      <c r="J160" s="1">
        <v>8.8000000000000005E-3</v>
      </c>
      <c r="K160">
        <f t="shared" si="23"/>
        <v>7.6500000000000064E-6</v>
      </c>
    </row>
    <row r="161" spans="1:11" x14ac:dyDescent="0.2">
      <c r="A161" s="3">
        <v>15.2</v>
      </c>
      <c r="B161" s="1">
        <f t="shared" si="16"/>
        <v>0.12899999999999998</v>
      </c>
      <c r="C161" s="1">
        <f t="shared" si="17"/>
        <v>7.5999999999999991E-3</v>
      </c>
      <c r="D161">
        <f t="shared" si="18"/>
        <v>100</v>
      </c>
      <c r="E161">
        <f t="shared" si="19"/>
        <v>5.46</v>
      </c>
      <c r="F161">
        <f t="shared" si="20"/>
        <v>36.79</v>
      </c>
      <c r="G161">
        <f t="shared" si="21"/>
        <v>1.0394169103087258</v>
      </c>
      <c r="H161">
        <f t="shared" si="22"/>
        <v>4.2260399999999987E-4</v>
      </c>
      <c r="I161" s="1">
        <v>0.14349999999999999</v>
      </c>
      <c r="J161" s="1">
        <v>8.6999999999999994E-3</v>
      </c>
      <c r="K161">
        <f t="shared" si="23"/>
        <v>5.355000000000047E-6</v>
      </c>
    </row>
    <row r="162" spans="1:11" x14ac:dyDescent="0.2">
      <c r="A162" s="3">
        <v>15.3</v>
      </c>
      <c r="B162" s="1">
        <f t="shared" si="16"/>
        <v>0.12969999999999998</v>
      </c>
      <c r="C162" s="1">
        <f t="shared" si="17"/>
        <v>7.7000000000000002E-3</v>
      </c>
      <c r="D162">
        <f t="shared" si="18"/>
        <v>100</v>
      </c>
      <c r="E162">
        <f t="shared" si="19"/>
        <v>5.46</v>
      </c>
      <c r="F162">
        <f t="shared" si="20"/>
        <v>36.79</v>
      </c>
      <c r="G162">
        <f t="shared" si="21"/>
        <v>1.0530934486022616</v>
      </c>
      <c r="H162">
        <f t="shared" si="22"/>
        <v>4.2489719999999994E-4</v>
      </c>
      <c r="I162" s="1">
        <v>0.14419999999999999</v>
      </c>
      <c r="J162" s="1">
        <v>8.8000000000000005E-3</v>
      </c>
      <c r="K162">
        <f t="shared" si="23"/>
        <v>5.425000000000048E-6</v>
      </c>
    </row>
    <row r="163" spans="1:11" x14ac:dyDescent="0.2">
      <c r="A163" s="3">
        <v>15.4</v>
      </c>
      <c r="B163" s="1">
        <f t="shared" si="16"/>
        <v>0.13039999999999999</v>
      </c>
      <c r="C163" s="1">
        <f t="shared" si="17"/>
        <v>7.7999999999999996E-3</v>
      </c>
      <c r="D163">
        <f t="shared" si="18"/>
        <v>100</v>
      </c>
      <c r="E163">
        <f t="shared" si="19"/>
        <v>5.46</v>
      </c>
      <c r="F163">
        <f t="shared" si="20"/>
        <v>36.79</v>
      </c>
      <c r="G163">
        <f t="shared" si="21"/>
        <v>1.0667699868957976</v>
      </c>
      <c r="H163">
        <f t="shared" si="22"/>
        <v>4.2719040000000001E-4</v>
      </c>
      <c r="I163" s="1">
        <v>0.1449</v>
      </c>
      <c r="J163" s="1">
        <v>8.8999999999999999E-3</v>
      </c>
      <c r="K163">
        <f t="shared" si="23"/>
        <v>7.8000000000000066E-6</v>
      </c>
    </row>
    <row r="164" spans="1:11" x14ac:dyDescent="0.2">
      <c r="A164" s="3">
        <v>15.5</v>
      </c>
      <c r="B164" s="1">
        <f t="shared" si="16"/>
        <v>0.13139999999999999</v>
      </c>
      <c r="C164" s="1">
        <f t="shared" si="17"/>
        <v>7.7999999999999996E-3</v>
      </c>
      <c r="D164">
        <f t="shared" si="18"/>
        <v>100</v>
      </c>
      <c r="E164">
        <f t="shared" si="19"/>
        <v>5.46</v>
      </c>
      <c r="F164">
        <f t="shared" si="20"/>
        <v>36.79</v>
      </c>
      <c r="G164">
        <f t="shared" si="21"/>
        <v>1.0667699868957976</v>
      </c>
      <c r="H164">
        <f t="shared" si="22"/>
        <v>4.3046639999999998E-4</v>
      </c>
      <c r="I164" s="1">
        <v>0.1459</v>
      </c>
      <c r="J164" s="1">
        <v>8.8999999999999999E-3</v>
      </c>
      <c r="K164">
        <f t="shared" si="23"/>
        <v>6.2399999999999623E-6</v>
      </c>
    </row>
    <row r="165" spans="1:11" x14ac:dyDescent="0.2">
      <c r="A165" s="3">
        <v>15.6</v>
      </c>
      <c r="B165" s="1">
        <f t="shared" si="16"/>
        <v>0.13219999999999998</v>
      </c>
      <c r="C165" s="1">
        <f t="shared" si="17"/>
        <v>7.7999999999999996E-3</v>
      </c>
      <c r="D165">
        <f t="shared" si="18"/>
        <v>100</v>
      </c>
      <c r="E165">
        <f t="shared" si="19"/>
        <v>5.46</v>
      </c>
      <c r="F165">
        <f t="shared" si="20"/>
        <v>36.79</v>
      </c>
      <c r="G165">
        <f t="shared" si="21"/>
        <v>1.0667699868957976</v>
      </c>
      <c r="H165">
        <f t="shared" si="22"/>
        <v>4.3308719999999993E-4</v>
      </c>
      <c r="I165" s="1">
        <v>0.1467</v>
      </c>
      <c r="J165" s="1">
        <v>8.8999999999999999E-3</v>
      </c>
      <c r="K165">
        <f t="shared" si="23"/>
        <v>5.5300000000000495E-6</v>
      </c>
    </row>
    <row r="166" spans="1:11" x14ac:dyDescent="0.2">
      <c r="A166" s="3">
        <v>15.7</v>
      </c>
      <c r="B166" s="1">
        <f t="shared" si="16"/>
        <v>0.13289999999999999</v>
      </c>
      <c r="C166" s="1">
        <f t="shared" si="17"/>
        <v>8.0000000000000002E-3</v>
      </c>
      <c r="D166">
        <f t="shared" si="18"/>
        <v>100</v>
      </c>
      <c r="E166">
        <f t="shared" si="19"/>
        <v>5.46</v>
      </c>
      <c r="F166">
        <f t="shared" si="20"/>
        <v>36.79</v>
      </c>
      <c r="G166">
        <f t="shared" si="21"/>
        <v>1.0941230634828694</v>
      </c>
      <c r="H166">
        <f t="shared" si="22"/>
        <v>4.3538039999999994E-4</v>
      </c>
      <c r="I166" s="1">
        <v>0.1474</v>
      </c>
      <c r="J166" s="1">
        <v>9.1000000000000004E-3</v>
      </c>
      <c r="K166">
        <f t="shared" si="23"/>
        <v>7.0649999999998748E-6</v>
      </c>
    </row>
    <row r="167" spans="1:11" x14ac:dyDescent="0.2">
      <c r="A167" s="3">
        <v>15.8</v>
      </c>
      <c r="B167" s="1">
        <f t="shared" si="16"/>
        <v>0.13379999999999997</v>
      </c>
      <c r="C167" s="1">
        <f t="shared" si="17"/>
        <v>7.7000000000000002E-3</v>
      </c>
      <c r="D167">
        <f t="shared" si="18"/>
        <v>100</v>
      </c>
      <c r="E167">
        <f t="shared" si="19"/>
        <v>5.46</v>
      </c>
      <c r="F167">
        <f t="shared" si="20"/>
        <v>36.79</v>
      </c>
      <c r="G167">
        <f t="shared" si="21"/>
        <v>1.0530934486022616</v>
      </c>
      <c r="H167">
        <f t="shared" si="22"/>
        <v>4.3832879999999993E-4</v>
      </c>
      <c r="I167" s="1">
        <v>0.14829999999999999</v>
      </c>
      <c r="J167" s="1">
        <v>8.8000000000000005E-3</v>
      </c>
      <c r="K167">
        <f t="shared" si="23"/>
        <v>7.7500000000000071E-6</v>
      </c>
    </row>
    <row r="168" spans="1:11" x14ac:dyDescent="0.2">
      <c r="A168" s="3">
        <v>15.9</v>
      </c>
      <c r="B168" s="1">
        <f t="shared" si="16"/>
        <v>0.13479999999999998</v>
      </c>
      <c r="C168" s="1">
        <f t="shared" si="17"/>
        <v>7.7999999999999996E-3</v>
      </c>
      <c r="D168">
        <f t="shared" si="18"/>
        <v>100</v>
      </c>
      <c r="E168">
        <f t="shared" si="19"/>
        <v>5.46</v>
      </c>
      <c r="F168">
        <f t="shared" si="20"/>
        <v>36.79</v>
      </c>
      <c r="G168">
        <f t="shared" si="21"/>
        <v>1.0667699868957976</v>
      </c>
      <c r="H168">
        <f t="shared" si="22"/>
        <v>4.416047999999999E-4</v>
      </c>
      <c r="I168" s="1">
        <v>0.14929999999999999</v>
      </c>
      <c r="J168" s="1">
        <v>8.8999999999999999E-3</v>
      </c>
      <c r="K168">
        <f t="shared" si="23"/>
        <v>5.4950000000000482E-6</v>
      </c>
    </row>
    <row r="169" spans="1:11" x14ac:dyDescent="0.2">
      <c r="A169" s="3">
        <v>16</v>
      </c>
      <c r="B169" s="1">
        <f t="shared" si="16"/>
        <v>0.13549999999999998</v>
      </c>
      <c r="C169" s="1">
        <f t="shared" si="17"/>
        <v>7.899999999999999E-3</v>
      </c>
      <c r="D169">
        <f t="shared" si="18"/>
        <v>100</v>
      </c>
      <c r="E169">
        <f t="shared" si="19"/>
        <v>5.46</v>
      </c>
      <c r="F169">
        <f t="shared" si="20"/>
        <v>36.79</v>
      </c>
      <c r="G169">
        <f t="shared" si="21"/>
        <v>1.0804465251893334</v>
      </c>
      <c r="H169">
        <f t="shared" si="22"/>
        <v>4.4389799999999997E-4</v>
      </c>
      <c r="I169" s="1">
        <v>0.15</v>
      </c>
      <c r="J169" s="1">
        <v>8.9999999999999993E-3</v>
      </c>
      <c r="K169">
        <f t="shared" si="23"/>
        <v>5.5300000000000479E-6</v>
      </c>
    </row>
    <row r="170" spans="1:11" x14ac:dyDescent="0.2">
      <c r="A170" s="3">
        <v>16.100000000000001</v>
      </c>
      <c r="B170" s="1">
        <f t="shared" si="16"/>
        <v>0.13619999999999999</v>
      </c>
      <c r="C170" s="1">
        <f t="shared" si="17"/>
        <v>7.899999999999999E-3</v>
      </c>
      <c r="D170">
        <f t="shared" si="18"/>
        <v>100</v>
      </c>
      <c r="E170">
        <f t="shared" si="19"/>
        <v>5.46</v>
      </c>
      <c r="F170">
        <f t="shared" si="20"/>
        <v>36.79</v>
      </c>
      <c r="G170">
        <f t="shared" si="21"/>
        <v>1.0804465251893334</v>
      </c>
      <c r="H170">
        <f t="shared" si="22"/>
        <v>4.4619119999999998E-4</v>
      </c>
      <c r="I170" s="1">
        <v>0.1507</v>
      </c>
      <c r="J170" s="1">
        <v>8.9999999999999993E-3</v>
      </c>
      <c r="K170">
        <f t="shared" si="23"/>
        <v>7.9500000000000052E-6</v>
      </c>
    </row>
    <row r="171" spans="1:11" x14ac:dyDescent="0.2">
      <c r="A171" s="3">
        <v>16.2</v>
      </c>
      <c r="B171" s="1">
        <f t="shared" si="16"/>
        <v>0.13719999999999999</v>
      </c>
      <c r="C171" s="1">
        <f t="shared" si="17"/>
        <v>8.0000000000000002E-3</v>
      </c>
      <c r="D171">
        <f t="shared" si="18"/>
        <v>100</v>
      </c>
      <c r="E171">
        <f t="shared" si="19"/>
        <v>5.46</v>
      </c>
      <c r="F171">
        <f t="shared" si="20"/>
        <v>36.79</v>
      </c>
      <c r="G171">
        <f t="shared" si="21"/>
        <v>1.0941230634828694</v>
      </c>
      <c r="H171">
        <f t="shared" si="22"/>
        <v>4.4946719999999996E-4</v>
      </c>
      <c r="I171" s="1">
        <v>0.1517</v>
      </c>
      <c r="J171" s="1">
        <v>9.1000000000000004E-3</v>
      </c>
      <c r="K171">
        <f t="shared" si="23"/>
        <v>7.2900000000000962E-6</v>
      </c>
    </row>
    <row r="172" spans="1:11" x14ac:dyDescent="0.2">
      <c r="A172" s="3">
        <v>16.3</v>
      </c>
      <c r="B172" s="1">
        <f t="shared" si="16"/>
        <v>0.1381</v>
      </c>
      <c r="C172" s="1">
        <f t="shared" si="17"/>
        <v>8.199999999999999E-3</v>
      </c>
      <c r="D172">
        <f t="shared" si="18"/>
        <v>100</v>
      </c>
      <c r="E172">
        <f t="shared" si="19"/>
        <v>5.46</v>
      </c>
      <c r="F172">
        <f t="shared" si="20"/>
        <v>36.79</v>
      </c>
      <c r="G172">
        <f t="shared" si="21"/>
        <v>1.1214761400699409</v>
      </c>
      <c r="H172">
        <f t="shared" si="22"/>
        <v>4.5241559999999994E-4</v>
      </c>
      <c r="I172" s="1">
        <v>0.15260000000000001</v>
      </c>
      <c r="J172" s="1">
        <v>9.2999999999999992E-3</v>
      </c>
      <c r="K172">
        <f t="shared" si="23"/>
        <v>5.6699999999998246E-6</v>
      </c>
    </row>
    <row r="173" spans="1:11" x14ac:dyDescent="0.2">
      <c r="A173" s="3">
        <v>16.399999999999999</v>
      </c>
      <c r="B173" s="1">
        <f t="shared" si="16"/>
        <v>0.13879999999999998</v>
      </c>
      <c r="C173" s="1">
        <f t="shared" si="17"/>
        <v>8.0000000000000002E-3</v>
      </c>
      <c r="D173">
        <f t="shared" si="18"/>
        <v>100</v>
      </c>
      <c r="E173">
        <f t="shared" si="19"/>
        <v>5.46</v>
      </c>
      <c r="F173">
        <f t="shared" si="20"/>
        <v>36.79</v>
      </c>
      <c r="G173">
        <f t="shared" si="21"/>
        <v>1.0941230634828694</v>
      </c>
      <c r="H173">
        <f t="shared" si="22"/>
        <v>4.5470879999999996E-4</v>
      </c>
      <c r="I173" s="1">
        <v>0.15329999999999999</v>
      </c>
      <c r="J173" s="1">
        <v>9.1000000000000004E-3</v>
      </c>
      <c r="K173">
        <f t="shared" si="23"/>
        <v>7.2450000000000958E-6</v>
      </c>
    </row>
    <row r="174" spans="1:11" x14ac:dyDescent="0.2">
      <c r="A174" s="3">
        <v>16.5</v>
      </c>
      <c r="B174" s="1">
        <f t="shared" si="16"/>
        <v>0.13969999999999999</v>
      </c>
      <c r="C174" s="1">
        <f t="shared" si="17"/>
        <v>8.0999999999999996E-3</v>
      </c>
      <c r="D174">
        <f t="shared" si="18"/>
        <v>100</v>
      </c>
      <c r="E174">
        <f t="shared" si="19"/>
        <v>5.46</v>
      </c>
      <c r="F174">
        <f t="shared" si="20"/>
        <v>36.79</v>
      </c>
      <c r="G174">
        <f t="shared" si="21"/>
        <v>1.1077996017764049</v>
      </c>
      <c r="H174">
        <f t="shared" si="22"/>
        <v>4.5765719999999995E-4</v>
      </c>
      <c r="I174" s="1">
        <v>0.1542</v>
      </c>
      <c r="J174" s="1">
        <v>9.1999999999999998E-3</v>
      </c>
      <c r="K174">
        <f t="shared" si="23"/>
        <v>8.1500000000000067E-6</v>
      </c>
    </row>
    <row r="175" spans="1:11" x14ac:dyDescent="0.2">
      <c r="A175" s="3">
        <v>16.600000000000001</v>
      </c>
      <c r="B175" s="1">
        <f t="shared" si="16"/>
        <v>0.14069999999999999</v>
      </c>
      <c r="C175" s="1">
        <f t="shared" si="17"/>
        <v>8.199999999999999E-3</v>
      </c>
      <c r="D175">
        <f t="shared" si="18"/>
        <v>100</v>
      </c>
      <c r="E175">
        <f t="shared" si="19"/>
        <v>5.46</v>
      </c>
      <c r="F175">
        <f t="shared" si="20"/>
        <v>36.79</v>
      </c>
      <c r="G175">
        <f t="shared" si="21"/>
        <v>1.1214761400699409</v>
      </c>
      <c r="H175">
        <f t="shared" si="22"/>
        <v>4.6093319999999992E-4</v>
      </c>
      <c r="I175" s="1">
        <v>0.1552</v>
      </c>
      <c r="J175" s="1">
        <v>9.2999999999999992E-3</v>
      </c>
      <c r="K175">
        <f t="shared" si="23"/>
        <v>5.7400000000000501E-6</v>
      </c>
    </row>
    <row r="176" spans="1:11" x14ac:dyDescent="0.2">
      <c r="A176" s="3">
        <v>16.7</v>
      </c>
      <c r="B176" s="1">
        <f t="shared" si="16"/>
        <v>0.1414</v>
      </c>
      <c r="C176" s="1">
        <f t="shared" si="17"/>
        <v>8.199999999999999E-3</v>
      </c>
      <c r="D176">
        <f t="shared" si="18"/>
        <v>100</v>
      </c>
      <c r="E176">
        <f t="shared" si="19"/>
        <v>5.46</v>
      </c>
      <c r="F176">
        <f t="shared" si="20"/>
        <v>36.79</v>
      </c>
      <c r="G176">
        <f t="shared" si="21"/>
        <v>1.1214761400699409</v>
      </c>
      <c r="H176">
        <f t="shared" si="22"/>
        <v>4.6322640000000004E-4</v>
      </c>
      <c r="I176" s="1">
        <v>0.15590000000000001</v>
      </c>
      <c r="J176" s="1">
        <v>9.2999999999999992E-3</v>
      </c>
      <c r="K176">
        <f t="shared" si="23"/>
        <v>5.7399999999998222E-6</v>
      </c>
    </row>
    <row r="177" spans="1:11" x14ac:dyDescent="0.2">
      <c r="A177" s="3">
        <v>16.8</v>
      </c>
      <c r="B177" s="1">
        <f t="shared" si="16"/>
        <v>0.14209999999999998</v>
      </c>
      <c r="C177" s="1">
        <f t="shared" si="17"/>
        <v>8.199999999999999E-3</v>
      </c>
      <c r="D177">
        <f t="shared" si="18"/>
        <v>100</v>
      </c>
      <c r="E177">
        <f t="shared" si="19"/>
        <v>5.46</v>
      </c>
      <c r="F177">
        <f t="shared" si="20"/>
        <v>36.79</v>
      </c>
      <c r="G177">
        <f t="shared" si="21"/>
        <v>1.1214761400699409</v>
      </c>
      <c r="H177">
        <f t="shared" si="22"/>
        <v>4.6551959999999995E-4</v>
      </c>
      <c r="I177" s="1">
        <v>0.15659999999999999</v>
      </c>
      <c r="J177" s="1">
        <v>9.2999999999999992E-3</v>
      </c>
      <c r="K177">
        <f t="shared" si="23"/>
        <v>7.4250000000000983E-6</v>
      </c>
    </row>
    <row r="178" spans="1:11" x14ac:dyDescent="0.2">
      <c r="A178" s="3">
        <v>16.899999999999999</v>
      </c>
      <c r="B178" s="1">
        <f t="shared" si="16"/>
        <v>0.14299999999999999</v>
      </c>
      <c r="C178" s="1">
        <f t="shared" si="17"/>
        <v>8.3000000000000001E-3</v>
      </c>
      <c r="D178">
        <f t="shared" si="18"/>
        <v>100</v>
      </c>
      <c r="E178">
        <f t="shared" si="19"/>
        <v>5.46</v>
      </c>
      <c r="F178">
        <f t="shared" si="20"/>
        <v>36.79</v>
      </c>
      <c r="G178">
        <f t="shared" si="21"/>
        <v>1.1351526783634767</v>
      </c>
      <c r="H178">
        <f t="shared" si="22"/>
        <v>4.6846799999999993E-4</v>
      </c>
      <c r="I178" s="1">
        <v>0.1575</v>
      </c>
      <c r="J178" s="1">
        <v>9.4000000000000004E-3</v>
      </c>
      <c r="K178">
        <f t="shared" si="23"/>
        <v>6.5999999999999605E-6</v>
      </c>
    </row>
    <row r="179" spans="1:11" x14ac:dyDescent="0.2">
      <c r="A179" s="3">
        <v>17</v>
      </c>
      <c r="B179" s="1">
        <f t="shared" si="16"/>
        <v>0.14379999999999998</v>
      </c>
      <c r="C179" s="1">
        <f t="shared" si="17"/>
        <v>8.199999999999999E-3</v>
      </c>
      <c r="D179">
        <f t="shared" si="18"/>
        <v>100</v>
      </c>
      <c r="E179">
        <f t="shared" si="19"/>
        <v>5.46</v>
      </c>
      <c r="F179">
        <f t="shared" si="20"/>
        <v>36.79</v>
      </c>
      <c r="G179">
        <f t="shared" si="21"/>
        <v>1.1214761400699409</v>
      </c>
      <c r="H179">
        <f t="shared" si="22"/>
        <v>4.7108879999999999E-4</v>
      </c>
      <c r="I179" s="1">
        <v>0.1583</v>
      </c>
      <c r="J179" s="1">
        <v>9.2999999999999992E-3</v>
      </c>
      <c r="K179">
        <f t="shared" si="23"/>
        <v>5.8800000000000513E-6</v>
      </c>
    </row>
    <row r="180" spans="1:11" x14ac:dyDescent="0.2">
      <c r="A180" s="3">
        <v>17.100000000000001</v>
      </c>
      <c r="B180" s="1">
        <f t="shared" si="16"/>
        <v>0.14449999999999999</v>
      </c>
      <c r="C180" s="1">
        <f t="shared" si="17"/>
        <v>8.6E-3</v>
      </c>
      <c r="D180">
        <f t="shared" si="18"/>
        <v>100</v>
      </c>
      <c r="E180">
        <f t="shared" si="19"/>
        <v>5.46</v>
      </c>
      <c r="F180">
        <f t="shared" si="20"/>
        <v>36.79</v>
      </c>
      <c r="G180">
        <f t="shared" si="21"/>
        <v>1.1761822932440844</v>
      </c>
      <c r="H180">
        <f t="shared" si="22"/>
        <v>4.7338199999999995E-4</v>
      </c>
      <c r="I180" s="1">
        <v>0.159</v>
      </c>
      <c r="J180" s="1">
        <v>9.7000000000000003E-3</v>
      </c>
      <c r="K180">
        <f t="shared" si="23"/>
        <v>7.7399999999998632E-6</v>
      </c>
    </row>
    <row r="181" spans="1:11" x14ac:dyDescent="0.2">
      <c r="A181" s="3">
        <v>17.2</v>
      </c>
      <c r="B181" s="1">
        <f t="shared" si="16"/>
        <v>0.14539999999999997</v>
      </c>
      <c r="C181" s="1">
        <f t="shared" si="17"/>
        <v>8.6E-3</v>
      </c>
      <c r="D181">
        <f t="shared" si="18"/>
        <v>100</v>
      </c>
      <c r="E181">
        <f t="shared" si="19"/>
        <v>5.46</v>
      </c>
      <c r="F181">
        <f t="shared" si="20"/>
        <v>36.79</v>
      </c>
      <c r="G181">
        <f t="shared" si="21"/>
        <v>1.1761822932440844</v>
      </c>
      <c r="H181">
        <f t="shared" si="22"/>
        <v>4.7633039999999988E-4</v>
      </c>
      <c r="I181" s="1">
        <v>0.15989999999999999</v>
      </c>
      <c r="J181" s="1">
        <v>9.7000000000000003E-3</v>
      </c>
      <c r="K181">
        <f t="shared" si="23"/>
        <v>9.350000000000151E-6</v>
      </c>
    </row>
    <row r="182" spans="1:11" x14ac:dyDescent="0.2">
      <c r="A182" s="3">
        <v>17.3</v>
      </c>
      <c r="B182" s="1">
        <f t="shared" si="16"/>
        <v>0.14649999999999999</v>
      </c>
      <c r="C182" s="1">
        <f t="shared" si="17"/>
        <v>8.3999999999999995E-3</v>
      </c>
      <c r="D182">
        <f t="shared" si="18"/>
        <v>100</v>
      </c>
      <c r="E182">
        <f t="shared" si="19"/>
        <v>5.46</v>
      </c>
      <c r="F182">
        <f t="shared" si="20"/>
        <v>36.79</v>
      </c>
      <c r="G182">
        <f t="shared" si="21"/>
        <v>1.1488292166570127</v>
      </c>
      <c r="H182">
        <f t="shared" si="22"/>
        <v>4.79934E-4</v>
      </c>
      <c r="I182" s="1">
        <v>0.161</v>
      </c>
      <c r="J182" s="1">
        <v>9.4999999999999998E-3</v>
      </c>
      <c r="K182">
        <f t="shared" si="23"/>
        <v>5.8800000000000513E-6</v>
      </c>
    </row>
    <row r="183" spans="1:11" x14ac:dyDescent="0.2">
      <c r="A183" s="3">
        <v>17.399999999999999</v>
      </c>
      <c r="B183" s="1">
        <f t="shared" si="16"/>
        <v>0.1472</v>
      </c>
      <c r="C183" s="1">
        <f t="shared" si="17"/>
        <v>8.3999999999999995E-3</v>
      </c>
      <c r="D183">
        <f t="shared" si="18"/>
        <v>100</v>
      </c>
      <c r="E183">
        <f t="shared" si="19"/>
        <v>5.46</v>
      </c>
      <c r="F183">
        <f t="shared" si="20"/>
        <v>36.79</v>
      </c>
      <c r="G183">
        <f t="shared" si="21"/>
        <v>1.1488292166570127</v>
      </c>
      <c r="H183">
        <f t="shared" si="22"/>
        <v>4.8222719999999996E-4</v>
      </c>
      <c r="I183" s="1">
        <v>0.16170000000000001</v>
      </c>
      <c r="J183" s="1">
        <v>9.4999999999999998E-3</v>
      </c>
      <c r="K183">
        <f t="shared" si="23"/>
        <v>5.9499999999998168E-6</v>
      </c>
    </row>
    <row r="184" spans="1:11" x14ac:dyDescent="0.2">
      <c r="A184" s="3">
        <v>17.5</v>
      </c>
      <c r="B184" s="1">
        <f t="shared" si="16"/>
        <v>0.14789999999999998</v>
      </c>
      <c r="C184" s="1">
        <f t="shared" si="17"/>
        <v>8.6E-3</v>
      </c>
      <c r="D184">
        <f t="shared" si="18"/>
        <v>100</v>
      </c>
      <c r="E184">
        <f t="shared" si="19"/>
        <v>5.46</v>
      </c>
      <c r="F184">
        <f t="shared" si="20"/>
        <v>36.79</v>
      </c>
      <c r="G184">
        <f t="shared" si="21"/>
        <v>1.1761822932440844</v>
      </c>
      <c r="H184">
        <f t="shared" si="22"/>
        <v>4.8452039999999992E-4</v>
      </c>
      <c r="I184" s="1">
        <v>0.16239999999999999</v>
      </c>
      <c r="J184" s="1">
        <v>9.7000000000000003E-3</v>
      </c>
      <c r="K184">
        <f t="shared" si="23"/>
        <v>7.6950000000001E-6</v>
      </c>
    </row>
    <row r="185" spans="1:11" x14ac:dyDescent="0.2">
      <c r="A185" s="3">
        <v>17.600000000000001</v>
      </c>
      <c r="B185" s="1">
        <f t="shared" si="16"/>
        <v>0.14879999999999999</v>
      </c>
      <c r="C185" s="1">
        <f t="shared" si="17"/>
        <v>8.4999999999999989E-3</v>
      </c>
      <c r="D185">
        <f t="shared" si="18"/>
        <v>100</v>
      </c>
      <c r="E185">
        <f t="shared" si="19"/>
        <v>5.46</v>
      </c>
      <c r="F185">
        <f t="shared" si="20"/>
        <v>36.79</v>
      </c>
      <c r="G185">
        <f t="shared" si="21"/>
        <v>1.1625057549505484</v>
      </c>
      <c r="H185">
        <f t="shared" si="22"/>
        <v>4.8746880000000002E-4</v>
      </c>
      <c r="I185" s="1">
        <v>0.1633</v>
      </c>
      <c r="J185" s="1">
        <v>9.5999999999999992E-3</v>
      </c>
      <c r="K185">
        <f t="shared" si="23"/>
        <v>9.5699999999999118E-6</v>
      </c>
    </row>
    <row r="186" spans="1:11" x14ac:dyDescent="0.2">
      <c r="A186" s="3">
        <v>17.7</v>
      </c>
      <c r="B186" s="1">
        <f t="shared" si="16"/>
        <v>0.14989999999999998</v>
      </c>
      <c r="C186" s="1">
        <f t="shared" si="17"/>
        <v>8.8999999999999999E-3</v>
      </c>
      <c r="D186">
        <f t="shared" si="18"/>
        <v>100</v>
      </c>
      <c r="E186">
        <f t="shared" si="19"/>
        <v>5.46</v>
      </c>
      <c r="F186">
        <f t="shared" si="20"/>
        <v>36.79</v>
      </c>
      <c r="G186">
        <f t="shared" si="21"/>
        <v>1.2172119081246922</v>
      </c>
      <c r="H186">
        <f t="shared" si="22"/>
        <v>4.9107239999999987E-4</v>
      </c>
      <c r="I186" s="1">
        <v>0.16439999999999999</v>
      </c>
      <c r="J186" s="1">
        <v>0.01</v>
      </c>
      <c r="K186">
        <f t="shared" si="23"/>
        <v>5.2500000000001505E-6</v>
      </c>
    </row>
    <row r="187" spans="1:11" x14ac:dyDescent="0.2">
      <c r="A187" s="3">
        <v>17.8</v>
      </c>
      <c r="B187" s="1">
        <f t="shared" si="16"/>
        <v>0.15049999999999999</v>
      </c>
      <c r="C187" s="1">
        <f t="shared" si="17"/>
        <v>8.6E-3</v>
      </c>
      <c r="D187">
        <f t="shared" si="18"/>
        <v>100</v>
      </c>
      <c r="E187">
        <f t="shared" si="19"/>
        <v>5.46</v>
      </c>
      <c r="F187">
        <f t="shared" si="20"/>
        <v>36.79</v>
      </c>
      <c r="G187">
        <f t="shared" si="21"/>
        <v>1.1761822932440844</v>
      </c>
      <c r="H187">
        <f t="shared" si="22"/>
        <v>4.93038E-4</v>
      </c>
      <c r="I187" s="1">
        <v>0.16500000000000001</v>
      </c>
      <c r="J187" s="1">
        <v>9.7000000000000003E-3</v>
      </c>
      <c r="K187">
        <f t="shared" si="23"/>
        <v>6.9999999999999584E-6</v>
      </c>
    </row>
    <row r="188" spans="1:11" x14ac:dyDescent="0.2">
      <c r="A188" s="3">
        <v>17.899999999999999</v>
      </c>
      <c r="B188" s="1">
        <f t="shared" si="16"/>
        <v>0.15129999999999999</v>
      </c>
      <c r="C188" s="1">
        <f t="shared" si="17"/>
        <v>8.8999999999999999E-3</v>
      </c>
      <c r="D188">
        <f t="shared" si="18"/>
        <v>100</v>
      </c>
      <c r="E188">
        <f t="shared" si="19"/>
        <v>5.46</v>
      </c>
      <c r="F188">
        <f t="shared" si="20"/>
        <v>36.79</v>
      </c>
      <c r="G188">
        <f t="shared" si="21"/>
        <v>1.2172119081246922</v>
      </c>
      <c r="H188">
        <f t="shared" si="22"/>
        <v>4.9565880000000001E-4</v>
      </c>
      <c r="I188" s="1">
        <v>0.1658</v>
      </c>
      <c r="J188" s="1">
        <v>0.01</v>
      </c>
      <c r="K188">
        <f t="shared" si="23"/>
        <v>9.6249999999999121E-6</v>
      </c>
    </row>
    <row r="189" spans="1:11" x14ac:dyDescent="0.2">
      <c r="A189" s="3">
        <v>18</v>
      </c>
      <c r="B189" s="1">
        <f t="shared" si="16"/>
        <v>0.15239999999999998</v>
      </c>
      <c r="C189" s="1">
        <f t="shared" si="17"/>
        <v>8.6E-3</v>
      </c>
      <c r="D189">
        <f t="shared" si="18"/>
        <v>100</v>
      </c>
      <c r="E189">
        <f t="shared" si="19"/>
        <v>5.46</v>
      </c>
      <c r="F189">
        <f t="shared" si="20"/>
        <v>36.79</v>
      </c>
      <c r="G189">
        <f t="shared" si="21"/>
        <v>1.1761822932440844</v>
      </c>
      <c r="H189">
        <f t="shared" si="22"/>
        <v>4.9926239999999991E-4</v>
      </c>
      <c r="I189" s="1">
        <v>0.16689999999999999</v>
      </c>
      <c r="J189" s="1">
        <v>9.7000000000000003E-3</v>
      </c>
      <c r="K189">
        <f t="shared" si="23"/>
        <v>6.1250000000000549E-6</v>
      </c>
    </row>
    <row r="190" spans="1:11" x14ac:dyDescent="0.2">
      <c r="A190" s="3">
        <v>18.100000000000001</v>
      </c>
      <c r="B190" s="1">
        <f t="shared" si="16"/>
        <v>0.15309999999999999</v>
      </c>
      <c r="C190" s="1">
        <f t="shared" si="17"/>
        <v>8.8999999999999999E-3</v>
      </c>
      <c r="D190">
        <f t="shared" si="18"/>
        <v>100</v>
      </c>
      <c r="E190">
        <f t="shared" si="19"/>
        <v>5.46</v>
      </c>
      <c r="F190">
        <f t="shared" si="20"/>
        <v>36.79</v>
      </c>
      <c r="G190">
        <f t="shared" si="21"/>
        <v>1.2172119081246922</v>
      </c>
      <c r="H190">
        <f t="shared" si="22"/>
        <v>5.0155559999999987E-4</v>
      </c>
      <c r="I190" s="1">
        <v>0.1676</v>
      </c>
      <c r="J190" s="1">
        <v>0.01</v>
      </c>
      <c r="K190">
        <f t="shared" si="23"/>
        <v>5.3399999999999057E-6</v>
      </c>
    </row>
    <row r="191" spans="1:11" x14ac:dyDescent="0.2">
      <c r="A191" s="3">
        <v>18.2</v>
      </c>
      <c r="B191" s="1">
        <f t="shared" si="16"/>
        <v>0.15369999999999998</v>
      </c>
      <c r="C191" s="1">
        <f t="shared" si="17"/>
        <v>8.8999999999999999E-3</v>
      </c>
      <c r="D191">
        <f t="shared" si="18"/>
        <v>100</v>
      </c>
      <c r="E191">
        <f t="shared" si="19"/>
        <v>5.46</v>
      </c>
      <c r="F191">
        <f t="shared" si="20"/>
        <v>36.79</v>
      </c>
      <c r="G191">
        <f t="shared" si="21"/>
        <v>1.2172119081246922</v>
      </c>
      <c r="H191">
        <f t="shared" si="22"/>
        <v>5.0352120000000001E-4</v>
      </c>
      <c r="I191" s="1">
        <v>0.16819999999999999</v>
      </c>
      <c r="J191" s="1">
        <v>0.01</v>
      </c>
      <c r="K191">
        <f t="shared" si="23"/>
        <v>8.0550000000001067E-6</v>
      </c>
    </row>
    <row r="192" spans="1:11" x14ac:dyDescent="0.2">
      <c r="A192" s="3">
        <v>18.3</v>
      </c>
      <c r="B192" s="1">
        <f t="shared" si="16"/>
        <v>0.15459999999999999</v>
      </c>
      <c r="C192" s="1">
        <f t="shared" si="17"/>
        <v>8.9999999999999993E-3</v>
      </c>
      <c r="D192">
        <f t="shared" si="18"/>
        <v>100</v>
      </c>
      <c r="E192">
        <f t="shared" si="19"/>
        <v>5.46</v>
      </c>
      <c r="F192">
        <f t="shared" si="20"/>
        <v>36.79</v>
      </c>
      <c r="G192">
        <f t="shared" si="21"/>
        <v>1.2308884464182277</v>
      </c>
      <c r="H192">
        <f t="shared" si="22"/>
        <v>5.0646959999999994E-4</v>
      </c>
      <c r="I192" s="1">
        <v>0.1691</v>
      </c>
      <c r="J192" s="1">
        <v>1.01E-2</v>
      </c>
      <c r="K192">
        <f t="shared" si="23"/>
        <v>9.000000000000007E-6</v>
      </c>
    </row>
    <row r="193" spans="1:11" x14ac:dyDescent="0.2">
      <c r="A193" s="3">
        <v>18.399999999999999</v>
      </c>
      <c r="B193" s="1">
        <f t="shared" si="16"/>
        <v>0.15559999999999999</v>
      </c>
      <c r="C193" s="1">
        <f t="shared" si="17"/>
        <v>8.9999999999999993E-3</v>
      </c>
      <c r="D193">
        <f t="shared" si="18"/>
        <v>100</v>
      </c>
      <c r="E193">
        <f t="shared" si="19"/>
        <v>5.46</v>
      </c>
      <c r="F193">
        <f t="shared" si="20"/>
        <v>36.79</v>
      </c>
      <c r="G193">
        <f t="shared" si="21"/>
        <v>1.2308884464182277</v>
      </c>
      <c r="H193">
        <f t="shared" si="22"/>
        <v>5.0974560000000002E-4</v>
      </c>
      <c r="I193" s="1">
        <v>0.1701</v>
      </c>
      <c r="J193" s="1">
        <v>1.01E-2</v>
      </c>
      <c r="K193">
        <f t="shared" si="23"/>
        <v>6.4050000000000556E-6</v>
      </c>
    </row>
    <row r="194" spans="1:11" x14ac:dyDescent="0.2">
      <c r="A194" s="3">
        <v>18.5</v>
      </c>
      <c r="B194" s="1">
        <f t="shared" si="16"/>
        <v>0.15629999999999999</v>
      </c>
      <c r="C194" s="1">
        <f t="shared" si="17"/>
        <v>9.2999999999999992E-3</v>
      </c>
      <c r="D194">
        <f t="shared" si="18"/>
        <v>100</v>
      </c>
      <c r="E194">
        <f t="shared" si="19"/>
        <v>5.46</v>
      </c>
      <c r="F194">
        <f t="shared" si="20"/>
        <v>36.79</v>
      </c>
      <c r="G194">
        <f t="shared" si="21"/>
        <v>1.2719180612988354</v>
      </c>
      <c r="H194">
        <f t="shared" si="22"/>
        <v>5.1203879999999998E-4</v>
      </c>
      <c r="I194" s="1">
        <v>0.17080000000000001</v>
      </c>
      <c r="J194" s="1">
        <v>1.04E-2</v>
      </c>
      <c r="K194">
        <f t="shared" si="23"/>
        <v>7.3599999999999549E-6</v>
      </c>
    </row>
    <row r="195" spans="1:11" x14ac:dyDescent="0.2">
      <c r="A195" s="3">
        <v>18.600000000000001</v>
      </c>
      <c r="B195" s="1">
        <f t="shared" si="16"/>
        <v>0.15709999999999999</v>
      </c>
      <c r="C195" s="1">
        <f t="shared" si="17"/>
        <v>9.1000000000000004E-3</v>
      </c>
      <c r="D195">
        <f t="shared" si="18"/>
        <v>100</v>
      </c>
      <c r="E195">
        <f t="shared" si="19"/>
        <v>5.46</v>
      </c>
      <c r="F195">
        <f t="shared" si="20"/>
        <v>36.79</v>
      </c>
      <c r="G195">
        <f t="shared" si="21"/>
        <v>1.2445649847117639</v>
      </c>
      <c r="H195">
        <f t="shared" si="22"/>
        <v>5.1465959999999998E-4</v>
      </c>
      <c r="I195" s="1">
        <v>0.1716</v>
      </c>
      <c r="J195" s="1">
        <v>1.0200000000000001E-2</v>
      </c>
      <c r="K195">
        <f t="shared" si="23"/>
        <v>8.1899999999998555E-6</v>
      </c>
    </row>
    <row r="196" spans="1:11" x14ac:dyDescent="0.2">
      <c r="A196" s="3">
        <v>18.7</v>
      </c>
      <c r="B196" s="1">
        <f t="shared" si="16"/>
        <v>0.15799999999999997</v>
      </c>
      <c r="C196" s="1">
        <f t="shared" si="17"/>
        <v>9.1000000000000004E-3</v>
      </c>
      <c r="D196">
        <f t="shared" si="18"/>
        <v>100</v>
      </c>
      <c r="E196">
        <f t="shared" si="19"/>
        <v>5.46</v>
      </c>
      <c r="F196">
        <f t="shared" si="20"/>
        <v>36.79</v>
      </c>
      <c r="G196">
        <f t="shared" si="21"/>
        <v>1.2445649847117639</v>
      </c>
      <c r="H196">
        <f t="shared" si="22"/>
        <v>5.1760799999999991E-4</v>
      </c>
      <c r="I196" s="1">
        <v>0.17249999999999999</v>
      </c>
      <c r="J196" s="1">
        <v>1.0200000000000001E-2</v>
      </c>
      <c r="K196">
        <f t="shared" si="23"/>
        <v>8.1900000000001079E-6</v>
      </c>
    </row>
    <row r="197" spans="1:11" x14ac:dyDescent="0.2">
      <c r="A197" s="3">
        <v>18.8</v>
      </c>
      <c r="B197" s="1">
        <f t="shared" si="16"/>
        <v>0.15889999999999999</v>
      </c>
      <c r="C197" s="1">
        <f t="shared" si="17"/>
        <v>9.1000000000000004E-3</v>
      </c>
      <c r="D197">
        <f t="shared" si="18"/>
        <v>100</v>
      </c>
      <c r="E197">
        <f t="shared" si="19"/>
        <v>5.46</v>
      </c>
      <c r="F197">
        <f t="shared" si="20"/>
        <v>36.79</v>
      </c>
      <c r="G197">
        <f t="shared" si="21"/>
        <v>1.2445649847117639</v>
      </c>
      <c r="H197">
        <f t="shared" si="22"/>
        <v>5.2055639999999995E-4</v>
      </c>
      <c r="I197" s="1">
        <v>0.1734</v>
      </c>
      <c r="J197" s="1">
        <v>1.0200000000000001E-2</v>
      </c>
      <c r="K197">
        <f t="shared" si="23"/>
        <v>6.4050000000000564E-6</v>
      </c>
    </row>
    <row r="198" spans="1:11" x14ac:dyDescent="0.2">
      <c r="A198" s="3">
        <v>18.899999999999999</v>
      </c>
      <c r="B198" s="1">
        <f t="shared" si="16"/>
        <v>0.15959999999999999</v>
      </c>
      <c r="C198" s="1">
        <f t="shared" si="17"/>
        <v>9.1999999999999998E-3</v>
      </c>
      <c r="D198">
        <f t="shared" si="18"/>
        <v>100</v>
      </c>
      <c r="E198">
        <f t="shared" si="19"/>
        <v>5.46</v>
      </c>
      <c r="F198">
        <f t="shared" si="20"/>
        <v>36.79</v>
      </c>
      <c r="G198">
        <f t="shared" si="21"/>
        <v>1.2582415230052997</v>
      </c>
      <c r="H198">
        <f t="shared" si="22"/>
        <v>5.2284960000000002E-4</v>
      </c>
      <c r="I198" s="1">
        <v>0.1741</v>
      </c>
      <c r="J198" s="1">
        <v>1.03E-2</v>
      </c>
      <c r="K198">
        <f t="shared" si="23"/>
        <v>7.3199999999999562E-6</v>
      </c>
    </row>
    <row r="199" spans="1:11" x14ac:dyDescent="0.2">
      <c r="A199" s="3">
        <v>19</v>
      </c>
      <c r="B199" s="1">
        <f t="shared" si="16"/>
        <v>0.16039999999999999</v>
      </c>
      <c r="C199" s="1">
        <f t="shared" si="17"/>
        <v>9.1000000000000004E-3</v>
      </c>
      <c r="D199">
        <f t="shared" si="18"/>
        <v>100</v>
      </c>
      <c r="E199">
        <f t="shared" si="19"/>
        <v>5.46</v>
      </c>
      <c r="F199">
        <f t="shared" si="20"/>
        <v>36.79</v>
      </c>
      <c r="G199">
        <f t="shared" si="21"/>
        <v>1.2445649847117639</v>
      </c>
      <c r="H199">
        <f t="shared" si="22"/>
        <v>5.2547039999999991E-4</v>
      </c>
      <c r="I199" s="1">
        <v>0.1749</v>
      </c>
      <c r="J199" s="1">
        <v>1.0200000000000001E-2</v>
      </c>
      <c r="K199">
        <f t="shared" si="23"/>
        <v>1.0064999999999908E-5</v>
      </c>
    </row>
    <row r="200" spans="1:11" x14ac:dyDescent="0.2">
      <c r="A200" s="3">
        <v>19.100000000000001</v>
      </c>
      <c r="B200" s="1">
        <f t="shared" si="16"/>
        <v>0.16149999999999998</v>
      </c>
      <c r="C200" s="1">
        <f t="shared" si="17"/>
        <v>9.1999999999999998E-3</v>
      </c>
      <c r="D200">
        <f t="shared" si="18"/>
        <v>100</v>
      </c>
      <c r="E200">
        <f t="shared" si="19"/>
        <v>5.46</v>
      </c>
      <c r="F200">
        <f t="shared" si="20"/>
        <v>36.79</v>
      </c>
      <c r="G200">
        <f t="shared" si="21"/>
        <v>1.2582415230052997</v>
      </c>
      <c r="H200">
        <f t="shared" si="22"/>
        <v>5.2907399999999993E-4</v>
      </c>
      <c r="I200" s="1">
        <v>0.17599999999999999</v>
      </c>
      <c r="J200" s="1">
        <v>1.03E-2</v>
      </c>
      <c r="K200">
        <f t="shared" si="23"/>
        <v>6.4750000000000566E-6</v>
      </c>
    </row>
    <row r="201" spans="1:11" x14ac:dyDescent="0.2">
      <c r="A201" s="3">
        <v>19.2</v>
      </c>
      <c r="B201" s="1">
        <f t="shared" si="16"/>
        <v>0.16219999999999998</v>
      </c>
      <c r="C201" s="1">
        <f t="shared" si="17"/>
        <v>9.2999999999999992E-3</v>
      </c>
      <c r="D201">
        <f t="shared" si="18"/>
        <v>100</v>
      </c>
      <c r="E201">
        <f t="shared" si="19"/>
        <v>5.46</v>
      </c>
      <c r="F201">
        <f t="shared" si="20"/>
        <v>36.79</v>
      </c>
      <c r="G201">
        <f t="shared" si="21"/>
        <v>1.2719180612988354</v>
      </c>
      <c r="H201">
        <f t="shared" si="22"/>
        <v>5.313672E-4</v>
      </c>
      <c r="I201" s="1">
        <v>0.1767</v>
      </c>
      <c r="J201" s="1">
        <v>1.04E-2</v>
      </c>
      <c r="K201">
        <f t="shared" si="23"/>
        <v>6.4750000000000566E-6</v>
      </c>
    </row>
    <row r="202" spans="1:11" x14ac:dyDescent="0.2">
      <c r="A202" s="3">
        <v>19.3</v>
      </c>
      <c r="B202" s="1">
        <f t="shared" ref="B202:B265" si="24">I202-$I$9</f>
        <v>0.16289999999999999</v>
      </c>
      <c r="C202" s="1">
        <f t="shared" ref="C202:C265" si="25">J202-$J$9</f>
        <v>9.1999999999999998E-3</v>
      </c>
      <c r="D202">
        <f t="shared" ref="D202:D265" si="26">$E$4</f>
        <v>100</v>
      </c>
      <c r="E202">
        <f t="shared" ref="E202:E265" si="27">$F$4</f>
        <v>5.46</v>
      </c>
      <c r="F202">
        <f t="shared" ref="F202:F265" si="28">$G$4</f>
        <v>36.79</v>
      </c>
      <c r="G202">
        <f t="shared" ref="G202:G244" si="29">3*C202*D202*1000/(2*F202*E202^2)</f>
        <v>1.2582415230052997</v>
      </c>
      <c r="H202">
        <f t="shared" ref="H202:H245" si="30">6*B202*E202/(D202^2)</f>
        <v>5.3366039999999996E-4</v>
      </c>
      <c r="I202" s="1">
        <v>0.1774</v>
      </c>
      <c r="J202" s="1">
        <v>1.03E-2</v>
      </c>
      <c r="K202">
        <f t="shared" ref="K202:K244" si="31">(C203+C202)/2*(B203-B202)</f>
        <v>9.250000000000008E-6</v>
      </c>
    </row>
    <row r="203" spans="1:11" x14ac:dyDescent="0.2">
      <c r="A203" s="3">
        <v>19.399999999999999</v>
      </c>
      <c r="B203" s="1">
        <f t="shared" si="24"/>
        <v>0.16389999999999999</v>
      </c>
      <c r="C203" s="1">
        <f t="shared" si="25"/>
        <v>9.2999999999999992E-3</v>
      </c>
      <c r="D203">
        <f t="shared" si="26"/>
        <v>100</v>
      </c>
      <c r="E203">
        <f t="shared" si="27"/>
        <v>5.46</v>
      </c>
      <c r="F203">
        <f t="shared" si="28"/>
        <v>36.79</v>
      </c>
      <c r="G203">
        <f t="shared" si="29"/>
        <v>1.2719180612988354</v>
      </c>
      <c r="H203">
        <f t="shared" si="30"/>
        <v>5.3693640000000004E-4</v>
      </c>
      <c r="I203" s="1">
        <v>0.1784</v>
      </c>
      <c r="J203" s="1">
        <v>1.04E-2</v>
      </c>
      <c r="K203">
        <f t="shared" si="31"/>
        <v>8.4149999999998525E-6</v>
      </c>
    </row>
    <row r="204" spans="1:11" x14ac:dyDescent="0.2">
      <c r="A204" s="3">
        <v>19.5</v>
      </c>
      <c r="B204" s="1">
        <f t="shared" si="24"/>
        <v>0.16479999999999997</v>
      </c>
      <c r="C204" s="1">
        <f t="shared" si="25"/>
        <v>9.4000000000000004E-3</v>
      </c>
      <c r="D204">
        <f t="shared" si="26"/>
        <v>100</v>
      </c>
      <c r="E204">
        <f t="shared" si="27"/>
        <v>5.46</v>
      </c>
      <c r="F204">
        <f t="shared" si="28"/>
        <v>36.79</v>
      </c>
      <c r="G204">
        <f t="shared" si="29"/>
        <v>1.2855945995923717</v>
      </c>
      <c r="H204">
        <f t="shared" si="30"/>
        <v>5.3988479999999997E-4</v>
      </c>
      <c r="I204" s="1">
        <v>0.17929999999999999</v>
      </c>
      <c r="J204" s="1">
        <v>1.0500000000000001E-2</v>
      </c>
      <c r="K204">
        <f t="shared" si="31"/>
        <v>6.6150000000000586E-6</v>
      </c>
    </row>
    <row r="205" spans="1:11" x14ac:dyDescent="0.2">
      <c r="A205" s="3">
        <v>19.600000000000001</v>
      </c>
      <c r="B205" s="1">
        <f t="shared" si="24"/>
        <v>0.16549999999999998</v>
      </c>
      <c r="C205" s="1">
        <f t="shared" si="25"/>
        <v>9.4999999999999998E-3</v>
      </c>
      <c r="D205">
        <f t="shared" si="26"/>
        <v>100</v>
      </c>
      <c r="E205">
        <f t="shared" si="27"/>
        <v>5.46</v>
      </c>
      <c r="F205">
        <f t="shared" si="28"/>
        <v>36.79</v>
      </c>
      <c r="G205">
        <f t="shared" si="29"/>
        <v>1.299271137885907</v>
      </c>
      <c r="H205">
        <f t="shared" si="30"/>
        <v>5.4217799999999993E-4</v>
      </c>
      <c r="I205" s="1">
        <v>0.18</v>
      </c>
      <c r="J205" s="1">
        <v>1.06E-2</v>
      </c>
      <c r="K205">
        <f t="shared" si="31"/>
        <v>7.5999999999999535E-6</v>
      </c>
    </row>
    <row r="206" spans="1:11" x14ac:dyDescent="0.2">
      <c r="A206" s="3">
        <v>19.7</v>
      </c>
      <c r="B206" s="1">
        <f t="shared" si="24"/>
        <v>0.16629999999999998</v>
      </c>
      <c r="C206" s="1">
        <f t="shared" si="25"/>
        <v>9.4999999999999998E-3</v>
      </c>
      <c r="D206">
        <f t="shared" si="26"/>
        <v>100</v>
      </c>
      <c r="E206">
        <f t="shared" si="27"/>
        <v>5.46</v>
      </c>
      <c r="F206">
        <f t="shared" si="28"/>
        <v>36.79</v>
      </c>
      <c r="G206">
        <f t="shared" si="29"/>
        <v>1.299271137885907</v>
      </c>
      <c r="H206">
        <f t="shared" si="30"/>
        <v>5.4479879999999982E-4</v>
      </c>
      <c r="I206" s="1">
        <v>0.18079999999999999</v>
      </c>
      <c r="J206" s="1">
        <v>1.06E-2</v>
      </c>
      <c r="K206">
        <f t="shared" si="31"/>
        <v>8.550000000000113E-6</v>
      </c>
    </row>
    <row r="207" spans="1:11" x14ac:dyDescent="0.2">
      <c r="A207" s="3">
        <v>19.8</v>
      </c>
      <c r="B207" s="1">
        <f t="shared" si="24"/>
        <v>0.16719999999999999</v>
      </c>
      <c r="C207" s="1">
        <f t="shared" si="25"/>
        <v>9.4999999999999998E-3</v>
      </c>
      <c r="D207">
        <f t="shared" si="26"/>
        <v>100</v>
      </c>
      <c r="E207">
        <f t="shared" si="27"/>
        <v>5.46</v>
      </c>
      <c r="F207">
        <f t="shared" si="28"/>
        <v>36.79</v>
      </c>
      <c r="G207">
        <f t="shared" si="29"/>
        <v>1.299271137885907</v>
      </c>
      <c r="H207">
        <f t="shared" si="30"/>
        <v>5.4774719999999997E-4</v>
      </c>
      <c r="I207" s="1">
        <v>0.1817</v>
      </c>
      <c r="J207" s="1">
        <v>1.06E-2</v>
      </c>
      <c r="K207">
        <f t="shared" si="31"/>
        <v>7.5999999999999535E-6</v>
      </c>
    </row>
    <row r="208" spans="1:11" x14ac:dyDescent="0.2">
      <c r="A208" s="3">
        <v>19.899999999999999</v>
      </c>
      <c r="B208" s="1">
        <f t="shared" si="24"/>
        <v>0.16799999999999998</v>
      </c>
      <c r="C208" s="1">
        <f t="shared" si="25"/>
        <v>9.4999999999999998E-3</v>
      </c>
      <c r="D208">
        <f t="shared" si="26"/>
        <v>100</v>
      </c>
      <c r="E208">
        <f t="shared" si="27"/>
        <v>5.46</v>
      </c>
      <c r="F208">
        <f t="shared" si="28"/>
        <v>36.79</v>
      </c>
      <c r="G208">
        <f t="shared" si="29"/>
        <v>1.299271137885907</v>
      </c>
      <c r="H208">
        <f t="shared" si="30"/>
        <v>5.5036799999999997E-4</v>
      </c>
      <c r="I208" s="1">
        <v>0.1825</v>
      </c>
      <c r="J208" s="1">
        <v>1.06E-2</v>
      </c>
      <c r="K208">
        <f t="shared" si="31"/>
        <v>6.5800000000000573E-6</v>
      </c>
    </row>
    <row r="209" spans="1:11" x14ac:dyDescent="0.2">
      <c r="A209" s="3">
        <v>20</v>
      </c>
      <c r="B209" s="1">
        <f t="shared" si="24"/>
        <v>0.16869999999999999</v>
      </c>
      <c r="C209" s="1">
        <f t="shared" si="25"/>
        <v>9.2999999999999992E-3</v>
      </c>
      <c r="D209">
        <f t="shared" si="26"/>
        <v>100</v>
      </c>
      <c r="E209">
        <f t="shared" si="27"/>
        <v>5.46</v>
      </c>
      <c r="F209">
        <f t="shared" si="28"/>
        <v>36.79</v>
      </c>
      <c r="G209">
        <f t="shared" si="29"/>
        <v>1.2719180612988354</v>
      </c>
      <c r="H209">
        <f t="shared" si="30"/>
        <v>5.5266120000000004E-4</v>
      </c>
      <c r="I209" s="1">
        <v>0.1832</v>
      </c>
      <c r="J209" s="1">
        <v>1.04E-2</v>
      </c>
      <c r="K209">
        <f t="shared" si="31"/>
        <v>1.0449999999999903E-5</v>
      </c>
    </row>
    <row r="210" spans="1:11" x14ac:dyDescent="0.2">
      <c r="A210" s="3">
        <v>20.100000000000001</v>
      </c>
      <c r="B210" s="1">
        <f t="shared" si="24"/>
        <v>0.16979999999999998</v>
      </c>
      <c r="C210" s="1">
        <f t="shared" si="25"/>
        <v>9.7000000000000003E-3</v>
      </c>
      <c r="D210">
        <f t="shared" si="26"/>
        <v>100</v>
      </c>
      <c r="E210">
        <f t="shared" si="27"/>
        <v>5.46</v>
      </c>
      <c r="F210">
        <f t="shared" si="28"/>
        <v>36.79</v>
      </c>
      <c r="G210">
        <f t="shared" si="29"/>
        <v>1.326624214472979</v>
      </c>
      <c r="H210">
        <f t="shared" si="30"/>
        <v>5.5626479999999995E-4</v>
      </c>
      <c r="I210" s="1">
        <v>0.18429999999999999</v>
      </c>
      <c r="J210" s="1">
        <v>1.0800000000000001E-2</v>
      </c>
      <c r="K210">
        <f t="shared" si="31"/>
        <v>7.6799999999999536E-6</v>
      </c>
    </row>
    <row r="211" spans="1:11" x14ac:dyDescent="0.2">
      <c r="A211" s="3">
        <v>20.2</v>
      </c>
      <c r="B211" s="1">
        <f t="shared" si="24"/>
        <v>0.17059999999999997</v>
      </c>
      <c r="C211" s="1">
        <f t="shared" si="25"/>
        <v>9.4999999999999998E-3</v>
      </c>
      <c r="D211">
        <f t="shared" si="26"/>
        <v>100</v>
      </c>
      <c r="E211">
        <f t="shared" si="27"/>
        <v>5.46</v>
      </c>
      <c r="F211">
        <f t="shared" si="28"/>
        <v>36.79</v>
      </c>
      <c r="G211">
        <f t="shared" si="29"/>
        <v>1.299271137885907</v>
      </c>
      <c r="H211">
        <f t="shared" si="30"/>
        <v>5.5888559999999995E-4</v>
      </c>
      <c r="I211" s="1">
        <v>0.18509999999999999</v>
      </c>
      <c r="J211" s="1">
        <v>1.06E-2</v>
      </c>
      <c r="K211">
        <f t="shared" si="31"/>
        <v>5.7000000000001631E-6</v>
      </c>
    </row>
    <row r="212" spans="1:11" x14ac:dyDescent="0.2">
      <c r="A212" s="3">
        <v>20.3</v>
      </c>
      <c r="B212" s="1">
        <f t="shared" si="24"/>
        <v>0.17119999999999999</v>
      </c>
      <c r="C212" s="1">
        <f t="shared" si="25"/>
        <v>9.4999999999999998E-3</v>
      </c>
      <c r="D212">
        <f t="shared" si="26"/>
        <v>100</v>
      </c>
      <c r="E212">
        <f t="shared" si="27"/>
        <v>5.46</v>
      </c>
      <c r="F212">
        <f t="shared" si="28"/>
        <v>36.79</v>
      </c>
      <c r="G212">
        <f t="shared" si="29"/>
        <v>1.299271137885907</v>
      </c>
      <c r="H212">
        <f t="shared" si="30"/>
        <v>5.6085119999999997E-4</v>
      </c>
      <c r="I212" s="1">
        <v>0.1857</v>
      </c>
      <c r="J212" s="1">
        <v>1.06E-2</v>
      </c>
      <c r="K212">
        <f t="shared" si="31"/>
        <v>8.50499999999985E-6</v>
      </c>
    </row>
    <row r="213" spans="1:11" x14ac:dyDescent="0.2">
      <c r="A213" s="3">
        <v>20.399999999999999</v>
      </c>
      <c r="B213" s="1">
        <f t="shared" si="24"/>
        <v>0.17209999999999998</v>
      </c>
      <c r="C213" s="1">
        <f t="shared" si="25"/>
        <v>9.4000000000000004E-3</v>
      </c>
      <c r="D213">
        <f t="shared" si="26"/>
        <v>100</v>
      </c>
      <c r="E213">
        <f t="shared" si="27"/>
        <v>5.46</v>
      </c>
      <c r="F213">
        <f t="shared" si="28"/>
        <v>36.79</v>
      </c>
      <c r="G213">
        <f t="shared" si="29"/>
        <v>1.2855945995923717</v>
      </c>
      <c r="H213">
        <f t="shared" si="30"/>
        <v>5.6379959999999991E-4</v>
      </c>
      <c r="I213" s="1">
        <v>0.18659999999999999</v>
      </c>
      <c r="J213" s="1">
        <v>1.0500000000000001E-2</v>
      </c>
      <c r="K213">
        <f t="shared" si="31"/>
        <v>8.6400000000001155E-6</v>
      </c>
    </row>
    <row r="214" spans="1:11" x14ac:dyDescent="0.2">
      <c r="A214" s="3">
        <v>20.5</v>
      </c>
      <c r="B214" s="1">
        <f t="shared" si="24"/>
        <v>0.17299999999999999</v>
      </c>
      <c r="C214" s="1">
        <f t="shared" si="25"/>
        <v>9.7999999999999997E-3</v>
      </c>
      <c r="D214">
        <f t="shared" si="26"/>
        <v>100</v>
      </c>
      <c r="E214">
        <f t="shared" si="27"/>
        <v>5.46</v>
      </c>
      <c r="F214">
        <f t="shared" si="28"/>
        <v>36.79</v>
      </c>
      <c r="G214">
        <f t="shared" si="29"/>
        <v>1.3403007527665149</v>
      </c>
      <c r="H214">
        <f t="shared" si="30"/>
        <v>5.6674799999999984E-4</v>
      </c>
      <c r="I214" s="1">
        <v>0.1875</v>
      </c>
      <c r="J214" s="1">
        <v>1.09E-2</v>
      </c>
      <c r="K214">
        <f t="shared" si="31"/>
        <v>8.8650000000001159E-6</v>
      </c>
    </row>
    <row r="215" spans="1:11" x14ac:dyDescent="0.2">
      <c r="A215" s="3">
        <v>20.6</v>
      </c>
      <c r="B215" s="1">
        <f t="shared" si="24"/>
        <v>0.1739</v>
      </c>
      <c r="C215" s="1">
        <f t="shared" si="25"/>
        <v>9.8999999999999991E-3</v>
      </c>
      <c r="D215">
        <f t="shared" si="26"/>
        <v>100</v>
      </c>
      <c r="E215">
        <f t="shared" si="27"/>
        <v>5.46</v>
      </c>
      <c r="F215">
        <f t="shared" si="28"/>
        <v>36.79</v>
      </c>
      <c r="G215">
        <f t="shared" si="29"/>
        <v>1.3539772910600505</v>
      </c>
      <c r="H215">
        <f t="shared" si="30"/>
        <v>5.6969639999999999E-4</v>
      </c>
      <c r="I215" s="1">
        <v>0.18840000000000001</v>
      </c>
      <c r="J215" s="1">
        <v>1.0999999999999999E-2</v>
      </c>
      <c r="K215">
        <f t="shared" si="31"/>
        <v>7.9199999999999513E-6</v>
      </c>
    </row>
    <row r="216" spans="1:11" x14ac:dyDescent="0.2">
      <c r="A216" s="3">
        <v>20.7</v>
      </c>
      <c r="B216" s="1">
        <f t="shared" si="24"/>
        <v>0.17469999999999999</v>
      </c>
      <c r="C216" s="1">
        <f t="shared" si="25"/>
        <v>9.8999999999999991E-3</v>
      </c>
      <c r="D216">
        <f t="shared" si="26"/>
        <v>100</v>
      </c>
      <c r="E216">
        <f t="shared" si="27"/>
        <v>5.46</v>
      </c>
      <c r="F216">
        <f t="shared" si="28"/>
        <v>36.79</v>
      </c>
      <c r="G216">
        <f t="shared" si="29"/>
        <v>1.3539772910600505</v>
      </c>
      <c r="H216">
        <f t="shared" si="30"/>
        <v>5.7231719999999999E-4</v>
      </c>
      <c r="I216" s="1">
        <v>0.18920000000000001</v>
      </c>
      <c r="J216" s="1">
        <v>1.0999999999999999E-2</v>
      </c>
      <c r="K216">
        <f t="shared" si="31"/>
        <v>8.774999999999844E-6</v>
      </c>
    </row>
    <row r="217" spans="1:11" x14ac:dyDescent="0.2">
      <c r="A217" s="3">
        <v>20.8</v>
      </c>
      <c r="B217" s="1">
        <f t="shared" si="24"/>
        <v>0.17559999999999998</v>
      </c>
      <c r="C217" s="1">
        <f t="shared" si="25"/>
        <v>9.5999999999999992E-3</v>
      </c>
      <c r="D217">
        <f t="shared" si="26"/>
        <v>100</v>
      </c>
      <c r="E217">
        <f t="shared" si="27"/>
        <v>5.46</v>
      </c>
      <c r="F217">
        <f t="shared" si="28"/>
        <v>36.79</v>
      </c>
      <c r="G217">
        <f t="shared" si="29"/>
        <v>1.3129476761794432</v>
      </c>
      <c r="H217">
        <f t="shared" si="30"/>
        <v>5.7526559999999992E-4</v>
      </c>
      <c r="I217" s="1">
        <v>0.19009999999999999</v>
      </c>
      <c r="J217" s="1">
        <v>1.0699999999999999E-2</v>
      </c>
      <c r="K217">
        <f t="shared" si="31"/>
        <v>9.7000000000000088E-6</v>
      </c>
    </row>
    <row r="218" spans="1:11" x14ac:dyDescent="0.2">
      <c r="A218" s="3">
        <v>20.9</v>
      </c>
      <c r="B218" s="1">
        <f t="shared" si="24"/>
        <v>0.17659999999999998</v>
      </c>
      <c r="C218" s="1">
        <f t="shared" si="25"/>
        <v>9.7999999999999997E-3</v>
      </c>
      <c r="D218">
        <f t="shared" si="26"/>
        <v>100</v>
      </c>
      <c r="E218">
        <f t="shared" si="27"/>
        <v>5.46</v>
      </c>
      <c r="F218">
        <f t="shared" si="28"/>
        <v>36.79</v>
      </c>
      <c r="G218">
        <f t="shared" si="29"/>
        <v>1.3403007527665149</v>
      </c>
      <c r="H218">
        <f t="shared" si="30"/>
        <v>5.785416E-4</v>
      </c>
      <c r="I218" s="1">
        <v>0.19109999999999999</v>
      </c>
      <c r="J218" s="1">
        <v>1.09E-2</v>
      </c>
      <c r="K218">
        <f t="shared" si="31"/>
        <v>5.8500000000001676E-6</v>
      </c>
    </row>
    <row r="219" spans="1:11" x14ac:dyDescent="0.2">
      <c r="A219" s="3">
        <v>21</v>
      </c>
      <c r="B219" s="1">
        <f t="shared" si="24"/>
        <v>0.1772</v>
      </c>
      <c r="C219" s="1">
        <f t="shared" si="25"/>
        <v>9.7000000000000003E-3</v>
      </c>
      <c r="D219">
        <f t="shared" si="26"/>
        <v>100</v>
      </c>
      <c r="E219">
        <f t="shared" si="27"/>
        <v>5.46</v>
      </c>
      <c r="F219">
        <f t="shared" si="28"/>
        <v>36.79</v>
      </c>
      <c r="G219">
        <f t="shared" si="29"/>
        <v>1.326624214472979</v>
      </c>
      <c r="H219">
        <f t="shared" si="30"/>
        <v>5.8050719999999992E-4</v>
      </c>
      <c r="I219" s="1">
        <v>0.19170000000000001</v>
      </c>
      <c r="J219" s="1">
        <v>1.0800000000000001E-2</v>
      </c>
      <c r="K219">
        <f t="shared" si="31"/>
        <v>6.8249999999997898E-6</v>
      </c>
    </row>
    <row r="220" spans="1:11" x14ac:dyDescent="0.2">
      <c r="A220" s="3">
        <v>21.1</v>
      </c>
      <c r="B220" s="1">
        <f t="shared" si="24"/>
        <v>0.17789999999999997</v>
      </c>
      <c r="C220" s="1">
        <f t="shared" si="25"/>
        <v>9.7999999999999997E-3</v>
      </c>
      <c r="D220">
        <f t="shared" si="26"/>
        <v>100</v>
      </c>
      <c r="E220">
        <f t="shared" si="27"/>
        <v>5.46</v>
      </c>
      <c r="F220">
        <f t="shared" si="28"/>
        <v>36.79</v>
      </c>
      <c r="G220">
        <f t="shared" si="29"/>
        <v>1.3403007527665149</v>
      </c>
      <c r="H220">
        <f t="shared" si="30"/>
        <v>5.8280039999999988E-4</v>
      </c>
      <c r="I220" s="1">
        <v>0.19239999999999999</v>
      </c>
      <c r="J220" s="1">
        <v>1.09E-2</v>
      </c>
      <c r="K220">
        <f t="shared" si="31"/>
        <v>9.9000000000000086E-6</v>
      </c>
    </row>
    <row r="221" spans="1:11" x14ac:dyDescent="0.2">
      <c r="A221" s="3">
        <v>21.2</v>
      </c>
      <c r="B221" s="1">
        <f t="shared" si="24"/>
        <v>0.17889999999999998</v>
      </c>
      <c r="C221" s="1">
        <f t="shared" si="25"/>
        <v>0.01</v>
      </c>
      <c r="D221">
        <f t="shared" si="26"/>
        <v>100</v>
      </c>
      <c r="E221">
        <f t="shared" si="27"/>
        <v>5.46</v>
      </c>
      <c r="F221">
        <f t="shared" si="28"/>
        <v>36.79</v>
      </c>
      <c r="G221">
        <f t="shared" si="29"/>
        <v>1.3676538293535867</v>
      </c>
      <c r="H221">
        <f t="shared" si="30"/>
        <v>5.8607639999999996E-4</v>
      </c>
      <c r="I221" s="1">
        <v>0.19339999999999999</v>
      </c>
      <c r="J221" s="1">
        <v>1.11E-2</v>
      </c>
      <c r="K221">
        <f t="shared" si="31"/>
        <v>8.0400000000002296E-6</v>
      </c>
    </row>
    <row r="222" spans="1:11" x14ac:dyDescent="0.2">
      <c r="A222" s="3">
        <v>21.3</v>
      </c>
      <c r="B222" s="1">
        <f t="shared" si="24"/>
        <v>0.1797</v>
      </c>
      <c r="C222" s="1">
        <f t="shared" si="25"/>
        <v>1.01E-2</v>
      </c>
      <c r="D222">
        <f t="shared" si="26"/>
        <v>100</v>
      </c>
      <c r="E222">
        <f t="shared" si="27"/>
        <v>5.46</v>
      </c>
      <c r="F222">
        <f t="shared" si="28"/>
        <v>36.79</v>
      </c>
      <c r="G222">
        <f t="shared" si="29"/>
        <v>1.3813303676471227</v>
      </c>
      <c r="H222">
        <f t="shared" si="30"/>
        <v>5.8869719999999996E-4</v>
      </c>
      <c r="I222" s="1">
        <v>0.19420000000000001</v>
      </c>
      <c r="J222" s="1">
        <v>1.12E-2</v>
      </c>
      <c r="K222">
        <f t="shared" si="31"/>
        <v>7.0349999999997827E-6</v>
      </c>
    </row>
    <row r="223" spans="1:11" x14ac:dyDescent="0.2">
      <c r="A223" s="3">
        <v>21.4</v>
      </c>
      <c r="B223" s="1">
        <f t="shared" si="24"/>
        <v>0.18039999999999998</v>
      </c>
      <c r="C223" s="1">
        <f t="shared" si="25"/>
        <v>0.01</v>
      </c>
      <c r="D223">
        <f t="shared" si="26"/>
        <v>100</v>
      </c>
      <c r="E223">
        <f t="shared" si="27"/>
        <v>5.46</v>
      </c>
      <c r="F223">
        <f t="shared" si="28"/>
        <v>36.79</v>
      </c>
      <c r="G223">
        <f t="shared" si="29"/>
        <v>1.3676538293535867</v>
      </c>
      <c r="H223">
        <f t="shared" si="30"/>
        <v>5.9099039999999992E-4</v>
      </c>
      <c r="I223" s="1">
        <v>0.19489999999999999</v>
      </c>
      <c r="J223" s="1">
        <v>1.11E-2</v>
      </c>
      <c r="K223">
        <f t="shared" si="31"/>
        <v>9.0450000000001192E-6</v>
      </c>
    </row>
    <row r="224" spans="1:11" x14ac:dyDescent="0.2">
      <c r="A224" s="3">
        <v>21.5</v>
      </c>
      <c r="B224" s="1">
        <f t="shared" si="24"/>
        <v>0.18129999999999999</v>
      </c>
      <c r="C224" s="1">
        <f t="shared" si="25"/>
        <v>1.01E-2</v>
      </c>
      <c r="D224">
        <f t="shared" si="26"/>
        <v>100</v>
      </c>
      <c r="E224">
        <f t="shared" si="27"/>
        <v>5.46</v>
      </c>
      <c r="F224">
        <f t="shared" si="28"/>
        <v>36.79</v>
      </c>
      <c r="G224">
        <f t="shared" si="29"/>
        <v>1.3813303676471227</v>
      </c>
      <c r="H224">
        <f t="shared" si="30"/>
        <v>5.9393879999999997E-4</v>
      </c>
      <c r="I224" s="1">
        <v>0.1958</v>
      </c>
      <c r="J224" s="1">
        <v>1.12E-2</v>
      </c>
      <c r="K224">
        <f t="shared" si="31"/>
        <v>1.0100000000000008E-5</v>
      </c>
    </row>
    <row r="225" spans="1:11" x14ac:dyDescent="0.2">
      <c r="A225" s="3">
        <v>21.6</v>
      </c>
      <c r="B225" s="1">
        <f t="shared" si="24"/>
        <v>0.18229999999999999</v>
      </c>
      <c r="C225" s="1">
        <f t="shared" si="25"/>
        <v>1.01E-2</v>
      </c>
      <c r="D225">
        <f t="shared" si="26"/>
        <v>100</v>
      </c>
      <c r="E225">
        <f t="shared" si="27"/>
        <v>5.46</v>
      </c>
      <c r="F225">
        <f t="shared" si="28"/>
        <v>36.79</v>
      </c>
      <c r="G225">
        <f t="shared" si="29"/>
        <v>1.3813303676471227</v>
      </c>
      <c r="H225">
        <f t="shared" si="30"/>
        <v>5.9721479999999994E-4</v>
      </c>
      <c r="I225" s="1">
        <v>0.1968</v>
      </c>
      <c r="J225" s="1">
        <v>1.12E-2</v>
      </c>
      <c r="K225">
        <f t="shared" si="31"/>
        <v>7.1050000000000624E-6</v>
      </c>
    </row>
    <row r="226" spans="1:11" x14ac:dyDescent="0.2">
      <c r="A226" s="3">
        <v>21.7</v>
      </c>
      <c r="B226" s="1">
        <f t="shared" si="24"/>
        <v>0.183</v>
      </c>
      <c r="C226" s="1">
        <f t="shared" si="25"/>
        <v>1.0199999999999999E-2</v>
      </c>
      <c r="D226">
        <f t="shared" si="26"/>
        <v>100</v>
      </c>
      <c r="E226">
        <f t="shared" si="27"/>
        <v>5.46</v>
      </c>
      <c r="F226">
        <f t="shared" si="28"/>
        <v>36.79</v>
      </c>
      <c r="G226">
        <f t="shared" si="29"/>
        <v>1.3950069059406582</v>
      </c>
      <c r="H226">
        <f t="shared" si="30"/>
        <v>5.995079999999999E-4</v>
      </c>
      <c r="I226" s="1">
        <v>0.19750000000000001</v>
      </c>
      <c r="J226" s="1">
        <v>1.1299999999999999E-2</v>
      </c>
      <c r="K226">
        <f t="shared" si="31"/>
        <v>7.174999999999778E-6</v>
      </c>
    </row>
    <row r="227" spans="1:11" x14ac:dyDescent="0.2">
      <c r="A227" s="3">
        <v>21.8</v>
      </c>
      <c r="B227" s="1">
        <f t="shared" si="24"/>
        <v>0.18369999999999997</v>
      </c>
      <c r="C227" s="1">
        <f t="shared" si="25"/>
        <v>1.03E-2</v>
      </c>
      <c r="D227">
        <f t="shared" si="26"/>
        <v>100</v>
      </c>
      <c r="E227">
        <f t="shared" si="27"/>
        <v>5.46</v>
      </c>
      <c r="F227">
        <f t="shared" si="28"/>
        <v>36.79</v>
      </c>
      <c r="G227">
        <f t="shared" si="29"/>
        <v>1.4086834442341942</v>
      </c>
      <c r="H227">
        <f t="shared" si="30"/>
        <v>6.0180119999999986E-4</v>
      </c>
      <c r="I227" s="1">
        <v>0.19819999999999999</v>
      </c>
      <c r="J227" s="1">
        <v>1.14E-2</v>
      </c>
      <c r="K227">
        <f t="shared" si="31"/>
        <v>1.030000000000001E-5</v>
      </c>
    </row>
    <row r="228" spans="1:11" x14ac:dyDescent="0.2">
      <c r="A228" s="3">
        <v>21.9</v>
      </c>
      <c r="B228" s="1">
        <f t="shared" si="24"/>
        <v>0.18469999999999998</v>
      </c>
      <c r="C228" s="1">
        <f t="shared" si="25"/>
        <v>1.03E-2</v>
      </c>
      <c r="D228">
        <f t="shared" si="26"/>
        <v>100</v>
      </c>
      <c r="E228">
        <f t="shared" si="27"/>
        <v>5.46</v>
      </c>
      <c r="F228">
        <f t="shared" si="28"/>
        <v>36.79</v>
      </c>
      <c r="G228">
        <f t="shared" si="29"/>
        <v>1.4086834442341942</v>
      </c>
      <c r="H228">
        <f t="shared" si="30"/>
        <v>6.0507719999999994E-4</v>
      </c>
      <c r="I228" s="1">
        <v>0.19919999999999999</v>
      </c>
      <c r="J228" s="1">
        <v>1.14E-2</v>
      </c>
      <c r="K228">
        <f t="shared" si="31"/>
        <v>9.2250000000001209E-6</v>
      </c>
    </row>
    <row r="229" spans="1:11" x14ac:dyDescent="0.2">
      <c r="A229" s="3">
        <v>22</v>
      </c>
      <c r="B229" s="1">
        <f t="shared" si="24"/>
        <v>0.18559999999999999</v>
      </c>
      <c r="C229" s="1">
        <f t="shared" si="25"/>
        <v>1.0199999999999999E-2</v>
      </c>
      <c r="D229">
        <f t="shared" si="26"/>
        <v>100</v>
      </c>
      <c r="E229">
        <f t="shared" si="27"/>
        <v>5.46</v>
      </c>
      <c r="F229">
        <f t="shared" si="28"/>
        <v>36.79</v>
      </c>
      <c r="G229">
        <f t="shared" si="29"/>
        <v>1.3950069059406582</v>
      </c>
      <c r="H229">
        <f t="shared" si="30"/>
        <v>6.0802559999999998E-4</v>
      </c>
      <c r="I229" s="1">
        <v>0.2001</v>
      </c>
      <c r="J229" s="1">
        <v>1.1299999999999999E-2</v>
      </c>
      <c r="K229">
        <f t="shared" si="31"/>
        <v>7.2450000000000628E-6</v>
      </c>
    </row>
    <row r="230" spans="1:11" x14ac:dyDescent="0.2">
      <c r="A230" s="3">
        <v>22.1</v>
      </c>
      <c r="B230" s="1">
        <f t="shared" si="24"/>
        <v>0.18629999999999999</v>
      </c>
      <c r="C230" s="1">
        <f t="shared" si="25"/>
        <v>1.0499999999999999E-2</v>
      </c>
      <c r="D230">
        <f t="shared" si="26"/>
        <v>100</v>
      </c>
      <c r="E230">
        <f t="shared" si="27"/>
        <v>5.46</v>
      </c>
      <c r="F230">
        <f t="shared" si="28"/>
        <v>36.79</v>
      </c>
      <c r="G230">
        <f t="shared" si="29"/>
        <v>1.436036520821266</v>
      </c>
      <c r="H230">
        <f t="shared" si="30"/>
        <v>6.1031879999999994E-4</v>
      </c>
      <c r="I230" s="1">
        <v>0.20080000000000001</v>
      </c>
      <c r="J230" s="1">
        <v>1.1599999999999999E-2</v>
      </c>
      <c r="K230">
        <f t="shared" si="31"/>
        <v>9.3599999999998342E-6</v>
      </c>
    </row>
    <row r="231" spans="1:11" x14ac:dyDescent="0.2">
      <c r="A231" s="3">
        <v>22.2</v>
      </c>
      <c r="B231" s="1">
        <f t="shared" si="24"/>
        <v>0.18719999999999998</v>
      </c>
      <c r="C231" s="1">
        <f t="shared" si="25"/>
        <v>1.03E-2</v>
      </c>
      <c r="D231">
        <f t="shared" si="26"/>
        <v>100</v>
      </c>
      <c r="E231">
        <f t="shared" si="27"/>
        <v>5.46</v>
      </c>
      <c r="F231">
        <f t="shared" si="28"/>
        <v>36.79</v>
      </c>
      <c r="G231">
        <f t="shared" si="29"/>
        <v>1.4086834442341942</v>
      </c>
      <c r="H231">
        <f t="shared" si="30"/>
        <v>6.1326719999999987E-4</v>
      </c>
      <c r="I231" s="1">
        <v>0.20169999999999999</v>
      </c>
      <c r="J231" s="1">
        <v>1.14E-2</v>
      </c>
      <c r="K231">
        <f t="shared" si="31"/>
        <v>1.0400000000000009E-5</v>
      </c>
    </row>
    <row r="232" spans="1:11" x14ac:dyDescent="0.2">
      <c r="A232" s="3">
        <v>22.3</v>
      </c>
      <c r="B232" s="1">
        <f t="shared" si="24"/>
        <v>0.18819999999999998</v>
      </c>
      <c r="C232" s="1">
        <f t="shared" si="25"/>
        <v>1.0499999999999999E-2</v>
      </c>
      <c r="D232">
        <f t="shared" si="26"/>
        <v>100</v>
      </c>
      <c r="E232">
        <f t="shared" si="27"/>
        <v>5.46</v>
      </c>
      <c r="F232">
        <f t="shared" si="28"/>
        <v>36.79</v>
      </c>
      <c r="G232">
        <f t="shared" si="29"/>
        <v>1.436036520821266</v>
      </c>
      <c r="H232">
        <f t="shared" si="30"/>
        <v>6.1654319999999996E-4</v>
      </c>
      <c r="I232" s="1">
        <v>0.20269999999999999</v>
      </c>
      <c r="J232" s="1">
        <v>1.1599999999999999E-2</v>
      </c>
      <c r="K232">
        <f t="shared" si="31"/>
        <v>7.3850000000000657E-6</v>
      </c>
    </row>
    <row r="233" spans="1:11" x14ac:dyDescent="0.2">
      <c r="A233" s="3">
        <v>22.4</v>
      </c>
      <c r="B233" s="1">
        <f t="shared" si="24"/>
        <v>0.18889999999999998</v>
      </c>
      <c r="C233" s="1">
        <f t="shared" si="25"/>
        <v>1.06E-2</v>
      </c>
      <c r="D233">
        <f t="shared" si="26"/>
        <v>100</v>
      </c>
      <c r="E233">
        <f t="shared" si="27"/>
        <v>5.46</v>
      </c>
      <c r="F233">
        <f t="shared" si="28"/>
        <v>36.79</v>
      </c>
      <c r="G233">
        <f t="shared" si="29"/>
        <v>1.4497130591148017</v>
      </c>
      <c r="H233">
        <f t="shared" si="30"/>
        <v>6.1883640000000002E-4</v>
      </c>
      <c r="I233" s="1">
        <v>0.2034</v>
      </c>
      <c r="J233" s="1">
        <v>1.17E-2</v>
      </c>
      <c r="K233">
        <f t="shared" si="31"/>
        <v>7.4200000000000653E-6</v>
      </c>
    </row>
    <row r="234" spans="1:11" x14ac:dyDescent="0.2">
      <c r="A234" s="3">
        <v>22.5</v>
      </c>
      <c r="B234" s="1">
        <f t="shared" si="24"/>
        <v>0.18959999999999999</v>
      </c>
      <c r="C234" s="1">
        <f t="shared" si="25"/>
        <v>1.06E-2</v>
      </c>
      <c r="D234">
        <f t="shared" si="26"/>
        <v>100</v>
      </c>
      <c r="E234">
        <f t="shared" si="27"/>
        <v>5.46</v>
      </c>
      <c r="F234">
        <f t="shared" si="28"/>
        <v>36.79</v>
      </c>
      <c r="G234">
        <f t="shared" si="29"/>
        <v>1.4497130591148017</v>
      </c>
      <c r="H234">
        <f t="shared" si="30"/>
        <v>6.2112959999999998E-4</v>
      </c>
      <c r="I234" s="1">
        <v>0.2041</v>
      </c>
      <c r="J234" s="1">
        <v>1.17E-2</v>
      </c>
      <c r="K234">
        <f t="shared" si="31"/>
        <v>9.6299999999998316E-6</v>
      </c>
    </row>
    <row r="235" spans="1:11" x14ac:dyDescent="0.2">
      <c r="A235" s="3">
        <v>22.6</v>
      </c>
      <c r="B235" s="1">
        <f t="shared" si="24"/>
        <v>0.19049999999999997</v>
      </c>
      <c r="C235" s="1">
        <f t="shared" si="25"/>
        <v>1.0800000000000001E-2</v>
      </c>
      <c r="D235">
        <f t="shared" si="26"/>
        <v>100</v>
      </c>
      <c r="E235">
        <f t="shared" si="27"/>
        <v>5.46</v>
      </c>
      <c r="F235">
        <f t="shared" si="28"/>
        <v>36.79</v>
      </c>
      <c r="G235">
        <f t="shared" si="29"/>
        <v>1.4770661357018733</v>
      </c>
      <c r="H235">
        <f t="shared" si="30"/>
        <v>6.2407799999999992E-4</v>
      </c>
      <c r="I235" s="1">
        <v>0.20499999999999999</v>
      </c>
      <c r="J235" s="1">
        <v>1.1900000000000001E-2</v>
      </c>
      <c r="K235">
        <f t="shared" si="31"/>
        <v>9.630000000000128E-6</v>
      </c>
    </row>
    <row r="236" spans="1:11" s="6" customFormat="1" x14ac:dyDescent="0.2">
      <c r="A236" s="4">
        <v>22.7</v>
      </c>
      <c r="B236" s="5">
        <f t="shared" si="24"/>
        <v>0.19139999999999999</v>
      </c>
      <c r="C236" s="5">
        <f t="shared" si="25"/>
        <v>1.06E-2</v>
      </c>
      <c r="D236" s="6">
        <f t="shared" si="26"/>
        <v>100</v>
      </c>
      <c r="E236" s="6">
        <f t="shared" si="27"/>
        <v>5.46</v>
      </c>
      <c r="F236" s="6">
        <f t="shared" si="28"/>
        <v>36.79</v>
      </c>
      <c r="G236" s="6">
        <f t="shared" si="29"/>
        <v>1.4497130591148017</v>
      </c>
      <c r="H236" s="6">
        <f t="shared" si="30"/>
        <v>6.2702639999999996E-4</v>
      </c>
      <c r="I236" s="5">
        <v>0.2059</v>
      </c>
      <c r="J236" s="5">
        <v>1.17E-2</v>
      </c>
      <c r="K236" s="6">
        <f t="shared" si="31"/>
        <v>7.4550000000000658E-6</v>
      </c>
    </row>
    <row r="237" spans="1:11" x14ac:dyDescent="0.2">
      <c r="A237" s="3">
        <v>22.8</v>
      </c>
      <c r="B237" s="1">
        <f t="shared" si="24"/>
        <v>0.19209999999999999</v>
      </c>
      <c r="C237" s="1">
        <f t="shared" si="25"/>
        <v>1.0699999999999999E-2</v>
      </c>
      <c r="D237">
        <f t="shared" si="26"/>
        <v>100</v>
      </c>
      <c r="E237">
        <f t="shared" si="27"/>
        <v>5.46</v>
      </c>
      <c r="F237">
        <f t="shared" si="28"/>
        <v>36.79</v>
      </c>
      <c r="G237">
        <f t="shared" si="29"/>
        <v>1.4633895974083375</v>
      </c>
      <c r="H237">
        <f t="shared" si="30"/>
        <v>6.2931960000000002E-4</v>
      </c>
      <c r="I237" s="1">
        <v>0.20660000000000001</v>
      </c>
      <c r="J237" s="1">
        <v>1.18E-2</v>
      </c>
      <c r="K237">
        <f t="shared" si="31"/>
        <v>8.5199999999999489E-6</v>
      </c>
    </row>
    <row r="238" spans="1:11" x14ac:dyDescent="0.2">
      <c r="A238" s="3">
        <v>22.9</v>
      </c>
      <c r="B238" s="1">
        <f t="shared" si="24"/>
        <v>0.19289999999999999</v>
      </c>
      <c r="C238" s="1">
        <f t="shared" si="25"/>
        <v>1.06E-2</v>
      </c>
      <c r="D238">
        <f t="shared" si="26"/>
        <v>100</v>
      </c>
      <c r="E238">
        <f t="shared" si="27"/>
        <v>5.46</v>
      </c>
      <c r="F238">
        <f t="shared" si="28"/>
        <v>36.79</v>
      </c>
      <c r="G238">
        <f t="shared" si="29"/>
        <v>1.4497130591148017</v>
      </c>
      <c r="H238">
        <f t="shared" si="30"/>
        <v>6.3194039999999992E-4</v>
      </c>
      <c r="I238" s="1">
        <v>0.2074</v>
      </c>
      <c r="J238" s="1">
        <v>1.17E-2</v>
      </c>
      <c r="K238">
        <f t="shared" si="31"/>
        <v>1.1604999999999893E-5</v>
      </c>
    </row>
    <row r="239" spans="1:11" x14ac:dyDescent="0.2">
      <c r="A239" s="3">
        <v>23</v>
      </c>
      <c r="B239" s="1">
        <f t="shared" si="24"/>
        <v>0.19399999999999998</v>
      </c>
      <c r="C239" s="1">
        <f t="shared" si="25"/>
        <v>1.0499999999999999E-2</v>
      </c>
      <c r="D239">
        <f t="shared" si="26"/>
        <v>100</v>
      </c>
      <c r="E239">
        <f t="shared" si="27"/>
        <v>5.46</v>
      </c>
      <c r="F239">
        <f t="shared" si="28"/>
        <v>36.79</v>
      </c>
      <c r="G239">
        <f t="shared" si="29"/>
        <v>1.436036520821266</v>
      </c>
      <c r="H239">
        <f t="shared" si="30"/>
        <v>6.3554399999999993E-4</v>
      </c>
      <c r="I239" s="1">
        <v>0.20849999999999999</v>
      </c>
      <c r="J239" s="1">
        <v>1.1599999999999999E-2</v>
      </c>
      <c r="K239">
        <f t="shared" si="31"/>
        <v>8.4000000000002398E-6</v>
      </c>
    </row>
    <row r="240" spans="1:11" x14ac:dyDescent="0.2">
      <c r="A240" s="3">
        <v>23.1</v>
      </c>
      <c r="B240" s="1">
        <f t="shared" si="24"/>
        <v>0.1948</v>
      </c>
      <c r="C240" s="1">
        <f t="shared" si="25"/>
        <v>1.0499999999999999E-2</v>
      </c>
      <c r="D240">
        <f t="shared" si="26"/>
        <v>100</v>
      </c>
      <c r="E240">
        <f t="shared" si="27"/>
        <v>5.46</v>
      </c>
      <c r="F240">
        <f t="shared" si="28"/>
        <v>36.79</v>
      </c>
      <c r="G240">
        <f t="shared" si="29"/>
        <v>1.436036520821266</v>
      </c>
      <c r="H240">
        <f t="shared" si="30"/>
        <v>6.3816480000000004E-4</v>
      </c>
      <c r="I240" s="1">
        <v>0.20930000000000001</v>
      </c>
      <c r="J240" s="1">
        <v>1.1599999999999999E-2</v>
      </c>
      <c r="K240">
        <f t="shared" si="31"/>
        <v>6.3299999999998886E-6</v>
      </c>
    </row>
    <row r="241" spans="1:11" x14ac:dyDescent="0.2">
      <c r="A241" s="3">
        <v>23.2</v>
      </c>
      <c r="B241" s="1">
        <f t="shared" si="24"/>
        <v>0.19539999999999999</v>
      </c>
      <c r="C241" s="1">
        <f t="shared" si="25"/>
        <v>1.06E-2</v>
      </c>
      <c r="D241">
        <f t="shared" si="26"/>
        <v>100</v>
      </c>
      <c r="E241">
        <f t="shared" si="27"/>
        <v>5.46</v>
      </c>
      <c r="F241">
        <f t="shared" si="28"/>
        <v>36.79</v>
      </c>
      <c r="G241">
        <f t="shared" si="29"/>
        <v>1.4497130591148017</v>
      </c>
      <c r="H241">
        <f t="shared" si="30"/>
        <v>6.4013039999999996E-4</v>
      </c>
      <c r="I241" s="1">
        <v>0.2099</v>
      </c>
      <c r="J241" s="1">
        <v>1.17E-2</v>
      </c>
      <c r="K241">
        <f t="shared" si="31"/>
        <v>8.4399999999999497E-6</v>
      </c>
    </row>
    <row r="242" spans="1:11" x14ac:dyDescent="0.2">
      <c r="A242" s="3">
        <v>23.3</v>
      </c>
      <c r="B242" s="1">
        <f t="shared" si="24"/>
        <v>0.19619999999999999</v>
      </c>
      <c r="C242" s="1">
        <f t="shared" si="25"/>
        <v>1.0499999999999999E-2</v>
      </c>
      <c r="D242">
        <f t="shared" si="26"/>
        <v>100</v>
      </c>
      <c r="E242">
        <f t="shared" si="27"/>
        <v>5.46</v>
      </c>
      <c r="F242">
        <f t="shared" si="28"/>
        <v>36.79</v>
      </c>
      <c r="G242">
        <f t="shared" si="29"/>
        <v>1.436036520821266</v>
      </c>
      <c r="H242">
        <f t="shared" si="30"/>
        <v>6.4275119999999996E-4</v>
      </c>
      <c r="I242" s="1">
        <v>0.2107</v>
      </c>
      <c r="J242" s="1">
        <v>1.1599999999999999E-2</v>
      </c>
      <c r="K242">
        <f t="shared" si="31"/>
        <v>1.165999999999989E-5</v>
      </c>
    </row>
    <row r="243" spans="1:11" x14ac:dyDescent="0.2">
      <c r="A243" s="3">
        <v>23.4</v>
      </c>
      <c r="B243" s="1">
        <f t="shared" si="24"/>
        <v>0.19729999999999998</v>
      </c>
      <c r="C243" s="1">
        <f t="shared" si="25"/>
        <v>1.0699999999999999E-2</v>
      </c>
      <c r="D243">
        <f t="shared" si="26"/>
        <v>100</v>
      </c>
      <c r="E243">
        <f t="shared" si="27"/>
        <v>5.46</v>
      </c>
      <c r="F243">
        <f t="shared" si="28"/>
        <v>36.79</v>
      </c>
      <c r="G243">
        <f t="shared" si="29"/>
        <v>1.4633895974083375</v>
      </c>
      <c r="H243">
        <f t="shared" si="30"/>
        <v>6.4635479999999986E-4</v>
      </c>
      <c r="I243" s="1">
        <v>0.21179999999999999</v>
      </c>
      <c r="J243" s="1">
        <v>1.18E-2</v>
      </c>
      <c r="K243">
        <f t="shared" si="31"/>
        <v>7.4900000000000655E-6</v>
      </c>
    </row>
    <row r="244" spans="1:11" x14ac:dyDescent="0.2">
      <c r="A244" s="3">
        <v>23.5</v>
      </c>
      <c r="B244" s="1">
        <f t="shared" si="24"/>
        <v>0.19799999999999998</v>
      </c>
      <c r="C244" s="1">
        <f t="shared" si="25"/>
        <v>1.0699999999999999E-2</v>
      </c>
      <c r="D244">
        <f t="shared" si="26"/>
        <v>100</v>
      </c>
      <c r="E244">
        <f t="shared" si="27"/>
        <v>5.46</v>
      </c>
      <c r="F244">
        <f t="shared" si="28"/>
        <v>36.79</v>
      </c>
      <c r="G244">
        <f t="shared" si="29"/>
        <v>1.4633895974083375</v>
      </c>
      <c r="H244">
        <f t="shared" si="30"/>
        <v>6.4864799999999993E-4</v>
      </c>
      <c r="I244" s="1">
        <v>0.21249999999999999</v>
      </c>
      <c r="J244" s="1">
        <v>1.18E-2</v>
      </c>
      <c r="K244">
        <f t="shared" si="31"/>
        <v>3.919999999999976E-6</v>
      </c>
    </row>
    <row r="245" spans="1:11" x14ac:dyDescent="0.2">
      <c r="A245" s="3">
        <v>23.6</v>
      </c>
      <c r="B245" s="1">
        <f t="shared" si="24"/>
        <v>0.19879999999999998</v>
      </c>
      <c r="C245" s="1">
        <f t="shared" si="25"/>
        <v>-9.0000000000000008E-4</v>
      </c>
      <c r="D245">
        <f t="shared" si="26"/>
        <v>100</v>
      </c>
      <c r="E245">
        <f t="shared" si="27"/>
        <v>5.46</v>
      </c>
      <c r="F245">
        <f t="shared" si="28"/>
        <v>36.79</v>
      </c>
      <c r="G245">
        <v>0</v>
      </c>
      <c r="H245">
        <f t="shared" si="30"/>
        <v>6.5126879999999993E-4</v>
      </c>
      <c r="I245" s="1">
        <v>0.21329999999999999</v>
      </c>
      <c r="J245" s="1">
        <v>2.0000000000000001E-4</v>
      </c>
    </row>
    <row r="246" spans="1:11" x14ac:dyDescent="0.2">
      <c r="A246" s="3">
        <v>23.7</v>
      </c>
      <c r="B246" s="1">
        <f t="shared" si="24"/>
        <v>0.19979999999999998</v>
      </c>
      <c r="C246" s="1">
        <f t="shared" si="25"/>
        <v>-9.0000000000000008E-4</v>
      </c>
      <c r="D246">
        <f t="shared" si="26"/>
        <v>100</v>
      </c>
      <c r="E246">
        <f t="shared" si="27"/>
        <v>5.46</v>
      </c>
      <c r="F246">
        <f t="shared" si="28"/>
        <v>36.79</v>
      </c>
      <c r="I246" s="1">
        <v>0.21429999999999999</v>
      </c>
      <c r="J246" s="1">
        <v>2.0000000000000001E-4</v>
      </c>
    </row>
    <row r="247" spans="1:11" x14ac:dyDescent="0.2">
      <c r="A247" s="3">
        <v>23.8</v>
      </c>
      <c r="B247" s="1">
        <f t="shared" si="24"/>
        <v>0.2006</v>
      </c>
      <c r="C247" s="1">
        <f t="shared" si="25"/>
        <v>-9.0000000000000008E-4</v>
      </c>
      <c r="D247">
        <f t="shared" si="26"/>
        <v>100</v>
      </c>
      <c r="E247">
        <f t="shared" si="27"/>
        <v>5.46</v>
      </c>
      <c r="F247">
        <f t="shared" si="28"/>
        <v>36.79</v>
      </c>
      <c r="I247" s="1">
        <v>0.21510000000000001</v>
      </c>
      <c r="J247" s="1">
        <v>2.0000000000000001E-4</v>
      </c>
    </row>
    <row r="248" spans="1:11" x14ac:dyDescent="0.2">
      <c r="A248" s="3">
        <v>23.9</v>
      </c>
      <c r="B248" s="1">
        <f t="shared" si="24"/>
        <v>0.20129999999999998</v>
      </c>
      <c r="C248" s="1">
        <f t="shared" si="25"/>
        <v>-7.000000000000001E-4</v>
      </c>
      <c r="D248">
        <f t="shared" si="26"/>
        <v>100</v>
      </c>
      <c r="E248">
        <f t="shared" si="27"/>
        <v>5.46</v>
      </c>
      <c r="F248">
        <f t="shared" si="28"/>
        <v>36.79</v>
      </c>
      <c r="I248" s="1">
        <v>0.21579999999999999</v>
      </c>
      <c r="J248" s="1">
        <v>4.0000000000000002E-4</v>
      </c>
    </row>
    <row r="249" spans="1:11" x14ac:dyDescent="0.2">
      <c r="A249" s="3">
        <v>24</v>
      </c>
      <c r="B249" s="1">
        <f t="shared" si="24"/>
        <v>0.20209999999999997</v>
      </c>
      <c r="C249" s="1">
        <f t="shared" si="25"/>
        <v>-8.0000000000000015E-4</v>
      </c>
      <c r="D249">
        <f t="shared" si="26"/>
        <v>100</v>
      </c>
      <c r="E249">
        <f t="shared" si="27"/>
        <v>5.46</v>
      </c>
      <c r="F249">
        <f t="shared" si="28"/>
        <v>36.79</v>
      </c>
      <c r="I249" s="1">
        <v>0.21659999999999999</v>
      </c>
      <c r="J249" s="1">
        <v>2.9999999999999997E-4</v>
      </c>
    </row>
    <row r="250" spans="1:11" x14ac:dyDescent="0.2">
      <c r="A250" s="3">
        <v>24.1</v>
      </c>
      <c r="B250" s="1">
        <f t="shared" si="24"/>
        <v>0.20309999999999997</v>
      </c>
      <c r="C250" s="1">
        <f t="shared" si="25"/>
        <v>-7.000000000000001E-4</v>
      </c>
      <c r="D250">
        <f t="shared" si="26"/>
        <v>100</v>
      </c>
      <c r="E250">
        <f t="shared" si="27"/>
        <v>5.46</v>
      </c>
      <c r="F250">
        <f t="shared" si="28"/>
        <v>36.79</v>
      </c>
      <c r="I250" s="1">
        <v>0.21759999999999999</v>
      </c>
      <c r="J250" s="1">
        <v>4.0000000000000002E-4</v>
      </c>
    </row>
    <row r="251" spans="1:11" x14ac:dyDescent="0.2">
      <c r="A251" s="3">
        <v>24.2</v>
      </c>
      <c r="B251" s="1">
        <f t="shared" si="24"/>
        <v>0.20379999999999998</v>
      </c>
      <c r="C251" s="1">
        <f t="shared" si="25"/>
        <v>-9.0000000000000008E-4</v>
      </c>
      <c r="D251">
        <f t="shared" si="26"/>
        <v>100</v>
      </c>
      <c r="E251">
        <f t="shared" si="27"/>
        <v>5.46</v>
      </c>
      <c r="F251">
        <f t="shared" si="28"/>
        <v>36.79</v>
      </c>
      <c r="I251" s="1">
        <v>0.21829999999999999</v>
      </c>
      <c r="J251" s="1">
        <v>2.0000000000000001E-4</v>
      </c>
    </row>
    <row r="252" spans="1:11" x14ac:dyDescent="0.2">
      <c r="A252" s="3">
        <v>24.3</v>
      </c>
      <c r="B252" s="1">
        <f t="shared" si="24"/>
        <v>0.20459999999999998</v>
      </c>
      <c r="C252" s="1">
        <f t="shared" si="25"/>
        <v>-8.0000000000000015E-4</v>
      </c>
      <c r="D252">
        <f t="shared" si="26"/>
        <v>100</v>
      </c>
      <c r="E252">
        <f t="shared" si="27"/>
        <v>5.46</v>
      </c>
      <c r="F252">
        <f t="shared" si="28"/>
        <v>36.79</v>
      </c>
      <c r="I252" s="1">
        <v>0.21909999999999999</v>
      </c>
      <c r="J252" s="1">
        <v>2.9999999999999997E-4</v>
      </c>
    </row>
    <row r="253" spans="1:11" x14ac:dyDescent="0.2">
      <c r="A253" s="3">
        <v>24.4</v>
      </c>
      <c r="B253" s="1">
        <f t="shared" si="24"/>
        <v>0.20559999999999998</v>
      </c>
      <c r="C253" s="1">
        <f t="shared" si="25"/>
        <v>-9.0000000000000008E-4</v>
      </c>
      <c r="D253">
        <f t="shared" si="26"/>
        <v>100</v>
      </c>
      <c r="E253">
        <f t="shared" si="27"/>
        <v>5.46</v>
      </c>
      <c r="F253">
        <f t="shared" si="28"/>
        <v>36.79</v>
      </c>
      <c r="I253" s="1">
        <v>0.22009999999999999</v>
      </c>
      <c r="J253" s="1">
        <v>2.0000000000000001E-4</v>
      </c>
    </row>
    <row r="254" spans="1:11" x14ac:dyDescent="0.2">
      <c r="A254" s="3">
        <v>24.5</v>
      </c>
      <c r="B254" s="1">
        <f t="shared" si="24"/>
        <v>0.2064</v>
      </c>
      <c r="C254" s="1">
        <f t="shared" si="25"/>
        <v>-8.0000000000000015E-4</v>
      </c>
      <c r="D254">
        <f t="shared" si="26"/>
        <v>100</v>
      </c>
      <c r="E254">
        <f t="shared" si="27"/>
        <v>5.46</v>
      </c>
      <c r="F254">
        <f t="shared" si="28"/>
        <v>36.79</v>
      </c>
      <c r="I254" s="1">
        <v>0.22090000000000001</v>
      </c>
      <c r="J254" s="1">
        <v>2.9999999999999997E-4</v>
      </c>
    </row>
    <row r="255" spans="1:11" x14ac:dyDescent="0.2">
      <c r="A255" s="3">
        <v>24.6</v>
      </c>
      <c r="B255" s="1">
        <f t="shared" si="24"/>
        <v>0.20709999999999998</v>
      </c>
      <c r="C255" s="1">
        <f t="shared" si="25"/>
        <v>-8.0000000000000015E-4</v>
      </c>
      <c r="D255">
        <f t="shared" si="26"/>
        <v>100</v>
      </c>
      <c r="E255">
        <f t="shared" si="27"/>
        <v>5.46</v>
      </c>
      <c r="F255">
        <f t="shared" si="28"/>
        <v>36.79</v>
      </c>
      <c r="I255" s="1">
        <v>0.22159999999999999</v>
      </c>
      <c r="J255" s="1">
        <v>2.9999999999999997E-4</v>
      </c>
    </row>
    <row r="256" spans="1:11" x14ac:dyDescent="0.2">
      <c r="A256" s="3">
        <v>24.7</v>
      </c>
      <c r="B256" s="1">
        <f t="shared" si="24"/>
        <v>0.20789999999999997</v>
      </c>
      <c r="C256" s="1">
        <f t="shared" si="25"/>
        <v>-7.000000000000001E-4</v>
      </c>
      <c r="D256">
        <f t="shared" si="26"/>
        <v>100</v>
      </c>
      <c r="E256">
        <f t="shared" si="27"/>
        <v>5.46</v>
      </c>
      <c r="F256">
        <f t="shared" si="28"/>
        <v>36.79</v>
      </c>
      <c r="I256" s="1">
        <v>0.22239999999999999</v>
      </c>
      <c r="J256" s="1">
        <v>4.0000000000000002E-4</v>
      </c>
    </row>
    <row r="257" spans="1:11" x14ac:dyDescent="0.2">
      <c r="A257" s="3">
        <v>24.8</v>
      </c>
      <c r="B257" s="1">
        <f t="shared" si="24"/>
        <v>0.20889999999999997</v>
      </c>
      <c r="C257" s="1">
        <f t="shared" si="25"/>
        <v>-8.0000000000000015E-4</v>
      </c>
      <c r="D257">
        <f t="shared" si="26"/>
        <v>100</v>
      </c>
      <c r="E257">
        <f t="shared" si="27"/>
        <v>5.46</v>
      </c>
      <c r="F257">
        <f t="shared" si="28"/>
        <v>36.79</v>
      </c>
      <c r="I257" s="1">
        <v>0.22339999999999999</v>
      </c>
      <c r="J257" s="1">
        <v>2.9999999999999997E-4</v>
      </c>
    </row>
    <row r="258" spans="1:11" x14ac:dyDescent="0.2">
      <c r="A258" s="3">
        <v>24.9</v>
      </c>
      <c r="B258" s="1">
        <f t="shared" si="24"/>
        <v>0.2097</v>
      </c>
      <c r="C258" s="1">
        <f t="shared" si="25"/>
        <v>-9.0000000000000008E-4</v>
      </c>
      <c r="D258">
        <f t="shared" si="26"/>
        <v>100</v>
      </c>
      <c r="E258">
        <f t="shared" si="27"/>
        <v>5.46</v>
      </c>
      <c r="F258">
        <f t="shared" si="28"/>
        <v>36.79</v>
      </c>
      <c r="I258" s="1">
        <v>0.22420000000000001</v>
      </c>
      <c r="J258" s="1">
        <v>2.0000000000000001E-4</v>
      </c>
    </row>
    <row r="259" spans="1:11" x14ac:dyDescent="0.2">
      <c r="A259" s="3">
        <v>25</v>
      </c>
      <c r="B259" s="1">
        <f t="shared" si="24"/>
        <v>0.21039999999999998</v>
      </c>
      <c r="C259" s="1">
        <f t="shared" si="25"/>
        <v>-1E-3</v>
      </c>
      <c r="D259">
        <f t="shared" si="26"/>
        <v>100</v>
      </c>
      <c r="E259">
        <f t="shared" si="27"/>
        <v>5.46</v>
      </c>
      <c r="F259">
        <f t="shared" si="28"/>
        <v>36.79</v>
      </c>
      <c r="I259" s="1">
        <v>0.22489999999999999</v>
      </c>
      <c r="J259" s="1">
        <v>1E-4</v>
      </c>
    </row>
    <row r="260" spans="1:11" x14ac:dyDescent="0.2">
      <c r="A260" s="3">
        <v>25.1</v>
      </c>
      <c r="B260" s="1">
        <f t="shared" si="24"/>
        <v>0.21139999999999998</v>
      </c>
      <c r="C260" s="1">
        <f t="shared" si="25"/>
        <v>-8.0000000000000015E-4</v>
      </c>
      <c r="D260">
        <f t="shared" si="26"/>
        <v>100</v>
      </c>
      <c r="E260">
        <f t="shared" si="27"/>
        <v>5.46</v>
      </c>
      <c r="F260">
        <f t="shared" si="28"/>
        <v>36.79</v>
      </c>
      <c r="I260" s="1">
        <v>0.22589999999999999</v>
      </c>
      <c r="J260" s="1">
        <v>2.9999999999999997E-4</v>
      </c>
    </row>
    <row r="261" spans="1:11" x14ac:dyDescent="0.2">
      <c r="A261" s="3">
        <v>25.2</v>
      </c>
      <c r="B261" s="1">
        <f t="shared" si="24"/>
        <v>0.21229999999999999</v>
      </c>
      <c r="C261" s="1">
        <f t="shared" si="25"/>
        <v>-7.000000000000001E-4</v>
      </c>
      <c r="D261">
        <f t="shared" si="26"/>
        <v>100</v>
      </c>
      <c r="E261">
        <f t="shared" si="27"/>
        <v>5.46</v>
      </c>
      <c r="F261">
        <f t="shared" si="28"/>
        <v>36.79</v>
      </c>
      <c r="I261" s="1">
        <v>0.2268</v>
      </c>
      <c r="J261" s="1">
        <v>4.0000000000000002E-4</v>
      </c>
    </row>
    <row r="262" spans="1:11" x14ac:dyDescent="0.2">
      <c r="A262" s="3">
        <v>25.3</v>
      </c>
      <c r="B262" s="1">
        <f t="shared" si="24"/>
        <v>0.21299999999999999</v>
      </c>
      <c r="C262" s="1">
        <f t="shared" si="25"/>
        <v>-1.2000000000000001E-3</v>
      </c>
      <c r="D262">
        <f t="shared" si="26"/>
        <v>100</v>
      </c>
      <c r="E262">
        <f t="shared" si="27"/>
        <v>5.46</v>
      </c>
      <c r="F262">
        <f t="shared" si="28"/>
        <v>36.79</v>
      </c>
      <c r="I262" s="1">
        <v>0.22750000000000001</v>
      </c>
      <c r="J262" s="1">
        <v>-1E-4</v>
      </c>
    </row>
    <row r="263" spans="1:11" x14ac:dyDescent="0.2">
      <c r="A263" s="3">
        <v>25.4</v>
      </c>
      <c r="B263" s="1">
        <f t="shared" si="24"/>
        <v>0.21379999999999999</v>
      </c>
      <c r="C263" s="1">
        <f t="shared" si="25"/>
        <v>-8.0000000000000015E-4</v>
      </c>
      <c r="D263">
        <f t="shared" si="26"/>
        <v>100</v>
      </c>
      <c r="E263">
        <f t="shared" si="27"/>
        <v>5.46</v>
      </c>
      <c r="F263">
        <f t="shared" si="28"/>
        <v>36.79</v>
      </c>
      <c r="I263" s="1">
        <v>0.2283</v>
      </c>
      <c r="J263" s="1">
        <v>2.9999999999999997E-4</v>
      </c>
    </row>
    <row r="264" spans="1:11" x14ac:dyDescent="0.2">
      <c r="A264" s="3">
        <v>25.5</v>
      </c>
      <c r="B264" s="1">
        <f t="shared" si="24"/>
        <v>0.21469999999999997</v>
      </c>
      <c r="C264" s="1">
        <f t="shared" si="25"/>
        <v>-1E-3</v>
      </c>
      <c r="D264">
        <f t="shared" si="26"/>
        <v>100</v>
      </c>
      <c r="E264">
        <f t="shared" si="27"/>
        <v>5.46</v>
      </c>
      <c r="F264">
        <f t="shared" si="28"/>
        <v>36.79</v>
      </c>
      <c r="G264">
        <f>MAX(G9:G262)</f>
        <v>1.4770661357018733</v>
      </c>
      <c r="I264" s="1">
        <v>0.22919999999999999</v>
      </c>
      <c r="J264" s="1">
        <v>1E-4</v>
      </c>
      <c r="K264">
        <f>SUM(K9:K262)</f>
        <v>1.1607049999999997E-3</v>
      </c>
    </row>
    <row r="265" spans="1:11" x14ac:dyDescent="0.2">
      <c r="A265" s="3">
        <v>25.6</v>
      </c>
      <c r="B265" s="1">
        <f t="shared" si="24"/>
        <v>0.2155</v>
      </c>
      <c r="C265" s="1">
        <f t="shared" si="25"/>
        <v>-6.0000000000000006E-4</v>
      </c>
      <c r="D265">
        <f t="shared" si="26"/>
        <v>100</v>
      </c>
      <c r="E265">
        <f t="shared" si="27"/>
        <v>5.46</v>
      </c>
      <c r="F265">
        <f t="shared" si="28"/>
        <v>36.79</v>
      </c>
      <c r="I265" s="1">
        <v>0.23</v>
      </c>
      <c r="J265" s="1">
        <v>5.0000000000000001E-4</v>
      </c>
    </row>
    <row r="266" spans="1:11" x14ac:dyDescent="0.2">
      <c r="A266" s="3">
        <v>25.7</v>
      </c>
      <c r="B266" s="1">
        <f t="shared" ref="B266:B329" si="32">I266-$I$9</f>
        <v>0.21619999999999998</v>
      </c>
      <c r="C266" s="1">
        <f t="shared" ref="C266:C329" si="33">J266-$J$9</f>
        <v>-8.0000000000000015E-4</v>
      </c>
      <c r="D266">
        <f t="shared" ref="D266:D329" si="34">$E$4</f>
        <v>100</v>
      </c>
      <c r="E266">
        <f t="shared" ref="E266:E329" si="35">$F$4</f>
        <v>5.46</v>
      </c>
      <c r="F266">
        <f t="shared" ref="F266:F329" si="36">$G$4</f>
        <v>36.79</v>
      </c>
      <c r="G266" s="12">
        <f>0.6*G264</f>
        <v>0.88623968142112397</v>
      </c>
      <c r="I266" s="1">
        <v>0.23069999999999999</v>
      </c>
      <c r="J266" s="1">
        <v>2.9999999999999997E-4</v>
      </c>
    </row>
    <row r="267" spans="1:11" x14ac:dyDescent="0.2">
      <c r="A267" s="3">
        <v>25.8</v>
      </c>
      <c r="B267" s="1">
        <f t="shared" si="32"/>
        <v>0.21719999999999998</v>
      </c>
      <c r="C267" s="1">
        <f t="shared" si="33"/>
        <v>-1.1000000000000001E-3</v>
      </c>
      <c r="D267">
        <f t="shared" si="34"/>
        <v>100</v>
      </c>
      <c r="E267">
        <f t="shared" si="35"/>
        <v>5.46</v>
      </c>
      <c r="F267">
        <f t="shared" si="36"/>
        <v>36.79</v>
      </c>
      <c r="I267" s="1">
        <v>0.23169999999999999</v>
      </c>
      <c r="J267" s="1">
        <v>0</v>
      </c>
    </row>
    <row r="268" spans="1:11" x14ac:dyDescent="0.2">
      <c r="A268" s="3">
        <v>25.9</v>
      </c>
      <c r="B268" s="1">
        <f t="shared" si="32"/>
        <v>0.21819999999999998</v>
      </c>
      <c r="C268" s="1">
        <f t="shared" si="33"/>
        <v>-8.0000000000000015E-4</v>
      </c>
      <c r="D268">
        <f t="shared" si="34"/>
        <v>100</v>
      </c>
      <c r="E268">
        <f t="shared" si="35"/>
        <v>5.46</v>
      </c>
      <c r="F268">
        <f t="shared" si="36"/>
        <v>36.79</v>
      </c>
      <c r="I268" s="1">
        <v>0.23269999999999999</v>
      </c>
      <c r="J268" s="1">
        <v>2.9999999999999997E-4</v>
      </c>
    </row>
    <row r="269" spans="1:11" x14ac:dyDescent="0.2">
      <c r="A269" s="3">
        <v>26</v>
      </c>
      <c r="B269" s="1">
        <f t="shared" si="32"/>
        <v>0.21879999999999999</v>
      </c>
      <c r="C269" s="1">
        <f t="shared" si="33"/>
        <v>-7.000000000000001E-4</v>
      </c>
      <c r="D269">
        <f t="shared" si="34"/>
        <v>100</v>
      </c>
      <c r="E269">
        <f t="shared" si="35"/>
        <v>5.46</v>
      </c>
      <c r="F269">
        <f t="shared" si="36"/>
        <v>36.79</v>
      </c>
      <c r="I269" s="1">
        <v>0.23330000000000001</v>
      </c>
      <c r="J269" s="1">
        <v>4.0000000000000002E-4</v>
      </c>
    </row>
    <row r="270" spans="1:11" x14ac:dyDescent="0.2">
      <c r="A270" s="3">
        <v>26.1</v>
      </c>
      <c r="B270" s="1">
        <f t="shared" si="32"/>
        <v>0.2195</v>
      </c>
      <c r="C270" s="1">
        <f t="shared" si="33"/>
        <v>-8.0000000000000015E-4</v>
      </c>
      <c r="D270">
        <f t="shared" si="34"/>
        <v>100</v>
      </c>
      <c r="E270">
        <f t="shared" si="35"/>
        <v>5.46</v>
      </c>
      <c r="F270">
        <f t="shared" si="36"/>
        <v>36.79</v>
      </c>
      <c r="I270" s="1">
        <v>0.23400000000000001</v>
      </c>
      <c r="J270" s="1">
        <v>2.9999999999999997E-4</v>
      </c>
    </row>
    <row r="271" spans="1:11" x14ac:dyDescent="0.2">
      <c r="A271" s="3">
        <v>26.2</v>
      </c>
      <c r="B271" s="1">
        <f t="shared" si="32"/>
        <v>0.22049999999999997</v>
      </c>
      <c r="C271" s="1">
        <f t="shared" si="33"/>
        <v>-8.0000000000000015E-4</v>
      </c>
      <c r="D271">
        <f t="shared" si="34"/>
        <v>100</v>
      </c>
      <c r="E271">
        <f t="shared" si="35"/>
        <v>5.46</v>
      </c>
      <c r="F271">
        <f t="shared" si="36"/>
        <v>36.79</v>
      </c>
      <c r="I271" s="1">
        <v>0.23499999999999999</v>
      </c>
      <c r="J271" s="1">
        <v>2.9999999999999997E-4</v>
      </c>
    </row>
    <row r="272" spans="1:11" x14ac:dyDescent="0.2">
      <c r="A272" s="3">
        <v>26.3</v>
      </c>
      <c r="B272" s="1">
        <f t="shared" si="32"/>
        <v>0.22139999999999999</v>
      </c>
      <c r="C272" s="1">
        <f t="shared" si="33"/>
        <v>-8.0000000000000015E-4</v>
      </c>
      <c r="D272">
        <f t="shared" si="34"/>
        <v>100</v>
      </c>
      <c r="E272">
        <f t="shared" si="35"/>
        <v>5.46</v>
      </c>
      <c r="F272">
        <f t="shared" si="36"/>
        <v>36.79</v>
      </c>
      <c r="I272" s="1">
        <v>0.2359</v>
      </c>
      <c r="J272" s="1">
        <v>2.9999999999999997E-4</v>
      </c>
    </row>
    <row r="273" spans="1:10" x14ac:dyDescent="0.2">
      <c r="A273" s="3">
        <v>26.4</v>
      </c>
      <c r="B273" s="1">
        <f t="shared" si="32"/>
        <v>0.22219999999999998</v>
      </c>
      <c r="C273" s="1">
        <f t="shared" si="33"/>
        <v>-9.0000000000000008E-4</v>
      </c>
      <c r="D273">
        <f t="shared" si="34"/>
        <v>100</v>
      </c>
      <c r="E273">
        <f t="shared" si="35"/>
        <v>5.46</v>
      </c>
      <c r="F273">
        <f t="shared" si="36"/>
        <v>36.79</v>
      </c>
      <c r="I273" s="1">
        <v>0.23669999999999999</v>
      </c>
      <c r="J273" s="1">
        <v>2.0000000000000001E-4</v>
      </c>
    </row>
    <row r="274" spans="1:10" x14ac:dyDescent="0.2">
      <c r="A274" s="3">
        <v>26.5</v>
      </c>
      <c r="B274" s="1">
        <f t="shared" si="32"/>
        <v>0.22309999999999999</v>
      </c>
      <c r="C274" s="1">
        <f t="shared" si="33"/>
        <v>-1E-3</v>
      </c>
      <c r="D274">
        <f t="shared" si="34"/>
        <v>100</v>
      </c>
      <c r="E274">
        <f t="shared" si="35"/>
        <v>5.46</v>
      </c>
      <c r="F274">
        <f t="shared" si="36"/>
        <v>36.79</v>
      </c>
      <c r="I274" s="1">
        <v>0.23760000000000001</v>
      </c>
      <c r="J274" s="1">
        <v>1E-4</v>
      </c>
    </row>
    <row r="275" spans="1:10" x14ac:dyDescent="0.2">
      <c r="A275" s="3">
        <v>26.6</v>
      </c>
      <c r="B275" s="1">
        <f t="shared" si="32"/>
        <v>0.22409999999999999</v>
      </c>
      <c r="C275" s="1">
        <f t="shared" si="33"/>
        <v>-8.0000000000000015E-4</v>
      </c>
      <c r="D275">
        <f t="shared" si="34"/>
        <v>100</v>
      </c>
      <c r="E275">
        <f t="shared" si="35"/>
        <v>5.46</v>
      </c>
      <c r="F275">
        <f t="shared" si="36"/>
        <v>36.79</v>
      </c>
      <c r="I275" s="1">
        <v>0.23860000000000001</v>
      </c>
      <c r="J275" s="1">
        <v>2.9999999999999997E-4</v>
      </c>
    </row>
    <row r="276" spans="1:10" x14ac:dyDescent="0.2">
      <c r="A276" s="3">
        <v>26.7</v>
      </c>
      <c r="B276" s="1">
        <f t="shared" si="32"/>
        <v>0.22469999999999998</v>
      </c>
      <c r="C276" s="1">
        <f t="shared" si="33"/>
        <v>-8.0000000000000015E-4</v>
      </c>
      <c r="D276">
        <f t="shared" si="34"/>
        <v>100</v>
      </c>
      <c r="E276">
        <f t="shared" si="35"/>
        <v>5.46</v>
      </c>
      <c r="F276">
        <f t="shared" si="36"/>
        <v>36.79</v>
      </c>
      <c r="I276" s="1">
        <v>0.2392</v>
      </c>
      <c r="J276" s="1">
        <v>2.9999999999999997E-4</v>
      </c>
    </row>
    <row r="277" spans="1:10" x14ac:dyDescent="0.2">
      <c r="A277" s="3">
        <v>26.8</v>
      </c>
      <c r="B277" s="1">
        <f t="shared" si="32"/>
        <v>0.22539999999999999</v>
      </c>
      <c r="C277" s="1">
        <f t="shared" si="33"/>
        <v>-9.0000000000000008E-4</v>
      </c>
      <c r="D277">
        <f t="shared" si="34"/>
        <v>100</v>
      </c>
      <c r="E277">
        <f t="shared" si="35"/>
        <v>5.46</v>
      </c>
      <c r="F277">
        <f t="shared" si="36"/>
        <v>36.79</v>
      </c>
      <c r="I277" s="1">
        <v>0.2399</v>
      </c>
      <c r="J277" s="1">
        <v>2.0000000000000001E-4</v>
      </c>
    </row>
    <row r="278" spans="1:10" x14ac:dyDescent="0.2">
      <c r="A278" s="3">
        <v>26.9</v>
      </c>
      <c r="B278" s="1">
        <f t="shared" si="32"/>
        <v>0.22629999999999997</v>
      </c>
      <c r="C278" s="1">
        <f t="shared" si="33"/>
        <v>-9.0000000000000008E-4</v>
      </c>
      <c r="D278">
        <f t="shared" si="34"/>
        <v>100</v>
      </c>
      <c r="E278">
        <f t="shared" si="35"/>
        <v>5.46</v>
      </c>
      <c r="F278">
        <f t="shared" si="36"/>
        <v>36.79</v>
      </c>
      <c r="I278" s="1">
        <v>0.24079999999999999</v>
      </c>
      <c r="J278" s="1">
        <v>2.0000000000000001E-4</v>
      </c>
    </row>
    <row r="279" spans="1:10" x14ac:dyDescent="0.2">
      <c r="A279" s="3">
        <v>27</v>
      </c>
      <c r="B279" s="1">
        <f t="shared" si="32"/>
        <v>0.22729999999999997</v>
      </c>
      <c r="C279" s="1">
        <f t="shared" si="33"/>
        <v>-1E-3</v>
      </c>
      <c r="D279">
        <f t="shared" si="34"/>
        <v>100</v>
      </c>
      <c r="E279">
        <f t="shared" si="35"/>
        <v>5.46</v>
      </c>
      <c r="F279">
        <f t="shared" si="36"/>
        <v>36.79</v>
      </c>
      <c r="I279" s="1">
        <v>0.24179999999999999</v>
      </c>
      <c r="J279" s="1">
        <v>1E-4</v>
      </c>
    </row>
    <row r="280" spans="1:10" x14ac:dyDescent="0.2">
      <c r="A280" s="3">
        <v>27.1</v>
      </c>
      <c r="B280" s="1">
        <f t="shared" si="32"/>
        <v>0.22789999999999999</v>
      </c>
      <c r="C280" s="1">
        <f t="shared" si="33"/>
        <v>-1E-3</v>
      </c>
      <c r="D280">
        <f t="shared" si="34"/>
        <v>100</v>
      </c>
      <c r="E280">
        <f t="shared" si="35"/>
        <v>5.46</v>
      </c>
      <c r="F280">
        <f t="shared" si="36"/>
        <v>36.79</v>
      </c>
      <c r="I280" s="1">
        <v>0.2424</v>
      </c>
      <c r="J280" s="1">
        <v>1E-4</v>
      </c>
    </row>
    <row r="281" spans="1:10" x14ac:dyDescent="0.2">
      <c r="A281" s="3">
        <v>27.2</v>
      </c>
      <c r="B281" s="1">
        <f t="shared" si="32"/>
        <v>0.22869999999999999</v>
      </c>
      <c r="C281" s="1">
        <f t="shared" si="33"/>
        <v>-7.000000000000001E-4</v>
      </c>
      <c r="D281">
        <f t="shared" si="34"/>
        <v>100</v>
      </c>
      <c r="E281">
        <f t="shared" si="35"/>
        <v>5.46</v>
      </c>
      <c r="F281">
        <f t="shared" si="36"/>
        <v>36.79</v>
      </c>
      <c r="I281" s="1">
        <v>0.2432</v>
      </c>
      <c r="J281" s="1">
        <v>4.0000000000000002E-4</v>
      </c>
    </row>
    <row r="282" spans="1:10" x14ac:dyDescent="0.2">
      <c r="A282" s="3">
        <v>27.3</v>
      </c>
      <c r="B282" s="1">
        <f t="shared" si="32"/>
        <v>0.22989999999999999</v>
      </c>
      <c r="C282" s="1">
        <f t="shared" si="33"/>
        <v>-8.0000000000000015E-4</v>
      </c>
      <c r="D282">
        <f t="shared" si="34"/>
        <v>100</v>
      </c>
      <c r="E282">
        <f t="shared" si="35"/>
        <v>5.46</v>
      </c>
      <c r="F282">
        <f t="shared" si="36"/>
        <v>36.79</v>
      </c>
      <c r="I282" s="1">
        <v>0.24440000000000001</v>
      </c>
      <c r="J282" s="1">
        <v>2.9999999999999997E-4</v>
      </c>
    </row>
    <row r="283" spans="1:10" x14ac:dyDescent="0.2">
      <c r="A283" s="3">
        <v>27.4</v>
      </c>
      <c r="B283" s="1">
        <f t="shared" si="32"/>
        <v>0.2306</v>
      </c>
      <c r="C283" s="1">
        <f t="shared" si="33"/>
        <v>-8.0000000000000015E-4</v>
      </c>
      <c r="D283">
        <f t="shared" si="34"/>
        <v>100</v>
      </c>
      <c r="E283">
        <f t="shared" si="35"/>
        <v>5.46</v>
      </c>
      <c r="F283">
        <f t="shared" si="36"/>
        <v>36.79</v>
      </c>
      <c r="I283" s="1">
        <v>0.24510000000000001</v>
      </c>
      <c r="J283" s="1">
        <v>2.9999999999999997E-4</v>
      </c>
    </row>
    <row r="284" spans="1:10" x14ac:dyDescent="0.2">
      <c r="A284" s="3">
        <v>27.5</v>
      </c>
      <c r="B284" s="1">
        <f t="shared" si="32"/>
        <v>0.23119999999999999</v>
      </c>
      <c r="C284" s="1">
        <f t="shared" si="33"/>
        <v>-1E-3</v>
      </c>
      <c r="D284">
        <f t="shared" si="34"/>
        <v>100</v>
      </c>
      <c r="E284">
        <f t="shared" si="35"/>
        <v>5.46</v>
      </c>
      <c r="F284">
        <f t="shared" si="36"/>
        <v>36.79</v>
      </c>
      <c r="I284" s="1">
        <v>0.2457</v>
      </c>
      <c r="J284" s="1">
        <v>1E-4</v>
      </c>
    </row>
    <row r="285" spans="1:10" x14ac:dyDescent="0.2">
      <c r="A285" s="3">
        <v>27.6</v>
      </c>
      <c r="B285" s="1">
        <f t="shared" si="32"/>
        <v>0.2321</v>
      </c>
      <c r="C285" s="1">
        <f t="shared" si="33"/>
        <v>-1E-3</v>
      </c>
      <c r="D285">
        <f t="shared" si="34"/>
        <v>100</v>
      </c>
      <c r="E285">
        <f t="shared" si="35"/>
        <v>5.46</v>
      </c>
      <c r="F285">
        <f t="shared" si="36"/>
        <v>36.79</v>
      </c>
      <c r="I285" s="1">
        <v>0.24660000000000001</v>
      </c>
      <c r="J285" s="1">
        <v>1E-4</v>
      </c>
    </row>
    <row r="286" spans="1:10" x14ac:dyDescent="0.2">
      <c r="A286" s="3">
        <v>27.7</v>
      </c>
      <c r="B286" s="1">
        <f t="shared" si="32"/>
        <v>0.23309999999999997</v>
      </c>
      <c r="C286" s="1">
        <f t="shared" si="33"/>
        <v>-8.0000000000000015E-4</v>
      </c>
      <c r="D286">
        <f t="shared" si="34"/>
        <v>100</v>
      </c>
      <c r="E286">
        <f t="shared" si="35"/>
        <v>5.46</v>
      </c>
      <c r="F286">
        <f t="shared" si="36"/>
        <v>36.79</v>
      </c>
      <c r="I286" s="1">
        <v>0.24759999999999999</v>
      </c>
      <c r="J286" s="1">
        <v>2.9999999999999997E-4</v>
      </c>
    </row>
    <row r="287" spans="1:10" x14ac:dyDescent="0.2">
      <c r="A287" s="3">
        <v>27.8</v>
      </c>
      <c r="B287" s="1">
        <f t="shared" si="32"/>
        <v>0.23379999999999998</v>
      </c>
      <c r="C287" s="1">
        <f t="shared" si="33"/>
        <v>-1.2000000000000001E-3</v>
      </c>
      <c r="D287">
        <f t="shared" si="34"/>
        <v>100</v>
      </c>
      <c r="E287">
        <f t="shared" si="35"/>
        <v>5.46</v>
      </c>
      <c r="F287">
        <f t="shared" si="36"/>
        <v>36.79</v>
      </c>
      <c r="I287" s="1">
        <v>0.24829999999999999</v>
      </c>
      <c r="J287" s="1">
        <v>-1E-4</v>
      </c>
    </row>
    <row r="288" spans="1:10" x14ac:dyDescent="0.2">
      <c r="A288" s="3">
        <v>27.9</v>
      </c>
      <c r="B288" s="1">
        <f t="shared" si="32"/>
        <v>0.23459999999999998</v>
      </c>
      <c r="C288" s="1">
        <f t="shared" si="33"/>
        <v>-9.0000000000000008E-4</v>
      </c>
      <c r="D288">
        <f t="shared" si="34"/>
        <v>100</v>
      </c>
      <c r="E288">
        <f t="shared" si="35"/>
        <v>5.46</v>
      </c>
      <c r="F288">
        <f t="shared" si="36"/>
        <v>36.79</v>
      </c>
      <c r="I288" s="1">
        <v>0.24909999999999999</v>
      </c>
      <c r="J288" s="1">
        <v>2.0000000000000001E-4</v>
      </c>
    </row>
    <row r="289" spans="1:10" x14ac:dyDescent="0.2">
      <c r="A289" s="3">
        <v>28</v>
      </c>
      <c r="B289" s="1">
        <f t="shared" si="32"/>
        <v>0.23559999999999998</v>
      </c>
      <c r="C289" s="1">
        <f t="shared" si="33"/>
        <v>-1E-3</v>
      </c>
      <c r="D289">
        <f t="shared" si="34"/>
        <v>100</v>
      </c>
      <c r="E289">
        <f t="shared" si="35"/>
        <v>5.46</v>
      </c>
      <c r="F289">
        <f t="shared" si="36"/>
        <v>36.79</v>
      </c>
      <c r="I289" s="1">
        <v>0.25009999999999999</v>
      </c>
      <c r="J289" s="1">
        <v>1E-4</v>
      </c>
    </row>
    <row r="290" spans="1:10" x14ac:dyDescent="0.2">
      <c r="A290" s="3">
        <v>28.1</v>
      </c>
      <c r="B290" s="1">
        <f t="shared" si="32"/>
        <v>0.2364</v>
      </c>
      <c r="C290" s="1">
        <f t="shared" si="33"/>
        <v>-8.0000000000000015E-4</v>
      </c>
      <c r="D290">
        <f t="shared" si="34"/>
        <v>100</v>
      </c>
      <c r="E290">
        <f t="shared" si="35"/>
        <v>5.46</v>
      </c>
      <c r="F290">
        <f t="shared" si="36"/>
        <v>36.79</v>
      </c>
      <c r="I290" s="1">
        <v>0.25090000000000001</v>
      </c>
      <c r="J290" s="1">
        <v>2.9999999999999997E-4</v>
      </c>
    </row>
    <row r="291" spans="1:10" x14ac:dyDescent="0.2">
      <c r="A291" s="3">
        <v>28.2</v>
      </c>
      <c r="B291" s="1">
        <f t="shared" si="32"/>
        <v>0.23709999999999998</v>
      </c>
      <c r="C291" s="1">
        <f t="shared" si="33"/>
        <v>-1.1000000000000001E-3</v>
      </c>
      <c r="D291">
        <f t="shared" si="34"/>
        <v>100</v>
      </c>
      <c r="E291">
        <f t="shared" si="35"/>
        <v>5.46</v>
      </c>
      <c r="F291">
        <f t="shared" si="36"/>
        <v>36.79</v>
      </c>
      <c r="I291" s="1">
        <v>0.25159999999999999</v>
      </c>
      <c r="J291" s="1">
        <v>0</v>
      </c>
    </row>
    <row r="292" spans="1:10" x14ac:dyDescent="0.2">
      <c r="A292" s="3">
        <v>28.3</v>
      </c>
      <c r="B292" s="1">
        <f t="shared" si="32"/>
        <v>0.23799999999999999</v>
      </c>
      <c r="C292" s="1">
        <f t="shared" si="33"/>
        <v>-1E-3</v>
      </c>
      <c r="D292">
        <f t="shared" si="34"/>
        <v>100</v>
      </c>
      <c r="E292">
        <f t="shared" si="35"/>
        <v>5.46</v>
      </c>
      <c r="F292">
        <f t="shared" si="36"/>
        <v>36.79</v>
      </c>
      <c r="I292" s="1">
        <v>0.2525</v>
      </c>
      <c r="J292" s="1">
        <v>1E-4</v>
      </c>
    </row>
    <row r="293" spans="1:10" x14ac:dyDescent="0.2">
      <c r="A293" s="3">
        <v>28.4</v>
      </c>
      <c r="B293" s="1">
        <f t="shared" si="32"/>
        <v>0.23899999999999999</v>
      </c>
      <c r="C293" s="1">
        <f t="shared" si="33"/>
        <v>-1E-3</v>
      </c>
      <c r="D293">
        <f t="shared" si="34"/>
        <v>100</v>
      </c>
      <c r="E293">
        <f t="shared" si="35"/>
        <v>5.46</v>
      </c>
      <c r="F293">
        <f t="shared" si="36"/>
        <v>36.79</v>
      </c>
      <c r="I293" s="1">
        <v>0.2535</v>
      </c>
      <c r="J293" s="1">
        <v>1E-4</v>
      </c>
    </row>
    <row r="294" spans="1:10" x14ac:dyDescent="0.2">
      <c r="A294" s="3">
        <v>28.5</v>
      </c>
      <c r="B294" s="1">
        <f t="shared" si="32"/>
        <v>0.23969999999999997</v>
      </c>
      <c r="C294" s="1">
        <f t="shared" si="33"/>
        <v>-9.0000000000000008E-4</v>
      </c>
      <c r="D294">
        <f t="shared" si="34"/>
        <v>100</v>
      </c>
      <c r="E294">
        <f t="shared" si="35"/>
        <v>5.46</v>
      </c>
      <c r="F294">
        <f t="shared" si="36"/>
        <v>36.79</v>
      </c>
      <c r="I294" s="1">
        <v>0.25419999999999998</v>
      </c>
      <c r="J294" s="1">
        <v>2.0000000000000001E-4</v>
      </c>
    </row>
    <row r="295" spans="1:10" s="6" customFormat="1" x14ac:dyDescent="0.2">
      <c r="A295" s="3">
        <v>28.6</v>
      </c>
      <c r="B295" s="1">
        <f t="shared" si="32"/>
        <v>0.2404</v>
      </c>
      <c r="C295" s="1">
        <f t="shared" si="33"/>
        <v>-1E-3</v>
      </c>
      <c r="D295" s="6">
        <f t="shared" si="34"/>
        <v>100</v>
      </c>
      <c r="E295" s="6">
        <f t="shared" si="35"/>
        <v>5.46</v>
      </c>
      <c r="F295" s="6">
        <f t="shared" si="36"/>
        <v>36.79</v>
      </c>
      <c r="I295" s="1">
        <v>0.25490000000000002</v>
      </c>
      <c r="J295" s="1">
        <v>1E-4</v>
      </c>
    </row>
    <row r="296" spans="1:10" x14ac:dyDescent="0.2">
      <c r="A296" s="3">
        <v>28.7</v>
      </c>
      <c r="B296" s="1">
        <f t="shared" si="32"/>
        <v>0.24149999999999999</v>
      </c>
      <c r="C296" s="1">
        <f t="shared" si="33"/>
        <v>-1E-3</v>
      </c>
      <c r="D296">
        <f t="shared" si="34"/>
        <v>100</v>
      </c>
      <c r="E296">
        <f t="shared" si="35"/>
        <v>5.46</v>
      </c>
      <c r="F296">
        <f t="shared" si="36"/>
        <v>36.79</v>
      </c>
      <c r="I296" s="1">
        <v>0.25600000000000001</v>
      </c>
      <c r="J296" s="1">
        <v>1E-4</v>
      </c>
    </row>
    <row r="297" spans="1:10" x14ac:dyDescent="0.2">
      <c r="A297" s="3">
        <v>28.8</v>
      </c>
      <c r="B297" s="1">
        <f t="shared" si="32"/>
        <v>0.24219999999999997</v>
      </c>
      <c r="C297" s="1">
        <f t="shared" si="33"/>
        <v>-1E-3</v>
      </c>
      <c r="D297">
        <f t="shared" si="34"/>
        <v>100</v>
      </c>
      <c r="E297">
        <f t="shared" si="35"/>
        <v>5.46</v>
      </c>
      <c r="F297">
        <f t="shared" si="36"/>
        <v>36.79</v>
      </c>
      <c r="I297" s="1">
        <v>0.25669999999999998</v>
      </c>
      <c r="J297" s="1">
        <v>1E-4</v>
      </c>
    </row>
    <row r="298" spans="1:10" x14ac:dyDescent="0.2">
      <c r="A298" s="3">
        <v>28.9</v>
      </c>
      <c r="B298" s="1">
        <f t="shared" si="32"/>
        <v>0.2429</v>
      </c>
      <c r="C298" s="1">
        <f t="shared" si="33"/>
        <v>-1E-3</v>
      </c>
      <c r="D298">
        <f t="shared" si="34"/>
        <v>100</v>
      </c>
      <c r="E298">
        <f t="shared" si="35"/>
        <v>5.46</v>
      </c>
      <c r="F298">
        <f t="shared" si="36"/>
        <v>36.79</v>
      </c>
      <c r="I298" s="1">
        <v>0.25740000000000002</v>
      </c>
      <c r="J298" s="1">
        <v>1E-4</v>
      </c>
    </row>
    <row r="299" spans="1:10" x14ac:dyDescent="0.2">
      <c r="A299" s="3">
        <v>29</v>
      </c>
      <c r="B299" s="1">
        <f t="shared" si="32"/>
        <v>0.24369999999999997</v>
      </c>
      <c r="C299" s="1">
        <f t="shared" si="33"/>
        <v>-1.1000000000000001E-3</v>
      </c>
      <c r="D299">
        <f t="shared" si="34"/>
        <v>100</v>
      </c>
      <c r="E299">
        <f t="shared" si="35"/>
        <v>5.46</v>
      </c>
      <c r="F299">
        <f t="shared" si="36"/>
        <v>36.79</v>
      </c>
      <c r="I299" s="1">
        <v>0.25819999999999999</v>
      </c>
      <c r="J299" s="1">
        <v>0</v>
      </c>
    </row>
    <row r="300" spans="1:10" x14ac:dyDescent="0.2">
      <c r="A300" s="3">
        <v>29.1</v>
      </c>
      <c r="B300" s="1">
        <f t="shared" si="32"/>
        <v>0.24469999999999997</v>
      </c>
      <c r="C300" s="1">
        <f t="shared" si="33"/>
        <v>-9.0000000000000008E-4</v>
      </c>
      <c r="D300">
        <f t="shared" si="34"/>
        <v>100</v>
      </c>
      <c r="E300">
        <f t="shared" si="35"/>
        <v>5.46</v>
      </c>
      <c r="F300">
        <f t="shared" si="36"/>
        <v>36.79</v>
      </c>
      <c r="I300" s="1">
        <v>0.25919999999999999</v>
      </c>
      <c r="J300" s="1">
        <v>2.0000000000000001E-4</v>
      </c>
    </row>
    <row r="301" spans="1:10" x14ac:dyDescent="0.2">
      <c r="A301" s="3">
        <v>29.2</v>
      </c>
      <c r="B301" s="1">
        <f t="shared" si="32"/>
        <v>0.24559999999999998</v>
      </c>
      <c r="C301" s="1">
        <f t="shared" si="33"/>
        <v>-1E-3</v>
      </c>
      <c r="D301">
        <f t="shared" si="34"/>
        <v>100</v>
      </c>
      <c r="E301">
        <f t="shared" si="35"/>
        <v>5.46</v>
      </c>
      <c r="F301">
        <f t="shared" si="36"/>
        <v>36.79</v>
      </c>
      <c r="I301" s="1">
        <v>0.2601</v>
      </c>
      <c r="J301" s="1">
        <v>1E-4</v>
      </c>
    </row>
    <row r="302" spans="1:10" x14ac:dyDescent="0.2">
      <c r="A302" s="3">
        <v>29.3</v>
      </c>
      <c r="B302" s="1">
        <f t="shared" si="32"/>
        <v>0.24629999999999996</v>
      </c>
      <c r="C302" s="1">
        <f t="shared" si="33"/>
        <v>-1E-3</v>
      </c>
      <c r="D302">
        <f t="shared" si="34"/>
        <v>100</v>
      </c>
      <c r="E302">
        <f t="shared" si="35"/>
        <v>5.46</v>
      </c>
      <c r="F302">
        <f t="shared" si="36"/>
        <v>36.79</v>
      </c>
      <c r="I302" s="1">
        <v>0.26079999999999998</v>
      </c>
      <c r="J302" s="1">
        <v>1E-4</v>
      </c>
    </row>
    <row r="303" spans="1:10" x14ac:dyDescent="0.2">
      <c r="A303" s="3">
        <v>29.4</v>
      </c>
      <c r="B303" s="1">
        <f t="shared" si="32"/>
        <v>0.24729999999999996</v>
      </c>
      <c r="C303" s="1">
        <f t="shared" si="33"/>
        <v>-9.0000000000000008E-4</v>
      </c>
      <c r="D303">
        <f t="shared" si="34"/>
        <v>100</v>
      </c>
      <c r="E303">
        <f t="shared" si="35"/>
        <v>5.46</v>
      </c>
      <c r="F303">
        <f t="shared" si="36"/>
        <v>36.79</v>
      </c>
      <c r="I303" s="1">
        <v>0.26179999999999998</v>
      </c>
      <c r="J303" s="1">
        <v>2.0000000000000001E-4</v>
      </c>
    </row>
    <row r="304" spans="1:10" x14ac:dyDescent="0.2">
      <c r="A304" s="3">
        <v>29.5</v>
      </c>
      <c r="B304" s="1">
        <f t="shared" si="32"/>
        <v>0.24809999999999999</v>
      </c>
      <c r="C304" s="1">
        <f t="shared" si="33"/>
        <v>-1.1000000000000001E-3</v>
      </c>
      <c r="D304">
        <f t="shared" si="34"/>
        <v>100</v>
      </c>
      <c r="E304">
        <f t="shared" si="35"/>
        <v>5.46</v>
      </c>
      <c r="F304">
        <f t="shared" si="36"/>
        <v>36.79</v>
      </c>
      <c r="I304" s="1">
        <v>0.2626</v>
      </c>
      <c r="J304" s="1">
        <v>0</v>
      </c>
    </row>
    <row r="305" spans="1:10" x14ac:dyDescent="0.2">
      <c r="A305" s="3">
        <v>29.6</v>
      </c>
      <c r="B305" s="1">
        <f t="shared" si="32"/>
        <v>0.24879999999999997</v>
      </c>
      <c r="C305" s="1">
        <f t="shared" si="33"/>
        <v>-7.000000000000001E-4</v>
      </c>
      <c r="D305">
        <f t="shared" si="34"/>
        <v>100</v>
      </c>
      <c r="E305">
        <f t="shared" si="35"/>
        <v>5.46</v>
      </c>
      <c r="F305">
        <f t="shared" si="36"/>
        <v>36.79</v>
      </c>
      <c r="I305" s="1">
        <v>0.26329999999999998</v>
      </c>
      <c r="J305" s="1">
        <v>4.0000000000000002E-4</v>
      </c>
    </row>
    <row r="306" spans="1:10" x14ac:dyDescent="0.2">
      <c r="A306" s="3">
        <v>29.7</v>
      </c>
      <c r="B306" s="1">
        <f t="shared" si="32"/>
        <v>0.24959999999999999</v>
      </c>
      <c r="C306" s="1">
        <f t="shared" si="33"/>
        <v>-1E-3</v>
      </c>
      <c r="D306">
        <f t="shared" si="34"/>
        <v>100</v>
      </c>
      <c r="E306">
        <f t="shared" si="35"/>
        <v>5.46</v>
      </c>
      <c r="F306">
        <f t="shared" si="36"/>
        <v>36.79</v>
      </c>
      <c r="I306" s="1">
        <v>0.2641</v>
      </c>
      <c r="J306" s="1">
        <v>1E-4</v>
      </c>
    </row>
    <row r="307" spans="1:10" x14ac:dyDescent="0.2">
      <c r="A307" s="3">
        <v>29.8</v>
      </c>
      <c r="B307" s="1">
        <f t="shared" si="32"/>
        <v>0.25059999999999999</v>
      </c>
      <c r="C307" s="1">
        <f t="shared" si="33"/>
        <v>-1E-3</v>
      </c>
      <c r="D307">
        <f t="shared" si="34"/>
        <v>100</v>
      </c>
      <c r="E307">
        <f t="shared" si="35"/>
        <v>5.46</v>
      </c>
      <c r="F307">
        <f t="shared" si="36"/>
        <v>36.79</v>
      </c>
      <c r="I307" s="1">
        <v>0.2651</v>
      </c>
      <c r="J307" s="1">
        <v>1E-4</v>
      </c>
    </row>
    <row r="308" spans="1:10" x14ac:dyDescent="0.2">
      <c r="A308" s="3">
        <v>29.9</v>
      </c>
      <c r="B308" s="1">
        <f t="shared" si="32"/>
        <v>0.25129999999999997</v>
      </c>
      <c r="C308" s="1">
        <f t="shared" si="33"/>
        <v>-8.0000000000000015E-4</v>
      </c>
      <c r="D308">
        <f t="shared" si="34"/>
        <v>100</v>
      </c>
      <c r="E308">
        <f t="shared" si="35"/>
        <v>5.46</v>
      </c>
      <c r="F308">
        <f t="shared" si="36"/>
        <v>36.79</v>
      </c>
      <c r="I308" s="1">
        <v>0.26579999999999998</v>
      </c>
      <c r="J308" s="1">
        <v>2.9999999999999997E-4</v>
      </c>
    </row>
    <row r="309" spans="1:10" x14ac:dyDescent="0.2">
      <c r="A309" s="3">
        <v>30</v>
      </c>
      <c r="B309" s="1">
        <f t="shared" si="32"/>
        <v>0.25209999999999999</v>
      </c>
      <c r="C309" s="1">
        <f t="shared" si="33"/>
        <v>-1.2000000000000001E-3</v>
      </c>
      <c r="D309">
        <f t="shared" si="34"/>
        <v>100</v>
      </c>
      <c r="E309">
        <f t="shared" si="35"/>
        <v>5.46</v>
      </c>
      <c r="F309">
        <f t="shared" si="36"/>
        <v>36.79</v>
      </c>
      <c r="I309" s="1">
        <v>0.2666</v>
      </c>
      <c r="J309" s="1">
        <v>-1E-4</v>
      </c>
    </row>
    <row r="310" spans="1:10" x14ac:dyDescent="0.2">
      <c r="A310" s="3">
        <v>30.1</v>
      </c>
      <c r="B310" s="1">
        <f t="shared" si="32"/>
        <v>0.253</v>
      </c>
      <c r="C310" s="1">
        <f t="shared" si="33"/>
        <v>-1.4E-3</v>
      </c>
      <c r="D310">
        <f t="shared" si="34"/>
        <v>100</v>
      </c>
      <c r="E310">
        <f t="shared" si="35"/>
        <v>5.46</v>
      </c>
      <c r="F310">
        <f t="shared" si="36"/>
        <v>36.79</v>
      </c>
      <c r="I310" s="1">
        <v>0.26750000000000002</v>
      </c>
      <c r="J310" s="1">
        <v>-2.9999999999999997E-4</v>
      </c>
    </row>
    <row r="311" spans="1:10" s="6" customFormat="1" x14ac:dyDescent="0.2">
      <c r="A311" s="3">
        <v>30.2</v>
      </c>
      <c r="B311" s="1">
        <f t="shared" si="32"/>
        <v>0.254</v>
      </c>
      <c r="C311" s="1">
        <f t="shared" si="33"/>
        <v>-1.2000000000000001E-3</v>
      </c>
      <c r="D311" s="6">
        <f t="shared" si="34"/>
        <v>100</v>
      </c>
      <c r="E311" s="6">
        <f t="shared" si="35"/>
        <v>5.46</v>
      </c>
      <c r="F311" s="6">
        <f t="shared" si="36"/>
        <v>36.79</v>
      </c>
      <c r="I311" s="1">
        <v>0.26850000000000002</v>
      </c>
      <c r="J311" s="1">
        <v>-1E-4</v>
      </c>
    </row>
    <row r="312" spans="1:10" x14ac:dyDescent="0.2">
      <c r="A312" s="3">
        <v>30.3</v>
      </c>
      <c r="B312" s="1">
        <f t="shared" si="32"/>
        <v>0.25459999999999999</v>
      </c>
      <c r="C312" s="1">
        <f t="shared" si="33"/>
        <v>-1.2000000000000001E-3</v>
      </c>
      <c r="D312">
        <f t="shared" si="34"/>
        <v>100</v>
      </c>
      <c r="E312">
        <f t="shared" si="35"/>
        <v>5.46</v>
      </c>
      <c r="F312">
        <f t="shared" si="36"/>
        <v>36.79</v>
      </c>
      <c r="I312" s="1">
        <v>0.26910000000000001</v>
      </c>
      <c r="J312" s="1">
        <v>-1E-4</v>
      </c>
    </row>
    <row r="313" spans="1:10" x14ac:dyDescent="0.2">
      <c r="A313" s="3">
        <v>30.4</v>
      </c>
      <c r="B313" s="1">
        <f t="shared" si="32"/>
        <v>0.25529999999999997</v>
      </c>
      <c r="C313" s="1">
        <f t="shared" si="33"/>
        <v>-1.2000000000000001E-3</v>
      </c>
      <c r="D313">
        <f t="shared" si="34"/>
        <v>100</v>
      </c>
      <c r="E313">
        <f t="shared" si="35"/>
        <v>5.46</v>
      </c>
      <c r="F313">
        <f t="shared" si="36"/>
        <v>36.79</v>
      </c>
      <c r="I313" s="1">
        <v>0.26979999999999998</v>
      </c>
      <c r="J313" s="1">
        <v>-1E-4</v>
      </c>
    </row>
    <row r="314" spans="1:10" x14ac:dyDescent="0.2">
      <c r="A314" s="3">
        <v>30.5</v>
      </c>
      <c r="B314" s="1">
        <f t="shared" si="32"/>
        <v>0.25639999999999996</v>
      </c>
      <c r="C314" s="1">
        <f t="shared" si="33"/>
        <v>-1E-3</v>
      </c>
      <c r="D314">
        <f t="shared" si="34"/>
        <v>100</v>
      </c>
      <c r="E314">
        <f t="shared" si="35"/>
        <v>5.46</v>
      </c>
      <c r="F314">
        <f t="shared" si="36"/>
        <v>36.79</v>
      </c>
      <c r="I314" s="1">
        <v>0.27089999999999997</v>
      </c>
      <c r="J314" s="1">
        <v>1E-4</v>
      </c>
    </row>
    <row r="315" spans="1:10" x14ac:dyDescent="0.2">
      <c r="A315" s="3">
        <v>30.6</v>
      </c>
      <c r="B315" s="1">
        <f t="shared" si="32"/>
        <v>0.25729999999999997</v>
      </c>
      <c r="C315" s="1">
        <f t="shared" si="33"/>
        <v>-1.2000000000000001E-3</v>
      </c>
      <c r="D315">
        <f t="shared" si="34"/>
        <v>100</v>
      </c>
      <c r="E315">
        <f t="shared" si="35"/>
        <v>5.46</v>
      </c>
      <c r="F315">
        <f t="shared" si="36"/>
        <v>36.79</v>
      </c>
      <c r="I315" s="1">
        <v>0.27179999999999999</v>
      </c>
      <c r="J315" s="1">
        <v>-1E-4</v>
      </c>
    </row>
    <row r="316" spans="1:10" x14ac:dyDescent="0.2">
      <c r="A316" s="3">
        <v>30.7</v>
      </c>
      <c r="B316" s="1">
        <f t="shared" si="32"/>
        <v>0.25800000000000001</v>
      </c>
      <c r="C316" s="1">
        <f t="shared" si="33"/>
        <v>-1.3000000000000002E-3</v>
      </c>
      <c r="D316">
        <f t="shared" si="34"/>
        <v>100</v>
      </c>
      <c r="E316">
        <f t="shared" si="35"/>
        <v>5.46</v>
      </c>
      <c r="F316">
        <f t="shared" si="36"/>
        <v>36.79</v>
      </c>
      <c r="I316" s="1">
        <v>0.27250000000000002</v>
      </c>
      <c r="J316" s="1">
        <v>-2.0000000000000001E-4</v>
      </c>
    </row>
    <row r="317" spans="1:10" x14ac:dyDescent="0.2">
      <c r="A317" s="3">
        <v>30.8</v>
      </c>
      <c r="B317" s="1">
        <f t="shared" si="32"/>
        <v>0.25889999999999996</v>
      </c>
      <c r="C317" s="1">
        <f t="shared" si="33"/>
        <v>-1.2000000000000001E-3</v>
      </c>
      <c r="D317">
        <f t="shared" si="34"/>
        <v>100</v>
      </c>
      <c r="E317">
        <f t="shared" si="35"/>
        <v>5.46</v>
      </c>
      <c r="F317">
        <f t="shared" si="36"/>
        <v>36.79</v>
      </c>
      <c r="I317" s="1">
        <v>0.27339999999999998</v>
      </c>
      <c r="J317" s="1">
        <v>-1E-4</v>
      </c>
    </row>
    <row r="318" spans="1:10" x14ac:dyDescent="0.2">
      <c r="A318" s="3">
        <v>30.9</v>
      </c>
      <c r="B318" s="1">
        <f t="shared" si="32"/>
        <v>0.25979999999999998</v>
      </c>
      <c r="C318" s="1">
        <f t="shared" si="33"/>
        <v>-1.2000000000000001E-3</v>
      </c>
      <c r="D318">
        <f t="shared" si="34"/>
        <v>100</v>
      </c>
      <c r="E318">
        <f t="shared" si="35"/>
        <v>5.46</v>
      </c>
      <c r="F318">
        <f t="shared" si="36"/>
        <v>36.79</v>
      </c>
      <c r="I318" s="1">
        <v>0.27429999999999999</v>
      </c>
      <c r="J318" s="1">
        <v>-1E-4</v>
      </c>
    </row>
    <row r="319" spans="1:10" x14ac:dyDescent="0.2">
      <c r="A319" s="3">
        <v>31</v>
      </c>
      <c r="B319" s="1">
        <f t="shared" si="32"/>
        <v>0.26050000000000001</v>
      </c>
      <c r="C319" s="1">
        <f t="shared" si="33"/>
        <v>-1.1000000000000001E-3</v>
      </c>
      <c r="D319">
        <f t="shared" si="34"/>
        <v>100</v>
      </c>
      <c r="E319">
        <f t="shared" si="35"/>
        <v>5.46</v>
      </c>
      <c r="F319">
        <f t="shared" si="36"/>
        <v>36.79</v>
      </c>
      <c r="I319" s="1">
        <v>0.27500000000000002</v>
      </c>
      <c r="J319" s="1">
        <v>0</v>
      </c>
    </row>
    <row r="320" spans="1:10" x14ac:dyDescent="0.2">
      <c r="A320" s="3">
        <v>31.1</v>
      </c>
      <c r="B320" s="1">
        <f t="shared" si="32"/>
        <v>0.26129999999999998</v>
      </c>
      <c r="C320" s="1">
        <f t="shared" si="33"/>
        <v>-1.2000000000000001E-3</v>
      </c>
      <c r="D320">
        <f t="shared" si="34"/>
        <v>100</v>
      </c>
      <c r="E320">
        <f t="shared" si="35"/>
        <v>5.46</v>
      </c>
      <c r="F320">
        <f t="shared" si="36"/>
        <v>36.79</v>
      </c>
      <c r="I320" s="1">
        <v>0.27579999999999999</v>
      </c>
      <c r="J320" s="1">
        <v>-1E-4</v>
      </c>
    </row>
    <row r="321" spans="1:10" x14ac:dyDescent="0.2">
      <c r="A321" s="3">
        <v>31.2</v>
      </c>
      <c r="B321" s="1">
        <f t="shared" si="32"/>
        <v>0.26219999999999999</v>
      </c>
      <c r="C321" s="1">
        <f t="shared" si="33"/>
        <v>-1.3000000000000002E-3</v>
      </c>
      <c r="D321">
        <f t="shared" si="34"/>
        <v>100</v>
      </c>
      <c r="E321">
        <f t="shared" si="35"/>
        <v>5.46</v>
      </c>
      <c r="F321">
        <f t="shared" si="36"/>
        <v>36.79</v>
      </c>
      <c r="I321" s="1">
        <v>0.2767</v>
      </c>
      <c r="J321" s="1">
        <v>-2.0000000000000001E-4</v>
      </c>
    </row>
    <row r="322" spans="1:10" x14ac:dyDescent="0.2">
      <c r="A322" s="3">
        <v>31.3</v>
      </c>
      <c r="B322" s="1">
        <f t="shared" si="32"/>
        <v>0.2631</v>
      </c>
      <c r="C322" s="1">
        <f t="shared" si="33"/>
        <v>-1.3000000000000002E-3</v>
      </c>
      <c r="D322">
        <f t="shared" si="34"/>
        <v>100</v>
      </c>
      <c r="E322">
        <f t="shared" si="35"/>
        <v>5.46</v>
      </c>
      <c r="F322">
        <f t="shared" si="36"/>
        <v>36.79</v>
      </c>
      <c r="I322" s="1">
        <v>0.27760000000000001</v>
      </c>
      <c r="J322" s="1">
        <v>-2.0000000000000001E-4</v>
      </c>
    </row>
    <row r="323" spans="1:10" x14ac:dyDescent="0.2">
      <c r="A323" s="3">
        <v>31.4</v>
      </c>
      <c r="B323" s="1">
        <f t="shared" si="32"/>
        <v>0.26369999999999999</v>
      </c>
      <c r="C323" s="1">
        <f t="shared" si="33"/>
        <v>-1.3000000000000002E-3</v>
      </c>
      <c r="D323">
        <f t="shared" si="34"/>
        <v>100</v>
      </c>
      <c r="E323">
        <f t="shared" si="35"/>
        <v>5.46</v>
      </c>
      <c r="F323">
        <f t="shared" si="36"/>
        <v>36.79</v>
      </c>
      <c r="I323" s="1">
        <v>0.2782</v>
      </c>
      <c r="J323" s="1">
        <v>-2.0000000000000001E-4</v>
      </c>
    </row>
    <row r="324" spans="1:10" x14ac:dyDescent="0.2">
      <c r="A324" s="3">
        <v>31.5</v>
      </c>
      <c r="B324" s="1">
        <f t="shared" si="32"/>
        <v>0.26469999999999999</v>
      </c>
      <c r="C324" s="1">
        <f t="shared" si="33"/>
        <v>-1.2000000000000001E-3</v>
      </c>
      <c r="D324">
        <f t="shared" si="34"/>
        <v>100</v>
      </c>
      <c r="E324">
        <f t="shared" si="35"/>
        <v>5.46</v>
      </c>
      <c r="F324">
        <f t="shared" si="36"/>
        <v>36.79</v>
      </c>
      <c r="I324" s="1">
        <v>0.2792</v>
      </c>
      <c r="J324" s="1">
        <v>-1E-4</v>
      </c>
    </row>
    <row r="325" spans="1:10" x14ac:dyDescent="0.2">
      <c r="A325" s="3">
        <v>31.6</v>
      </c>
      <c r="B325" s="1">
        <f t="shared" si="32"/>
        <v>0.26569999999999999</v>
      </c>
      <c r="C325" s="1">
        <f t="shared" si="33"/>
        <v>-1.2000000000000001E-3</v>
      </c>
      <c r="D325">
        <f t="shared" si="34"/>
        <v>100</v>
      </c>
      <c r="E325">
        <f t="shared" si="35"/>
        <v>5.46</v>
      </c>
      <c r="F325">
        <f t="shared" si="36"/>
        <v>36.79</v>
      </c>
      <c r="I325" s="1">
        <v>0.2802</v>
      </c>
      <c r="J325" s="1">
        <v>-1E-4</v>
      </c>
    </row>
    <row r="326" spans="1:10" x14ac:dyDescent="0.2">
      <c r="A326" s="3">
        <v>31.7</v>
      </c>
      <c r="B326" s="1">
        <f t="shared" si="32"/>
        <v>0.26629999999999998</v>
      </c>
      <c r="C326" s="1">
        <f t="shared" si="33"/>
        <v>-1.3000000000000002E-3</v>
      </c>
      <c r="D326">
        <f t="shared" si="34"/>
        <v>100</v>
      </c>
      <c r="E326">
        <f t="shared" si="35"/>
        <v>5.46</v>
      </c>
      <c r="F326">
        <f t="shared" si="36"/>
        <v>36.79</v>
      </c>
      <c r="I326" s="1">
        <v>0.28079999999999999</v>
      </c>
      <c r="J326" s="1">
        <v>-2.0000000000000001E-4</v>
      </c>
    </row>
    <row r="327" spans="1:10" x14ac:dyDescent="0.2">
      <c r="A327" s="3">
        <v>31.8</v>
      </c>
      <c r="B327" s="1">
        <f t="shared" si="32"/>
        <v>0.26699999999999996</v>
      </c>
      <c r="C327" s="1">
        <f t="shared" si="33"/>
        <v>-1.3000000000000002E-3</v>
      </c>
      <c r="D327">
        <f t="shared" si="34"/>
        <v>100</v>
      </c>
      <c r="E327">
        <f t="shared" si="35"/>
        <v>5.46</v>
      </c>
      <c r="F327">
        <f t="shared" si="36"/>
        <v>36.79</v>
      </c>
      <c r="I327" s="1">
        <v>0.28149999999999997</v>
      </c>
      <c r="J327" s="1">
        <v>-2.0000000000000001E-4</v>
      </c>
    </row>
    <row r="328" spans="1:10" x14ac:dyDescent="0.2">
      <c r="A328" s="3">
        <v>31.9</v>
      </c>
      <c r="B328" s="1">
        <f t="shared" si="32"/>
        <v>0.26799999999999996</v>
      </c>
      <c r="C328" s="1">
        <f t="shared" si="33"/>
        <v>-1.3000000000000002E-3</v>
      </c>
      <c r="D328">
        <f t="shared" si="34"/>
        <v>100</v>
      </c>
      <c r="E328">
        <f t="shared" si="35"/>
        <v>5.46</v>
      </c>
      <c r="F328">
        <f t="shared" si="36"/>
        <v>36.79</v>
      </c>
      <c r="I328" s="1">
        <v>0.28249999999999997</v>
      </c>
      <c r="J328" s="1">
        <v>-2.0000000000000001E-4</v>
      </c>
    </row>
    <row r="329" spans="1:10" x14ac:dyDescent="0.2">
      <c r="A329" s="3">
        <v>32</v>
      </c>
      <c r="B329" s="1">
        <f t="shared" si="32"/>
        <v>0.26889999999999997</v>
      </c>
      <c r="C329" s="1">
        <f t="shared" si="33"/>
        <v>-1.1000000000000001E-3</v>
      </c>
      <c r="D329">
        <f t="shared" si="34"/>
        <v>100</v>
      </c>
      <c r="E329">
        <f t="shared" si="35"/>
        <v>5.46</v>
      </c>
      <c r="F329">
        <f t="shared" si="36"/>
        <v>36.79</v>
      </c>
      <c r="I329" s="1">
        <v>0.28339999999999999</v>
      </c>
      <c r="J329" s="1">
        <v>0</v>
      </c>
    </row>
    <row r="330" spans="1:10" x14ac:dyDescent="0.2">
      <c r="A330" s="3">
        <v>32.1</v>
      </c>
      <c r="B330" s="1">
        <f t="shared" ref="B330:B393" si="37">I330-$I$9</f>
        <v>0.26960000000000001</v>
      </c>
      <c r="C330" s="1">
        <f t="shared" ref="C330:C393" si="38">J330-$J$9</f>
        <v>-1.2000000000000001E-3</v>
      </c>
      <c r="D330">
        <f t="shared" ref="D330:D393" si="39">$E$4</f>
        <v>100</v>
      </c>
      <c r="E330">
        <f t="shared" ref="E330:E393" si="40">$F$4</f>
        <v>5.46</v>
      </c>
      <c r="F330">
        <f t="shared" ref="F330:F393" si="41">$G$4</f>
        <v>36.79</v>
      </c>
      <c r="I330" s="1">
        <v>0.28410000000000002</v>
      </c>
      <c r="J330" s="1">
        <v>-1E-4</v>
      </c>
    </row>
    <row r="331" spans="1:10" x14ac:dyDescent="0.2">
      <c r="A331" s="3">
        <v>32.200000000000003</v>
      </c>
      <c r="B331" s="1">
        <f t="shared" si="37"/>
        <v>0.27049999999999996</v>
      </c>
      <c r="C331" s="1">
        <f t="shared" si="38"/>
        <v>-1.2000000000000001E-3</v>
      </c>
      <c r="D331">
        <f t="shared" si="39"/>
        <v>100</v>
      </c>
      <c r="E331">
        <f t="shared" si="40"/>
        <v>5.46</v>
      </c>
      <c r="F331">
        <f t="shared" si="41"/>
        <v>36.79</v>
      </c>
      <c r="I331" s="1">
        <v>0.28499999999999998</v>
      </c>
      <c r="J331" s="1">
        <v>-1E-4</v>
      </c>
    </row>
    <row r="332" spans="1:10" x14ac:dyDescent="0.2">
      <c r="A332" s="3">
        <v>32.299999999999997</v>
      </c>
      <c r="B332" s="1">
        <f t="shared" si="37"/>
        <v>0.27149999999999996</v>
      </c>
      <c r="C332" s="1">
        <f t="shared" si="38"/>
        <v>-1.1000000000000001E-3</v>
      </c>
      <c r="D332">
        <f t="shared" si="39"/>
        <v>100</v>
      </c>
      <c r="E332">
        <f t="shared" si="40"/>
        <v>5.46</v>
      </c>
      <c r="F332">
        <f t="shared" si="41"/>
        <v>36.79</v>
      </c>
      <c r="I332" s="1">
        <v>0.28599999999999998</v>
      </c>
      <c r="J332" s="1">
        <v>0</v>
      </c>
    </row>
    <row r="333" spans="1:10" x14ac:dyDescent="0.2">
      <c r="A333" s="3">
        <v>32.4</v>
      </c>
      <c r="B333" s="1">
        <f t="shared" si="37"/>
        <v>0.2722</v>
      </c>
      <c r="C333" s="1">
        <f t="shared" si="38"/>
        <v>-1.1000000000000001E-3</v>
      </c>
      <c r="D333">
        <f t="shared" si="39"/>
        <v>100</v>
      </c>
      <c r="E333">
        <f t="shared" si="40"/>
        <v>5.46</v>
      </c>
      <c r="F333">
        <f t="shared" si="41"/>
        <v>36.79</v>
      </c>
      <c r="I333" s="1">
        <v>0.28670000000000001</v>
      </c>
      <c r="J333" s="1">
        <v>0</v>
      </c>
    </row>
    <row r="334" spans="1:10" x14ac:dyDescent="0.2">
      <c r="A334" s="3">
        <v>32.5</v>
      </c>
      <c r="B334" s="1">
        <f t="shared" si="37"/>
        <v>0.27289999999999998</v>
      </c>
      <c r="C334" s="1">
        <f t="shared" si="38"/>
        <v>-1.1000000000000001E-3</v>
      </c>
      <c r="D334">
        <f t="shared" si="39"/>
        <v>100</v>
      </c>
      <c r="E334">
        <f t="shared" si="40"/>
        <v>5.46</v>
      </c>
      <c r="F334">
        <f t="shared" si="41"/>
        <v>36.79</v>
      </c>
      <c r="I334" s="1">
        <v>0.28739999999999999</v>
      </c>
      <c r="J334" s="1">
        <v>0</v>
      </c>
    </row>
    <row r="335" spans="1:10" x14ac:dyDescent="0.2">
      <c r="A335" s="3">
        <v>32.6</v>
      </c>
      <c r="B335" s="1">
        <f t="shared" si="37"/>
        <v>0.27389999999999998</v>
      </c>
      <c r="C335" s="1">
        <f t="shared" si="38"/>
        <v>-1.1000000000000001E-3</v>
      </c>
      <c r="D335">
        <f t="shared" si="39"/>
        <v>100</v>
      </c>
      <c r="E335">
        <f t="shared" si="40"/>
        <v>5.46</v>
      </c>
      <c r="F335">
        <f t="shared" si="41"/>
        <v>36.79</v>
      </c>
      <c r="I335" s="1">
        <v>0.28839999999999999</v>
      </c>
      <c r="J335" s="1">
        <v>0</v>
      </c>
    </row>
    <row r="336" spans="1:10" x14ac:dyDescent="0.2">
      <c r="A336" s="3">
        <v>32.700000000000003</v>
      </c>
      <c r="B336" s="1">
        <f t="shared" si="37"/>
        <v>0.27479999999999999</v>
      </c>
      <c r="C336" s="1">
        <f t="shared" si="38"/>
        <v>-1.2000000000000001E-3</v>
      </c>
      <c r="D336">
        <f t="shared" si="39"/>
        <v>100</v>
      </c>
      <c r="E336">
        <f t="shared" si="40"/>
        <v>5.46</v>
      </c>
      <c r="F336">
        <f t="shared" si="41"/>
        <v>36.79</v>
      </c>
      <c r="I336" s="1">
        <v>0.2893</v>
      </c>
      <c r="J336" s="1">
        <v>-1E-4</v>
      </c>
    </row>
    <row r="337" spans="1:10" x14ac:dyDescent="0.2">
      <c r="A337" s="3">
        <v>32.799999999999997</v>
      </c>
      <c r="B337" s="1">
        <f t="shared" si="37"/>
        <v>0.27539999999999998</v>
      </c>
      <c r="C337" s="1">
        <f t="shared" si="38"/>
        <v>-1.1000000000000001E-3</v>
      </c>
      <c r="D337">
        <f t="shared" si="39"/>
        <v>100</v>
      </c>
      <c r="E337">
        <f t="shared" si="40"/>
        <v>5.46</v>
      </c>
      <c r="F337">
        <f t="shared" si="41"/>
        <v>36.79</v>
      </c>
      <c r="I337" s="1">
        <v>0.28989999999999999</v>
      </c>
      <c r="J337" s="1">
        <v>0</v>
      </c>
    </row>
    <row r="338" spans="1:10" x14ac:dyDescent="0.2">
      <c r="A338" s="3">
        <v>32.9</v>
      </c>
      <c r="B338" s="1">
        <f t="shared" si="37"/>
        <v>0.2762</v>
      </c>
      <c r="C338" s="1">
        <f t="shared" si="38"/>
        <v>-1.1000000000000001E-3</v>
      </c>
      <c r="D338">
        <f t="shared" si="39"/>
        <v>100</v>
      </c>
      <c r="E338">
        <f t="shared" si="40"/>
        <v>5.46</v>
      </c>
      <c r="F338">
        <f t="shared" si="41"/>
        <v>36.79</v>
      </c>
      <c r="I338" s="1">
        <v>0.29070000000000001</v>
      </c>
      <c r="J338" s="1">
        <v>0</v>
      </c>
    </row>
    <row r="339" spans="1:10" x14ac:dyDescent="0.2">
      <c r="A339" s="3">
        <v>33</v>
      </c>
      <c r="B339" s="1">
        <f t="shared" si="37"/>
        <v>0.27739999999999998</v>
      </c>
      <c r="C339" s="1">
        <f t="shared" si="38"/>
        <v>-1.2000000000000001E-3</v>
      </c>
      <c r="D339">
        <f t="shared" si="39"/>
        <v>100</v>
      </c>
      <c r="E339">
        <f t="shared" si="40"/>
        <v>5.46</v>
      </c>
      <c r="F339">
        <f t="shared" si="41"/>
        <v>36.79</v>
      </c>
      <c r="I339" s="1">
        <v>0.29189999999999999</v>
      </c>
      <c r="J339" s="1">
        <v>-1E-4</v>
      </c>
    </row>
    <row r="340" spans="1:10" x14ac:dyDescent="0.2">
      <c r="A340" s="3">
        <v>33.1</v>
      </c>
      <c r="B340" s="1">
        <f t="shared" si="37"/>
        <v>0.27810000000000001</v>
      </c>
      <c r="C340" s="1">
        <f t="shared" si="38"/>
        <v>-1.2000000000000001E-3</v>
      </c>
      <c r="D340">
        <f t="shared" si="39"/>
        <v>100</v>
      </c>
      <c r="E340">
        <f t="shared" si="40"/>
        <v>5.46</v>
      </c>
      <c r="F340">
        <f t="shared" si="41"/>
        <v>36.79</v>
      </c>
      <c r="I340" s="1">
        <v>0.29260000000000003</v>
      </c>
      <c r="J340" s="1">
        <v>-1E-4</v>
      </c>
    </row>
    <row r="341" spans="1:10" x14ac:dyDescent="0.2">
      <c r="A341" s="3">
        <v>33.200000000000003</v>
      </c>
      <c r="B341" s="1">
        <f t="shared" si="37"/>
        <v>0.2787</v>
      </c>
      <c r="C341" s="1">
        <f t="shared" si="38"/>
        <v>-1.1000000000000001E-3</v>
      </c>
      <c r="D341">
        <f t="shared" si="39"/>
        <v>100</v>
      </c>
      <c r="E341">
        <f t="shared" si="40"/>
        <v>5.46</v>
      </c>
      <c r="F341">
        <f t="shared" si="41"/>
        <v>36.79</v>
      </c>
      <c r="I341" s="1">
        <v>0.29320000000000002</v>
      </c>
      <c r="J341" s="1">
        <v>0</v>
      </c>
    </row>
    <row r="342" spans="1:10" x14ac:dyDescent="0.2">
      <c r="A342" s="3">
        <v>33.299999999999997</v>
      </c>
      <c r="B342" s="1">
        <f t="shared" si="37"/>
        <v>0.27959999999999996</v>
      </c>
      <c r="C342" s="1">
        <f t="shared" si="38"/>
        <v>-1E-3</v>
      </c>
      <c r="D342">
        <f t="shared" si="39"/>
        <v>100</v>
      </c>
      <c r="E342">
        <f t="shared" si="40"/>
        <v>5.46</v>
      </c>
      <c r="F342">
        <f t="shared" si="41"/>
        <v>36.79</v>
      </c>
      <c r="I342" s="1">
        <v>0.29409999999999997</v>
      </c>
      <c r="J342" s="1">
        <v>1E-4</v>
      </c>
    </row>
    <row r="343" spans="1:10" x14ac:dyDescent="0.2">
      <c r="A343" s="3">
        <v>33.4</v>
      </c>
      <c r="B343" s="1">
        <f t="shared" si="37"/>
        <v>0.28070000000000001</v>
      </c>
      <c r="C343" s="1">
        <f t="shared" si="38"/>
        <v>-1.2000000000000001E-3</v>
      </c>
      <c r="D343">
        <f t="shared" si="39"/>
        <v>100</v>
      </c>
      <c r="E343">
        <f t="shared" si="40"/>
        <v>5.46</v>
      </c>
      <c r="F343">
        <f t="shared" si="41"/>
        <v>36.79</v>
      </c>
      <c r="I343" s="1">
        <v>0.29520000000000002</v>
      </c>
      <c r="J343" s="1">
        <v>-1E-4</v>
      </c>
    </row>
    <row r="344" spans="1:10" x14ac:dyDescent="0.2">
      <c r="A344" s="3">
        <v>33.5</v>
      </c>
      <c r="B344" s="1">
        <f t="shared" si="37"/>
        <v>0.28139999999999998</v>
      </c>
      <c r="C344" s="1">
        <f t="shared" si="38"/>
        <v>-1.1000000000000001E-3</v>
      </c>
      <c r="D344">
        <f t="shared" si="39"/>
        <v>100</v>
      </c>
      <c r="E344">
        <f t="shared" si="40"/>
        <v>5.46</v>
      </c>
      <c r="F344">
        <f t="shared" si="41"/>
        <v>36.79</v>
      </c>
      <c r="I344" s="1">
        <v>0.2959</v>
      </c>
      <c r="J344" s="1">
        <v>0</v>
      </c>
    </row>
    <row r="345" spans="1:10" x14ac:dyDescent="0.2">
      <c r="A345" s="3">
        <v>33.6</v>
      </c>
      <c r="B345" s="1">
        <f t="shared" si="37"/>
        <v>0.28209999999999996</v>
      </c>
      <c r="C345" s="1">
        <f t="shared" si="38"/>
        <v>-1.2000000000000001E-3</v>
      </c>
      <c r="D345">
        <f t="shared" si="39"/>
        <v>100</v>
      </c>
      <c r="E345">
        <f t="shared" si="40"/>
        <v>5.46</v>
      </c>
      <c r="F345">
        <f t="shared" si="41"/>
        <v>36.79</v>
      </c>
      <c r="I345" s="1">
        <v>0.29659999999999997</v>
      </c>
      <c r="J345" s="1">
        <v>-1E-4</v>
      </c>
    </row>
    <row r="346" spans="1:10" x14ac:dyDescent="0.2">
      <c r="A346" s="3">
        <v>33.700000000000003</v>
      </c>
      <c r="B346" s="1">
        <f t="shared" si="37"/>
        <v>0.28309999999999996</v>
      </c>
      <c r="C346" s="1">
        <f t="shared" si="38"/>
        <v>-1.2000000000000001E-3</v>
      </c>
      <c r="D346">
        <f t="shared" si="39"/>
        <v>100</v>
      </c>
      <c r="E346">
        <f t="shared" si="40"/>
        <v>5.46</v>
      </c>
      <c r="F346">
        <f t="shared" si="41"/>
        <v>36.79</v>
      </c>
      <c r="I346" s="1">
        <v>0.29759999999999998</v>
      </c>
      <c r="J346" s="1">
        <v>-1E-4</v>
      </c>
    </row>
    <row r="347" spans="1:10" x14ac:dyDescent="0.2">
      <c r="A347" s="3">
        <v>33.799999999999997</v>
      </c>
      <c r="B347" s="1">
        <f t="shared" si="37"/>
        <v>0.28389999999999999</v>
      </c>
      <c r="C347" s="1">
        <f t="shared" si="38"/>
        <v>-1.2000000000000001E-3</v>
      </c>
      <c r="D347">
        <f t="shared" si="39"/>
        <v>100</v>
      </c>
      <c r="E347">
        <f t="shared" si="40"/>
        <v>5.46</v>
      </c>
      <c r="F347">
        <f t="shared" si="41"/>
        <v>36.79</v>
      </c>
      <c r="I347" s="1">
        <v>0.2984</v>
      </c>
      <c r="J347" s="1">
        <v>-1E-4</v>
      </c>
    </row>
    <row r="348" spans="1:10" x14ac:dyDescent="0.2">
      <c r="A348" s="3">
        <v>33.9</v>
      </c>
      <c r="B348" s="1">
        <f t="shared" si="37"/>
        <v>0.28459999999999996</v>
      </c>
      <c r="C348" s="1">
        <f t="shared" si="38"/>
        <v>-1.2000000000000001E-3</v>
      </c>
      <c r="D348">
        <f t="shared" si="39"/>
        <v>100</v>
      </c>
      <c r="E348">
        <f t="shared" si="40"/>
        <v>5.46</v>
      </c>
      <c r="F348">
        <f t="shared" si="41"/>
        <v>36.79</v>
      </c>
      <c r="I348" s="1">
        <v>0.29909999999999998</v>
      </c>
      <c r="J348" s="1">
        <v>-1E-4</v>
      </c>
    </row>
    <row r="349" spans="1:10" x14ac:dyDescent="0.2">
      <c r="A349" s="3">
        <v>34</v>
      </c>
      <c r="B349" s="1">
        <f t="shared" si="37"/>
        <v>0.28539999999999999</v>
      </c>
      <c r="C349" s="1">
        <f t="shared" si="38"/>
        <v>-1.2000000000000001E-3</v>
      </c>
      <c r="D349">
        <f t="shared" si="39"/>
        <v>100</v>
      </c>
      <c r="E349">
        <f t="shared" si="40"/>
        <v>5.46</v>
      </c>
      <c r="F349">
        <f t="shared" si="41"/>
        <v>36.79</v>
      </c>
      <c r="I349" s="1">
        <v>0.2999</v>
      </c>
      <c r="J349" s="1">
        <v>-1E-4</v>
      </c>
    </row>
    <row r="350" spans="1:10" x14ac:dyDescent="0.2">
      <c r="A350" s="3">
        <v>34.1</v>
      </c>
      <c r="B350" s="1">
        <f t="shared" si="37"/>
        <v>0.28639999999999999</v>
      </c>
      <c r="C350" s="1">
        <f t="shared" si="38"/>
        <v>-1.2000000000000001E-3</v>
      </c>
      <c r="D350">
        <f t="shared" si="39"/>
        <v>100</v>
      </c>
      <c r="E350">
        <f t="shared" si="40"/>
        <v>5.46</v>
      </c>
      <c r="F350">
        <f t="shared" si="41"/>
        <v>36.79</v>
      </c>
      <c r="I350" s="1">
        <v>0.3009</v>
      </c>
      <c r="J350" s="1">
        <v>-1E-4</v>
      </c>
    </row>
    <row r="351" spans="1:10" x14ac:dyDescent="0.2">
      <c r="A351" s="3">
        <v>34.200000000000003</v>
      </c>
      <c r="B351" s="1">
        <f t="shared" si="37"/>
        <v>0.28709999999999997</v>
      </c>
      <c r="C351" s="1">
        <f t="shared" si="38"/>
        <v>-1.2000000000000001E-3</v>
      </c>
      <c r="D351">
        <f t="shared" si="39"/>
        <v>100</v>
      </c>
      <c r="E351">
        <f t="shared" si="40"/>
        <v>5.46</v>
      </c>
      <c r="F351">
        <f t="shared" si="41"/>
        <v>36.79</v>
      </c>
      <c r="I351" s="1">
        <v>0.30159999999999998</v>
      </c>
      <c r="J351" s="1">
        <v>-1E-4</v>
      </c>
    </row>
    <row r="352" spans="1:10" x14ac:dyDescent="0.2">
      <c r="A352" s="3">
        <v>34.299999999999997</v>
      </c>
      <c r="B352" s="1">
        <f t="shared" si="37"/>
        <v>0.28789999999999999</v>
      </c>
      <c r="C352" s="1">
        <f t="shared" si="38"/>
        <v>-1.2000000000000001E-3</v>
      </c>
      <c r="D352">
        <f t="shared" si="39"/>
        <v>100</v>
      </c>
      <c r="E352">
        <f t="shared" si="40"/>
        <v>5.46</v>
      </c>
      <c r="F352">
        <f t="shared" si="41"/>
        <v>36.79</v>
      </c>
      <c r="I352" s="1">
        <v>0.3024</v>
      </c>
      <c r="J352" s="1">
        <v>-1E-4</v>
      </c>
    </row>
    <row r="353" spans="1:10" x14ac:dyDescent="0.2">
      <c r="A353" s="3">
        <v>34.4</v>
      </c>
      <c r="B353" s="1">
        <f t="shared" si="37"/>
        <v>0.28899999999999998</v>
      </c>
      <c r="C353" s="1">
        <f t="shared" si="38"/>
        <v>-8.0000000000000015E-4</v>
      </c>
      <c r="D353">
        <f t="shared" si="39"/>
        <v>100</v>
      </c>
      <c r="E353">
        <f t="shared" si="40"/>
        <v>5.46</v>
      </c>
      <c r="F353">
        <f t="shared" si="41"/>
        <v>36.79</v>
      </c>
      <c r="I353" s="1">
        <v>0.30349999999999999</v>
      </c>
      <c r="J353" s="1">
        <v>2.9999999999999997E-4</v>
      </c>
    </row>
    <row r="354" spans="1:10" x14ac:dyDescent="0.2">
      <c r="A354" s="3">
        <v>34.5</v>
      </c>
      <c r="B354" s="1">
        <f t="shared" si="37"/>
        <v>0.2898</v>
      </c>
      <c r="C354" s="1">
        <f t="shared" si="38"/>
        <v>-1.1000000000000001E-3</v>
      </c>
      <c r="D354">
        <f t="shared" si="39"/>
        <v>100</v>
      </c>
      <c r="E354">
        <f t="shared" si="40"/>
        <v>5.46</v>
      </c>
      <c r="F354">
        <f t="shared" si="41"/>
        <v>36.79</v>
      </c>
      <c r="I354" s="1">
        <v>0.30430000000000001</v>
      </c>
      <c r="J354" s="1">
        <v>0</v>
      </c>
    </row>
    <row r="355" spans="1:10" x14ac:dyDescent="0.2">
      <c r="A355" s="3">
        <v>34.6</v>
      </c>
      <c r="B355" s="1">
        <f t="shared" si="37"/>
        <v>0.29039999999999999</v>
      </c>
      <c r="C355" s="1">
        <f t="shared" si="38"/>
        <v>-1.1000000000000001E-3</v>
      </c>
      <c r="D355">
        <f t="shared" si="39"/>
        <v>100</v>
      </c>
      <c r="E355">
        <f t="shared" si="40"/>
        <v>5.46</v>
      </c>
      <c r="F355">
        <f t="shared" si="41"/>
        <v>36.79</v>
      </c>
      <c r="I355" s="1">
        <v>0.3049</v>
      </c>
      <c r="J355" s="1">
        <v>0</v>
      </c>
    </row>
    <row r="356" spans="1:10" x14ac:dyDescent="0.2">
      <c r="A356" s="3">
        <v>34.700000000000003</v>
      </c>
      <c r="B356" s="1">
        <f t="shared" si="37"/>
        <v>0.29120000000000001</v>
      </c>
      <c r="C356" s="1">
        <f t="shared" si="38"/>
        <v>-1.3000000000000002E-3</v>
      </c>
      <c r="D356">
        <f t="shared" si="39"/>
        <v>100</v>
      </c>
      <c r="E356">
        <f t="shared" si="40"/>
        <v>5.46</v>
      </c>
      <c r="F356">
        <f t="shared" si="41"/>
        <v>36.79</v>
      </c>
      <c r="I356" s="1">
        <v>0.30570000000000003</v>
      </c>
      <c r="J356" s="1">
        <v>-2.0000000000000001E-4</v>
      </c>
    </row>
    <row r="357" spans="1:10" x14ac:dyDescent="0.2">
      <c r="A357" s="3">
        <v>34.799999999999997</v>
      </c>
      <c r="B357" s="1">
        <f t="shared" si="37"/>
        <v>0.2923</v>
      </c>
      <c r="C357" s="1">
        <f t="shared" si="38"/>
        <v>-1.3000000000000002E-3</v>
      </c>
      <c r="D357">
        <f t="shared" si="39"/>
        <v>100</v>
      </c>
      <c r="E357">
        <f t="shared" si="40"/>
        <v>5.46</v>
      </c>
      <c r="F357">
        <f t="shared" si="41"/>
        <v>36.79</v>
      </c>
      <c r="I357" s="1">
        <v>0.30680000000000002</v>
      </c>
      <c r="J357" s="1">
        <v>-2.0000000000000001E-4</v>
      </c>
    </row>
    <row r="358" spans="1:10" x14ac:dyDescent="0.2">
      <c r="A358" s="3">
        <v>34.9</v>
      </c>
      <c r="B358" s="1">
        <f t="shared" si="37"/>
        <v>0.29309999999999997</v>
      </c>
      <c r="C358" s="1">
        <f t="shared" si="38"/>
        <v>-1.1000000000000001E-3</v>
      </c>
      <c r="D358">
        <f t="shared" si="39"/>
        <v>100</v>
      </c>
      <c r="E358">
        <f t="shared" si="40"/>
        <v>5.46</v>
      </c>
      <c r="F358">
        <f t="shared" si="41"/>
        <v>36.79</v>
      </c>
      <c r="I358" s="1">
        <v>0.30759999999999998</v>
      </c>
      <c r="J358" s="1">
        <v>0</v>
      </c>
    </row>
    <row r="359" spans="1:10" x14ac:dyDescent="0.2">
      <c r="A359" s="3">
        <v>35</v>
      </c>
      <c r="B359" s="1">
        <f t="shared" si="37"/>
        <v>0.29380000000000001</v>
      </c>
      <c r="C359" s="1">
        <f t="shared" si="38"/>
        <v>-1.3000000000000002E-3</v>
      </c>
      <c r="D359">
        <f t="shared" si="39"/>
        <v>100</v>
      </c>
      <c r="E359">
        <f t="shared" si="40"/>
        <v>5.46</v>
      </c>
      <c r="F359">
        <f t="shared" si="41"/>
        <v>36.79</v>
      </c>
      <c r="I359" s="1">
        <v>0.30830000000000002</v>
      </c>
      <c r="J359" s="1">
        <v>-2.0000000000000001E-4</v>
      </c>
    </row>
    <row r="360" spans="1:10" x14ac:dyDescent="0.2">
      <c r="A360" s="3">
        <v>35.1</v>
      </c>
      <c r="B360" s="1">
        <f t="shared" si="37"/>
        <v>0.29480000000000001</v>
      </c>
      <c r="C360" s="1">
        <f t="shared" si="38"/>
        <v>-1E-3</v>
      </c>
      <c r="D360">
        <f t="shared" si="39"/>
        <v>100</v>
      </c>
      <c r="E360">
        <f t="shared" si="40"/>
        <v>5.46</v>
      </c>
      <c r="F360">
        <f t="shared" si="41"/>
        <v>36.79</v>
      </c>
      <c r="I360" s="1">
        <v>0.30930000000000002</v>
      </c>
      <c r="J360" s="1">
        <v>1E-4</v>
      </c>
    </row>
    <row r="361" spans="1:10" x14ac:dyDescent="0.2">
      <c r="A361" s="3">
        <v>35.200000000000003</v>
      </c>
      <c r="B361" s="1">
        <f t="shared" si="37"/>
        <v>0.29559999999999997</v>
      </c>
      <c r="C361" s="1">
        <f t="shared" si="38"/>
        <v>-1.1000000000000001E-3</v>
      </c>
      <c r="D361">
        <f t="shared" si="39"/>
        <v>100</v>
      </c>
      <c r="E361">
        <f t="shared" si="40"/>
        <v>5.46</v>
      </c>
      <c r="F361">
        <f t="shared" si="41"/>
        <v>36.79</v>
      </c>
      <c r="I361" s="1">
        <v>0.31009999999999999</v>
      </c>
      <c r="J361" s="1">
        <v>0</v>
      </c>
    </row>
    <row r="362" spans="1:10" x14ac:dyDescent="0.2">
      <c r="A362" s="3">
        <v>35.299999999999997</v>
      </c>
      <c r="B362" s="1">
        <f t="shared" si="37"/>
        <v>0.29630000000000001</v>
      </c>
      <c r="C362" s="1">
        <f t="shared" si="38"/>
        <v>-1E-3</v>
      </c>
      <c r="D362">
        <f t="shared" si="39"/>
        <v>100</v>
      </c>
      <c r="E362">
        <f t="shared" si="40"/>
        <v>5.46</v>
      </c>
      <c r="F362">
        <f t="shared" si="41"/>
        <v>36.79</v>
      </c>
      <c r="I362" s="1">
        <v>0.31080000000000002</v>
      </c>
      <c r="J362" s="1">
        <v>1E-4</v>
      </c>
    </row>
    <row r="363" spans="1:10" x14ac:dyDescent="0.2">
      <c r="A363" s="3">
        <v>35.4</v>
      </c>
      <c r="B363" s="1">
        <f t="shared" si="37"/>
        <v>0.29709999999999998</v>
      </c>
      <c r="C363" s="1">
        <f t="shared" si="38"/>
        <v>-1.1000000000000001E-3</v>
      </c>
      <c r="D363">
        <f t="shared" si="39"/>
        <v>100</v>
      </c>
      <c r="E363">
        <f t="shared" si="40"/>
        <v>5.46</v>
      </c>
      <c r="F363">
        <f t="shared" si="41"/>
        <v>36.79</v>
      </c>
      <c r="I363" s="1">
        <v>0.31159999999999999</v>
      </c>
      <c r="J363" s="1">
        <v>0</v>
      </c>
    </row>
    <row r="364" spans="1:10" x14ac:dyDescent="0.2">
      <c r="A364" s="3">
        <v>35.5</v>
      </c>
      <c r="B364" s="1">
        <f t="shared" si="37"/>
        <v>0.29809999999999998</v>
      </c>
      <c r="C364" s="1">
        <f t="shared" si="38"/>
        <v>-1.2000000000000001E-3</v>
      </c>
      <c r="D364">
        <f t="shared" si="39"/>
        <v>100</v>
      </c>
      <c r="E364">
        <f t="shared" si="40"/>
        <v>5.46</v>
      </c>
      <c r="F364">
        <f t="shared" si="41"/>
        <v>36.79</v>
      </c>
      <c r="I364" s="1">
        <v>0.31259999999999999</v>
      </c>
      <c r="J364" s="1">
        <v>-1E-4</v>
      </c>
    </row>
    <row r="365" spans="1:10" x14ac:dyDescent="0.2">
      <c r="A365" s="3">
        <v>35.6</v>
      </c>
      <c r="B365" s="1">
        <f t="shared" si="37"/>
        <v>0.29880000000000001</v>
      </c>
      <c r="C365" s="1">
        <f t="shared" si="38"/>
        <v>-1.1000000000000001E-3</v>
      </c>
      <c r="D365">
        <f t="shared" si="39"/>
        <v>100</v>
      </c>
      <c r="E365">
        <f t="shared" si="40"/>
        <v>5.46</v>
      </c>
      <c r="F365">
        <f t="shared" si="41"/>
        <v>36.79</v>
      </c>
      <c r="I365" s="1">
        <v>0.31330000000000002</v>
      </c>
      <c r="J365" s="1">
        <v>0</v>
      </c>
    </row>
    <row r="366" spans="1:10" x14ac:dyDescent="0.2">
      <c r="A366" s="3">
        <v>35.700000000000003</v>
      </c>
      <c r="B366" s="1">
        <f t="shared" si="37"/>
        <v>0.29959999999999998</v>
      </c>
      <c r="C366" s="1">
        <f t="shared" si="38"/>
        <v>-1.2000000000000001E-3</v>
      </c>
      <c r="D366">
        <f t="shared" si="39"/>
        <v>100</v>
      </c>
      <c r="E366">
        <f t="shared" si="40"/>
        <v>5.46</v>
      </c>
      <c r="F366">
        <f t="shared" si="41"/>
        <v>36.79</v>
      </c>
      <c r="I366" s="1">
        <v>0.31409999999999999</v>
      </c>
      <c r="J366" s="1">
        <v>-1E-4</v>
      </c>
    </row>
    <row r="367" spans="1:10" x14ac:dyDescent="0.2">
      <c r="A367" s="3">
        <v>35.799999999999997</v>
      </c>
      <c r="B367" s="1">
        <f t="shared" si="37"/>
        <v>0.30059999999999998</v>
      </c>
      <c r="C367" s="1">
        <f t="shared" si="38"/>
        <v>-1.2000000000000001E-3</v>
      </c>
      <c r="D367">
        <f t="shared" si="39"/>
        <v>100</v>
      </c>
      <c r="E367">
        <f t="shared" si="40"/>
        <v>5.46</v>
      </c>
      <c r="F367">
        <f t="shared" si="41"/>
        <v>36.79</v>
      </c>
      <c r="I367" s="1">
        <v>0.31509999999999999</v>
      </c>
      <c r="J367" s="1">
        <v>-1E-4</v>
      </c>
    </row>
    <row r="368" spans="1:10" x14ac:dyDescent="0.2">
      <c r="A368" s="3">
        <v>35.9</v>
      </c>
      <c r="B368" s="1">
        <f t="shared" si="37"/>
        <v>0.30159999999999998</v>
      </c>
      <c r="C368" s="1">
        <f t="shared" si="38"/>
        <v>-1E-3</v>
      </c>
      <c r="D368">
        <f t="shared" si="39"/>
        <v>100</v>
      </c>
      <c r="E368">
        <f t="shared" si="40"/>
        <v>5.46</v>
      </c>
      <c r="F368">
        <f t="shared" si="41"/>
        <v>36.79</v>
      </c>
      <c r="I368" s="1">
        <v>0.31609999999999999</v>
      </c>
      <c r="J368" s="1">
        <v>1E-4</v>
      </c>
    </row>
    <row r="369" spans="1:10" x14ac:dyDescent="0.2">
      <c r="A369" s="3">
        <v>36</v>
      </c>
      <c r="B369" s="1">
        <f t="shared" si="37"/>
        <v>0.30209999999999998</v>
      </c>
      <c r="C369" s="1">
        <f t="shared" si="38"/>
        <v>-1.3000000000000002E-3</v>
      </c>
      <c r="D369">
        <f t="shared" si="39"/>
        <v>100</v>
      </c>
      <c r="E369">
        <f t="shared" si="40"/>
        <v>5.46</v>
      </c>
      <c r="F369">
        <f t="shared" si="41"/>
        <v>36.79</v>
      </c>
      <c r="I369" s="1">
        <v>0.31659999999999999</v>
      </c>
      <c r="J369" s="1">
        <v>-2.0000000000000001E-4</v>
      </c>
    </row>
    <row r="370" spans="1:10" x14ac:dyDescent="0.2">
      <c r="A370" s="3">
        <v>36.1</v>
      </c>
      <c r="B370" s="1">
        <f t="shared" si="37"/>
        <v>0.3029</v>
      </c>
      <c r="C370" s="1">
        <f t="shared" si="38"/>
        <v>-1.1000000000000001E-3</v>
      </c>
      <c r="D370">
        <f t="shared" si="39"/>
        <v>100</v>
      </c>
      <c r="E370">
        <f t="shared" si="40"/>
        <v>5.46</v>
      </c>
      <c r="F370">
        <f t="shared" si="41"/>
        <v>36.79</v>
      </c>
      <c r="I370" s="1">
        <v>0.31740000000000002</v>
      </c>
      <c r="J370" s="1">
        <v>0</v>
      </c>
    </row>
    <row r="371" spans="1:10" x14ac:dyDescent="0.2">
      <c r="A371" s="3">
        <v>36.200000000000003</v>
      </c>
      <c r="B371" s="1">
        <f t="shared" si="37"/>
        <v>0.3039</v>
      </c>
      <c r="C371" s="1">
        <f t="shared" si="38"/>
        <v>-1E-3</v>
      </c>
      <c r="D371">
        <f t="shared" si="39"/>
        <v>100</v>
      </c>
      <c r="E371">
        <f t="shared" si="40"/>
        <v>5.46</v>
      </c>
      <c r="F371">
        <f t="shared" si="41"/>
        <v>36.79</v>
      </c>
      <c r="I371" s="1">
        <v>0.31840000000000002</v>
      </c>
      <c r="J371" s="1">
        <v>1E-4</v>
      </c>
    </row>
    <row r="372" spans="1:10" x14ac:dyDescent="0.2">
      <c r="A372" s="3">
        <v>36.299999999999997</v>
      </c>
      <c r="B372" s="1">
        <f t="shared" si="37"/>
        <v>0.30479999999999996</v>
      </c>
      <c r="C372" s="1">
        <f t="shared" si="38"/>
        <v>-1.1000000000000001E-3</v>
      </c>
      <c r="D372">
        <f t="shared" si="39"/>
        <v>100</v>
      </c>
      <c r="E372">
        <f t="shared" si="40"/>
        <v>5.46</v>
      </c>
      <c r="F372">
        <f t="shared" si="41"/>
        <v>36.79</v>
      </c>
      <c r="I372" s="1">
        <v>0.31929999999999997</v>
      </c>
      <c r="J372" s="1">
        <v>0</v>
      </c>
    </row>
    <row r="373" spans="1:10" x14ac:dyDescent="0.2">
      <c r="A373" s="3">
        <v>36.4</v>
      </c>
      <c r="B373" s="1">
        <f t="shared" si="37"/>
        <v>0.3054</v>
      </c>
      <c r="C373" s="1">
        <f t="shared" si="38"/>
        <v>-1.1000000000000001E-3</v>
      </c>
      <c r="D373">
        <f t="shared" si="39"/>
        <v>100</v>
      </c>
      <c r="E373">
        <f t="shared" si="40"/>
        <v>5.46</v>
      </c>
      <c r="F373">
        <f t="shared" si="41"/>
        <v>36.79</v>
      </c>
      <c r="I373" s="1">
        <v>0.31990000000000002</v>
      </c>
      <c r="J373" s="1">
        <v>0</v>
      </c>
    </row>
    <row r="374" spans="1:10" x14ac:dyDescent="0.2">
      <c r="A374" s="3">
        <v>36.5</v>
      </c>
      <c r="B374" s="1">
        <f t="shared" si="37"/>
        <v>0.30629999999999996</v>
      </c>
      <c r="C374" s="1">
        <f t="shared" si="38"/>
        <v>-1.3000000000000002E-3</v>
      </c>
      <c r="D374">
        <f t="shared" si="39"/>
        <v>100</v>
      </c>
      <c r="E374">
        <f t="shared" si="40"/>
        <v>5.46</v>
      </c>
      <c r="F374">
        <f t="shared" si="41"/>
        <v>36.79</v>
      </c>
      <c r="I374" s="1">
        <v>0.32079999999999997</v>
      </c>
      <c r="J374" s="1">
        <v>-2.0000000000000001E-4</v>
      </c>
    </row>
    <row r="375" spans="1:10" x14ac:dyDescent="0.2">
      <c r="A375" s="3">
        <v>36.6</v>
      </c>
      <c r="B375" s="1">
        <f t="shared" si="37"/>
        <v>0.30729999999999996</v>
      </c>
      <c r="C375" s="1">
        <f t="shared" si="38"/>
        <v>-1.2000000000000001E-3</v>
      </c>
      <c r="D375">
        <f t="shared" si="39"/>
        <v>100</v>
      </c>
      <c r="E375">
        <f t="shared" si="40"/>
        <v>5.46</v>
      </c>
      <c r="F375">
        <f t="shared" si="41"/>
        <v>36.79</v>
      </c>
      <c r="I375" s="1">
        <v>0.32179999999999997</v>
      </c>
      <c r="J375" s="1">
        <v>-1E-4</v>
      </c>
    </row>
    <row r="376" spans="1:10" x14ac:dyDescent="0.2">
      <c r="A376" s="3">
        <v>36.700000000000003</v>
      </c>
      <c r="B376" s="1">
        <f t="shared" si="37"/>
        <v>0.308</v>
      </c>
      <c r="C376" s="1">
        <f t="shared" si="38"/>
        <v>-1.3000000000000002E-3</v>
      </c>
      <c r="D376">
        <f t="shared" si="39"/>
        <v>100</v>
      </c>
      <c r="E376">
        <f t="shared" si="40"/>
        <v>5.46</v>
      </c>
      <c r="F376">
        <f t="shared" si="41"/>
        <v>36.79</v>
      </c>
      <c r="I376" s="1">
        <v>0.32250000000000001</v>
      </c>
      <c r="J376" s="1">
        <v>-2.0000000000000001E-4</v>
      </c>
    </row>
    <row r="377" spans="1:10" x14ac:dyDescent="0.2">
      <c r="A377" s="3">
        <v>36.799999999999997</v>
      </c>
      <c r="B377" s="1">
        <f t="shared" si="37"/>
        <v>0.30879999999999996</v>
      </c>
      <c r="C377" s="1">
        <f t="shared" si="38"/>
        <v>-1.1000000000000001E-3</v>
      </c>
      <c r="D377">
        <f t="shared" si="39"/>
        <v>100</v>
      </c>
      <c r="E377">
        <f t="shared" si="40"/>
        <v>5.46</v>
      </c>
      <c r="F377">
        <f t="shared" si="41"/>
        <v>36.79</v>
      </c>
      <c r="I377" s="1">
        <v>0.32329999999999998</v>
      </c>
      <c r="J377" s="1">
        <v>0</v>
      </c>
    </row>
    <row r="378" spans="1:10" x14ac:dyDescent="0.2">
      <c r="A378" s="3">
        <v>36.9</v>
      </c>
      <c r="B378" s="1">
        <f t="shared" si="37"/>
        <v>0.30969999999999998</v>
      </c>
      <c r="C378" s="1">
        <f t="shared" si="38"/>
        <v>-1.2000000000000001E-3</v>
      </c>
      <c r="D378">
        <f t="shared" si="39"/>
        <v>100</v>
      </c>
      <c r="E378">
        <f t="shared" si="40"/>
        <v>5.46</v>
      </c>
      <c r="F378">
        <f t="shared" si="41"/>
        <v>36.79</v>
      </c>
      <c r="I378" s="1">
        <v>0.32419999999999999</v>
      </c>
      <c r="J378" s="1">
        <v>-1E-4</v>
      </c>
    </row>
    <row r="379" spans="1:10" x14ac:dyDescent="0.2">
      <c r="A379" s="3">
        <v>37</v>
      </c>
      <c r="B379" s="1">
        <f t="shared" si="37"/>
        <v>0.31059999999999999</v>
      </c>
      <c r="C379" s="1">
        <f t="shared" si="38"/>
        <v>-1.1000000000000001E-3</v>
      </c>
      <c r="D379">
        <f t="shared" si="39"/>
        <v>100</v>
      </c>
      <c r="E379">
        <f t="shared" si="40"/>
        <v>5.46</v>
      </c>
      <c r="F379">
        <f t="shared" si="41"/>
        <v>36.79</v>
      </c>
      <c r="I379" s="1">
        <v>0.3251</v>
      </c>
      <c r="J379" s="1">
        <v>0</v>
      </c>
    </row>
    <row r="380" spans="1:10" x14ac:dyDescent="0.2">
      <c r="A380" s="3">
        <v>37.1</v>
      </c>
      <c r="B380" s="1">
        <f t="shared" si="37"/>
        <v>0.31119999999999998</v>
      </c>
      <c r="C380" s="1">
        <f t="shared" si="38"/>
        <v>-1.1000000000000001E-3</v>
      </c>
      <c r="D380">
        <f t="shared" si="39"/>
        <v>100</v>
      </c>
      <c r="E380">
        <f t="shared" si="40"/>
        <v>5.46</v>
      </c>
      <c r="F380">
        <f t="shared" si="41"/>
        <v>36.79</v>
      </c>
      <c r="I380" s="1">
        <v>0.32569999999999999</v>
      </c>
      <c r="J380" s="1">
        <v>0</v>
      </c>
    </row>
    <row r="381" spans="1:10" x14ac:dyDescent="0.2">
      <c r="A381" s="3">
        <v>37.200000000000003</v>
      </c>
      <c r="B381" s="1">
        <f t="shared" si="37"/>
        <v>0.31209999999999999</v>
      </c>
      <c r="C381" s="1">
        <f t="shared" si="38"/>
        <v>-1.3000000000000002E-3</v>
      </c>
      <c r="D381">
        <f t="shared" si="39"/>
        <v>100</v>
      </c>
      <c r="E381">
        <f t="shared" si="40"/>
        <v>5.46</v>
      </c>
      <c r="F381">
        <f t="shared" si="41"/>
        <v>36.79</v>
      </c>
      <c r="I381" s="1">
        <v>0.3266</v>
      </c>
      <c r="J381" s="1">
        <v>-2.0000000000000001E-4</v>
      </c>
    </row>
    <row r="382" spans="1:10" x14ac:dyDescent="0.2">
      <c r="A382" s="3">
        <v>37.299999999999997</v>
      </c>
      <c r="B382" s="1">
        <f t="shared" si="37"/>
        <v>0.31319999999999998</v>
      </c>
      <c r="C382" s="1">
        <f t="shared" si="38"/>
        <v>-1.2000000000000001E-3</v>
      </c>
      <c r="D382">
        <f t="shared" si="39"/>
        <v>100</v>
      </c>
      <c r="E382">
        <f t="shared" si="40"/>
        <v>5.46</v>
      </c>
      <c r="F382">
        <f t="shared" si="41"/>
        <v>36.79</v>
      </c>
      <c r="I382" s="1">
        <v>0.32769999999999999</v>
      </c>
      <c r="J382" s="1">
        <v>-1E-4</v>
      </c>
    </row>
    <row r="383" spans="1:10" x14ac:dyDescent="0.2">
      <c r="A383" s="3">
        <v>37.4</v>
      </c>
      <c r="B383" s="1">
        <f t="shared" si="37"/>
        <v>0.31390000000000001</v>
      </c>
      <c r="C383" s="1">
        <f t="shared" si="38"/>
        <v>-1.2000000000000001E-3</v>
      </c>
      <c r="D383">
        <f t="shared" si="39"/>
        <v>100</v>
      </c>
      <c r="E383">
        <f t="shared" si="40"/>
        <v>5.46</v>
      </c>
      <c r="F383">
        <f t="shared" si="41"/>
        <v>36.79</v>
      </c>
      <c r="I383" s="1">
        <v>0.32840000000000003</v>
      </c>
      <c r="J383" s="1">
        <v>-1E-4</v>
      </c>
    </row>
    <row r="384" spans="1:10" x14ac:dyDescent="0.2">
      <c r="A384" s="3">
        <v>37.5</v>
      </c>
      <c r="B384" s="1">
        <f t="shared" si="37"/>
        <v>0.3145</v>
      </c>
      <c r="C384" s="1">
        <f t="shared" si="38"/>
        <v>-1.2000000000000001E-3</v>
      </c>
      <c r="D384">
        <f t="shared" si="39"/>
        <v>100</v>
      </c>
      <c r="E384">
        <f t="shared" si="40"/>
        <v>5.46</v>
      </c>
      <c r="F384">
        <f t="shared" si="41"/>
        <v>36.79</v>
      </c>
      <c r="I384" s="1">
        <v>0.32900000000000001</v>
      </c>
      <c r="J384" s="1">
        <v>-1E-4</v>
      </c>
    </row>
    <row r="385" spans="1:10" x14ac:dyDescent="0.2">
      <c r="A385" s="3">
        <v>37.6</v>
      </c>
      <c r="B385" s="1">
        <f t="shared" si="37"/>
        <v>0.31540000000000001</v>
      </c>
      <c r="C385" s="1">
        <f t="shared" si="38"/>
        <v>-1.3000000000000002E-3</v>
      </c>
      <c r="D385">
        <f t="shared" si="39"/>
        <v>100</v>
      </c>
      <c r="E385">
        <f t="shared" si="40"/>
        <v>5.46</v>
      </c>
      <c r="F385">
        <f t="shared" si="41"/>
        <v>36.79</v>
      </c>
      <c r="I385" s="1">
        <v>0.32990000000000003</v>
      </c>
      <c r="J385" s="1">
        <v>-2.0000000000000001E-4</v>
      </c>
    </row>
    <row r="386" spans="1:10" x14ac:dyDescent="0.2">
      <c r="A386" s="3">
        <v>37.700000000000003</v>
      </c>
      <c r="B386" s="1">
        <f t="shared" si="37"/>
        <v>0.3165</v>
      </c>
      <c r="C386" s="1">
        <f t="shared" si="38"/>
        <v>-1.1000000000000001E-3</v>
      </c>
      <c r="D386">
        <f t="shared" si="39"/>
        <v>100</v>
      </c>
      <c r="E386">
        <f t="shared" si="40"/>
        <v>5.46</v>
      </c>
      <c r="F386">
        <f t="shared" si="41"/>
        <v>36.79</v>
      </c>
      <c r="I386" s="1">
        <v>0.33100000000000002</v>
      </c>
      <c r="J386" s="1">
        <v>0</v>
      </c>
    </row>
    <row r="387" spans="1:10" x14ac:dyDescent="0.2">
      <c r="A387" s="3">
        <v>37.799999999999997</v>
      </c>
      <c r="B387" s="1">
        <f t="shared" si="37"/>
        <v>0.31719999999999998</v>
      </c>
      <c r="C387" s="1">
        <f t="shared" si="38"/>
        <v>-1.1000000000000001E-3</v>
      </c>
      <c r="D387">
        <f t="shared" si="39"/>
        <v>100</v>
      </c>
      <c r="E387">
        <f t="shared" si="40"/>
        <v>5.46</v>
      </c>
      <c r="F387">
        <f t="shared" si="41"/>
        <v>36.79</v>
      </c>
      <c r="I387" s="1">
        <v>0.33169999999999999</v>
      </c>
      <c r="J387" s="1">
        <v>0</v>
      </c>
    </row>
    <row r="388" spans="1:10" x14ac:dyDescent="0.2">
      <c r="A388" s="3">
        <v>37.9</v>
      </c>
      <c r="B388" s="1">
        <f t="shared" si="37"/>
        <v>0.318</v>
      </c>
      <c r="C388" s="1">
        <f t="shared" si="38"/>
        <v>-1.1000000000000001E-3</v>
      </c>
      <c r="D388">
        <f t="shared" si="39"/>
        <v>100</v>
      </c>
      <c r="E388">
        <f t="shared" si="40"/>
        <v>5.46</v>
      </c>
      <c r="F388">
        <f t="shared" si="41"/>
        <v>36.79</v>
      </c>
      <c r="I388" s="1">
        <v>0.33250000000000002</v>
      </c>
      <c r="J388" s="1">
        <v>0</v>
      </c>
    </row>
    <row r="389" spans="1:10" x14ac:dyDescent="0.2">
      <c r="A389" s="3">
        <v>38</v>
      </c>
      <c r="B389" s="1">
        <f t="shared" si="37"/>
        <v>0.31909999999999999</v>
      </c>
      <c r="C389" s="1">
        <f t="shared" si="38"/>
        <v>-1.4E-3</v>
      </c>
      <c r="D389">
        <f t="shared" si="39"/>
        <v>100</v>
      </c>
      <c r="E389">
        <f t="shared" si="40"/>
        <v>5.46</v>
      </c>
      <c r="F389">
        <f t="shared" si="41"/>
        <v>36.79</v>
      </c>
      <c r="I389" s="1">
        <v>0.33360000000000001</v>
      </c>
      <c r="J389" s="1">
        <v>-2.9999999999999997E-4</v>
      </c>
    </row>
    <row r="390" spans="1:10" x14ac:dyDescent="0.2">
      <c r="A390" s="3">
        <v>38.1</v>
      </c>
      <c r="B390" s="1">
        <f t="shared" si="37"/>
        <v>0.31969999999999998</v>
      </c>
      <c r="C390" s="1">
        <f t="shared" si="38"/>
        <v>-1.1000000000000001E-3</v>
      </c>
      <c r="D390">
        <f t="shared" si="39"/>
        <v>100</v>
      </c>
      <c r="E390">
        <f t="shared" si="40"/>
        <v>5.46</v>
      </c>
      <c r="F390">
        <f t="shared" si="41"/>
        <v>36.79</v>
      </c>
      <c r="I390" s="1">
        <v>0.3342</v>
      </c>
      <c r="J390" s="1">
        <v>0</v>
      </c>
    </row>
    <row r="391" spans="1:10" x14ac:dyDescent="0.2">
      <c r="A391" s="3">
        <v>38.200000000000003</v>
      </c>
      <c r="B391" s="1">
        <f t="shared" si="37"/>
        <v>0.32039999999999996</v>
      </c>
      <c r="C391" s="1">
        <f t="shared" si="38"/>
        <v>-1.4E-3</v>
      </c>
      <c r="D391">
        <f t="shared" si="39"/>
        <v>100</v>
      </c>
      <c r="E391">
        <f t="shared" si="40"/>
        <v>5.46</v>
      </c>
      <c r="F391">
        <f t="shared" si="41"/>
        <v>36.79</v>
      </c>
      <c r="I391" s="1">
        <v>0.33489999999999998</v>
      </c>
      <c r="J391" s="1">
        <v>-2.9999999999999997E-4</v>
      </c>
    </row>
    <row r="392" spans="1:10" x14ac:dyDescent="0.2">
      <c r="A392" s="3">
        <v>38.299999999999997</v>
      </c>
      <c r="B392" s="1">
        <f t="shared" si="37"/>
        <v>0.32129999999999997</v>
      </c>
      <c r="C392" s="1">
        <f t="shared" si="38"/>
        <v>-1E-3</v>
      </c>
      <c r="D392">
        <f t="shared" si="39"/>
        <v>100</v>
      </c>
      <c r="E392">
        <f t="shared" si="40"/>
        <v>5.46</v>
      </c>
      <c r="F392">
        <f t="shared" si="41"/>
        <v>36.79</v>
      </c>
      <c r="I392" s="1">
        <v>0.33579999999999999</v>
      </c>
      <c r="J392" s="1">
        <v>1E-4</v>
      </c>
    </row>
    <row r="393" spans="1:10" x14ac:dyDescent="0.2">
      <c r="A393" s="3">
        <v>38.4</v>
      </c>
      <c r="B393" s="1">
        <f t="shared" si="37"/>
        <v>0.32219999999999999</v>
      </c>
      <c r="C393" s="1">
        <f t="shared" si="38"/>
        <v>-1.1000000000000001E-3</v>
      </c>
      <c r="D393">
        <f t="shared" si="39"/>
        <v>100</v>
      </c>
      <c r="E393">
        <f t="shared" si="40"/>
        <v>5.46</v>
      </c>
      <c r="F393">
        <f t="shared" si="41"/>
        <v>36.79</v>
      </c>
      <c r="I393" s="1">
        <v>0.3367</v>
      </c>
      <c r="J393" s="1">
        <v>0</v>
      </c>
    </row>
    <row r="394" spans="1:10" x14ac:dyDescent="0.2">
      <c r="A394" s="3">
        <v>38.5</v>
      </c>
      <c r="B394" s="1">
        <f t="shared" ref="B394:B457" si="42">I394-$I$9</f>
        <v>0.32289999999999996</v>
      </c>
      <c r="C394" s="1">
        <f t="shared" ref="C394:C457" si="43">J394-$J$9</f>
        <v>-9.0000000000000008E-4</v>
      </c>
      <c r="D394">
        <f t="shared" ref="D394:D457" si="44">$E$4</f>
        <v>100</v>
      </c>
      <c r="E394">
        <f t="shared" ref="E394:E457" si="45">$F$4</f>
        <v>5.46</v>
      </c>
      <c r="F394">
        <f t="shared" ref="F394:F457" si="46">$G$4</f>
        <v>36.79</v>
      </c>
      <c r="I394" s="1">
        <v>0.33739999999999998</v>
      </c>
      <c r="J394" s="1">
        <v>2.0000000000000001E-4</v>
      </c>
    </row>
    <row r="395" spans="1:10" x14ac:dyDescent="0.2">
      <c r="A395" s="3">
        <v>38.6</v>
      </c>
      <c r="B395" s="1">
        <f t="shared" si="42"/>
        <v>0.32369999999999999</v>
      </c>
      <c r="C395" s="1">
        <f t="shared" si="43"/>
        <v>-1.1000000000000001E-3</v>
      </c>
      <c r="D395">
        <f t="shared" si="44"/>
        <v>100</v>
      </c>
      <c r="E395">
        <f t="shared" si="45"/>
        <v>5.46</v>
      </c>
      <c r="F395">
        <f t="shared" si="46"/>
        <v>36.79</v>
      </c>
      <c r="I395" s="1">
        <v>0.3382</v>
      </c>
      <c r="J395" s="1">
        <v>0</v>
      </c>
    </row>
    <row r="396" spans="1:10" x14ac:dyDescent="0.2">
      <c r="A396" s="3">
        <v>38.700000000000003</v>
      </c>
      <c r="B396" s="1">
        <f t="shared" si="42"/>
        <v>0.32479999999999998</v>
      </c>
      <c r="C396" s="1">
        <f t="shared" si="43"/>
        <v>-1.2000000000000001E-3</v>
      </c>
      <c r="D396">
        <f t="shared" si="44"/>
        <v>100</v>
      </c>
      <c r="E396">
        <f t="shared" si="45"/>
        <v>5.46</v>
      </c>
      <c r="F396">
        <f t="shared" si="46"/>
        <v>36.79</v>
      </c>
      <c r="I396" s="1">
        <v>0.33929999999999999</v>
      </c>
      <c r="J396" s="1">
        <v>-1E-4</v>
      </c>
    </row>
    <row r="397" spans="1:10" x14ac:dyDescent="0.2">
      <c r="A397" s="3">
        <v>38.799999999999997</v>
      </c>
      <c r="B397" s="1">
        <f t="shared" si="42"/>
        <v>0.3256</v>
      </c>
      <c r="C397" s="1">
        <f t="shared" si="43"/>
        <v>-1E-3</v>
      </c>
      <c r="D397">
        <f t="shared" si="44"/>
        <v>100</v>
      </c>
      <c r="E397">
        <f t="shared" si="45"/>
        <v>5.46</v>
      </c>
      <c r="F397">
        <f t="shared" si="46"/>
        <v>36.79</v>
      </c>
      <c r="I397" s="1">
        <v>0.34010000000000001</v>
      </c>
      <c r="J397" s="1">
        <v>1E-4</v>
      </c>
    </row>
    <row r="398" spans="1:10" x14ac:dyDescent="0.2">
      <c r="A398" s="3">
        <v>38.9</v>
      </c>
      <c r="B398" s="1">
        <f t="shared" si="42"/>
        <v>0.32619999999999999</v>
      </c>
      <c r="C398" s="1">
        <f t="shared" si="43"/>
        <v>-1.1000000000000001E-3</v>
      </c>
      <c r="D398">
        <f t="shared" si="44"/>
        <v>100</v>
      </c>
      <c r="E398">
        <f t="shared" si="45"/>
        <v>5.46</v>
      </c>
      <c r="F398">
        <f t="shared" si="46"/>
        <v>36.79</v>
      </c>
      <c r="I398" s="1">
        <v>0.3407</v>
      </c>
      <c r="J398" s="1">
        <v>0</v>
      </c>
    </row>
    <row r="399" spans="1:10" x14ac:dyDescent="0.2">
      <c r="A399" s="3">
        <v>39</v>
      </c>
      <c r="B399" s="1">
        <f t="shared" si="42"/>
        <v>0.3271</v>
      </c>
      <c r="C399" s="1">
        <f t="shared" si="43"/>
        <v>-1.2000000000000001E-3</v>
      </c>
      <c r="D399">
        <f t="shared" si="44"/>
        <v>100</v>
      </c>
      <c r="E399">
        <f t="shared" si="45"/>
        <v>5.46</v>
      </c>
      <c r="F399">
        <f t="shared" si="46"/>
        <v>36.79</v>
      </c>
      <c r="I399" s="1">
        <v>0.34160000000000001</v>
      </c>
      <c r="J399" s="1">
        <v>-1E-4</v>
      </c>
    </row>
    <row r="400" spans="1:10" x14ac:dyDescent="0.2">
      <c r="A400" s="3">
        <v>39.1</v>
      </c>
      <c r="B400" s="1">
        <f t="shared" si="42"/>
        <v>0.32819999999999999</v>
      </c>
      <c r="C400" s="1">
        <f t="shared" si="43"/>
        <v>-1.1000000000000001E-3</v>
      </c>
      <c r="D400">
        <f t="shared" si="44"/>
        <v>100</v>
      </c>
      <c r="E400">
        <f t="shared" si="45"/>
        <v>5.46</v>
      </c>
      <c r="F400">
        <f t="shared" si="46"/>
        <v>36.79</v>
      </c>
      <c r="I400" s="1">
        <v>0.3427</v>
      </c>
      <c r="J400" s="1">
        <v>0</v>
      </c>
    </row>
    <row r="401" spans="1:10" x14ac:dyDescent="0.2">
      <c r="A401" s="3">
        <v>39.200000000000003</v>
      </c>
      <c r="B401" s="1">
        <f t="shared" si="42"/>
        <v>0.32889999999999997</v>
      </c>
      <c r="C401" s="1">
        <f t="shared" si="43"/>
        <v>-1.1000000000000001E-3</v>
      </c>
      <c r="D401">
        <f t="shared" si="44"/>
        <v>100</v>
      </c>
      <c r="E401">
        <f t="shared" si="45"/>
        <v>5.46</v>
      </c>
      <c r="F401">
        <f t="shared" si="46"/>
        <v>36.79</v>
      </c>
      <c r="I401" s="1">
        <v>0.34339999999999998</v>
      </c>
      <c r="J401" s="1">
        <v>0</v>
      </c>
    </row>
    <row r="402" spans="1:10" x14ac:dyDescent="0.2">
      <c r="A402" s="3">
        <v>39.299999999999997</v>
      </c>
      <c r="B402" s="1">
        <f t="shared" si="42"/>
        <v>0.3296</v>
      </c>
      <c r="C402" s="1">
        <f t="shared" si="43"/>
        <v>-1.2000000000000001E-3</v>
      </c>
      <c r="D402">
        <f t="shared" si="44"/>
        <v>100</v>
      </c>
      <c r="E402">
        <f t="shared" si="45"/>
        <v>5.46</v>
      </c>
      <c r="F402">
        <f t="shared" si="46"/>
        <v>36.79</v>
      </c>
      <c r="I402" s="1">
        <v>0.34410000000000002</v>
      </c>
      <c r="J402" s="1">
        <v>-1E-4</v>
      </c>
    </row>
    <row r="403" spans="1:10" x14ac:dyDescent="0.2">
      <c r="A403" s="3">
        <v>39.4</v>
      </c>
      <c r="B403" s="1">
        <f t="shared" si="42"/>
        <v>0.3306</v>
      </c>
      <c r="C403" s="1">
        <f t="shared" si="43"/>
        <v>-1E-3</v>
      </c>
      <c r="D403">
        <f t="shared" si="44"/>
        <v>100</v>
      </c>
      <c r="E403">
        <f t="shared" si="45"/>
        <v>5.46</v>
      </c>
      <c r="F403">
        <f t="shared" si="46"/>
        <v>36.79</v>
      </c>
      <c r="I403" s="1">
        <v>0.34510000000000002</v>
      </c>
      <c r="J403" s="1">
        <v>1E-4</v>
      </c>
    </row>
    <row r="404" spans="1:10" x14ac:dyDescent="0.2">
      <c r="A404" s="3">
        <v>39.5</v>
      </c>
      <c r="B404" s="1">
        <f t="shared" si="42"/>
        <v>0.33139999999999997</v>
      </c>
      <c r="C404" s="1">
        <f t="shared" si="43"/>
        <v>-1.2000000000000001E-3</v>
      </c>
      <c r="D404">
        <f t="shared" si="44"/>
        <v>100</v>
      </c>
      <c r="E404">
        <f t="shared" si="45"/>
        <v>5.46</v>
      </c>
      <c r="F404">
        <f t="shared" si="46"/>
        <v>36.79</v>
      </c>
      <c r="I404" s="1">
        <v>0.34589999999999999</v>
      </c>
      <c r="J404" s="1">
        <v>-1E-4</v>
      </c>
    </row>
    <row r="405" spans="1:10" x14ac:dyDescent="0.2">
      <c r="A405" s="3">
        <v>39.6</v>
      </c>
      <c r="B405" s="1">
        <f t="shared" si="42"/>
        <v>0.33210000000000001</v>
      </c>
      <c r="C405" s="1">
        <f t="shared" si="43"/>
        <v>-1.1000000000000001E-3</v>
      </c>
      <c r="D405">
        <f t="shared" si="44"/>
        <v>100</v>
      </c>
      <c r="E405">
        <f t="shared" si="45"/>
        <v>5.46</v>
      </c>
      <c r="F405">
        <f t="shared" si="46"/>
        <v>36.79</v>
      </c>
      <c r="I405" s="1">
        <v>0.34660000000000002</v>
      </c>
      <c r="J405" s="1">
        <v>0</v>
      </c>
    </row>
    <row r="406" spans="1:10" x14ac:dyDescent="0.2">
      <c r="A406" s="3">
        <v>39.700000000000003</v>
      </c>
      <c r="B406" s="1">
        <f t="shared" si="42"/>
        <v>0.33289999999999997</v>
      </c>
      <c r="C406" s="1">
        <f t="shared" si="43"/>
        <v>-1.3000000000000002E-3</v>
      </c>
      <c r="D406">
        <f t="shared" si="44"/>
        <v>100</v>
      </c>
      <c r="E406">
        <f t="shared" si="45"/>
        <v>5.46</v>
      </c>
      <c r="F406">
        <f t="shared" si="46"/>
        <v>36.79</v>
      </c>
      <c r="I406" s="1">
        <v>0.34739999999999999</v>
      </c>
      <c r="J406" s="1">
        <v>-2.0000000000000001E-4</v>
      </c>
    </row>
    <row r="407" spans="1:10" x14ac:dyDescent="0.2">
      <c r="A407" s="3">
        <v>39.799999999999997</v>
      </c>
      <c r="B407" s="1">
        <f t="shared" si="42"/>
        <v>0.33389999999999997</v>
      </c>
      <c r="C407" s="1">
        <f t="shared" si="43"/>
        <v>-1.2000000000000001E-3</v>
      </c>
      <c r="D407">
        <f t="shared" si="44"/>
        <v>100</v>
      </c>
      <c r="E407">
        <f t="shared" si="45"/>
        <v>5.46</v>
      </c>
      <c r="F407">
        <f t="shared" si="46"/>
        <v>36.79</v>
      </c>
      <c r="I407" s="1">
        <v>0.34839999999999999</v>
      </c>
      <c r="J407" s="1">
        <v>-1E-4</v>
      </c>
    </row>
    <row r="408" spans="1:10" x14ac:dyDescent="0.2">
      <c r="A408" s="3">
        <v>39.9</v>
      </c>
      <c r="B408" s="1">
        <f t="shared" si="42"/>
        <v>0.3347</v>
      </c>
      <c r="C408" s="1">
        <f t="shared" si="43"/>
        <v>-1.2000000000000001E-3</v>
      </c>
      <c r="D408">
        <f t="shared" si="44"/>
        <v>100</v>
      </c>
      <c r="E408">
        <f t="shared" si="45"/>
        <v>5.46</v>
      </c>
      <c r="F408">
        <f t="shared" si="46"/>
        <v>36.79</v>
      </c>
      <c r="I408" s="1">
        <v>0.34920000000000001</v>
      </c>
      <c r="J408" s="1">
        <v>-1E-4</v>
      </c>
    </row>
    <row r="409" spans="1:10" x14ac:dyDescent="0.2">
      <c r="A409" s="3">
        <v>40</v>
      </c>
      <c r="B409" s="1">
        <f t="shared" si="42"/>
        <v>0.33539999999999998</v>
      </c>
      <c r="C409" s="1">
        <f t="shared" si="43"/>
        <v>-1.1000000000000001E-3</v>
      </c>
      <c r="D409">
        <f t="shared" si="44"/>
        <v>100</v>
      </c>
      <c r="E409">
        <f t="shared" si="45"/>
        <v>5.46</v>
      </c>
      <c r="F409">
        <f t="shared" si="46"/>
        <v>36.79</v>
      </c>
      <c r="I409" s="1">
        <v>0.34989999999999999</v>
      </c>
      <c r="J409" s="1">
        <v>0</v>
      </c>
    </row>
    <row r="410" spans="1:10" x14ac:dyDescent="0.2">
      <c r="A410" s="3">
        <v>40.1</v>
      </c>
      <c r="B410" s="1">
        <f t="shared" si="42"/>
        <v>0.33639999999999998</v>
      </c>
      <c r="C410" s="1">
        <f t="shared" si="43"/>
        <v>-1.1000000000000001E-3</v>
      </c>
      <c r="D410">
        <f t="shared" si="44"/>
        <v>100</v>
      </c>
      <c r="E410">
        <f t="shared" si="45"/>
        <v>5.46</v>
      </c>
      <c r="F410">
        <f t="shared" si="46"/>
        <v>36.79</v>
      </c>
      <c r="I410" s="1">
        <v>0.35089999999999999</v>
      </c>
      <c r="J410" s="1">
        <v>0</v>
      </c>
    </row>
    <row r="411" spans="1:10" x14ac:dyDescent="0.2">
      <c r="A411" s="3">
        <v>40.200000000000003</v>
      </c>
      <c r="B411" s="1">
        <f t="shared" si="42"/>
        <v>0.33739999999999998</v>
      </c>
      <c r="C411" s="1">
        <f t="shared" si="43"/>
        <v>-1.3000000000000002E-3</v>
      </c>
      <c r="D411">
        <f t="shared" si="44"/>
        <v>100</v>
      </c>
      <c r="E411">
        <f t="shared" si="45"/>
        <v>5.46</v>
      </c>
      <c r="F411">
        <f t="shared" si="46"/>
        <v>36.79</v>
      </c>
      <c r="I411" s="1">
        <v>0.35189999999999999</v>
      </c>
      <c r="J411" s="1">
        <v>-2.0000000000000001E-4</v>
      </c>
    </row>
    <row r="412" spans="1:10" x14ac:dyDescent="0.2">
      <c r="A412" s="3">
        <v>40.299999999999997</v>
      </c>
      <c r="B412" s="1">
        <f t="shared" si="42"/>
        <v>0.33789999999999998</v>
      </c>
      <c r="C412" s="1">
        <f t="shared" si="43"/>
        <v>-1.2000000000000001E-3</v>
      </c>
      <c r="D412">
        <f t="shared" si="44"/>
        <v>100</v>
      </c>
      <c r="E412">
        <f t="shared" si="45"/>
        <v>5.46</v>
      </c>
      <c r="F412">
        <f t="shared" si="46"/>
        <v>36.79</v>
      </c>
      <c r="I412" s="1">
        <v>0.35239999999999999</v>
      </c>
      <c r="J412" s="1">
        <v>-1E-4</v>
      </c>
    </row>
    <row r="413" spans="1:10" x14ac:dyDescent="0.2">
      <c r="A413" s="3">
        <v>40.4</v>
      </c>
      <c r="B413" s="1">
        <f t="shared" si="42"/>
        <v>0.33879999999999999</v>
      </c>
      <c r="C413" s="1">
        <f t="shared" si="43"/>
        <v>-1.2000000000000001E-3</v>
      </c>
      <c r="D413">
        <f t="shared" si="44"/>
        <v>100</v>
      </c>
      <c r="E413">
        <f t="shared" si="45"/>
        <v>5.46</v>
      </c>
      <c r="F413">
        <f t="shared" si="46"/>
        <v>36.79</v>
      </c>
      <c r="I413" s="1">
        <v>0.3533</v>
      </c>
      <c r="J413" s="1">
        <v>-1E-4</v>
      </c>
    </row>
    <row r="414" spans="1:10" x14ac:dyDescent="0.2">
      <c r="A414" s="3">
        <v>40.5</v>
      </c>
      <c r="B414" s="1">
        <f t="shared" si="42"/>
        <v>0.33979999999999999</v>
      </c>
      <c r="C414" s="1">
        <f t="shared" si="43"/>
        <v>-1.1000000000000001E-3</v>
      </c>
      <c r="D414">
        <f t="shared" si="44"/>
        <v>100</v>
      </c>
      <c r="E414">
        <f t="shared" si="45"/>
        <v>5.46</v>
      </c>
      <c r="F414">
        <f t="shared" si="46"/>
        <v>36.79</v>
      </c>
      <c r="I414" s="1">
        <v>0.3543</v>
      </c>
      <c r="J414" s="1">
        <v>0</v>
      </c>
    </row>
    <row r="415" spans="1:10" x14ac:dyDescent="0.2">
      <c r="A415" s="3">
        <v>40.6</v>
      </c>
      <c r="B415" s="1">
        <f t="shared" si="42"/>
        <v>0.34060000000000001</v>
      </c>
      <c r="C415" s="1">
        <f t="shared" si="43"/>
        <v>-1.2000000000000001E-3</v>
      </c>
      <c r="D415">
        <f t="shared" si="44"/>
        <v>100</v>
      </c>
      <c r="E415">
        <f t="shared" si="45"/>
        <v>5.46</v>
      </c>
      <c r="F415">
        <f t="shared" si="46"/>
        <v>36.79</v>
      </c>
      <c r="I415" s="1">
        <v>0.35510000000000003</v>
      </c>
      <c r="J415" s="1">
        <v>-1E-4</v>
      </c>
    </row>
    <row r="416" spans="1:10" x14ac:dyDescent="0.2">
      <c r="A416" s="3">
        <v>40.700000000000003</v>
      </c>
      <c r="B416" s="1">
        <f t="shared" si="42"/>
        <v>0.34129999999999999</v>
      </c>
      <c r="C416" s="1">
        <f t="shared" si="43"/>
        <v>-1E-3</v>
      </c>
      <c r="D416">
        <f t="shared" si="44"/>
        <v>100</v>
      </c>
      <c r="E416">
        <f t="shared" si="45"/>
        <v>5.46</v>
      </c>
      <c r="F416">
        <f t="shared" si="46"/>
        <v>36.79</v>
      </c>
      <c r="I416" s="1">
        <v>0.35580000000000001</v>
      </c>
      <c r="J416" s="1">
        <v>1E-4</v>
      </c>
    </row>
    <row r="417" spans="1:10" x14ac:dyDescent="0.2">
      <c r="A417" s="3">
        <v>40.799999999999997</v>
      </c>
      <c r="B417" s="1">
        <f t="shared" si="42"/>
        <v>0.3422</v>
      </c>
      <c r="C417" s="1">
        <f t="shared" si="43"/>
        <v>-1.3000000000000002E-3</v>
      </c>
      <c r="D417">
        <f t="shared" si="44"/>
        <v>100</v>
      </c>
      <c r="E417">
        <f t="shared" si="45"/>
        <v>5.46</v>
      </c>
      <c r="F417">
        <f t="shared" si="46"/>
        <v>36.79</v>
      </c>
      <c r="I417" s="1">
        <v>0.35670000000000002</v>
      </c>
      <c r="J417" s="1">
        <v>-2.0000000000000001E-4</v>
      </c>
    </row>
    <row r="418" spans="1:10" x14ac:dyDescent="0.2">
      <c r="A418" s="3">
        <v>40.9</v>
      </c>
      <c r="B418" s="1">
        <f t="shared" si="42"/>
        <v>0.34320000000000001</v>
      </c>
      <c r="C418" s="1">
        <f t="shared" si="43"/>
        <v>-1.2000000000000001E-3</v>
      </c>
      <c r="D418">
        <f t="shared" si="44"/>
        <v>100</v>
      </c>
      <c r="E418">
        <f t="shared" si="45"/>
        <v>5.46</v>
      </c>
      <c r="F418">
        <f t="shared" si="46"/>
        <v>36.79</v>
      </c>
      <c r="I418" s="1">
        <v>0.35770000000000002</v>
      </c>
      <c r="J418" s="1">
        <v>-1E-4</v>
      </c>
    </row>
    <row r="419" spans="1:10" x14ac:dyDescent="0.2">
      <c r="A419" s="3">
        <v>41</v>
      </c>
      <c r="B419" s="1">
        <f t="shared" si="42"/>
        <v>0.34379999999999999</v>
      </c>
      <c r="C419" s="1">
        <f t="shared" si="43"/>
        <v>-1.2000000000000001E-3</v>
      </c>
      <c r="D419">
        <f t="shared" si="44"/>
        <v>100</v>
      </c>
      <c r="E419">
        <f t="shared" si="45"/>
        <v>5.46</v>
      </c>
      <c r="F419">
        <f t="shared" si="46"/>
        <v>36.79</v>
      </c>
      <c r="I419" s="1">
        <v>0.35830000000000001</v>
      </c>
      <c r="J419" s="1">
        <v>-1E-4</v>
      </c>
    </row>
    <row r="420" spans="1:10" x14ac:dyDescent="0.2">
      <c r="A420" s="3">
        <v>41.1</v>
      </c>
      <c r="B420" s="1">
        <f t="shared" si="42"/>
        <v>0.34459999999999996</v>
      </c>
      <c r="C420" s="1">
        <f t="shared" si="43"/>
        <v>-1.1000000000000001E-3</v>
      </c>
      <c r="D420">
        <f t="shared" si="44"/>
        <v>100</v>
      </c>
      <c r="E420">
        <f t="shared" si="45"/>
        <v>5.46</v>
      </c>
      <c r="F420">
        <f t="shared" si="46"/>
        <v>36.79</v>
      </c>
      <c r="I420" s="1">
        <v>0.35909999999999997</v>
      </c>
      <c r="J420" s="1">
        <v>0</v>
      </c>
    </row>
    <row r="421" spans="1:10" x14ac:dyDescent="0.2">
      <c r="A421" s="3">
        <v>41.2</v>
      </c>
      <c r="B421" s="1">
        <f t="shared" si="42"/>
        <v>0.34549999999999997</v>
      </c>
      <c r="C421" s="1">
        <f t="shared" si="43"/>
        <v>-1.2000000000000001E-3</v>
      </c>
      <c r="D421">
        <f t="shared" si="44"/>
        <v>100</v>
      </c>
      <c r="E421">
        <f t="shared" si="45"/>
        <v>5.46</v>
      </c>
      <c r="F421">
        <f t="shared" si="46"/>
        <v>36.79</v>
      </c>
      <c r="I421" s="1">
        <v>0.36</v>
      </c>
      <c r="J421" s="1">
        <v>-1E-4</v>
      </c>
    </row>
    <row r="422" spans="1:10" x14ac:dyDescent="0.2">
      <c r="A422" s="3">
        <v>41.3</v>
      </c>
      <c r="B422" s="1">
        <f t="shared" si="42"/>
        <v>0.3463</v>
      </c>
      <c r="C422" s="1">
        <f t="shared" si="43"/>
        <v>-1.1000000000000001E-3</v>
      </c>
      <c r="D422">
        <f t="shared" si="44"/>
        <v>100</v>
      </c>
      <c r="E422">
        <f t="shared" si="45"/>
        <v>5.46</v>
      </c>
      <c r="F422">
        <f t="shared" si="46"/>
        <v>36.79</v>
      </c>
      <c r="I422" s="1">
        <v>0.36080000000000001</v>
      </c>
      <c r="J422" s="1">
        <v>0</v>
      </c>
    </row>
    <row r="423" spans="1:10" x14ac:dyDescent="0.2">
      <c r="A423" s="3">
        <v>41.4</v>
      </c>
      <c r="B423" s="1">
        <f t="shared" si="42"/>
        <v>0.34699999999999998</v>
      </c>
      <c r="C423" s="1">
        <f t="shared" si="43"/>
        <v>-1.2000000000000001E-3</v>
      </c>
      <c r="D423">
        <f t="shared" si="44"/>
        <v>100</v>
      </c>
      <c r="E423">
        <f t="shared" si="45"/>
        <v>5.46</v>
      </c>
      <c r="F423">
        <f t="shared" si="46"/>
        <v>36.79</v>
      </c>
      <c r="I423" s="1">
        <v>0.36149999999999999</v>
      </c>
      <c r="J423" s="1">
        <v>-1E-4</v>
      </c>
    </row>
    <row r="424" spans="1:10" x14ac:dyDescent="0.2">
      <c r="A424" s="3">
        <v>41.5</v>
      </c>
      <c r="B424" s="1">
        <f t="shared" si="42"/>
        <v>0.34799999999999998</v>
      </c>
      <c r="C424" s="1">
        <f t="shared" si="43"/>
        <v>-1.1000000000000001E-3</v>
      </c>
      <c r="D424">
        <f t="shared" si="44"/>
        <v>100</v>
      </c>
      <c r="E424">
        <f t="shared" si="45"/>
        <v>5.46</v>
      </c>
      <c r="F424">
        <f t="shared" si="46"/>
        <v>36.79</v>
      </c>
      <c r="I424" s="1">
        <v>0.36249999999999999</v>
      </c>
      <c r="J424" s="1">
        <v>0</v>
      </c>
    </row>
    <row r="425" spans="1:10" x14ac:dyDescent="0.2">
      <c r="A425" s="3">
        <v>41.6</v>
      </c>
      <c r="B425" s="1">
        <f t="shared" si="42"/>
        <v>0.34909999999999997</v>
      </c>
      <c r="C425" s="1">
        <f t="shared" si="43"/>
        <v>-1.1000000000000001E-3</v>
      </c>
      <c r="D425">
        <f t="shared" si="44"/>
        <v>100</v>
      </c>
      <c r="E425">
        <f t="shared" si="45"/>
        <v>5.46</v>
      </c>
      <c r="F425">
        <f t="shared" si="46"/>
        <v>36.79</v>
      </c>
      <c r="I425" s="1">
        <v>0.36359999999999998</v>
      </c>
      <c r="J425" s="1">
        <v>0</v>
      </c>
    </row>
    <row r="426" spans="1:10" x14ac:dyDescent="0.2">
      <c r="A426" s="3">
        <v>41.7</v>
      </c>
      <c r="B426" s="1">
        <f t="shared" si="42"/>
        <v>0.34959999999999997</v>
      </c>
      <c r="C426" s="1">
        <f t="shared" si="43"/>
        <v>-1.2000000000000001E-3</v>
      </c>
      <c r="D426">
        <f t="shared" si="44"/>
        <v>100</v>
      </c>
      <c r="E426">
        <f t="shared" si="45"/>
        <v>5.46</v>
      </c>
      <c r="F426">
        <f t="shared" si="46"/>
        <v>36.79</v>
      </c>
      <c r="I426" s="1">
        <v>0.36409999999999998</v>
      </c>
      <c r="J426" s="1">
        <v>-1E-4</v>
      </c>
    </row>
    <row r="427" spans="1:10" x14ac:dyDescent="0.2">
      <c r="A427" s="3">
        <v>41.8</v>
      </c>
      <c r="B427" s="1">
        <f t="shared" si="42"/>
        <v>0.3503</v>
      </c>
      <c r="C427" s="1">
        <f t="shared" si="43"/>
        <v>-1.2000000000000001E-3</v>
      </c>
      <c r="D427">
        <f t="shared" si="44"/>
        <v>100</v>
      </c>
      <c r="E427">
        <f t="shared" si="45"/>
        <v>5.46</v>
      </c>
      <c r="F427">
        <f t="shared" si="46"/>
        <v>36.79</v>
      </c>
      <c r="I427" s="1">
        <v>0.36480000000000001</v>
      </c>
      <c r="J427" s="1">
        <v>-1E-4</v>
      </c>
    </row>
    <row r="428" spans="1:10" x14ac:dyDescent="0.2">
      <c r="A428" s="3">
        <v>41.9</v>
      </c>
      <c r="B428" s="1">
        <f t="shared" si="42"/>
        <v>0.3513</v>
      </c>
      <c r="C428" s="1">
        <f t="shared" si="43"/>
        <v>-1.1000000000000001E-3</v>
      </c>
      <c r="D428">
        <f t="shared" si="44"/>
        <v>100</v>
      </c>
      <c r="E428">
        <f t="shared" si="45"/>
        <v>5.46</v>
      </c>
      <c r="F428">
        <f t="shared" si="46"/>
        <v>36.79</v>
      </c>
      <c r="I428" s="1">
        <v>0.36580000000000001</v>
      </c>
      <c r="J428" s="1">
        <v>0</v>
      </c>
    </row>
    <row r="429" spans="1:10" x14ac:dyDescent="0.2">
      <c r="A429" s="3">
        <v>42</v>
      </c>
      <c r="B429" s="1">
        <f t="shared" si="42"/>
        <v>0.3523</v>
      </c>
      <c r="C429" s="1">
        <f t="shared" si="43"/>
        <v>-1E-3</v>
      </c>
      <c r="D429">
        <f t="shared" si="44"/>
        <v>100</v>
      </c>
      <c r="E429">
        <f t="shared" si="45"/>
        <v>5.46</v>
      </c>
      <c r="F429">
        <f t="shared" si="46"/>
        <v>36.79</v>
      </c>
      <c r="I429" s="1">
        <v>0.36680000000000001</v>
      </c>
      <c r="J429" s="1">
        <v>1E-4</v>
      </c>
    </row>
    <row r="430" spans="1:10" x14ac:dyDescent="0.2">
      <c r="A430" s="3">
        <v>42.1</v>
      </c>
      <c r="B430" s="1">
        <f t="shared" si="42"/>
        <v>0.35289999999999999</v>
      </c>
      <c r="C430" s="1">
        <f t="shared" si="43"/>
        <v>-1.2000000000000001E-3</v>
      </c>
      <c r="D430">
        <f t="shared" si="44"/>
        <v>100</v>
      </c>
      <c r="E430">
        <f t="shared" si="45"/>
        <v>5.46</v>
      </c>
      <c r="F430">
        <f t="shared" si="46"/>
        <v>36.79</v>
      </c>
      <c r="I430" s="1">
        <v>0.3674</v>
      </c>
      <c r="J430" s="1">
        <v>-1E-4</v>
      </c>
    </row>
    <row r="431" spans="1:10" x14ac:dyDescent="0.2">
      <c r="A431" s="3">
        <v>42.2</v>
      </c>
      <c r="B431" s="1">
        <f t="shared" si="42"/>
        <v>0.35389999999999999</v>
      </c>
      <c r="C431" s="1">
        <f t="shared" si="43"/>
        <v>-1.3000000000000002E-3</v>
      </c>
      <c r="D431">
        <f t="shared" si="44"/>
        <v>100</v>
      </c>
      <c r="E431">
        <f t="shared" si="45"/>
        <v>5.46</v>
      </c>
      <c r="F431">
        <f t="shared" si="46"/>
        <v>36.79</v>
      </c>
      <c r="I431" s="1">
        <v>0.36840000000000001</v>
      </c>
      <c r="J431" s="1">
        <v>-2.0000000000000001E-4</v>
      </c>
    </row>
    <row r="432" spans="1:10" x14ac:dyDescent="0.2">
      <c r="A432" s="3">
        <v>42.3</v>
      </c>
      <c r="B432" s="1">
        <f t="shared" si="42"/>
        <v>0.35489999999999999</v>
      </c>
      <c r="C432" s="1">
        <f t="shared" si="43"/>
        <v>-1.1000000000000001E-3</v>
      </c>
      <c r="D432">
        <f t="shared" si="44"/>
        <v>100</v>
      </c>
      <c r="E432">
        <f t="shared" si="45"/>
        <v>5.46</v>
      </c>
      <c r="F432">
        <f t="shared" si="46"/>
        <v>36.79</v>
      </c>
      <c r="I432" s="1">
        <v>0.36940000000000001</v>
      </c>
      <c r="J432" s="1">
        <v>0</v>
      </c>
    </row>
    <row r="433" spans="1:10" x14ac:dyDescent="0.2">
      <c r="A433" s="3">
        <v>42.4</v>
      </c>
      <c r="B433" s="1">
        <f t="shared" si="42"/>
        <v>0.35559999999999997</v>
      </c>
      <c r="C433" s="1">
        <f t="shared" si="43"/>
        <v>-1.3000000000000002E-3</v>
      </c>
      <c r="D433">
        <f t="shared" si="44"/>
        <v>100</v>
      </c>
      <c r="E433">
        <f t="shared" si="45"/>
        <v>5.46</v>
      </c>
      <c r="F433">
        <f t="shared" si="46"/>
        <v>36.79</v>
      </c>
      <c r="I433" s="1">
        <v>0.37009999999999998</v>
      </c>
      <c r="J433" s="1">
        <v>-2.0000000000000001E-4</v>
      </c>
    </row>
    <row r="434" spans="1:10" x14ac:dyDescent="0.2">
      <c r="A434" s="3">
        <v>42.5</v>
      </c>
      <c r="B434" s="1">
        <f t="shared" si="42"/>
        <v>0.35619999999999996</v>
      </c>
      <c r="C434" s="1">
        <f t="shared" si="43"/>
        <v>-1.2000000000000001E-3</v>
      </c>
      <c r="D434">
        <f t="shared" si="44"/>
        <v>100</v>
      </c>
      <c r="E434">
        <f t="shared" si="45"/>
        <v>5.46</v>
      </c>
      <c r="F434">
        <f t="shared" si="46"/>
        <v>36.79</v>
      </c>
      <c r="I434" s="1">
        <v>0.37069999999999997</v>
      </c>
      <c r="J434" s="1">
        <v>-1E-4</v>
      </c>
    </row>
    <row r="435" spans="1:10" x14ac:dyDescent="0.2">
      <c r="A435" s="3">
        <v>42.6</v>
      </c>
      <c r="B435" s="1">
        <f t="shared" si="42"/>
        <v>0.35709999999999997</v>
      </c>
      <c r="C435" s="1">
        <f t="shared" si="43"/>
        <v>-1.1000000000000001E-3</v>
      </c>
      <c r="D435">
        <f t="shared" si="44"/>
        <v>100</v>
      </c>
      <c r="E435">
        <f t="shared" si="45"/>
        <v>5.46</v>
      </c>
      <c r="F435">
        <f t="shared" si="46"/>
        <v>36.79</v>
      </c>
      <c r="I435" s="1">
        <v>0.37159999999999999</v>
      </c>
      <c r="J435" s="1">
        <v>0</v>
      </c>
    </row>
    <row r="436" spans="1:10" x14ac:dyDescent="0.2">
      <c r="A436" s="3">
        <v>42.7</v>
      </c>
      <c r="B436" s="1">
        <f t="shared" si="42"/>
        <v>0.35809999999999997</v>
      </c>
      <c r="C436" s="1">
        <f t="shared" si="43"/>
        <v>-1.2000000000000001E-3</v>
      </c>
      <c r="D436">
        <f t="shared" si="44"/>
        <v>100</v>
      </c>
      <c r="E436">
        <f t="shared" si="45"/>
        <v>5.46</v>
      </c>
      <c r="F436">
        <f t="shared" si="46"/>
        <v>36.79</v>
      </c>
      <c r="I436" s="1">
        <v>0.37259999999999999</v>
      </c>
      <c r="J436" s="1">
        <v>-1E-4</v>
      </c>
    </row>
    <row r="437" spans="1:10" x14ac:dyDescent="0.2">
      <c r="A437" s="3">
        <v>42.8</v>
      </c>
      <c r="B437" s="1">
        <f t="shared" si="42"/>
        <v>0.35869999999999996</v>
      </c>
      <c r="C437" s="1">
        <f t="shared" si="43"/>
        <v>-1.1000000000000001E-3</v>
      </c>
      <c r="D437">
        <f t="shared" si="44"/>
        <v>100</v>
      </c>
      <c r="E437">
        <f t="shared" si="45"/>
        <v>5.46</v>
      </c>
      <c r="F437">
        <f t="shared" si="46"/>
        <v>36.79</v>
      </c>
      <c r="I437" s="1">
        <v>0.37319999999999998</v>
      </c>
      <c r="J437" s="1">
        <v>0</v>
      </c>
    </row>
    <row r="438" spans="1:10" x14ac:dyDescent="0.2">
      <c r="A438" s="3">
        <v>42.9</v>
      </c>
      <c r="B438" s="1">
        <f t="shared" si="42"/>
        <v>0.35959999999999998</v>
      </c>
      <c r="C438" s="1">
        <f t="shared" si="43"/>
        <v>-1.1000000000000001E-3</v>
      </c>
      <c r="D438">
        <f t="shared" si="44"/>
        <v>100</v>
      </c>
      <c r="E438">
        <f t="shared" si="45"/>
        <v>5.46</v>
      </c>
      <c r="F438">
        <f t="shared" si="46"/>
        <v>36.79</v>
      </c>
      <c r="I438" s="1">
        <v>0.37409999999999999</v>
      </c>
      <c r="J438" s="1">
        <v>0</v>
      </c>
    </row>
    <row r="439" spans="1:10" x14ac:dyDescent="0.2">
      <c r="A439" s="3">
        <v>43</v>
      </c>
      <c r="B439" s="1">
        <f t="shared" si="42"/>
        <v>0.36059999999999998</v>
      </c>
      <c r="C439" s="1">
        <f t="shared" si="43"/>
        <v>-1.1000000000000001E-3</v>
      </c>
      <c r="D439">
        <f t="shared" si="44"/>
        <v>100</v>
      </c>
      <c r="E439">
        <f t="shared" si="45"/>
        <v>5.46</v>
      </c>
      <c r="F439">
        <f t="shared" si="46"/>
        <v>36.79</v>
      </c>
      <c r="I439" s="1">
        <v>0.37509999999999999</v>
      </c>
      <c r="J439" s="1">
        <v>0</v>
      </c>
    </row>
    <row r="440" spans="1:10" x14ac:dyDescent="0.2">
      <c r="A440" s="3">
        <v>43.1</v>
      </c>
      <c r="B440" s="1">
        <f t="shared" si="42"/>
        <v>0.3614</v>
      </c>
      <c r="C440" s="1">
        <f t="shared" si="43"/>
        <v>-1.3000000000000002E-3</v>
      </c>
      <c r="D440">
        <f t="shared" si="44"/>
        <v>100</v>
      </c>
      <c r="E440">
        <f t="shared" si="45"/>
        <v>5.46</v>
      </c>
      <c r="F440">
        <f t="shared" si="46"/>
        <v>36.79</v>
      </c>
      <c r="I440" s="1">
        <v>0.37590000000000001</v>
      </c>
      <c r="J440" s="1">
        <v>-2.0000000000000001E-4</v>
      </c>
    </row>
    <row r="441" spans="1:10" x14ac:dyDescent="0.2">
      <c r="A441" s="3">
        <v>43.2</v>
      </c>
      <c r="B441" s="1">
        <f t="shared" si="42"/>
        <v>0.36209999999999998</v>
      </c>
      <c r="C441" s="1">
        <f t="shared" si="43"/>
        <v>-1.2000000000000001E-3</v>
      </c>
      <c r="D441">
        <f t="shared" si="44"/>
        <v>100</v>
      </c>
      <c r="E441">
        <f t="shared" si="45"/>
        <v>5.46</v>
      </c>
      <c r="F441">
        <f t="shared" si="46"/>
        <v>36.79</v>
      </c>
      <c r="I441" s="1">
        <v>0.37659999999999999</v>
      </c>
      <c r="J441" s="1">
        <v>-1E-4</v>
      </c>
    </row>
    <row r="442" spans="1:10" x14ac:dyDescent="0.2">
      <c r="A442" s="3">
        <v>43.3</v>
      </c>
      <c r="B442" s="1">
        <f t="shared" si="42"/>
        <v>0.36299999999999999</v>
      </c>
      <c r="C442" s="1">
        <f t="shared" si="43"/>
        <v>-1.2000000000000001E-3</v>
      </c>
      <c r="D442">
        <f t="shared" si="44"/>
        <v>100</v>
      </c>
      <c r="E442">
        <f t="shared" si="45"/>
        <v>5.46</v>
      </c>
      <c r="F442">
        <f t="shared" si="46"/>
        <v>36.79</v>
      </c>
      <c r="I442" s="1">
        <v>0.3775</v>
      </c>
      <c r="J442" s="1">
        <v>-1E-4</v>
      </c>
    </row>
    <row r="443" spans="1:10" x14ac:dyDescent="0.2">
      <c r="A443" s="3">
        <v>43.4</v>
      </c>
      <c r="B443" s="1">
        <f t="shared" si="42"/>
        <v>0.36409999999999998</v>
      </c>
      <c r="C443" s="1">
        <f t="shared" si="43"/>
        <v>-1.1000000000000001E-3</v>
      </c>
      <c r="D443">
        <f t="shared" si="44"/>
        <v>100</v>
      </c>
      <c r="E443">
        <f t="shared" si="45"/>
        <v>5.46</v>
      </c>
      <c r="F443">
        <f t="shared" si="46"/>
        <v>36.79</v>
      </c>
      <c r="I443" s="1">
        <v>0.37859999999999999</v>
      </c>
      <c r="J443" s="1">
        <v>0</v>
      </c>
    </row>
    <row r="444" spans="1:10" x14ac:dyDescent="0.2">
      <c r="A444" s="3">
        <v>43.5</v>
      </c>
      <c r="B444" s="1">
        <f t="shared" si="42"/>
        <v>0.36480000000000001</v>
      </c>
      <c r="C444" s="1">
        <f t="shared" si="43"/>
        <v>-1.2000000000000001E-3</v>
      </c>
      <c r="D444">
        <f t="shared" si="44"/>
        <v>100</v>
      </c>
      <c r="E444">
        <f t="shared" si="45"/>
        <v>5.46</v>
      </c>
      <c r="F444">
        <f t="shared" si="46"/>
        <v>36.79</v>
      </c>
      <c r="I444" s="1">
        <v>0.37930000000000003</v>
      </c>
      <c r="J444" s="1">
        <v>-1E-4</v>
      </c>
    </row>
    <row r="445" spans="1:10" x14ac:dyDescent="0.2">
      <c r="A445" s="3">
        <v>43.6</v>
      </c>
      <c r="B445" s="1">
        <f t="shared" si="42"/>
        <v>0.3654</v>
      </c>
      <c r="C445" s="1">
        <f t="shared" si="43"/>
        <v>-1.2000000000000001E-3</v>
      </c>
      <c r="D445">
        <f t="shared" si="44"/>
        <v>100</v>
      </c>
      <c r="E445">
        <f t="shared" si="45"/>
        <v>5.46</v>
      </c>
      <c r="F445">
        <f t="shared" si="46"/>
        <v>36.79</v>
      </c>
      <c r="I445" s="1">
        <v>0.37990000000000002</v>
      </c>
      <c r="J445" s="1">
        <v>-1E-4</v>
      </c>
    </row>
    <row r="446" spans="1:10" x14ac:dyDescent="0.2">
      <c r="A446" s="3">
        <v>43.7</v>
      </c>
      <c r="B446" s="1">
        <f t="shared" si="42"/>
        <v>0.36649999999999999</v>
      </c>
      <c r="C446" s="1">
        <f t="shared" si="43"/>
        <v>-1.1000000000000001E-3</v>
      </c>
      <c r="D446">
        <f t="shared" si="44"/>
        <v>100</v>
      </c>
      <c r="E446">
        <f t="shared" si="45"/>
        <v>5.46</v>
      </c>
      <c r="F446">
        <f t="shared" si="46"/>
        <v>36.79</v>
      </c>
      <c r="I446" s="1">
        <v>0.38100000000000001</v>
      </c>
      <c r="J446" s="1">
        <v>0</v>
      </c>
    </row>
    <row r="447" spans="1:10" x14ac:dyDescent="0.2">
      <c r="A447" s="3">
        <v>43.8</v>
      </c>
      <c r="B447" s="1">
        <f t="shared" si="42"/>
        <v>0.36729999999999996</v>
      </c>
      <c r="C447" s="1">
        <f t="shared" si="43"/>
        <v>-1.2000000000000001E-3</v>
      </c>
      <c r="D447">
        <f t="shared" si="44"/>
        <v>100</v>
      </c>
      <c r="E447">
        <f t="shared" si="45"/>
        <v>5.46</v>
      </c>
      <c r="F447">
        <f t="shared" si="46"/>
        <v>36.79</v>
      </c>
      <c r="I447" s="1">
        <v>0.38179999999999997</v>
      </c>
      <c r="J447" s="1">
        <v>-1E-4</v>
      </c>
    </row>
    <row r="448" spans="1:10" x14ac:dyDescent="0.2">
      <c r="A448" s="3">
        <v>43.9</v>
      </c>
      <c r="B448" s="1">
        <f t="shared" si="42"/>
        <v>0.3679</v>
      </c>
      <c r="C448" s="1">
        <f t="shared" si="43"/>
        <v>-1E-3</v>
      </c>
      <c r="D448">
        <f t="shared" si="44"/>
        <v>100</v>
      </c>
      <c r="E448">
        <f t="shared" si="45"/>
        <v>5.46</v>
      </c>
      <c r="F448">
        <f t="shared" si="46"/>
        <v>36.79</v>
      </c>
      <c r="I448" s="1">
        <v>0.38240000000000002</v>
      </c>
      <c r="J448" s="1">
        <v>1E-4</v>
      </c>
    </row>
    <row r="449" spans="1:10" x14ac:dyDescent="0.2">
      <c r="A449" s="3">
        <v>44</v>
      </c>
      <c r="B449" s="1">
        <f t="shared" si="42"/>
        <v>0.36869999999999997</v>
      </c>
      <c r="C449" s="1">
        <f t="shared" si="43"/>
        <v>-1.4E-3</v>
      </c>
      <c r="D449">
        <f t="shared" si="44"/>
        <v>100</v>
      </c>
      <c r="E449">
        <f t="shared" si="45"/>
        <v>5.46</v>
      </c>
      <c r="F449">
        <f t="shared" si="46"/>
        <v>36.79</v>
      </c>
      <c r="I449" s="1">
        <v>0.38319999999999999</v>
      </c>
      <c r="J449" s="1">
        <v>-2.9999999999999997E-4</v>
      </c>
    </row>
    <row r="450" spans="1:10" x14ac:dyDescent="0.2">
      <c r="A450" s="3">
        <v>44.1</v>
      </c>
      <c r="B450" s="1">
        <f t="shared" si="42"/>
        <v>0.36969999999999997</v>
      </c>
      <c r="C450" s="1">
        <f t="shared" si="43"/>
        <v>-1.2000000000000001E-3</v>
      </c>
      <c r="D450">
        <f t="shared" si="44"/>
        <v>100</v>
      </c>
      <c r="E450">
        <f t="shared" si="45"/>
        <v>5.46</v>
      </c>
      <c r="F450">
        <f t="shared" si="46"/>
        <v>36.79</v>
      </c>
      <c r="I450" s="1">
        <v>0.38419999999999999</v>
      </c>
      <c r="J450" s="1">
        <v>-1E-4</v>
      </c>
    </row>
    <row r="451" spans="1:10" x14ac:dyDescent="0.2">
      <c r="A451" s="3">
        <v>44.2</v>
      </c>
      <c r="B451" s="1">
        <f t="shared" si="42"/>
        <v>0.37040000000000001</v>
      </c>
      <c r="C451" s="1">
        <f t="shared" si="43"/>
        <v>-1.1000000000000001E-3</v>
      </c>
      <c r="D451">
        <f t="shared" si="44"/>
        <v>100</v>
      </c>
      <c r="E451">
        <f t="shared" si="45"/>
        <v>5.46</v>
      </c>
      <c r="F451">
        <f t="shared" si="46"/>
        <v>36.79</v>
      </c>
      <c r="I451" s="1">
        <v>0.38490000000000002</v>
      </c>
      <c r="J451" s="1">
        <v>0</v>
      </c>
    </row>
    <row r="452" spans="1:10" x14ac:dyDescent="0.2">
      <c r="A452" s="3">
        <v>44.3</v>
      </c>
      <c r="B452" s="1">
        <f t="shared" si="42"/>
        <v>0.37119999999999997</v>
      </c>
      <c r="C452" s="1">
        <f t="shared" si="43"/>
        <v>-9.0000000000000008E-4</v>
      </c>
      <c r="D452">
        <f t="shared" si="44"/>
        <v>100</v>
      </c>
      <c r="E452">
        <f t="shared" si="45"/>
        <v>5.46</v>
      </c>
      <c r="F452">
        <f t="shared" si="46"/>
        <v>36.79</v>
      </c>
      <c r="I452" s="1">
        <v>0.38569999999999999</v>
      </c>
      <c r="J452" s="1">
        <v>2.0000000000000001E-4</v>
      </c>
    </row>
    <row r="453" spans="1:10" x14ac:dyDescent="0.2">
      <c r="A453" s="3">
        <v>44.4</v>
      </c>
      <c r="B453" s="1">
        <f t="shared" si="42"/>
        <v>0.37229999999999996</v>
      </c>
      <c r="C453" s="1">
        <f t="shared" si="43"/>
        <v>-1.2000000000000001E-3</v>
      </c>
      <c r="D453">
        <f t="shared" si="44"/>
        <v>100</v>
      </c>
      <c r="E453">
        <f t="shared" si="45"/>
        <v>5.46</v>
      </c>
      <c r="F453">
        <f t="shared" si="46"/>
        <v>36.79</v>
      </c>
      <c r="I453" s="1">
        <v>0.38679999999999998</v>
      </c>
      <c r="J453" s="1">
        <v>-1E-4</v>
      </c>
    </row>
    <row r="454" spans="1:10" x14ac:dyDescent="0.2">
      <c r="A454" s="3">
        <v>44.5</v>
      </c>
      <c r="B454" s="1">
        <f t="shared" si="42"/>
        <v>0.37309999999999999</v>
      </c>
      <c r="C454" s="1">
        <f t="shared" si="43"/>
        <v>-1.3000000000000002E-3</v>
      </c>
      <c r="D454">
        <f t="shared" si="44"/>
        <v>100</v>
      </c>
      <c r="E454">
        <f t="shared" si="45"/>
        <v>5.46</v>
      </c>
      <c r="F454">
        <f t="shared" si="46"/>
        <v>36.79</v>
      </c>
      <c r="I454" s="1">
        <v>0.3876</v>
      </c>
      <c r="J454" s="1">
        <v>-2.0000000000000001E-4</v>
      </c>
    </row>
    <row r="455" spans="1:10" x14ac:dyDescent="0.2">
      <c r="A455" s="3">
        <v>44.6</v>
      </c>
      <c r="B455" s="1">
        <f t="shared" si="42"/>
        <v>0.37379999999999997</v>
      </c>
      <c r="C455" s="1">
        <f t="shared" si="43"/>
        <v>-1.1000000000000001E-3</v>
      </c>
      <c r="D455">
        <f t="shared" si="44"/>
        <v>100</v>
      </c>
      <c r="E455">
        <f t="shared" si="45"/>
        <v>5.46</v>
      </c>
      <c r="F455">
        <f t="shared" si="46"/>
        <v>36.79</v>
      </c>
      <c r="I455" s="1">
        <v>0.38829999999999998</v>
      </c>
      <c r="J455" s="1">
        <v>0</v>
      </c>
    </row>
    <row r="456" spans="1:10" x14ac:dyDescent="0.2">
      <c r="A456" s="3">
        <v>44.7</v>
      </c>
      <c r="B456" s="1">
        <f t="shared" si="42"/>
        <v>0.37459999999999999</v>
      </c>
      <c r="C456" s="1">
        <f t="shared" si="43"/>
        <v>-1.2000000000000001E-3</v>
      </c>
      <c r="D456">
        <f t="shared" si="44"/>
        <v>100</v>
      </c>
      <c r="E456">
        <f t="shared" si="45"/>
        <v>5.46</v>
      </c>
      <c r="F456">
        <f t="shared" si="46"/>
        <v>36.79</v>
      </c>
      <c r="I456" s="1">
        <v>0.3891</v>
      </c>
      <c r="J456" s="1">
        <v>-1E-4</v>
      </c>
    </row>
    <row r="457" spans="1:10" x14ac:dyDescent="0.2">
      <c r="A457" s="3">
        <v>44.8</v>
      </c>
      <c r="B457" s="1">
        <f t="shared" si="42"/>
        <v>0.37559999999999999</v>
      </c>
      <c r="C457" s="1">
        <f t="shared" si="43"/>
        <v>-1.2000000000000001E-3</v>
      </c>
      <c r="D457">
        <f t="shared" si="44"/>
        <v>100</v>
      </c>
      <c r="E457">
        <f t="shared" si="45"/>
        <v>5.46</v>
      </c>
      <c r="F457">
        <f t="shared" si="46"/>
        <v>36.79</v>
      </c>
      <c r="I457" s="1">
        <v>0.3901</v>
      </c>
      <c r="J457" s="1">
        <v>-1E-4</v>
      </c>
    </row>
    <row r="458" spans="1:10" x14ac:dyDescent="0.2">
      <c r="A458" s="3">
        <v>44.9</v>
      </c>
      <c r="B458" s="1">
        <f t="shared" ref="B458:B521" si="47">I458-$I$9</f>
        <v>0.37640000000000001</v>
      </c>
      <c r="C458" s="1">
        <f t="shared" ref="C458:C521" si="48">J458-$J$9</f>
        <v>-1.1000000000000001E-3</v>
      </c>
      <c r="D458">
        <f t="shared" ref="D458:D521" si="49">$E$4</f>
        <v>100</v>
      </c>
      <c r="E458">
        <f t="shared" ref="E458:E521" si="50">$F$4</f>
        <v>5.46</v>
      </c>
      <c r="F458">
        <f t="shared" ref="F458:F521" si="51">$G$4</f>
        <v>36.79</v>
      </c>
      <c r="I458" s="1">
        <v>0.39090000000000003</v>
      </c>
      <c r="J458" s="1">
        <v>0</v>
      </c>
    </row>
    <row r="459" spans="1:10" x14ac:dyDescent="0.2">
      <c r="A459" s="3">
        <v>45</v>
      </c>
      <c r="B459" s="1">
        <f t="shared" si="47"/>
        <v>0.37709999999999999</v>
      </c>
      <c r="C459" s="1">
        <f t="shared" si="48"/>
        <v>-1.1000000000000001E-3</v>
      </c>
      <c r="D459">
        <f t="shared" si="49"/>
        <v>100</v>
      </c>
      <c r="E459">
        <f t="shared" si="50"/>
        <v>5.46</v>
      </c>
      <c r="F459">
        <f t="shared" si="51"/>
        <v>36.79</v>
      </c>
      <c r="I459" s="1">
        <v>0.3916</v>
      </c>
      <c r="J459" s="1">
        <v>0</v>
      </c>
    </row>
    <row r="460" spans="1:10" x14ac:dyDescent="0.2">
      <c r="A460" s="3">
        <v>45.1</v>
      </c>
      <c r="B460" s="1">
        <f t="shared" si="47"/>
        <v>0.37809999999999999</v>
      </c>
      <c r="C460" s="1">
        <f t="shared" si="48"/>
        <v>-1.2000000000000001E-3</v>
      </c>
      <c r="D460">
        <f t="shared" si="49"/>
        <v>100</v>
      </c>
      <c r="E460">
        <f t="shared" si="50"/>
        <v>5.46</v>
      </c>
      <c r="F460">
        <f t="shared" si="51"/>
        <v>36.79</v>
      </c>
      <c r="I460" s="1">
        <v>0.3926</v>
      </c>
      <c r="J460" s="1">
        <v>-1E-4</v>
      </c>
    </row>
    <row r="461" spans="1:10" x14ac:dyDescent="0.2">
      <c r="A461" s="3">
        <v>45.2</v>
      </c>
      <c r="B461" s="1">
        <f t="shared" si="47"/>
        <v>0.379</v>
      </c>
      <c r="C461" s="1">
        <f t="shared" si="48"/>
        <v>-1.3000000000000002E-3</v>
      </c>
      <c r="D461">
        <f t="shared" si="49"/>
        <v>100</v>
      </c>
      <c r="E461">
        <f t="shared" si="50"/>
        <v>5.46</v>
      </c>
      <c r="F461">
        <f t="shared" si="51"/>
        <v>36.79</v>
      </c>
      <c r="I461" s="1">
        <v>0.39350000000000002</v>
      </c>
      <c r="J461" s="1">
        <v>-2.0000000000000001E-4</v>
      </c>
    </row>
    <row r="462" spans="1:10" x14ac:dyDescent="0.2">
      <c r="A462" s="3">
        <v>45.3</v>
      </c>
      <c r="B462" s="1">
        <f t="shared" si="47"/>
        <v>0.37969999999999998</v>
      </c>
      <c r="C462" s="1">
        <f t="shared" si="48"/>
        <v>-1.1000000000000001E-3</v>
      </c>
      <c r="D462">
        <f t="shared" si="49"/>
        <v>100</v>
      </c>
      <c r="E462">
        <f t="shared" si="50"/>
        <v>5.46</v>
      </c>
      <c r="F462">
        <f t="shared" si="51"/>
        <v>36.79</v>
      </c>
      <c r="I462" s="1">
        <v>0.39419999999999999</v>
      </c>
      <c r="J462" s="1">
        <v>0</v>
      </c>
    </row>
    <row r="463" spans="1:10" x14ac:dyDescent="0.2">
      <c r="A463" s="3">
        <v>45.4</v>
      </c>
      <c r="B463" s="1">
        <f t="shared" si="47"/>
        <v>0.38039999999999996</v>
      </c>
      <c r="C463" s="1">
        <f t="shared" si="48"/>
        <v>-1.1000000000000001E-3</v>
      </c>
      <c r="D463">
        <f t="shared" si="49"/>
        <v>100</v>
      </c>
      <c r="E463">
        <f t="shared" si="50"/>
        <v>5.46</v>
      </c>
      <c r="F463">
        <f t="shared" si="51"/>
        <v>36.79</v>
      </c>
      <c r="I463" s="1">
        <v>0.39489999999999997</v>
      </c>
      <c r="J463" s="1">
        <v>0</v>
      </c>
    </row>
    <row r="464" spans="1:10" x14ac:dyDescent="0.2">
      <c r="A464" s="3">
        <v>45.5</v>
      </c>
      <c r="B464" s="1">
        <f t="shared" si="47"/>
        <v>0.38139999999999996</v>
      </c>
      <c r="C464" s="1">
        <f t="shared" si="48"/>
        <v>-1.2000000000000001E-3</v>
      </c>
      <c r="D464">
        <f t="shared" si="49"/>
        <v>100</v>
      </c>
      <c r="E464">
        <f t="shared" si="50"/>
        <v>5.46</v>
      </c>
      <c r="F464">
        <f t="shared" si="51"/>
        <v>36.79</v>
      </c>
      <c r="I464" s="1">
        <v>0.39589999999999997</v>
      </c>
      <c r="J464" s="1">
        <v>-1E-4</v>
      </c>
    </row>
    <row r="465" spans="1:10" x14ac:dyDescent="0.2">
      <c r="A465" s="3">
        <v>45.6</v>
      </c>
      <c r="B465" s="1">
        <f t="shared" si="47"/>
        <v>0.38219999999999998</v>
      </c>
      <c r="C465" s="1">
        <f t="shared" si="48"/>
        <v>-1.2000000000000001E-3</v>
      </c>
      <c r="D465">
        <f t="shared" si="49"/>
        <v>100</v>
      </c>
      <c r="E465">
        <f t="shared" si="50"/>
        <v>5.46</v>
      </c>
      <c r="F465">
        <f t="shared" si="51"/>
        <v>36.79</v>
      </c>
      <c r="I465" s="1">
        <v>0.3967</v>
      </c>
      <c r="J465" s="1">
        <v>-1E-4</v>
      </c>
    </row>
    <row r="466" spans="1:10" x14ac:dyDescent="0.2">
      <c r="A466" s="3">
        <v>45.7</v>
      </c>
      <c r="B466" s="1">
        <f t="shared" si="47"/>
        <v>0.38289999999999996</v>
      </c>
      <c r="C466" s="1">
        <f t="shared" si="48"/>
        <v>-1.2000000000000001E-3</v>
      </c>
      <c r="D466">
        <f t="shared" si="49"/>
        <v>100</v>
      </c>
      <c r="E466">
        <f t="shared" si="50"/>
        <v>5.46</v>
      </c>
      <c r="F466">
        <f t="shared" si="51"/>
        <v>36.79</v>
      </c>
      <c r="I466" s="1">
        <v>0.39739999999999998</v>
      </c>
      <c r="J466" s="1">
        <v>-1E-4</v>
      </c>
    </row>
    <row r="467" spans="1:10" x14ac:dyDescent="0.2">
      <c r="A467" s="3">
        <v>45.8</v>
      </c>
      <c r="B467" s="1">
        <f t="shared" si="47"/>
        <v>0.38379999999999997</v>
      </c>
      <c r="C467" s="1">
        <f t="shared" si="48"/>
        <v>-1.2000000000000001E-3</v>
      </c>
      <c r="D467">
        <f t="shared" si="49"/>
        <v>100</v>
      </c>
      <c r="E467">
        <f t="shared" si="50"/>
        <v>5.46</v>
      </c>
      <c r="F467">
        <f t="shared" si="51"/>
        <v>36.79</v>
      </c>
      <c r="I467" s="1">
        <v>0.39829999999999999</v>
      </c>
      <c r="J467" s="1">
        <v>-1E-4</v>
      </c>
    </row>
    <row r="468" spans="1:10" x14ac:dyDescent="0.2">
      <c r="A468" s="3">
        <v>45.9</v>
      </c>
      <c r="B468" s="1">
        <f t="shared" si="47"/>
        <v>0.38479999999999998</v>
      </c>
      <c r="C468" s="1">
        <f t="shared" si="48"/>
        <v>-1.2000000000000001E-3</v>
      </c>
      <c r="D468">
        <f t="shared" si="49"/>
        <v>100</v>
      </c>
      <c r="E468">
        <f t="shared" si="50"/>
        <v>5.46</v>
      </c>
      <c r="F468">
        <f t="shared" si="51"/>
        <v>36.79</v>
      </c>
      <c r="I468" s="1">
        <v>0.39929999999999999</v>
      </c>
      <c r="J468" s="1">
        <v>-1E-4</v>
      </c>
    </row>
    <row r="469" spans="1:10" x14ac:dyDescent="0.2">
      <c r="A469" s="3">
        <v>46</v>
      </c>
      <c r="B469" s="1">
        <f t="shared" si="47"/>
        <v>0.38539999999999996</v>
      </c>
      <c r="C469" s="1">
        <f t="shared" si="48"/>
        <v>-1.2000000000000001E-3</v>
      </c>
      <c r="D469">
        <f t="shared" si="49"/>
        <v>100</v>
      </c>
      <c r="E469">
        <f t="shared" si="50"/>
        <v>5.46</v>
      </c>
      <c r="F469">
        <f t="shared" si="51"/>
        <v>36.79</v>
      </c>
      <c r="I469" s="1">
        <v>0.39989999999999998</v>
      </c>
      <c r="J469" s="1">
        <v>-1E-4</v>
      </c>
    </row>
    <row r="470" spans="1:10" x14ac:dyDescent="0.2">
      <c r="A470" s="3">
        <v>46.1</v>
      </c>
      <c r="B470" s="1">
        <f t="shared" si="47"/>
        <v>0.38619999999999999</v>
      </c>
      <c r="C470" s="1">
        <f t="shared" si="48"/>
        <v>-1.3000000000000002E-3</v>
      </c>
      <c r="D470">
        <f t="shared" si="49"/>
        <v>100</v>
      </c>
      <c r="E470">
        <f t="shared" si="50"/>
        <v>5.46</v>
      </c>
      <c r="F470">
        <f t="shared" si="51"/>
        <v>36.79</v>
      </c>
      <c r="I470" s="1">
        <v>0.4007</v>
      </c>
      <c r="J470" s="1">
        <v>-2.0000000000000001E-4</v>
      </c>
    </row>
    <row r="471" spans="1:10" x14ac:dyDescent="0.2">
      <c r="A471" s="3">
        <v>46.2</v>
      </c>
      <c r="B471" s="1">
        <f t="shared" si="47"/>
        <v>0.38719999999999999</v>
      </c>
      <c r="C471" s="1">
        <f t="shared" si="48"/>
        <v>-1.2000000000000001E-3</v>
      </c>
      <c r="D471">
        <f t="shared" si="49"/>
        <v>100</v>
      </c>
      <c r="E471">
        <f t="shared" si="50"/>
        <v>5.46</v>
      </c>
      <c r="F471">
        <f t="shared" si="51"/>
        <v>36.79</v>
      </c>
      <c r="I471" s="1">
        <v>0.4017</v>
      </c>
      <c r="J471" s="1">
        <v>-1E-4</v>
      </c>
    </row>
    <row r="472" spans="1:10" x14ac:dyDescent="0.2">
      <c r="A472" s="3">
        <v>46.3</v>
      </c>
      <c r="B472" s="1">
        <f t="shared" si="47"/>
        <v>0.3881</v>
      </c>
      <c r="C472" s="1">
        <f t="shared" si="48"/>
        <v>-1.3000000000000002E-3</v>
      </c>
      <c r="D472">
        <f t="shared" si="49"/>
        <v>100</v>
      </c>
      <c r="E472">
        <f t="shared" si="50"/>
        <v>5.46</v>
      </c>
      <c r="F472">
        <f t="shared" si="51"/>
        <v>36.79</v>
      </c>
      <c r="I472" s="1">
        <v>0.40260000000000001</v>
      </c>
      <c r="J472" s="1">
        <v>-2.0000000000000001E-4</v>
      </c>
    </row>
    <row r="473" spans="1:10" x14ac:dyDescent="0.2">
      <c r="A473" s="3">
        <v>46.4</v>
      </c>
      <c r="B473" s="1">
        <f t="shared" si="47"/>
        <v>0.38879999999999998</v>
      </c>
      <c r="C473" s="1">
        <f t="shared" si="48"/>
        <v>-1.1000000000000001E-3</v>
      </c>
      <c r="D473">
        <f t="shared" si="49"/>
        <v>100</v>
      </c>
      <c r="E473">
        <f t="shared" si="50"/>
        <v>5.46</v>
      </c>
      <c r="F473">
        <f t="shared" si="51"/>
        <v>36.79</v>
      </c>
      <c r="I473" s="1">
        <v>0.40329999999999999</v>
      </c>
      <c r="J473" s="1">
        <v>0</v>
      </c>
    </row>
    <row r="474" spans="1:10" x14ac:dyDescent="0.2">
      <c r="A474" s="3">
        <v>46.5</v>
      </c>
      <c r="B474" s="1">
        <f t="shared" si="47"/>
        <v>0.38969999999999999</v>
      </c>
      <c r="C474" s="1">
        <f t="shared" si="48"/>
        <v>-1E-3</v>
      </c>
      <c r="D474">
        <f t="shared" si="49"/>
        <v>100</v>
      </c>
      <c r="E474">
        <f t="shared" si="50"/>
        <v>5.46</v>
      </c>
      <c r="F474">
        <f t="shared" si="51"/>
        <v>36.79</v>
      </c>
      <c r="I474" s="1">
        <v>0.4042</v>
      </c>
      <c r="J474" s="1">
        <v>1E-4</v>
      </c>
    </row>
    <row r="475" spans="1:10" x14ac:dyDescent="0.2">
      <c r="A475" s="3">
        <v>46.6</v>
      </c>
      <c r="B475" s="1">
        <f t="shared" si="47"/>
        <v>0.39069999999999999</v>
      </c>
      <c r="C475" s="1">
        <f t="shared" si="48"/>
        <v>-1.2000000000000001E-3</v>
      </c>
      <c r="D475">
        <f t="shared" si="49"/>
        <v>100</v>
      </c>
      <c r="E475">
        <f t="shared" si="50"/>
        <v>5.46</v>
      </c>
      <c r="F475">
        <f t="shared" si="51"/>
        <v>36.79</v>
      </c>
      <c r="I475" s="1">
        <v>0.4052</v>
      </c>
      <c r="J475" s="1">
        <v>-1E-4</v>
      </c>
    </row>
    <row r="476" spans="1:10" x14ac:dyDescent="0.2">
      <c r="A476" s="3">
        <v>46.7</v>
      </c>
      <c r="B476" s="1">
        <f t="shared" si="47"/>
        <v>0.39139999999999997</v>
      </c>
      <c r="C476" s="1">
        <f t="shared" si="48"/>
        <v>-1.1000000000000001E-3</v>
      </c>
      <c r="D476">
        <f t="shared" si="49"/>
        <v>100</v>
      </c>
      <c r="E476">
        <f t="shared" si="50"/>
        <v>5.46</v>
      </c>
      <c r="F476">
        <f t="shared" si="51"/>
        <v>36.79</v>
      </c>
      <c r="I476" s="1">
        <v>0.40589999999999998</v>
      </c>
      <c r="J476" s="1">
        <v>0</v>
      </c>
    </row>
    <row r="477" spans="1:10" x14ac:dyDescent="0.2">
      <c r="A477" s="3">
        <v>46.8</v>
      </c>
      <c r="B477" s="1">
        <f t="shared" si="47"/>
        <v>0.3921</v>
      </c>
      <c r="C477" s="1">
        <f t="shared" si="48"/>
        <v>-1.2000000000000001E-3</v>
      </c>
      <c r="D477">
        <f t="shared" si="49"/>
        <v>100</v>
      </c>
      <c r="E477">
        <f t="shared" si="50"/>
        <v>5.46</v>
      </c>
      <c r="F477">
        <f t="shared" si="51"/>
        <v>36.79</v>
      </c>
      <c r="I477" s="1">
        <v>0.40660000000000002</v>
      </c>
      <c r="J477" s="1">
        <v>-1E-4</v>
      </c>
    </row>
    <row r="478" spans="1:10" x14ac:dyDescent="0.2">
      <c r="A478" s="3">
        <v>46.9</v>
      </c>
      <c r="B478" s="1">
        <f t="shared" si="47"/>
        <v>0.39299999999999996</v>
      </c>
      <c r="C478" s="1">
        <f t="shared" si="48"/>
        <v>-1.2000000000000001E-3</v>
      </c>
      <c r="D478">
        <f t="shared" si="49"/>
        <v>100</v>
      </c>
      <c r="E478">
        <f t="shared" si="50"/>
        <v>5.46</v>
      </c>
      <c r="F478">
        <f t="shared" si="51"/>
        <v>36.79</v>
      </c>
      <c r="I478" s="1">
        <v>0.40749999999999997</v>
      </c>
      <c r="J478" s="1">
        <v>-1E-4</v>
      </c>
    </row>
    <row r="479" spans="1:10" x14ac:dyDescent="0.2">
      <c r="A479" s="3">
        <v>47</v>
      </c>
      <c r="B479" s="1">
        <f t="shared" si="47"/>
        <v>0.39379999999999998</v>
      </c>
      <c r="C479" s="1">
        <f t="shared" si="48"/>
        <v>-1E-3</v>
      </c>
      <c r="D479">
        <f t="shared" si="49"/>
        <v>100</v>
      </c>
      <c r="E479">
        <f t="shared" si="50"/>
        <v>5.46</v>
      </c>
      <c r="F479">
        <f t="shared" si="51"/>
        <v>36.79</v>
      </c>
      <c r="I479" s="1">
        <v>0.4083</v>
      </c>
      <c r="J479" s="1">
        <v>1E-4</v>
      </c>
    </row>
    <row r="480" spans="1:10" x14ac:dyDescent="0.2">
      <c r="A480" s="3">
        <v>47.1</v>
      </c>
      <c r="B480" s="1">
        <f t="shared" si="47"/>
        <v>0.39449999999999996</v>
      </c>
      <c r="C480" s="1">
        <f t="shared" si="48"/>
        <v>-1.3000000000000002E-3</v>
      </c>
      <c r="D480">
        <f t="shared" si="49"/>
        <v>100</v>
      </c>
      <c r="E480">
        <f t="shared" si="50"/>
        <v>5.46</v>
      </c>
      <c r="F480">
        <f t="shared" si="51"/>
        <v>36.79</v>
      </c>
      <c r="I480" s="1">
        <v>0.40899999999999997</v>
      </c>
      <c r="J480" s="1">
        <v>-2.0000000000000001E-4</v>
      </c>
    </row>
    <row r="481" spans="1:10" x14ac:dyDescent="0.2">
      <c r="A481" s="3">
        <v>47.2</v>
      </c>
      <c r="B481" s="1">
        <f t="shared" si="47"/>
        <v>0.39539999999999997</v>
      </c>
      <c r="C481" s="1">
        <f t="shared" si="48"/>
        <v>-1.4E-3</v>
      </c>
      <c r="D481">
        <f t="shared" si="49"/>
        <v>100</v>
      </c>
      <c r="E481">
        <f t="shared" si="50"/>
        <v>5.46</v>
      </c>
      <c r="F481">
        <f t="shared" si="51"/>
        <v>36.79</v>
      </c>
      <c r="I481" s="1">
        <v>0.40989999999999999</v>
      </c>
      <c r="J481" s="1">
        <v>-2.9999999999999997E-4</v>
      </c>
    </row>
    <row r="482" spans="1:10" x14ac:dyDescent="0.2">
      <c r="A482" s="3">
        <v>47.3</v>
      </c>
      <c r="B482" s="1">
        <f t="shared" si="47"/>
        <v>0.39649999999999996</v>
      </c>
      <c r="C482" s="1">
        <f t="shared" si="48"/>
        <v>-1.2000000000000001E-3</v>
      </c>
      <c r="D482">
        <f t="shared" si="49"/>
        <v>100</v>
      </c>
      <c r="E482">
        <f t="shared" si="50"/>
        <v>5.46</v>
      </c>
      <c r="F482">
        <f t="shared" si="51"/>
        <v>36.79</v>
      </c>
      <c r="I482" s="1">
        <v>0.41099999999999998</v>
      </c>
      <c r="J482" s="1">
        <v>-1E-4</v>
      </c>
    </row>
    <row r="483" spans="1:10" x14ac:dyDescent="0.2">
      <c r="A483" s="3">
        <v>47.4</v>
      </c>
      <c r="B483" s="1">
        <f t="shared" si="47"/>
        <v>0.3972</v>
      </c>
      <c r="C483" s="1">
        <f t="shared" si="48"/>
        <v>-1.3000000000000002E-3</v>
      </c>
      <c r="D483">
        <f t="shared" si="49"/>
        <v>100</v>
      </c>
      <c r="E483">
        <f t="shared" si="50"/>
        <v>5.46</v>
      </c>
      <c r="F483">
        <f t="shared" si="51"/>
        <v>36.79</v>
      </c>
      <c r="I483" s="1">
        <v>0.41170000000000001</v>
      </c>
      <c r="J483" s="1">
        <v>-2.0000000000000001E-4</v>
      </c>
    </row>
    <row r="484" spans="1:10" x14ac:dyDescent="0.2">
      <c r="A484" s="3">
        <v>47.5</v>
      </c>
      <c r="B484" s="1">
        <f t="shared" si="47"/>
        <v>0.39789999999999998</v>
      </c>
      <c r="C484" s="1">
        <f t="shared" si="48"/>
        <v>-1.2000000000000001E-3</v>
      </c>
      <c r="D484">
        <f t="shared" si="49"/>
        <v>100</v>
      </c>
      <c r="E484">
        <f t="shared" si="50"/>
        <v>5.46</v>
      </c>
      <c r="F484">
        <f t="shared" si="51"/>
        <v>36.79</v>
      </c>
      <c r="I484" s="1">
        <v>0.41239999999999999</v>
      </c>
      <c r="J484" s="1">
        <v>-1E-4</v>
      </c>
    </row>
    <row r="485" spans="1:10" x14ac:dyDescent="0.2">
      <c r="A485" s="3">
        <v>47.6</v>
      </c>
      <c r="B485" s="1">
        <f t="shared" si="47"/>
        <v>0.39879999999999999</v>
      </c>
      <c r="C485" s="1">
        <f t="shared" si="48"/>
        <v>-1.1000000000000001E-3</v>
      </c>
      <c r="D485">
        <f t="shared" si="49"/>
        <v>100</v>
      </c>
      <c r="E485">
        <f t="shared" si="50"/>
        <v>5.46</v>
      </c>
      <c r="F485">
        <f t="shared" si="51"/>
        <v>36.79</v>
      </c>
      <c r="I485" s="1">
        <v>0.4133</v>
      </c>
      <c r="J485" s="1">
        <v>0</v>
      </c>
    </row>
    <row r="486" spans="1:10" x14ac:dyDescent="0.2">
      <c r="A486" s="3">
        <v>47.7</v>
      </c>
      <c r="B486" s="1">
        <f t="shared" si="47"/>
        <v>0.39989999999999998</v>
      </c>
      <c r="C486" s="1">
        <f t="shared" si="48"/>
        <v>-1.2000000000000001E-3</v>
      </c>
      <c r="D486">
        <f t="shared" si="49"/>
        <v>100</v>
      </c>
      <c r="E486">
        <f t="shared" si="50"/>
        <v>5.46</v>
      </c>
      <c r="F486">
        <f t="shared" si="51"/>
        <v>36.79</v>
      </c>
      <c r="I486" s="1">
        <v>0.41439999999999999</v>
      </c>
      <c r="J486" s="1">
        <v>-1E-4</v>
      </c>
    </row>
    <row r="487" spans="1:10" x14ac:dyDescent="0.2">
      <c r="A487" s="3">
        <v>47.8</v>
      </c>
      <c r="B487" s="1">
        <f t="shared" si="47"/>
        <v>0.40049999999999997</v>
      </c>
      <c r="C487" s="1">
        <f t="shared" si="48"/>
        <v>-1.1000000000000001E-3</v>
      </c>
      <c r="D487">
        <f t="shared" si="49"/>
        <v>100</v>
      </c>
      <c r="E487">
        <f t="shared" si="50"/>
        <v>5.46</v>
      </c>
      <c r="F487">
        <f t="shared" si="51"/>
        <v>36.79</v>
      </c>
      <c r="I487" s="1">
        <v>0.41499999999999998</v>
      </c>
      <c r="J487" s="1">
        <v>0</v>
      </c>
    </row>
    <row r="488" spans="1:10" x14ac:dyDescent="0.2">
      <c r="A488" s="3">
        <v>47.9</v>
      </c>
      <c r="B488" s="1">
        <f t="shared" si="47"/>
        <v>0.40129999999999999</v>
      </c>
      <c r="C488" s="1">
        <f t="shared" si="48"/>
        <v>-1.3000000000000002E-3</v>
      </c>
      <c r="D488">
        <f t="shared" si="49"/>
        <v>100</v>
      </c>
      <c r="E488">
        <f t="shared" si="50"/>
        <v>5.46</v>
      </c>
      <c r="F488">
        <f t="shared" si="51"/>
        <v>36.79</v>
      </c>
      <c r="I488" s="1">
        <v>0.4158</v>
      </c>
      <c r="J488" s="1">
        <v>-2.0000000000000001E-4</v>
      </c>
    </row>
    <row r="489" spans="1:10" x14ac:dyDescent="0.2">
      <c r="A489" s="3">
        <v>48</v>
      </c>
      <c r="B489" s="1">
        <f t="shared" si="47"/>
        <v>0.40229999999999999</v>
      </c>
      <c r="C489" s="1">
        <f t="shared" si="48"/>
        <v>-1.2000000000000001E-3</v>
      </c>
      <c r="D489">
        <f t="shared" si="49"/>
        <v>100</v>
      </c>
      <c r="E489">
        <f t="shared" si="50"/>
        <v>5.46</v>
      </c>
      <c r="F489">
        <f t="shared" si="51"/>
        <v>36.79</v>
      </c>
      <c r="I489" s="1">
        <v>0.4168</v>
      </c>
      <c r="J489" s="1">
        <v>-1E-4</v>
      </c>
    </row>
    <row r="490" spans="1:10" x14ac:dyDescent="0.2">
      <c r="A490" s="3">
        <v>48.1</v>
      </c>
      <c r="B490" s="1">
        <f t="shared" si="47"/>
        <v>0.40310000000000001</v>
      </c>
      <c r="C490" s="1">
        <f t="shared" si="48"/>
        <v>-1.3000000000000002E-3</v>
      </c>
      <c r="D490">
        <f t="shared" si="49"/>
        <v>100</v>
      </c>
      <c r="E490">
        <f t="shared" si="50"/>
        <v>5.46</v>
      </c>
      <c r="F490">
        <f t="shared" si="51"/>
        <v>36.79</v>
      </c>
      <c r="I490" s="1">
        <v>0.41760000000000003</v>
      </c>
      <c r="J490" s="1">
        <v>-2.0000000000000001E-4</v>
      </c>
    </row>
    <row r="491" spans="1:10" x14ac:dyDescent="0.2">
      <c r="A491" s="3">
        <v>48.2</v>
      </c>
      <c r="B491" s="1">
        <f t="shared" si="47"/>
        <v>0.40379999999999999</v>
      </c>
      <c r="C491" s="1">
        <f t="shared" si="48"/>
        <v>-1E-3</v>
      </c>
      <c r="D491">
        <f t="shared" si="49"/>
        <v>100</v>
      </c>
      <c r="E491">
        <f t="shared" si="50"/>
        <v>5.46</v>
      </c>
      <c r="F491">
        <f t="shared" si="51"/>
        <v>36.79</v>
      </c>
      <c r="I491" s="1">
        <v>0.41830000000000001</v>
      </c>
      <c r="J491" s="1">
        <v>1E-4</v>
      </c>
    </row>
    <row r="492" spans="1:10" x14ac:dyDescent="0.2">
      <c r="A492" s="3">
        <v>48.3</v>
      </c>
      <c r="B492" s="1">
        <f t="shared" si="47"/>
        <v>0.40459999999999996</v>
      </c>
      <c r="C492" s="1">
        <f t="shared" si="48"/>
        <v>-1.1000000000000001E-3</v>
      </c>
      <c r="D492">
        <f t="shared" si="49"/>
        <v>100</v>
      </c>
      <c r="E492">
        <f t="shared" si="50"/>
        <v>5.46</v>
      </c>
      <c r="F492">
        <f t="shared" si="51"/>
        <v>36.79</v>
      </c>
      <c r="I492" s="1">
        <v>0.41909999999999997</v>
      </c>
      <c r="J492" s="1">
        <v>0</v>
      </c>
    </row>
    <row r="493" spans="1:10" x14ac:dyDescent="0.2">
      <c r="A493" s="3">
        <v>48.4</v>
      </c>
      <c r="B493" s="1">
        <f t="shared" si="47"/>
        <v>0.40559999999999996</v>
      </c>
      <c r="C493" s="1">
        <f t="shared" si="48"/>
        <v>-1.1000000000000001E-3</v>
      </c>
      <c r="D493">
        <f t="shared" si="49"/>
        <v>100</v>
      </c>
      <c r="E493">
        <f t="shared" si="50"/>
        <v>5.46</v>
      </c>
      <c r="F493">
        <f t="shared" si="51"/>
        <v>36.79</v>
      </c>
      <c r="I493" s="1">
        <v>0.42009999999999997</v>
      </c>
      <c r="J493" s="1">
        <v>0</v>
      </c>
    </row>
    <row r="494" spans="1:10" x14ac:dyDescent="0.2">
      <c r="A494" s="3">
        <v>48.5</v>
      </c>
      <c r="B494" s="1">
        <f t="shared" si="47"/>
        <v>0.40629999999999999</v>
      </c>
      <c r="C494" s="1">
        <f t="shared" si="48"/>
        <v>-1.2000000000000001E-3</v>
      </c>
      <c r="D494">
        <f t="shared" si="49"/>
        <v>100</v>
      </c>
      <c r="E494">
        <f t="shared" si="50"/>
        <v>5.46</v>
      </c>
      <c r="F494">
        <f t="shared" si="51"/>
        <v>36.79</v>
      </c>
      <c r="I494" s="1">
        <v>0.42080000000000001</v>
      </c>
      <c r="J494" s="1">
        <v>-1E-4</v>
      </c>
    </row>
    <row r="495" spans="1:10" x14ac:dyDescent="0.2">
      <c r="A495" s="3">
        <v>48.6</v>
      </c>
      <c r="B495" s="1">
        <f t="shared" si="47"/>
        <v>0.40709999999999996</v>
      </c>
      <c r="C495" s="1">
        <f t="shared" si="48"/>
        <v>-1E-3</v>
      </c>
      <c r="D495">
        <f t="shared" si="49"/>
        <v>100</v>
      </c>
      <c r="E495">
        <f t="shared" si="50"/>
        <v>5.46</v>
      </c>
      <c r="F495">
        <f t="shared" si="51"/>
        <v>36.79</v>
      </c>
      <c r="I495" s="1">
        <v>0.42159999999999997</v>
      </c>
      <c r="J495" s="1">
        <v>1E-4</v>
      </c>
    </row>
    <row r="496" spans="1:10" x14ac:dyDescent="0.2">
      <c r="A496" s="3">
        <v>48.7</v>
      </c>
      <c r="B496" s="1">
        <f t="shared" si="47"/>
        <v>0.40799999999999997</v>
      </c>
      <c r="C496" s="1">
        <f t="shared" si="48"/>
        <v>-1.1000000000000001E-3</v>
      </c>
      <c r="D496">
        <f t="shared" si="49"/>
        <v>100</v>
      </c>
      <c r="E496">
        <f t="shared" si="50"/>
        <v>5.46</v>
      </c>
      <c r="F496">
        <f t="shared" si="51"/>
        <v>36.79</v>
      </c>
      <c r="I496" s="1">
        <v>0.42249999999999999</v>
      </c>
      <c r="J496" s="1">
        <v>0</v>
      </c>
    </row>
    <row r="497" spans="1:10" x14ac:dyDescent="0.2">
      <c r="A497" s="3">
        <v>48.8</v>
      </c>
      <c r="B497" s="1">
        <f t="shared" si="47"/>
        <v>0.40889999999999999</v>
      </c>
      <c r="C497" s="1">
        <f t="shared" si="48"/>
        <v>-1.1000000000000001E-3</v>
      </c>
      <c r="D497">
        <f t="shared" si="49"/>
        <v>100</v>
      </c>
      <c r="E497">
        <f t="shared" si="50"/>
        <v>5.46</v>
      </c>
      <c r="F497">
        <f t="shared" si="51"/>
        <v>36.79</v>
      </c>
      <c r="I497" s="1">
        <v>0.4234</v>
      </c>
      <c r="J497" s="1">
        <v>0</v>
      </c>
    </row>
    <row r="498" spans="1:10" x14ac:dyDescent="0.2">
      <c r="A498" s="3">
        <v>48.9</v>
      </c>
      <c r="B498" s="1">
        <f t="shared" si="47"/>
        <v>0.40959999999999996</v>
      </c>
      <c r="C498" s="1">
        <f t="shared" si="48"/>
        <v>-1.1000000000000001E-3</v>
      </c>
      <c r="D498">
        <f t="shared" si="49"/>
        <v>100</v>
      </c>
      <c r="E498">
        <f t="shared" si="50"/>
        <v>5.46</v>
      </c>
      <c r="F498">
        <f t="shared" si="51"/>
        <v>36.79</v>
      </c>
      <c r="I498" s="1">
        <v>0.42409999999999998</v>
      </c>
      <c r="J498" s="1">
        <v>0</v>
      </c>
    </row>
    <row r="499" spans="1:10" x14ac:dyDescent="0.2">
      <c r="A499" s="3">
        <v>49</v>
      </c>
      <c r="B499" s="1">
        <f t="shared" si="47"/>
        <v>0.41039999999999999</v>
      </c>
      <c r="C499" s="1">
        <f t="shared" si="48"/>
        <v>-1.2000000000000001E-3</v>
      </c>
      <c r="D499">
        <f t="shared" si="49"/>
        <v>100</v>
      </c>
      <c r="E499">
        <f t="shared" si="50"/>
        <v>5.46</v>
      </c>
      <c r="F499">
        <f t="shared" si="51"/>
        <v>36.79</v>
      </c>
      <c r="I499" s="1">
        <v>0.4249</v>
      </c>
      <c r="J499" s="1">
        <v>-1E-4</v>
      </c>
    </row>
    <row r="500" spans="1:10" x14ac:dyDescent="0.2">
      <c r="A500" s="3">
        <v>49.1</v>
      </c>
      <c r="B500" s="1">
        <f t="shared" si="47"/>
        <v>0.41149999999999998</v>
      </c>
      <c r="C500" s="1">
        <f t="shared" si="48"/>
        <v>-1.3000000000000002E-3</v>
      </c>
      <c r="D500">
        <f t="shared" si="49"/>
        <v>100</v>
      </c>
      <c r="E500">
        <f t="shared" si="50"/>
        <v>5.46</v>
      </c>
      <c r="F500">
        <f t="shared" si="51"/>
        <v>36.79</v>
      </c>
      <c r="I500" s="1">
        <v>0.42599999999999999</v>
      </c>
      <c r="J500" s="1">
        <v>-2.0000000000000001E-4</v>
      </c>
    </row>
    <row r="501" spans="1:10" x14ac:dyDescent="0.2">
      <c r="A501" s="3">
        <v>49.2</v>
      </c>
      <c r="B501" s="1">
        <f t="shared" si="47"/>
        <v>0.41220000000000001</v>
      </c>
      <c r="C501" s="1">
        <f t="shared" si="48"/>
        <v>-1.4E-3</v>
      </c>
      <c r="D501">
        <f t="shared" si="49"/>
        <v>100</v>
      </c>
      <c r="E501">
        <f t="shared" si="50"/>
        <v>5.46</v>
      </c>
      <c r="F501">
        <f t="shared" si="51"/>
        <v>36.79</v>
      </c>
      <c r="I501" s="1">
        <v>0.42670000000000002</v>
      </c>
      <c r="J501" s="1">
        <v>-2.9999999999999997E-4</v>
      </c>
    </row>
    <row r="502" spans="1:10" x14ac:dyDescent="0.2">
      <c r="A502" s="3">
        <v>49.3</v>
      </c>
      <c r="B502" s="1">
        <f t="shared" si="47"/>
        <v>0.41289999999999999</v>
      </c>
      <c r="C502" s="1">
        <f t="shared" si="48"/>
        <v>-1.2000000000000001E-3</v>
      </c>
      <c r="D502">
        <f t="shared" si="49"/>
        <v>100</v>
      </c>
      <c r="E502">
        <f t="shared" si="50"/>
        <v>5.46</v>
      </c>
      <c r="F502">
        <f t="shared" si="51"/>
        <v>36.79</v>
      </c>
      <c r="I502" s="1">
        <v>0.4274</v>
      </c>
      <c r="J502" s="1">
        <v>-1E-4</v>
      </c>
    </row>
    <row r="503" spans="1:10" x14ac:dyDescent="0.2">
      <c r="A503" s="3">
        <v>49.4</v>
      </c>
      <c r="B503" s="1">
        <f t="shared" si="47"/>
        <v>0.41389999999999999</v>
      </c>
      <c r="C503" s="1">
        <f t="shared" si="48"/>
        <v>-1.3000000000000002E-3</v>
      </c>
      <c r="D503">
        <f t="shared" si="49"/>
        <v>100</v>
      </c>
      <c r="E503">
        <f t="shared" si="50"/>
        <v>5.46</v>
      </c>
      <c r="F503">
        <f t="shared" si="51"/>
        <v>36.79</v>
      </c>
      <c r="I503" s="1">
        <v>0.4284</v>
      </c>
      <c r="J503" s="1">
        <v>-2.0000000000000001E-4</v>
      </c>
    </row>
    <row r="504" spans="1:10" x14ac:dyDescent="0.2">
      <c r="A504" s="3">
        <v>49.5</v>
      </c>
      <c r="B504" s="1">
        <f t="shared" si="47"/>
        <v>0.4148</v>
      </c>
      <c r="C504" s="1">
        <f t="shared" si="48"/>
        <v>-1E-3</v>
      </c>
      <c r="D504">
        <f t="shared" si="49"/>
        <v>100</v>
      </c>
      <c r="E504">
        <f t="shared" si="50"/>
        <v>5.46</v>
      </c>
      <c r="F504">
        <f t="shared" si="51"/>
        <v>36.79</v>
      </c>
      <c r="I504" s="1">
        <v>0.42930000000000001</v>
      </c>
      <c r="J504" s="1">
        <v>1E-4</v>
      </c>
    </row>
    <row r="505" spans="1:10" x14ac:dyDescent="0.2">
      <c r="A505" s="3">
        <v>49.6</v>
      </c>
      <c r="B505" s="1">
        <f t="shared" si="47"/>
        <v>0.41549999999999998</v>
      </c>
      <c r="C505" s="1">
        <f t="shared" si="48"/>
        <v>-1.2000000000000001E-3</v>
      </c>
      <c r="D505">
        <f t="shared" si="49"/>
        <v>100</v>
      </c>
      <c r="E505">
        <f t="shared" si="50"/>
        <v>5.46</v>
      </c>
      <c r="F505">
        <f t="shared" si="51"/>
        <v>36.79</v>
      </c>
      <c r="I505" s="1">
        <v>0.43</v>
      </c>
      <c r="J505" s="1">
        <v>-1E-4</v>
      </c>
    </row>
    <row r="506" spans="1:10" x14ac:dyDescent="0.2">
      <c r="A506" s="3">
        <v>49.7</v>
      </c>
      <c r="B506" s="1">
        <f t="shared" si="47"/>
        <v>0.4163</v>
      </c>
      <c r="C506" s="1">
        <f t="shared" si="48"/>
        <v>-1E-3</v>
      </c>
      <c r="D506">
        <f t="shared" si="49"/>
        <v>100</v>
      </c>
      <c r="E506">
        <f t="shared" si="50"/>
        <v>5.46</v>
      </c>
      <c r="F506">
        <f t="shared" si="51"/>
        <v>36.79</v>
      </c>
      <c r="I506" s="1">
        <v>0.43080000000000002</v>
      </c>
      <c r="J506" s="1">
        <v>1E-4</v>
      </c>
    </row>
    <row r="507" spans="1:10" x14ac:dyDescent="0.2">
      <c r="A507" s="3">
        <v>49.8</v>
      </c>
      <c r="B507" s="1">
        <f t="shared" si="47"/>
        <v>0.4173</v>
      </c>
      <c r="C507" s="1">
        <f t="shared" si="48"/>
        <v>-1.3000000000000002E-3</v>
      </c>
      <c r="D507">
        <f t="shared" si="49"/>
        <v>100</v>
      </c>
      <c r="E507">
        <f t="shared" si="50"/>
        <v>5.46</v>
      </c>
      <c r="F507">
        <f t="shared" si="51"/>
        <v>36.79</v>
      </c>
      <c r="I507" s="1">
        <v>0.43180000000000002</v>
      </c>
      <c r="J507" s="1">
        <v>-2.0000000000000001E-4</v>
      </c>
    </row>
    <row r="508" spans="1:10" x14ac:dyDescent="0.2">
      <c r="A508" s="3">
        <v>49.9</v>
      </c>
      <c r="B508" s="1">
        <f t="shared" si="47"/>
        <v>0.41799999999999998</v>
      </c>
      <c r="C508" s="1">
        <f t="shared" si="48"/>
        <v>-1.1000000000000001E-3</v>
      </c>
      <c r="D508">
        <f t="shared" si="49"/>
        <v>100</v>
      </c>
      <c r="E508">
        <f t="shared" si="50"/>
        <v>5.46</v>
      </c>
      <c r="F508">
        <f t="shared" si="51"/>
        <v>36.79</v>
      </c>
      <c r="I508" s="1">
        <v>0.4325</v>
      </c>
      <c r="J508" s="1">
        <v>0</v>
      </c>
    </row>
    <row r="509" spans="1:10" x14ac:dyDescent="0.2">
      <c r="A509" s="3">
        <v>50</v>
      </c>
      <c r="B509" s="1">
        <f t="shared" si="47"/>
        <v>0.41869999999999996</v>
      </c>
      <c r="C509" s="1">
        <f t="shared" si="48"/>
        <v>-1.2000000000000001E-3</v>
      </c>
      <c r="D509">
        <f t="shared" si="49"/>
        <v>100</v>
      </c>
      <c r="E509">
        <f t="shared" si="50"/>
        <v>5.46</v>
      </c>
      <c r="F509">
        <f t="shared" si="51"/>
        <v>36.79</v>
      </c>
      <c r="I509" s="1">
        <v>0.43319999999999997</v>
      </c>
      <c r="J509" s="1">
        <v>-1E-4</v>
      </c>
    </row>
    <row r="510" spans="1:10" x14ac:dyDescent="0.2">
      <c r="A510" s="3">
        <v>50.1</v>
      </c>
      <c r="B510" s="1">
        <f t="shared" si="47"/>
        <v>0.41969999999999996</v>
      </c>
      <c r="C510" s="1">
        <f t="shared" si="48"/>
        <v>-1.1000000000000001E-3</v>
      </c>
      <c r="D510">
        <f t="shared" si="49"/>
        <v>100</v>
      </c>
      <c r="E510">
        <f t="shared" si="50"/>
        <v>5.46</v>
      </c>
      <c r="F510">
        <f t="shared" si="51"/>
        <v>36.79</v>
      </c>
      <c r="I510" s="1">
        <v>0.43419999999999997</v>
      </c>
      <c r="J510" s="1">
        <v>0</v>
      </c>
    </row>
    <row r="511" spans="1:10" x14ac:dyDescent="0.2">
      <c r="A511" s="3">
        <v>50.2</v>
      </c>
      <c r="B511" s="1">
        <f t="shared" si="47"/>
        <v>0.42059999999999997</v>
      </c>
      <c r="C511" s="1">
        <f t="shared" si="48"/>
        <v>-1.2000000000000001E-3</v>
      </c>
      <c r="D511">
        <f t="shared" si="49"/>
        <v>100</v>
      </c>
      <c r="E511">
        <f t="shared" si="50"/>
        <v>5.46</v>
      </c>
      <c r="F511">
        <f t="shared" si="51"/>
        <v>36.79</v>
      </c>
      <c r="I511" s="1">
        <v>0.43509999999999999</v>
      </c>
      <c r="J511" s="1">
        <v>-1E-4</v>
      </c>
    </row>
    <row r="512" spans="1:10" x14ac:dyDescent="0.2">
      <c r="A512" s="3">
        <v>50.3</v>
      </c>
      <c r="B512" s="1">
        <f t="shared" si="47"/>
        <v>0.42130000000000001</v>
      </c>
      <c r="C512" s="1">
        <f t="shared" si="48"/>
        <v>-1.2000000000000001E-3</v>
      </c>
      <c r="D512">
        <f t="shared" si="49"/>
        <v>100</v>
      </c>
      <c r="E512">
        <f t="shared" si="50"/>
        <v>5.46</v>
      </c>
      <c r="F512">
        <f t="shared" si="51"/>
        <v>36.79</v>
      </c>
      <c r="I512" s="1">
        <v>0.43580000000000002</v>
      </c>
      <c r="J512" s="1">
        <v>-1E-4</v>
      </c>
    </row>
    <row r="513" spans="1:10" x14ac:dyDescent="0.2">
      <c r="A513" s="3">
        <v>50.4</v>
      </c>
      <c r="B513" s="1">
        <f t="shared" si="47"/>
        <v>0.42209999999999998</v>
      </c>
      <c r="C513" s="1">
        <f t="shared" si="48"/>
        <v>-1.1000000000000001E-3</v>
      </c>
      <c r="D513">
        <f t="shared" si="49"/>
        <v>100</v>
      </c>
      <c r="E513">
        <f t="shared" si="50"/>
        <v>5.46</v>
      </c>
      <c r="F513">
        <f t="shared" si="51"/>
        <v>36.79</v>
      </c>
      <c r="I513" s="1">
        <v>0.43659999999999999</v>
      </c>
      <c r="J513" s="1">
        <v>0</v>
      </c>
    </row>
    <row r="514" spans="1:10" x14ac:dyDescent="0.2">
      <c r="A514" s="3">
        <v>50.5</v>
      </c>
      <c r="B514" s="1">
        <f t="shared" si="47"/>
        <v>0.42299999999999999</v>
      </c>
      <c r="C514" s="1">
        <f t="shared" si="48"/>
        <v>-1.1000000000000001E-3</v>
      </c>
      <c r="D514">
        <f t="shared" si="49"/>
        <v>100</v>
      </c>
      <c r="E514">
        <f t="shared" si="50"/>
        <v>5.46</v>
      </c>
      <c r="F514">
        <f t="shared" si="51"/>
        <v>36.79</v>
      </c>
      <c r="I514" s="1">
        <v>0.4375</v>
      </c>
      <c r="J514" s="1">
        <v>0</v>
      </c>
    </row>
    <row r="515" spans="1:10" x14ac:dyDescent="0.2">
      <c r="A515" s="3">
        <v>50.6</v>
      </c>
      <c r="B515" s="1">
        <f t="shared" si="47"/>
        <v>0.4239</v>
      </c>
      <c r="C515" s="1">
        <f t="shared" si="48"/>
        <v>-1.1000000000000001E-3</v>
      </c>
      <c r="D515">
        <f t="shared" si="49"/>
        <v>100</v>
      </c>
      <c r="E515">
        <f t="shared" si="50"/>
        <v>5.46</v>
      </c>
      <c r="F515">
        <f t="shared" si="51"/>
        <v>36.79</v>
      </c>
      <c r="I515" s="1">
        <v>0.43840000000000001</v>
      </c>
      <c r="J515" s="1">
        <v>0</v>
      </c>
    </row>
    <row r="516" spans="1:10" x14ac:dyDescent="0.2">
      <c r="A516" s="3">
        <v>50.7</v>
      </c>
      <c r="B516" s="1">
        <f t="shared" si="47"/>
        <v>0.42469999999999997</v>
      </c>
      <c r="C516" s="1">
        <f t="shared" si="48"/>
        <v>-1.3000000000000002E-3</v>
      </c>
      <c r="D516">
        <f t="shared" si="49"/>
        <v>100</v>
      </c>
      <c r="E516">
        <f t="shared" si="50"/>
        <v>5.46</v>
      </c>
      <c r="F516">
        <f t="shared" si="51"/>
        <v>36.79</v>
      </c>
      <c r="I516" s="1">
        <v>0.43919999999999998</v>
      </c>
      <c r="J516" s="1">
        <v>-2.0000000000000001E-4</v>
      </c>
    </row>
    <row r="517" spans="1:10" x14ac:dyDescent="0.2">
      <c r="A517" s="3">
        <v>50.8</v>
      </c>
      <c r="B517" s="1">
        <f t="shared" si="47"/>
        <v>0.42559999999999998</v>
      </c>
      <c r="C517" s="1">
        <f t="shared" si="48"/>
        <v>-1.1000000000000001E-3</v>
      </c>
      <c r="D517">
        <f t="shared" si="49"/>
        <v>100</v>
      </c>
      <c r="E517">
        <f t="shared" si="50"/>
        <v>5.46</v>
      </c>
      <c r="F517">
        <f t="shared" si="51"/>
        <v>36.79</v>
      </c>
      <c r="I517" s="1">
        <v>0.44009999999999999</v>
      </c>
      <c r="J517" s="1">
        <v>0</v>
      </c>
    </row>
    <row r="518" spans="1:10" x14ac:dyDescent="0.2">
      <c r="A518" s="3">
        <v>50.9</v>
      </c>
      <c r="B518" s="1">
        <f t="shared" si="47"/>
        <v>0.42659999999999998</v>
      </c>
      <c r="C518" s="1">
        <f t="shared" si="48"/>
        <v>-1.1000000000000001E-3</v>
      </c>
      <c r="D518">
        <f t="shared" si="49"/>
        <v>100</v>
      </c>
      <c r="E518">
        <f t="shared" si="50"/>
        <v>5.46</v>
      </c>
      <c r="F518">
        <f t="shared" si="51"/>
        <v>36.79</v>
      </c>
      <c r="I518" s="1">
        <v>0.44109999999999999</v>
      </c>
      <c r="J518" s="1">
        <v>0</v>
      </c>
    </row>
    <row r="519" spans="1:10" x14ac:dyDescent="0.2">
      <c r="A519" s="3">
        <v>51</v>
      </c>
      <c r="B519" s="1">
        <f t="shared" si="47"/>
        <v>0.42719999999999997</v>
      </c>
      <c r="C519" s="1">
        <f t="shared" si="48"/>
        <v>-1.1000000000000001E-3</v>
      </c>
      <c r="D519">
        <f t="shared" si="49"/>
        <v>100</v>
      </c>
      <c r="E519">
        <f t="shared" si="50"/>
        <v>5.46</v>
      </c>
      <c r="F519">
        <f t="shared" si="51"/>
        <v>36.79</v>
      </c>
      <c r="I519" s="1">
        <v>0.44169999999999998</v>
      </c>
      <c r="J519" s="1">
        <v>0</v>
      </c>
    </row>
    <row r="520" spans="1:10" x14ac:dyDescent="0.2">
      <c r="A520" s="3">
        <v>51.1</v>
      </c>
      <c r="B520" s="1">
        <f t="shared" si="47"/>
        <v>0.4279</v>
      </c>
      <c r="C520" s="1">
        <f t="shared" si="48"/>
        <v>-1E-3</v>
      </c>
      <c r="D520">
        <f t="shared" si="49"/>
        <v>100</v>
      </c>
      <c r="E520">
        <f t="shared" si="50"/>
        <v>5.46</v>
      </c>
      <c r="F520">
        <f t="shared" si="51"/>
        <v>36.79</v>
      </c>
      <c r="I520" s="1">
        <v>0.44240000000000002</v>
      </c>
      <c r="J520" s="1">
        <v>1E-4</v>
      </c>
    </row>
    <row r="521" spans="1:10" x14ac:dyDescent="0.2">
      <c r="A521" s="3">
        <v>51.2</v>
      </c>
      <c r="B521" s="1">
        <f t="shared" si="47"/>
        <v>0.4289</v>
      </c>
      <c r="C521" s="1">
        <f t="shared" si="48"/>
        <v>-1.2000000000000001E-3</v>
      </c>
      <c r="D521">
        <f t="shared" si="49"/>
        <v>100</v>
      </c>
      <c r="E521">
        <f t="shared" si="50"/>
        <v>5.46</v>
      </c>
      <c r="F521">
        <f t="shared" si="51"/>
        <v>36.79</v>
      </c>
      <c r="I521" s="1">
        <v>0.44340000000000002</v>
      </c>
      <c r="J521" s="1">
        <v>-1E-4</v>
      </c>
    </row>
    <row r="522" spans="1:10" x14ac:dyDescent="0.2">
      <c r="A522" s="3">
        <v>51.3</v>
      </c>
      <c r="B522" s="1">
        <f t="shared" ref="B522:B585" si="52">I522-$I$9</f>
        <v>0.42969999999999997</v>
      </c>
      <c r="C522" s="1">
        <f t="shared" ref="C522:C585" si="53">J522-$J$9</f>
        <v>-1.2000000000000001E-3</v>
      </c>
      <c r="D522">
        <f t="shared" ref="D522:D585" si="54">$E$4</f>
        <v>100</v>
      </c>
      <c r="E522">
        <f t="shared" ref="E522:E585" si="55">$F$4</f>
        <v>5.46</v>
      </c>
      <c r="F522">
        <f t="shared" ref="F522:F585" si="56">$G$4</f>
        <v>36.79</v>
      </c>
      <c r="I522" s="1">
        <v>0.44419999999999998</v>
      </c>
      <c r="J522" s="1">
        <v>-1E-4</v>
      </c>
    </row>
    <row r="523" spans="1:10" x14ac:dyDescent="0.2">
      <c r="A523" s="3">
        <v>51.4</v>
      </c>
      <c r="B523" s="1">
        <f t="shared" si="52"/>
        <v>0.4304</v>
      </c>
      <c r="C523" s="1">
        <f t="shared" si="53"/>
        <v>-1.2000000000000001E-3</v>
      </c>
      <c r="D523">
        <f t="shared" si="54"/>
        <v>100</v>
      </c>
      <c r="E523">
        <f t="shared" si="55"/>
        <v>5.46</v>
      </c>
      <c r="F523">
        <f t="shared" si="56"/>
        <v>36.79</v>
      </c>
      <c r="I523" s="1">
        <v>0.44490000000000002</v>
      </c>
      <c r="J523" s="1">
        <v>-1E-4</v>
      </c>
    </row>
    <row r="524" spans="1:10" x14ac:dyDescent="0.2">
      <c r="A524" s="3">
        <v>51.5</v>
      </c>
      <c r="B524" s="1">
        <f t="shared" si="52"/>
        <v>0.43129999999999996</v>
      </c>
      <c r="C524" s="1">
        <f t="shared" si="53"/>
        <v>-1.3000000000000002E-3</v>
      </c>
      <c r="D524">
        <f t="shared" si="54"/>
        <v>100</v>
      </c>
      <c r="E524">
        <f t="shared" si="55"/>
        <v>5.46</v>
      </c>
      <c r="F524">
        <f t="shared" si="56"/>
        <v>36.79</v>
      </c>
      <c r="I524" s="1">
        <v>0.44579999999999997</v>
      </c>
      <c r="J524" s="1">
        <v>-2.0000000000000001E-4</v>
      </c>
    </row>
    <row r="525" spans="1:10" x14ac:dyDescent="0.2">
      <c r="A525" s="3">
        <v>51.6</v>
      </c>
      <c r="B525" s="1">
        <f t="shared" si="52"/>
        <v>0.43229999999999996</v>
      </c>
      <c r="C525" s="1">
        <f t="shared" si="53"/>
        <v>-1.1000000000000001E-3</v>
      </c>
      <c r="D525">
        <f t="shared" si="54"/>
        <v>100</v>
      </c>
      <c r="E525">
        <f t="shared" si="55"/>
        <v>5.46</v>
      </c>
      <c r="F525">
        <f t="shared" si="56"/>
        <v>36.79</v>
      </c>
      <c r="I525" s="1">
        <v>0.44679999999999997</v>
      </c>
      <c r="J525" s="1">
        <v>0</v>
      </c>
    </row>
    <row r="526" spans="1:10" x14ac:dyDescent="0.2">
      <c r="A526" s="3">
        <v>51.7</v>
      </c>
      <c r="B526" s="1">
        <f t="shared" si="52"/>
        <v>0.433</v>
      </c>
      <c r="C526" s="1">
        <f t="shared" si="53"/>
        <v>-1.3000000000000002E-3</v>
      </c>
      <c r="D526">
        <f t="shared" si="54"/>
        <v>100</v>
      </c>
      <c r="E526">
        <f t="shared" si="55"/>
        <v>5.46</v>
      </c>
      <c r="F526">
        <f t="shared" si="56"/>
        <v>36.79</v>
      </c>
      <c r="I526" s="1">
        <v>0.44750000000000001</v>
      </c>
      <c r="J526" s="1">
        <v>-2.0000000000000001E-4</v>
      </c>
    </row>
    <row r="527" spans="1:10" x14ac:dyDescent="0.2">
      <c r="A527" s="3">
        <v>51.8</v>
      </c>
      <c r="B527" s="1">
        <f t="shared" si="52"/>
        <v>0.43369999999999997</v>
      </c>
      <c r="C527" s="1">
        <f t="shared" si="53"/>
        <v>-1.1000000000000001E-3</v>
      </c>
      <c r="D527">
        <f t="shared" si="54"/>
        <v>100</v>
      </c>
      <c r="E527">
        <f t="shared" si="55"/>
        <v>5.46</v>
      </c>
      <c r="F527">
        <f t="shared" si="56"/>
        <v>36.79</v>
      </c>
      <c r="I527" s="1">
        <v>0.44819999999999999</v>
      </c>
      <c r="J527" s="1">
        <v>0</v>
      </c>
    </row>
    <row r="528" spans="1:10" x14ac:dyDescent="0.2">
      <c r="A528" s="3">
        <v>51.9</v>
      </c>
      <c r="B528" s="1">
        <f t="shared" si="52"/>
        <v>0.43469999999999998</v>
      </c>
      <c r="C528" s="1">
        <f t="shared" si="53"/>
        <v>-1.2000000000000001E-3</v>
      </c>
      <c r="D528">
        <f t="shared" si="54"/>
        <v>100</v>
      </c>
      <c r="E528">
        <f t="shared" si="55"/>
        <v>5.46</v>
      </c>
      <c r="F528">
        <f t="shared" si="56"/>
        <v>36.79</v>
      </c>
      <c r="I528" s="1">
        <v>0.44919999999999999</v>
      </c>
      <c r="J528" s="1">
        <v>-1E-4</v>
      </c>
    </row>
    <row r="529" spans="1:10" x14ac:dyDescent="0.2">
      <c r="A529" s="3">
        <v>52</v>
      </c>
      <c r="B529" s="1">
        <f t="shared" si="52"/>
        <v>0.43559999999999999</v>
      </c>
      <c r="C529" s="1">
        <f t="shared" si="53"/>
        <v>-1E-3</v>
      </c>
      <c r="D529">
        <f t="shared" si="54"/>
        <v>100</v>
      </c>
      <c r="E529">
        <f t="shared" si="55"/>
        <v>5.46</v>
      </c>
      <c r="F529">
        <f t="shared" si="56"/>
        <v>36.79</v>
      </c>
      <c r="I529" s="1">
        <v>0.4501</v>
      </c>
      <c r="J529" s="1">
        <v>1E-4</v>
      </c>
    </row>
    <row r="530" spans="1:10" x14ac:dyDescent="0.2">
      <c r="A530" s="3">
        <v>52.1</v>
      </c>
      <c r="B530" s="1">
        <f t="shared" si="52"/>
        <v>0.43629999999999997</v>
      </c>
      <c r="C530" s="1">
        <f t="shared" si="53"/>
        <v>-1E-3</v>
      </c>
      <c r="D530">
        <f t="shared" si="54"/>
        <v>100</v>
      </c>
      <c r="E530">
        <f t="shared" si="55"/>
        <v>5.46</v>
      </c>
      <c r="F530">
        <f t="shared" si="56"/>
        <v>36.79</v>
      </c>
      <c r="I530" s="1">
        <v>0.45079999999999998</v>
      </c>
      <c r="J530" s="1">
        <v>1E-4</v>
      </c>
    </row>
    <row r="531" spans="1:10" x14ac:dyDescent="0.2">
      <c r="A531" s="3">
        <v>52.2</v>
      </c>
      <c r="B531" s="1">
        <f t="shared" si="52"/>
        <v>0.43719999999999998</v>
      </c>
      <c r="C531" s="1">
        <f t="shared" si="53"/>
        <v>-1.2000000000000001E-3</v>
      </c>
      <c r="D531">
        <f t="shared" si="54"/>
        <v>100</v>
      </c>
      <c r="E531">
        <f t="shared" si="55"/>
        <v>5.46</v>
      </c>
      <c r="F531">
        <f t="shared" si="56"/>
        <v>36.79</v>
      </c>
      <c r="I531" s="1">
        <v>0.45169999999999999</v>
      </c>
      <c r="J531" s="1">
        <v>-1E-4</v>
      </c>
    </row>
    <row r="532" spans="1:10" x14ac:dyDescent="0.2">
      <c r="A532" s="3">
        <v>52.3</v>
      </c>
      <c r="B532" s="1">
        <f t="shared" si="52"/>
        <v>0.43819999999999998</v>
      </c>
      <c r="C532" s="1">
        <f t="shared" si="53"/>
        <v>-1.4E-3</v>
      </c>
      <c r="D532">
        <f t="shared" si="54"/>
        <v>100</v>
      </c>
      <c r="E532">
        <f t="shared" si="55"/>
        <v>5.46</v>
      </c>
      <c r="F532">
        <f t="shared" si="56"/>
        <v>36.79</v>
      </c>
      <c r="I532" s="1">
        <v>0.45269999999999999</v>
      </c>
      <c r="J532" s="1">
        <v>-2.9999999999999997E-4</v>
      </c>
    </row>
    <row r="533" spans="1:10" x14ac:dyDescent="0.2">
      <c r="A533" s="3">
        <v>52.4</v>
      </c>
      <c r="B533" s="1">
        <f t="shared" si="52"/>
        <v>0.43890000000000001</v>
      </c>
      <c r="C533" s="1">
        <f t="shared" si="53"/>
        <v>-1.1000000000000001E-3</v>
      </c>
      <c r="D533">
        <f t="shared" si="54"/>
        <v>100</v>
      </c>
      <c r="E533">
        <f t="shared" si="55"/>
        <v>5.46</v>
      </c>
      <c r="F533">
        <f t="shared" si="56"/>
        <v>36.79</v>
      </c>
      <c r="I533" s="1">
        <v>0.45340000000000003</v>
      </c>
      <c r="J533" s="1">
        <v>0</v>
      </c>
    </row>
    <row r="534" spans="1:10" x14ac:dyDescent="0.2">
      <c r="A534" s="3">
        <v>52.5</v>
      </c>
      <c r="B534" s="1">
        <f t="shared" si="52"/>
        <v>0.43959999999999999</v>
      </c>
      <c r="C534" s="1">
        <f t="shared" si="53"/>
        <v>-1.2000000000000001E-3</v>
      </c>
      <c r="D534">
        <f t="shared" si="54"/>
        <v>100</v>
      </c>
      <c r="E534">
        <f t="shared" si="55"/>
        <v>5.46</v>
      </c>
      <c r="F534">
        <f t="shared" si="56"/>
        <v>36.79</v>
      </c>
      <c r="I534" s="1">
        <v>0.4541</v>
      </c>
      <c r="J534" s="1">
        <v>-1E-4</v>
      </c>
    </row>
    <row r="535" spans="1:10" x14ac:dyDescent="0.2">
      <c r="A535" s="3">
        <v>52.6</v>
      </c>
      <c r="B535" s="1">
        <f t="shared" si="52"/>
        <v>0.4405</v>
      </c>
      <c r="C535" s="1">
        <f t="shared" si="53"/>
        <v>-1.1000000000000001E-3</v>
      </c>
      <c r="D535">
        <f t="shared" si="54"/>
        <v>100</v>
      </c>
      <c r="E535">
        <f t="shared" si="55"/>
        <v>5.46</v>
      </c>
      <c r="F535">
        <f t="shared" si="56"/>
        <v>36.79</v>
      </c>
      <c r="I535" s="1">
        <v>0.45500000000000002</v>
      </c>
      <c r="J535" s="1">
        <v>0</v>
      </c>
    </row>
    <row r="536" spans="1:10" x14ac:dyDescent="0.2">
      <c r="A536" s="3">
        <v>52.7</v>
      </c>
      <c r="B536" s="1">
        <f t="shared" si="52"/>
        <v>0.44140000000000001</v>
      </c>
      <c r="C536" s="1">
        <f t="shared" si="53"/>
        <v>-1.4E-3</v>
      </c>
      <c r="D536">
        <f t="shared" si="54"/>
        <v>100</v>
      </c>
      <c r="E536">
        <f t="shared" si="55"/>
        <v>5.46</v>
      </c>
      <c r="F536">
        <f t="shared" si="56"/>
        <v>36.79</v>
      </c>
      <c r="I536" s="1">
        <v>0.45590000000000003</v>
      </c>
      <c r="J536" s="1">
        <v>-2.9999999999999997E-4</v>
      </c>
    </row>
    <row r="537" spans="1:10" x14ac:dyDescent="0.2">
      <c r="A537" s="3">
        <v>52.8</v>
      </c>
      <c r="B537" s="1">
        <f t="shared" si="52"/>
        <v>0.44209999999999999</v>
      </c>
      <c r="C537" s="1">
        <f t="shared" si="53"/>
        <v>-1.1000000000000001E-3</v>
      </c>
      <c r="D537">
        <f t="shared" si="54"/>
        <v>100</v>
      </c>
      <c r="E537">
        <f t="shared" si="55"/>
        <v>5.46</v>
      </c>
      <c r="F537">
        <f t="shared" si="56"/>
        <v>36.79</v>
      </c>
      <c r="I537" s="1">
        <v>0.45660000000000001</v>
      </c>
      <c r="J537" s="1">
        <v>0</v>
      </c>
    </row>
    <row r="538" spans="1:10" s="6" customFormat="1" x14ac:dyDescent="0.2">
      <c r="A538" s="3">
        <v>52.9</v>
      </c>
      <c r="B538" s="1">
        <f t="shared" si="52"/>
        <v>0.44289999999999996</v>
      </c>
      <c r="C538" s="1">
        <f t="shared" si="53"/>
        <v>-1.1000000000000001E-3</v>
      </c>
      <c r="D538" s="6">
        <f t="shared" si="54"/>
        <v>100</v>
      </c>
      <c r="E538" s="6">
        <f t="shared" si="55"/>
        <v>5.46</v>
      </c>
      <c r="F538" s="6">
        <f t="shared" si="56"/>
        <v>36.79</v>
      </c>
      <c r="I538" s="1">
        <v>0.45739999999999997</v>
      </c>
      <c r="J538" s="1">
        <v>0</v>
      </c>
    </row>
    <row r="539" spans="1:10" x14ac:dyDescent="0.2">
      <c r="A539" s="3">
        <v>53</v>
      </c>
      <c r="B539" s="1">
        <f t="shared" si="52"/>
        <v>0.44400000000000001</v>
      </c>
      <c r="C539" s="1">
        <f t="shared" si="53"/>
        <v>-1.1000000000000001E-3</v>
      </c>
      <c r="D539">
        <f t="shared" si="54"/>
        <v>100</v>
      </c>
      <c r="E539">
        <f t="shared" si="55"/>
        <v>5.46</v>
      </c>
      <c r="F539">
        <f t="shared" si="56"/>
        <v>36.79</v>
      </c>
      <c r="I539" s="1">
        <v>0.45850000000000002</v>
      </c>
      <c r="J539" s="1">
        <v>0</v>
      </c>
    </row>
    <row r="540" spans="1:10" x14ac:dyDescent="0.2">
      <c r="A540" s="3">
        <v>53.1</v>
      </c>
      <c r="B540" s="1">
        <f t="shared" si="52"/>
        <v>0.44479999999999997</v>
      </c>
      <c r="C540" s="1">
        <f t="shared" si="53"/>
        <v>-1.4E-3</v>
      </c>
      <c r="D540">
        <f t="shared" si="54"/>
        <v>100</v>
      </c>
      <c r="E540">
        <f t="shared" si="55"/>
        <v>5.46</v>
      </c>
      <c r="F540">
        <f t="shared" si="56"/>
        <v>36.79</v>
      </c>
      <c r="I540" s="1">
        <v>0.45929999999999999</v>
      </c>
      <c r="J540" s="1">
        <v>-2.9999999999999997E-4</v>
      </c>
    </row>
    <row r="541" spans="1:10" x14ac:dyDescent="0.2">
      <c r="A541" s="3">
        <v>53.2</v>
      </c>
      <c r="B541" s="1">
        <f t="shared" si="52"/>
        <v>0.44539999999999996</v>
      </c>
      <c r="C541" s="1">
        <f t="shared" si="53"/>
        <v>-1.3000000000000002E-3</v>
      </c>
      <c r="D541">
        <f t="shared" si="54"/>
        <v>100</v>
      </c>
      <c r="E541">
        <f t="shared" si="55"/>
        <v>5.46</v>
      </c>
      <c r="F541">
        <f t="shared" si="56"/>
        <v>36.79</v>
      </c>
      <c r="I541" s="1">
        <v>0.45989999999999998</v>
      </c>
      <c r="J541" s="1">
        <v>-2.0000000000000001E-4</v>
      </c>
    </row>
    <row r="542" spans="1:10" x14ac:dyDescent="0.2">
      <c r="A542" s="3">
        <v>53.3</v>
      </c>
      <c r="B542" s="1">
        <f t="shared" si="52"/>
        <v>0.44629999999999997</v>
      </c>
      <c r="C542" s="1">
        <f t="shared" si="53"/>
        <v>-1.2000000000000001E-3</v>
      </c>
      <c r="D542">
        <f t="shared" si="54"/>
        <v>100</v>
      </c>
      <c r="E542">
        <f t="shared" si="55"/>
        <v>5.46</v>
      </c>
      <c r="F542">
        <f t="shared" si="56"/>
        <v>36.79</v>
      </c>
      <c r="I542" s="1">
        <v>0.46079999999999999</v>
      </c>
      <c r="J542" s="1">
        <v>-1E-4</v>
      </c>
    </row>
    <row r="543" spans="1:10" x14ac:dyDescent="0.2">
      <c r="A543" s="3">
        <v>53.4</v>
      </c>
      <c r="B543" s="1">
        <f t="shared" si="52"/>
        <v>0.44729999999999998</v>
      </c>
      <c r="C543" s="1">
        <f t="shared" si="53"/>
        <v>-1.2000000000000001E-3</v>
      </c>
      <c r="D543">
        <f t="shared" si="54"/>
        <v>100</v>
      </c>
      <c r="E543">
        <f t="shared" si="55"/>
        <v>5.46</v>
      </c>
      <c r="F543">
        <f t="shared" si="56"/>
        <v>36.79</v>
      </c>
      <c r="I543" s="1">
        <v>0.46179999999999999</v>
      </c>
      <c r="J543" s="1">
        <v>-1E-4</v>
      </c>
    </row>
    <row r="544" spans="1:10" x14ac:dyDescent="0.2">
      <c r="A544" s="3">
        <v>53.5</v>
      </c>
      <c r="B544" s="1">
        <f t="shared" si="52"/>
        <v>0.44800000000000001</v>
      </c>
      <c r="C544" s="1">
        <f t="shared" si="53"/>
        <v>-1.1000000000000001E-3</v>
      </c>
      <c r="D544">
        <f t="shared" si="54"/>
        <v>100</v>
      </c>
      <c r="E544">
        <f t="shared" si="55"/>
        <v>5.46</v>
      </c>
      <c r="F544">
        <f t="shared" si="56"/>
        <v>36.79</v>
      </c>
      <c r="I544" s="1">
        <v>0.46250000000000002</v>
      </c>
      <c r="J544" s="1">
        <v>0</v>
      </c>
    </row>
    <row r="545" spans="1:10" x14ac:dyDescent="0.2">
      <c r="A545" s="3">
        <v>53.6</v>
      </c>
      <c r="B545" s="1">
        <f t="shared" si="52"/>
        <v>0.44879999999999998</v>
      </c>
      <c r="C545" s="1">
        <f t="shared" si="53"/>
        <v>-1E-3</v>
      </c>
      <c r="D545">
        <f t="shared" si="54"/>
        <v>100</v>
      </c>
      <c r="E545">
        <f t="shared" si="55"/>
        <v>5.46</v>
      </c>
      <c r="F545">
        <f t="shared" si="56"/>
        <v>36.79</v>
      </c>
      <c r="I545" s="1">
        <v>0.46329999999999999</v>
      </c>
      <c r="J545" s="1">
        <v>1E-4</v>
      </c>
    </row>
    <row r="546" spans="1:10" x14ac:dyDescent="0.2">
      <c r="A546" s="3">
        <v>53.7</v>
      </c>
      <c r="B546" s="1">
        <f t="shared" si="52"/>
        <v>0.44979999999999998</v>
      </c>
      <c r="C546" s="1">
        <f t="shared" si="53"/>
        <v>-1.2000000000000001E-3</v>
      </c>
      <c r="D546">
        <f t="shared" si="54"/>
        <v>100</v>
      </c>
      <c r="E546">
        <f t="shared" si="55"/>
        <v>5.46</v>
      </c>
      <c r="F546">
        <f t="shared" si="56"/>
        <v>36.79</v>
      </c>
      <c r="I546" s="1">
        <v>0.46429999999999999</v>
      </c>
      <c r="J546" s="1">
        <v>-1E-4</v>
      </c>
    </row>
    <row r="547" spans="1:10" x14ac:dyDescent="0.2">
      <c r="A547" s="3">
        <v>53.8</v>
      </c>
      <c r="B547" s="1">
        <f t="shared" si="52"/>
        <v>0.4506</v>
      </c>
      <c r="C547" s="1">
        <f t="shared" si="53"/>
        <v>-1.2000000000000001E-3</v>
      </c>
      <c r="D547">
        <f t="shared" si="54"/>
        <v>100</v>
      </c>
      <c r="E547">
        <f t="shared" si="55"/>
        <v>5.46</v>
      </c>
      <c r="F547">
        <f t="shared" si="56"/>
        <v>36.79</v>
      </c>
      <c r="I547" s="1">
        <v>0.46510000000000001</v>
      </c>
      <c r="J547" s="1">
        <v>-1E-4</v>
      </c>
    </row>
    <row r="548" spans="1:10" x14ac:dyDescent="0.2">
      <c r="A548" s="3">
        <v>53.9</v>
      </c>
      <c r="B548" s="1">
        <f t="shared" si="52"/>
        <v>0.45129999999999998</v>
      </c>
      <c r="C548" s="1">
        <f t="shared" si="53"/>
        <v>-1.1000000000000001E-3</v>
      </c>
      <c r="D548">
        <f t="shared" si="54"/>
        <v>100</v>
      </c>
      <c r="E548">
        <f t="shared" si="55"/>
        <v>5.46</v>
      </c>
      <c r="F548">
        <f t="shared" si="56"/>
        <v>36.79</v>
      </c>
      <c r="I548" s="1">
        <v>0.46579999999999999</v>
      </c>
      <c r="J548" s="1">
        <v>0</v>
      </c>
    </row>
    <row r="549" spans="1:10" x14ac:dyDescent="0.2">
      <c r="A549" s="3">
        <v>54</v>
      </c>
      <c r="B549" s="1">
        <f t="shared" si="52"/>
        <v>0.4521</v>
      </c>
      <c r="C549" s="1">
        <f t="shared" si="53"/>
        <v>-1.2000000000000001E-3</v>
      </c>
      <c r="D549">
        <f t="shared" si="54"/>
        <v>100</v>
      </c>
      <c r="E549">
        <f t="shared" si="55"/>
        <v>5.46</v>
      </c>
      <c r="F549">
        <f t="shared" si="56"/>
        <v>36.79</v>
      </c>
      <c r="I549" s="1">
        <v>0.46660000000000001</v>
      </c>
      <c r="J549" s="1">
        <v>-1E-4</v>
      </c>
    </row>
    <row r="550" spans="1:10" x14ac:dyDescent="0.2">
      <c r="A550" s="3">
        <v>54.1</v>
      </c>
      <c r="B550" s="1">
        <f t="shared" si="52"/>
        <v>0.4531</v>
      </c>
      <c r="C550" s="1">
        <f t="shared" si="53"/>
        <v>-1.1000000000000001E-3</v>
      </c>
      <c r="D550">
        <f t="shared" si="54"/>
        <v>100</v>
      </c>
      <c r="E550">
        <f t="shared" si="55"/>
        <v>5.46</v>
      </c>
      <c r="F550">
        <f t="shared" si="56"/>
        <v>36.79</v>
      </c>
      <c r="I550" s="1">
        <v>0.46760000000000002</v>
      </c>
      <c r="J550" s="1">
        <v>0</v>
      </c>
    </row>
    <row r="551" spans="1:10" x14ac:dyDescent="0.2">
      <c r="A551" s="3">
        <v>54.2</v>
      </c>
      <c r="B551" s="1">
        <f t="shared" si="52"/>
        <v>0.45379999999999998</v>
      </c>
      <c r="C551" s="1">
        <f t="shared" si="53"/>
        <v>-1.2000000000000001E-3</v>
      </c>
      <c r="D551">
        <f t="shared" si="54"/>
        <v>100</v>
      </c>
      <c r="E551">
        <f t="shared" si="55"/>
        <v>5.46</v>
      </c>
      <c r="F551">
        <f t="shared" si="56"/>
        <v>36.79</v>
      </c>
      <c r="I551" s="1">
        <v>0.46829999999999999</v>
      </c>
      <c r="J551" s="1">
        <v>-1E-4</v>
      </c>
    </row>
    <row r="552" spans="1:10" x14ac:dyDescent="0.2">
      <c r="A552" s="3">
        <v>54.3</v>
      </c>
      <c r="B552" s="1">
        <f t="shared" si="52"/>
        <v>0.4546</v>
      </c>
      <c r="C552" s="1">
        <f t="shared" si="53"/>
        <v>-1.3000000000000002E-3</v>
      </c>
      <c r="D552">
        <f t="shared" si="54"/>
        <v>100</v>
      </c>
      <c r="E552">
        <f t="shared" si="55"/>
        <v>5.46</v>
      </c>
      <c r="F552">
        <f t="shared" si="56"/>
        <v>36.79</v>
      </c>
      <c r="I552" s="1">
        <v>0.46910000000000002</v>
      </c>
      <c r="J552" s="1">
        <v>-2.0000000000000001E-4</v>
      </c>
    </row>
    <row r="553" spans="1:10" x14ac:dyDescent="0.2">
      <c r="A553" s="3">
        <v>54.4</v>
      </c>
      <c r="B553" s="1">
        <f t="shared" si="52"/>
        <v>0.4556</v>
      </c>
      <c r="C553" s="1">
        <f t="shared" si="53"/>
        <v>-1.3000000000000002E-3</v>
      </c>
      <c r="D553">
        <f t="shared" si="54"/>
        <v>100</v>
      </c>
      <c r="E553">
        <f t="shared" si="55"/>
        <v>5.46</v>
      </c>
      <c r="F553">
        <f t="shared" si="56"/>
        <v>36.79</v>
      </c>
      <c r="I553" s="1">
        <v>0.47010000000000002</v>
      </c>
      <c r="J553" s="1">
        <v>-2.0000000000000001E-4</v>
      </c>
    </row>
    <row r="554" spans="1:10" x14ac:dyDescent="0.2">
      <c r="A554" s="3">
        <v>54.5</v>
      </c>
      <c r="B554" s="1">
        <f t="shared" si="52"/>
        <v>0.45639999999999997</v>
      </c>
      <c r="C554" s="1">
        <f t="shared" si="53"/>
        <v>-1.1000000000000001E-3</v>
      </c>
      <c r="D554">
        <f t="shared" si="54"/>
        <v>100</v>
      </c>
      <c r="E554">
        <f t="shared" si="55"/>
        <v>5.46</v>
      </c>
      <c r="F554">
        <f t="shared" si="56"/>
        <v>36.79</v>
      </c>
      <c r="I554" s="1">
        <v>0.47089999999999999</v>
      </c>
      <c r="J554" s="1">
        <v>0</v>
      </c>
    </row>
    <row r="555" spans="1:10" x14ac:dyDescent="0.2">
      <c r="A555" s="3">
        <v>54.6</v>
      </c>
      <c r="B555" s="1">
        <f t="shared" si="52"/>
        <v>0.45710000000000001</v>
      </c>
      <c r="C555" s="1">
        <f t="shared" si="53"/>
        <v>-1.3000000000000002E-3</v>
      </c>
      <c r="D555">
        <f t="shared" si="54"/>
        <v>100</v>
      </c>
      <c r="E555">
        <f t="shared" si="55"/>
        <v>5.46</v>
      </c>
      <c r="F555">
        <f t="shared" si="56"/>
        <v>36.79</v>
      </c>
      <c r="I555" s="1">
        <v>0.47160000000000002</v>
      </c>
      <c r="J555" s="1">
        <v>-2.0000000000000001E-4</v>
      </c>
    </row>
    <row r="556" spans="1:10" x14ac:dyDescent="0.2">
      <c r="A556" s="3">
        <v>54.7</v>
      </c>
      <c r="B556" s="1">
        <f t="shared" si="52"/>
        <v>0.45779999999999998</v>
      </c>
      <c r="C556" s="1">
        <f t="shared" si="53"/>
        <v>-1.1000000000000001E-3</v>
      </c>
      <c r="D556">
        <f t="shared" si="54"/>
        <v>100</v>
      </c>
      <c r="E556">
        <f t="shared" si="55"/>
        <v>5.46</v>
      </c>
      <c r="F556">
        <f t="shared" si="56"/>
        <v>36.79</v>
      </c>
      <c r="I556" s="1">
        <v>0.4723</v>
      </c>
      <c r="J556" s="1">
        <v>0</v>
      </c>
    </row>
    <row r="557" spans="1:10" x14ac:dyDescent="0.2">
      <c r="A557" s="3">
        <v>54.8</v>
      </c>
      <c r="B557" s="1">
        <f t="shared" si="52"/>
        <v>0.45889999999999997</v>
      </c>
      <c r="C557" s="1">
        <f t="shared" si="53"/>
        <v>-1.1000000000000001E-3</v>
      </c>
      <c r="D557">
        <f t="shared" si="54"/>
        <v>100</v>
      </c>
      <c r="E557">
        <f t="shared" si="55"/>
        <v>5.46</v>
      </c>
      <c r="F557">
        <f t="shared" si="56"/>
        <v>36.79</v>
      </c>
      <c r="I557" s="1">
        <v>0.47339999999999999</v>
      </c>
      <c r="J557" s="1">
        <v>0</v>
      </c>
    </row>
    <row r="558" spans="1:10" x14ac:dyDescent="0.2">
      <c r="A558" s="3">
        <v>54.9</v>
      </c>
      <c r="B558" s="1">
        <f t="shared" si="52"/>
        <v>0.4597</v>
      </c>
      <c r="C558" s="1">
        <f t="shared" si="53"/>
        <v>-1.3000000000000002E-3</v>
      </c>
      <c r="D558">
        <f t="shared" si="54"/>
        <v>100</v>
      </c>
      <c r="E558">
        <f t="shared" si="55"/>
        <v>5.46</v>
      </c>
      <c r="F558">
        <f t="shared" si="56"/>
        <v>36.79</v>
      </c>
      <c r="I558" s="1">
        <v>0.47420000000000001</v>
      </c>
      <c r="J558" s="1">
        <v>-2.0000000000000001E-4</v>
      </c>
    </row>
    <row r="559" spans="1:10" x14ac:dyDescent="0.2">
      <c r="A559" s="3">
        <v>55</v>
      </c>
      <c r="B559" s="1">
        <f t="shared" si="52"/>
        <v>0.46039999999999998</v>
      </c>
      <c r="C559" s="1">
        <f t="shared" si="53"/>
        <v>-1.1000000000000001E-3</v>
      </c>
      <c r="D559">
        <f t="shared" si="54"/>
        <v>100</v>
      </c>
      <c r="E559">
        <f t="shared" si="55"/>
        <v>5.46</v>
      </c>
      <c r="F559">
        <f t="shared" si="56"/>
        <v>36.79</v>
      </c>
      <c r="I559" s="1">
        <v>0.47489999999999999</v>
      </c>
      <c r="J559" s="1">
        <v>0</v>
      </c>
    </row>
    <row r="560" spans="1:10" x14ac:dyDescent="0.2">
      <c r="A560" s="3">
        <v>55.1</v>
      </c>
      <c r="B560" s="1">
        <f t="shared" si="52"/>
        <v>0.46139999999999998</v>
      </c>
      <c r="C560" s="1">
        <f t="shared" si="53"/>
        <v>-1.2000000000000001E-3</v>
      </c>
      <c r="D560">
        <f t="shared" si="54"/>
        <v>100</v>
      </c>
      <c r="E560">
        <f t="shared" si="55"/>
        <v>5.46</v>
      </c>
      <c r="F560">
        <f t="shared" si="56"/>
        <v>36.79</v>
      </c>
      <c r="I560" s="1">
        <v>0.47589999999999999</v>
      </c>
      <c r="J560" s="1">
        <v>-1E-4</v>
      </c>
    </row>
    <row r="561" spans="1:10" x14ac:dyDescent="0.2">
      <c r="A561" s="3">
        <v>55.2</v>
      </c>
      <c r="B561" s="1">
        <f t="shared" si="52"/>
        <v>0.46229999999999999</v>
      </c>
      <c r="C561" s="1">
        <f t="shared" si="53"/>
        <v>-1.1000000000000001E-3</v>
      </c>
      <c r="D561">
        <f t="shared" si="54"/>
        <v>100</v>
      </c>
      <c r="E561">
        <f t="shared" si="55"/>
        <v>5.46</v>
      </c>
      <c r="F561">
        <f t="shared" si="56"/>
        <v>36.79</v>
      </c>
      <c r="I561" s="1">
        <v>0.4768</v>
      </c>
      <c r="J561" s="1">
        <v>0</v>
      </c>
    </row>
    <row r="562" spans="1:10" x14ac:dyDescent="0.2">
      <c r="A562" s="3">
        <v>55.3</v>
      </c>
      <c r="B562" s="1">
        <f t="shared" si="52"/>
        <v>0.46299999999999997</v>
      </c>
      <c r="C562" s="1">
        <f t="shared" si="53"/>
        <v>-1.2000000000000001E-3</v>
      </c>
      <c r="D562">
        <f t="shared" si="54"/>
        <v>100</v>
      </c>
      <c r="E562">
        <f t="shared" si="55"/>
        <v>5.46</v>
      </c>
      <c r="F562">
        <f t="shared" si="56"/>
        <v>36.79</v>
      </c>
      <c r="I562" s="1">
        <v>0.47749999999999998</v>
      </c>
      <c r="J562" s="1">
        <v>-1E-4</v>
      </c>
    </row>
    <row r="563" spans="1:10" x14ac:dyDescent="0.2">
      <c r="A563" s="3">
        <v>55.4</v>
      </c>
      <c r="B563" s="1">
        <f t="shared" si="52"/>
        <v>0.46379999999999999</v>
      </c>
      <c r="C563" s="1">
        <f t="shared" si="53"/>
        <v>-1.1000000000000001E-3</v>
      </c>
      <c r="D563">
        <f t="shared" si="54"/>
        <v>100</v>
      </c>
      <c r="E563">
        <f t="shared" si="55"/>
        <v>5.46</v>
      </c>
      <c r="F563">
        <f t="shared" si="56"/>
        <v>36.79</v>
      </c>
      <c r="I563" s="1">
        <v>0.4783</v>
      </c>
      <c r="J563" s="1">
        <v>0</v>
      </c>
    </row>
    <row r="564" spans="1:10" x14ac:dyDescent="0.2">
      <c r="A564" s="3">
        <v>55.5</v>
      </c>
      <c r="B564" s="1">
        <f t="shared" si="52"/>
        <v>0.46479999999999999</v>
      </c>
      <c r="C564" s="1">
        <f t="shared" si="53"/>
        <v>-1.3000000000000002E-3</v>
      </c>
      <c r="D564">
        <f t="shared" si="54"/>
        <v>100</v>
      </c>
      <c r="E564">
        <f t="shared" si="55"/>
        <v>5.46</v>
      </c>
      <c r="F564">
        <f t="shared" si="56"/>
        <v>36.79</v>
      </c>
      <c r="I564" s="1">
        <v>0.4793</v>
      </c>
      <c r="J564" s="1">
        <v>-2.0000000000000001E-4</v>
      </c>
    </row>
    <row r="565" spans="1:10" x14ac:dyDescent="0.2">
      <c r="A565" s="3">
        <v>55.6</v>
      </c>
      <c r="B565" s="1">
        <f t="shared" si="52"/>
        <v>0.46549999999999997</v>
      </c>
      <c r="C565" s="1">
        <f t="shared" si="53"/>
        <v>-1.3000000000000002E-3</v>
      </c>
      <c r="D565">
        <f t="shared" si="54"/>
        <v>100</v>
      </c>
      <c r="E565">
        <f t="shared" si="55"/>
        <v>5.46</v>
      </c>
      <c r="F565">
        <f t="shared" si="56"/>
        <v>36.79</v>
      </c>
      <c r="I565" s="1">
        <v>0.48</v>
      </c>
      <c r="J565" s="1">
        <v>-2.0000000000000001E-4</v>
      </c>
    </row>
    <row r="566" spans="1:10" x14ac:dyDescent="0.2">
      <c r="A566" s="3">
        <v>55.7</v>
      </c>
      <c r="B566" s="1">
        <f t="shared" si="52"/>
        <v>0.4662</v>
      </c>
      <c r="C566" s="1">
        <f t="shared" si="53"/>
        <v>-1.1000000000000001E-3</v>
      </c>
      <c r="D566">
        <f t="shared" si="54"/>
        <v>100</v>
      </c>
      <c r="E566">
        <f t="shared" si="55"/>
        <v>5.46</v>
      </c>
      <c r="F566">
        <f t="shared" si="56"/>
        <v>36.79</v>
      </c>
      <c r="I566" s="1">
        <v>0.48070000000000002</v>
      </c>
      <c r="J566" s="1">
        <v>0</v>
      </c>
    </row>
    <row r="567" spans="1:10" x14ac:dyDescent="0.2">
      <c r="A567" s="3">
        <v>55.8</v>
      </c>
      <c r="B567" s="1">
        <f t="shared" si="52"/>
        <v>0.4672</v>
      </c>
      <c r="C567" s="1">
        <f t="shared" si="53"/>
        <v>-8.0000000000000015E-4</v>
      </c>
      <c r="D567">
        <f t="shared" si="54"/>
        <v>100</v>
      </c>
      <c r="E567">
        <f t="shared" si="55"/>
        <v>5.46</v>
      </c>
      <c r="F567">
        <f t="shared" si="56"/>
        <v>36.79</v>
      </c>
      <c r="I567" s="1">
        <v>0.48170000000000002</v>
      </c>
      <c r="J567" s="1">
        <v>2.9999999999999997E-4</v>
      </c>
    </row>
    <row r="568" spans="1:10" x14ac:dyDescent="0.2">
      <c r="A568" s="3">
        <v>55.9</v>
      </c>
      <c r="B568" s="1">
        <f t="shared" si="52"/>
        <v>0.46820000000000001</v>
      </c>
      <c r="C568" s="1">
        <f t="shared" si="53"/>
        <v>-1.4E-3</v>
      </c>
      <c r="D568">
        <f t="shared" si="54"/>
        <v>100</v>
      </c>
      <c r="E568">
        <f t="shared" si="55"/>
        <v>5.46</v>
      </c>
      <c r="F568">
        <f t="shared" si="56"/>
        <v>36.79</v>
      </c>
      <c r="I568" s="1">
        <v>0.48270000000000002</v>
      </c>
      <c r="J568" s="1">
        <v>-2.9999999999999997E-4</v>
      </c>
    </row>
    <row r="569" spans="1:10" x14ac:dyDescent="0.2">
      <c r="A569" s="3">
        <v>56</v>
      </c>
      <c r="B569" s="1">
        <f t="shared" si="52"/>
        <v>0.46879999999999999</v>
      </c>
      <c r="C569" s="1">
        <f t="shared" si="53"/>
        <v>-1.2000000000000001E-3</v>
      </c>
      <c r="D569">
        <f t="shared" si="54"/>
        <v>100</v>
      </c>
      <c r="E569">
        <f t="shared" si="55"/>
        <v>5.46</v>
      </c>
      <c r="F569">
        <f t="shared" si="56"/>
        <v>36.79</v>
      </c>
      <c r="I569" s="1">
        <v>0.48330000000000001</v>
      </c>
      <c r="J569" s="1">
        <v>-1E-4</v>
      </c>
    </row>
    <row r="570" spans="1:10" x14ac:dyDescent="0.2">
      <c r="A570" s="3">
        <v>56.1</v>
      </c>
      <c r="B570" s="1">
        <f t="shared" si="52"/>
        <v>0.46949999999999997</v>
      </c>
      <c r="C570" s="1">
        <f t="shared" si="53"/>
        <v>-1.4E-3</v>
      </c>
      <c r="D570">
        <f t="shared" si="54"/>
        <v>100</v>
      </c>
      <c r="E570">
        <f t="shared" si="55"/>
        <v>5.46</v>
      </c>
      <c r="F570">
        <f t="shared" si="56"/>
        <v>36.79</v>
      </c>
      <c r="I570" s="1">
        <v>0.48399999999999999</v>
      </c>
      <c r="J570" s="1">
        <v>-2.9999999999999997E-4</v>
      </c>
    </row>
    <row r="571" spans="1:10" x14ac:dyDescent="0.2">
      <c r="A571" s="3">
        <v>56.2</v>
      </c>
      <c r="B571" s="1">
        <f t="shared" si="52"/>
        <v>0.47049999999999997</v>
      </c>
      <c r="C571" s="1">
        <f t="shared" si="53"/>
        <v>-1.2000000000000001E-3</v>
      </c>
      <c r="D571">
        <f t="shared" si="54"/>
        <v>100</v>
      </c>
      <c r="E571">
        <f t="shared" si="55"/>
        <v>5.46</v>
      </c>
      <c r="F571">
        <f t="shared" si="56"/>
        <v>36.79</v>
      </c>
      <c r="I571" s="1">
        <v>0.48499999999999999</v>
      </c>
      <c r="J571" s="1">
        <v>-1E-4</v>
      </c>
    </row>
    <row r="572" spans="1:10" x14ac:dyDescent="0.2">
      <c r="A572" s="3">
        <v>56.3</v>
      </c>
      <c r="B572" s="1">
        <f t="shared" si="52"/>
        <v>0.47139999999999999</v>
      </c>
      <c r="C572" s="1">
        <f t="shared" si="53"/>
        <v>-1E-3</v>
      </c>
      <c r="D572">
        <f t="shared" si="54"/>
        <v>100</v>
      </c>
      <c r="E572">
        <f t="shared" si="55"/>
        <v>5.46</v>
      </c>
      <c r="F572">
        <f t="shared" si="56"/>
        <v>36.79</v>
      </c>
      <c r="I572" s="1">
        <v>0.4859</v>
      </c>
      <c r="J572" s="1">
        <v>1E-4</v>
      </c>
    </row>
    <row r="573" spans="1:10" x14ac:dyDescent="0.2">
      <c r="A573" s="3">
        <v>56.4</v>
      </c>
      <c r="B573" s="1">
        <f t="shared" si="52"/>
        <v>0.47220000000000001</v>
      </c>
      <c r="C573" s="1">
        <f t="shared" si="53"/>
        <v>-1.3000000000000002E-3</v>
      </c>
      <c r="D573">
        <f t="shared" si="54"/>
        <v>100</v>
      </c>
      <c r="E573">
        <f t="shared" si="55"/>
        <v>5.46</v>
      </c>
      <c r="F573">
        <f t="shared" si="56"/>
        <v>36.79</v>
      </c>
      <c r="I573" s="1">
        <v>0.48670000000000002</v>
      </c>
      <c r="J573" s="1">
        <v>-2.0000000000000001E-4</v>
      </c>
    </row>
    <row r="574" spans="1:10" x14ac:dyDescent="0.2">
      <c r="A574" s="3">
        <v>56.5</v>
      </c>
      <c r="B574" s="1">
        <f t="shared" si="52"/>
        <v>0.47309999999999997</v>
      </c>
      <c r="C574" s="1">
        <f t="shared" si="53"/>
        <v>-1.1000000000000001E-3</v>
      </c>
      <c r="D574">
        <f t="shared" si="54"/>
        <v>100</v>
      </c>
      <c r="E574">
        <f t="shared" si="55"/>
        <v>5.46</v>
      </c>
      <c r="F574">
        <f t="shared" si="56"/>
        <v>36.79</v>
      </c>
      <c r="I574" s="1">
        <v>0.48759999999999998</v>
      </c>
      <c r="J574" s="1">
        <v>0</v>
      </c>
    </row>
    <row r="575" spans="1:10" x14ac:dyDescent="0.2">
      <c r="A575" s="3">
        <v>56.6</v>
      </c>
      <c r="B575" s="1">
        <f t="shared" si="52"/>
        <v>0.47399999999999998</v>
      </c>
      <c r="C575" s="1">
        <f t="shared" si="53"/>
        <v>-1.2000000000000001E-3</v>
      </c>
      <c r="D575">
        <f t="shared" si="54"/>
        <v>100</v>
      </c>
      <c r="E575">
        <f t="shared" si="55"/>
        <v>5.46</v>
      </c>
      <c r="F575">
        <f t="shared" si="56"/>
        <v>36.79</v>
      </c>
      <c r="I575" s="1">
        <v>0.48849999999999999</v>
      </c>
      <c r="J575" s="1">
        <v>-1E-4</v>
      </c>
    </row>
    <row r="576" spans="1:10" x14ac:dyDescent="0.2">
      <c r="A576" s="3">
        <v>56.7</v>
      </c>
      <c r="B576" s="1">
        <f t="shared" si="52"/>
        <v>0.47470000000000001</v>
      </c>
      <c r="C576" s="1">
        <f t="shared" si="53"/>
        <v>-1.1000000000000001E-3</v>
      </c>
      <c r="D576">
        <f t="shared" si="54"/>
        <v>100</v>
      </c>
      <c r="E576">
        <f t="shared" si="55"/>
        <v>5.46</v>
      </c>
      <c r="F576">
        <f t="shared" si="56"/>
        <v>36.79</v>
      </c>
      <c r="I576" s="1">
        <v>0.48920000000000002</v>
      </c>
      <c r="J576" s="1">
        <v>0</v>
      </c>
    </row>
    <row r="577" spans="1:11" x14ac:dyDescent="0.2">
      <c r="A577" s="3">
        <v>56.8</v>
      </c>
      <c r="B577" s="1">
        <f t="shared" si="52"/>
        <v>0.47539999999999999</v>
      </c>
      <c r="C577" s="1">
        <f t="shared" si="53"/>
        <v>-1.3000000000000002E-3</v>
      </c>
      <c r="D577">
        <f t="shared" si="54"/>
        <v>100</v>
      </c>
      <c r="E577">
        <f t="shared" si="55"/>
        <v>5.46</v>
      </c>
      <c r="F577">
        <f t="shared" si="56"/>
        <v>36.79</v>
      </c>
      <c r="I577" s="1">
        <v>0.4899</v>
      </c>
      <c r="J577" s="1">
        <v>-2.0000000000000001E-4</v>
      </c>
    </row>
    <row r="578" spans="1:11" x14ac:dyDescent="0.2">
      <c r="A578" s="3">
        <v>56.9</v>
      </c>
      <c r="B578" s="1">
        <f t="shared" si="52"/>
        <v>0.4763</v>
      </c>
      <c r="C578" s="1">
        <f t="shared" si="53"/>
        <v>-1.1000000000000001E-3</v>
      </c>
      <c r="D578">
        <f t="shared" si="54"/>
        <v>100</v>
      </c>
      <c r="E578">
        <f t="shared" si="55"/>
        <v>5.46</v>
      </c>
      <c r="F578">
        <f t="shared" si="56"/>
        <v>36.79</v>
      </c>
      <c r="I578" s="1">
        <v>0.49080000000000001</v>
      </c>
      <c r="J578" s="1">
        <v>0</v>
      </c>
    </row>
    <row r="579" spans="1:11" x14ac:dyDescent="0.2">
      <c r="A579" s="3">
        <v>57</v>
      </c>
      <c r="B579" s="1">
        <f t="shared" si="52"/>
        <v>0.47720000000000001</v>
      </c>
      <c r="C579" s="1">
        <f t="shared" si="53"/>
        <v>-1.3000000000000002E-3</v>
      </c>
      <c r="D579">
        <f t="shared" si="54"/>
        <v>100</v>
      </c>
      <c r="E579">
        <f t="shared" si="55"/>
        <v>5.46</v>
      </c>
      <c r="F579">
        <f t="shared" si="56"/>
        <v>36.79</v>
      </c>
      <c r="I579" s="1">
        <v>0.49170000000000003</v>
      </c>
      <c r="J579" s="1">
        <v>-2.0000000000000001E-4</v>
      </c>
    </row>
    <row r="580" spans="1:11" s="6" customFormat="1" x14ac:dyDescent="0.2">
      <c r="A580" s="3">
        <v>57.1</v>
      </c>
      <c r="B580" s="1">
        <f t="shared" si="52"/>
        <v>0.47789999999999999</v>
      </c>
      <c r="C580" s="1">
        <f t="shared" si="53"/>
        <v>-1.2000000000000001E-3</v>
      </c>
      <c r="D580" s="6">
        <f t="shared" si="54"/>
        <v>100</v>
      </c>
      <c r="E580" s="6">
        <f t="shared" si="55"/>
        <v>5.46</v>
      </c>
      <c r="F580" s="6">
        <f t="shared" si="56"/>
        <v>36.79</v>
      </c>
      <c r="I580" s="1">
        <v>0.4924</v>
      </c>
      <c r="J580" s="1">
        <v>-1E-4</v>
      </c>
      <c r="K580"/>
    </row>
    <row r="581" spans="1:11" x14ac:dyDescent="0.2">
      <c r="A581" s="3">
        <v>57.2</v>
      </c>
      <c r="B581" s="1">
        <f t="shared" si="52"/>
        <v>0.4788</v>
      </c>
      <c r="C581" s="1">
        <f t="shared" si="53"/>
        <v>-1.2000000000000001E-3</v>
      </c>
      <c r="D581">
        <f t="shared" si="54"/>
        <v>100</v>
      </c>
      <c r="E581">
        <f t="shared" si="55"/>
        <v>5.46</v>
      </c>
      <c r="F581">
        <f t="shared" si="56"/>
        <v>36.79</v>
      </c>
      <c r="I581" s="1">
        <v>0.49330000000000002</v>
      </c>
      <c r="J581" s="1">
        <v>-1E-4</v>
      </c>
    </row>
    <row r="582" spans="1:11" x14ac:dyDescent="0.2">
      <c r="A582" s="3">
        <v>57.3</v>
      </c>
      <c r="B582" s="1">
        <f t="shared" si="52"/>
        <v>0.47989999999999999</v>
      </c>
      <c r="C582" s="1">
        <f t="shared" si="53"/>
        <v>-1.2000000000000001E-3</v>
      </c>
      <c r="D582">
        <f t="shared" si="54"/>
        <v>100</v>
      </c>
      <c r="E582">
        <f t="shared" si="55"/>
        <v>5.46</v>
      </c>
      <c r="F582">
        <f t="shared" si="56"/>
        <v>36.79</v>
      </c>
      <c r="I582" s="1">
        <v>0.49440000000000001</v>
      </c>
      <c r="J582" s="1">
        <v>-1E-4</v>
      </c>
    </row>
    <row r="583" spans="1:11" x14ac:dyDescent="0.2">
      <c r="A583" s="3">
        <v>57.4</v>
      </c>
      <c r="B583" s="1">
        <f t="shared" si="52"/>
        <v>0.48059999999999997</v>
      </c>
      <c r="C583" s="1">
        <f t="shared" si="53"/>
        <v>-1.3000000000000002E-3</v>
      </c>
      <c r="D583">
        <f t="shared" si="54"/>
        <v>100</v>
      </c>
      <c r="E583">
        <f t="shared" si="55"/>
        <v>5.46</v>
      </c>
      <c r="F583">
        <f t="shared" si="56"/>
        <v>36.79</v>
      </c>
      <c r="I583" s="1">
        <v>0.49509999999999998</v>
      </c>
      <c r="J583" s="1">
        <v>-2.0000000000000001E-4</v>
      </c>
    </row>
    <row r="584" spans="1:11" x14ac:dyDescent="0.2">
      <c r="A584" s="3">
        <v>57.5</v>
      </c>
      <c r="B584" s="1">
        <f t="shared" si="52"/>
        <v>0.48119999999999996</v>
      </c>
      <c r="C584" s="1">
        <f t="shared" si="53"/>
        <v>-1.1000000000000001E-3</v>
      </c>
      <c r="D584">
        <f t="shared" si="54"/>
        <v>100</v>
      </c>
      <c r="E584">
        <f t="shared" si="55"/>
        <v>5.46</v>
      </c>
      <c r="F584">
        <f t="shared" si="56"/>
        <v>36.79</v>
      </c>
      <c r="I584" s="1">
        <v>0.49569999999999997</v>
      </c>
      <c r="J584" s="1">
        <v>0</v>
      </c>
    </row>
    <row r="585" spans="1:11" x14ac:dyDescent="0.2">
      <c r="A585" s="3">
        <v>57.6</v>
      </c>
      <c r="B585" s="1">
        <f t="shared" si="52"/>
        <v>0.48209999999999997</v>
      </c>
      <c r="C585" s="1">
        <f t="shared" si="53"/>
        <v>-1.2000000000000001E-3</v>
      </c>
      <c r="D585">
        <f t="shared" si="54"/>
        <v>100</v>
      </c>
      <c r="E585">
        <f t="shared" si="55"/>
        <v>5.46</v>
      </c>
      <c r="F585">
        <f t="shared" si="56"/>
        <v>36.79</v>
      </c>
      <c r="I585" s="1">
        <v>0.49659999999999999</v>
      </c>
      <c r="J585" s="1">
        <v>-1E-4</v>
      </c>
    </row>
    <row r="586" spans="1:11" x14ac:dyDescent="0.2">
      <c r="A586" s="3">
        <v>57.7</v>
      </c>
      <c r="B586" s="1">
        <f t="shared" ref="B586:B649" si="57">I586-$I$9</f>
        <v>0.48309999999999997</v>
      </c>
      <c r="C586" s="1">
        <f t="shared" ref="C586:C649" si="58">J586-$J$9</f>
        <v>-1.1000000000000001E-3</v>
      </c>
      <c r="D586">
        <f t="shared" ref="D586:D649" si="59">$E$4</f>
        <v>100</v>
      </c>
      <c r="E586">
        <f t="shared" ref="E586:E649" si="60">$F$4</f>
        <v>5.46</v>
      </c>
      <c r="F586">
        <f t="shared" ref="F586:F649" si="61">$G$4</f>
        <v>36.79</v>
      </c>
      <c r="I586" s="1">
        <v>0.49759999999999999</v>
      </c>
      <c r="J586" s="1">
        <v>0</v>
      </c>
    </row>
    <row r="587" spans="1:11" x14ac:dyDescent="0.2">
      <c r="A587" s="3">
        <v>57.8</v>
      </c>
      <c r="B587" s="1">
        <f t="shared" si="57"/>
        <v>0.48380000000000001</v>
      </c>
      <c r="C587" s="1">
        <f t="shared" si="58"/>
        <v>-1.2000000000000001E-3</v>
      </c>
      <c r="D587">
        <f t="shared" si="59"/>
        <v>100</v>
      </c>
      <c r="E587">
        <f t="shared" si="60"/>
        <v>5.46</v>
      </c>
      <c r="F587">
        <f t="shared" si="61"/>
        <v>36.79</v>
      </c>
      <c r="I587" s="1">
        <v>0.49830000000000002</v>
      </c>
      <c r="J587" s="1">
        <v>-1E-4</v>
      </c>
    </row>
    <row r="588" spans="1:11" x14ac:dyDescent="0.2">
      <c r="A588" s="3">
        <v>57.9</v>
      </c>
      <c r="B588" s="1">
        <f t="shared" si="57"/>
        <v>0.48459999999999998</v>
      </c>
      <c r="C588" s="1">
        <f t="shared" si="58"/>
        <v>-1.1000000000000001E-3</v>
      </c>
      <c r="D588">
        <f t="shared" si="59"/>
        <v>100</v>
      </c>
      <c r="E588">
        <f t="shared" si="60"/>
        <v>5.46</v>
      </c>
      <c r="F588">
        <f t="shared" si="61"/>
        <v>36.79</v>
      </c>
      <c r="I588" s="1">
        <v>0.49909999999999999</v>
      </c>
      <c r="J588" s="1">
        <v>0</v>
      </c>
    </row>
    <row r="589" spans="1:11" x14ac:dyDescent="0.2">
      <c r="A589" s="3">
        <v>58</v>
      </c>
      <c r="B589" s="1">
        <f t="shared" si="57"/>
        <v>0.48559999999999998</v>
      </c>
      <c r="C589" s="1">
        <f t="shared" si="58"/>
        <v>-1.2000000000000001E-3</v>
      </c>
      <c r="D589">
        <f t="shared" si="59"/>
        <v>100</v>
      </c>
      <c r="E589">
        <f t="shared" si="60"/>
        <v>5.46</v>
      </c>
      <c r="F589">
        <f t="shared" si="61"/>
        <v>36.79</v>
      </c>
      <c r="I589" s="1">
        <v>0.50009999999999999</v>
      </c>
      <c r="J589" s="1">
        <v>-1E-4</v>
      </c>
    </row>
    <row r="590" spans="1:11" x14ac:dyDescent="0.2">
      <c r="A590" s="3">
        <v>58.1</v>
      </c>
      <c r="B590" s="1">
        <f t="shared" si="57"/>
        <v>0.4864</v>
      </c>
      <c r="C590" s="1">
        <f t="shared" si="58"/>
        <v>-1.2000000000000001E-3</v>
      </c>
      <c r="D590">
        <f t="shared" si="59"/>
        <v>100</v>
      </c>
      <c r="E590">
        <f t="shared" si="60"/>
        <v>5.46</v>
      </c>
      <c r="F590">
        <f t="shared" si="61"/>
        <v>36.79</v>
      </c>
      <c r="I590" s="1">
        <v>0.50090000000000001</v>
      </c>
      <c r="J590" s="1">
        <v>-1E-4</v>
      </c>
    </row>
    <row r="591" spans="1:11" x14ac:dyDescent="0.2">
      <c r="A591" s="3">
        <v>58.2</v>
      </c>
      <c r="B591" s="1">
        <f t="shared" si="57"/>
        <v>0.48710000000000003</v>
      </c>
      <c r="C591" s="1">
        <f t="shared" si="58"/>
        <v>-1.4E-3</v>
      </c>
      <c r="D591">
        <f t="shared" si="59"/>
        <v>100</v>
      </c>
      <c r="E591">
        <f t="shared" si="60"/>
        <v>5.46</v>
      </c>
      <c r="F591">
        <f t="shared" si="61"/>
        <v>36.79</v>
      </c>
      <c r="I591" s="1">
        <v>0.50160000000000005</v>
      </c>
      <c r="J591" s="1">
        <v>-2.9999999999999997E-4</v>
      </c>
    </row>
    <row r="592" spans="1:11" x14ac:dyDescent="0.2">
      <c r="A592" s="3">
        <v>58.3</v>
      </c>
      <c r="B592" s="1">
        <f t="shared" si="57"/>
        <v>0.48799999999999993</v>
      </c>
      <c r="C592" s="1">
        <f t="shared" si="58"/>
        <v>-1.3000000000000002E-3</v>
      </c>
      <c r="D592">
        <f t="shared" si="59"/>
        <v>100</v>
      </c>
      <c r="E592">
        <f t="shared" si="60"/>
        <v>5.46</v>
      </c>
      <c r="F592">
        <f t="shared" si="61"/>
        <v>36.79</v>
      </c>
      <c r="I592" s="1">
        <v>0.50249999999999995</v>
      </c>
      <c r="J592" s="1">
        <v>-2.0000000000000001E-4</v>
      </c>
    </row>
    <row r="593" spans="1:10" x14ac:dyDescent="0.2">
      <c r="A593" s="3">
        <v>58.4</v>
      </c>
      <c r="B593" s="1">
        <f t="shared" si="57"/>
        <v>0.48899999999999993</v>
      </c>
      <c r="C593" s="1">
        <f t="shared" si="58"/>
        <v>-1.1000000000000001E-3</v>
      </c>
      <c r="D593">
        <f t="shared" si="59"/>
        <v>100</v>
      </c>
      <c r="E593">
        <f t="shared" si="60"/>
        <v>5.46</v>
      </c>
      <c r="F593">
        <f t="shared" si="61"/>
        <v>36.79</v>
      </c>
      <c r="I593" s="1">
        <v>0.50349999999999995</v>
      </c>
      <c r="J593" s="1">
        <v>0</v>
      </c>
    </row>
    <row r="594" spans="1:10" x14ac:dyDescent="0.2">
      <c r="A594" s="3">
        <v>58.5</v>
      </c>
      <c r="B594" s="1">
        <f t="shared" si="57"/>
        <v>0.48969999999999997</v>
      </c>
      <c r="C594" s="1">
        <f t="shared" si="58"/>
        <v>-1.1000000000000001E-3</v>
      </c>
      <c r="D594">
        <f t="shared" si="59"/>
        <v>100</v>
      </c>
      <c r="E594">
        <f t="shared" si="60"/>
        <v>5.46</v>
      </c>
      <c r="F594">
        <f t="shared" si="61"/>
        <v>36.79</v>
      </c>
      <c r="I594" s="1">
        <v>0.50419999999999998</v>
      </c>
      <c r="J594" s="1">
        <v>0</v>
      </c>
    </row>
    <row r="595" spans="1:10" x14ac:dyDescent="0.2">
      <c r="A595" s="3">
        <v>58.6</v>
      </c>
      <c r="B595" s="1">
        <f t="shared" si="57"/>
        <v>0.4904</v>
      </c>
      <c r="C595" s="1">
        <f t="shared" si="58"/>
        <v>-1.3000000000000002E-3</v>
      </c>
      <c r="D595">
        <f t="shared" si="59"/>
        <v>100</v>
      </c>
      <c r="E595">
        <f t="shared" si="60"/>
        <v>5.46</v>
      </c>
      <c r="F595">
        <f t="shared" si="61"/>
        <v>36.79</v>
      </c>
      <c r="I595" s="1">
        <v>0.50490000000000002</v>
      </c>
      <c r="J595" s="1">
        <v>-2.0000000000000001E-4</v>
      </c>
    </row>
    <row r="596" spans="1:10" x14ac:dyDescent="0.2">
      <c r="A596" s="3">
        <v>58.7</v>
      </c>
      <c r="B596" s="1">
        <f t="shared" si="57"/>
        <v>0.49149999999999999</v>
      </c>
      <c r="C596" s="1">
        <f t="shared" si="58"/>
        <v>-1.2000000000000001E-3</v>
      </c>
      <c r="D596">
        <f t="shared" si="59"/>
        <v>100</v>
      </c>
      <c r="E596">
        <f t="shared" si="60"/>
        <v>5.46</v>
      </c>
      <c r="F596">
        <f t="shared" si="61"/>
        <v>36.79</v>
      </c>
      <c r="I596" s="1">
        <v>0.50600000000000001</v>
      </c>
      <c r="J596" s="1">
        <v>-1E-4</v>
      </c>
    </row>
    <row r="597" spans="1:10" x14ac:dyDescent="0.2">
      <c r="A597" s="3">
        <v>58.8</v>
      </c>
      <c r="B597" s="1">
        <f t="shared" si="57"/>
        <v>0.49220000000000003</v>
      </c>
      <c r="C597" s="1">
        <f t="shared" si="58"/>
        <v>-1.2000000000000001E-3</v>
      </c>
      <c r="D597">
        <f t="shared" si="59"/>
        <v>100</v>
      </c>
      <c r="E597">
        <f t="shared" si="60"/>
        <v>5.46</v>
      </c>
      <c r="F597">
        <f t="shared" si="61"/>
        <v>36.79</v>
      </c>
      <c r="I597" s="1">
        <v>0.50670000000000004</v>
      </c>
      <c r="J597" s="1">
        <v>-1E-4</v>
      </c>
    </row>
    <row r="598" spans="1:10" x14ac:dyDescent="0.2">
      <c r="A598" s="3">
        <v>58.9</v>
      </c>
      <c r="B598" s="1">
        <f t="shared" si="57"/>
        <v>0.49289999999999995</v>
      </c>
      <c r="C598" s="1">
        <f t="shared" si="58"/>
        <v>-1.2000000000000001E-3</v>
      </c>
      <c r="D598">
        <f t="shared" si="59"/>
        <v>100</v>
      </c>
      <c r="E598">
        <f t="shared" si="60"/>
        <v>5.46</v>
      </c>
      <c r="F598">
        <f t="shared" si="61"/>
        <v>36.79</v>
      </c>
      <c r="I598" s="1">
        <v>0.50739999999999996</v>
      </c>
      <c r="J598" s="1">
        <v>-1E-4</v>
      </c>
    </row>
    <row r="599" spans="1:10" x14ac:dyDescent="0.2">
      <c r="A599" s="3">
        <v>59</v>
      </c>
      <c r="B599" s="1">
        <f t="shared" si="57"/>
        <v>0.49369999999999997</v>
      </c>
      <c r="C599" s="1">
        <f t="shared" si="58"/>
        <v>-1.3000000000000002E-3</v>
      </c>
      <c r="D599">
        <f t="shared" si="59"/>
        <v>100</v>
      </c>
      <c r="E599">
        <f t="shared" si="60"/>
        <v>5.46</v>
      </c>
      <c r="F599">
        <f t="shared" si="61"/>
        <v>36.79</v>
      </c>
      <c r="I599" s="1">
        <v>0.50819999999999999</v>
      </c>
      <c r="J599" s="1">
        <v>-2.0000000000000001E-4</v>
      </c>
    </row>
    <row r="600" spans="1:10" x14ac:dyDescent="0.2">
      <c r="A600" s="3">
        <v>59.1</v>
      </c>
      <c r="B600" s="1">
        <f t="shared" si="57"/>
        <v>0.49479999999999996</v>
      </c>
      <c r="C600" s="1">
        <f t="shared" si="58"/>
        <v>-1.4E-3</v>
      </c>
      <c r="D600">
        <f t="shared" si="59"/>
        <v>100</v>
      </c>
      <c r="E600">
        <f t="shared" si="60"/>
        <v>5.46</v>
      </c>
      <c r="F600">
        <f t="shared" si="61"/>
        <v>36.79</v>
      </c>
      <c r="I600" s="1">
        <v>0.50929999999999997</v>
      </c>
      <c r="J600" s="1">
        <v>-2.9999999999999997E-4</v>
      </c>
    </row>
    <row r="601" spans="1:10" x14ac:dyDescent="0.2">
      <c r="A601" s="3">
        <v>59.2</v>
      </c>
      <c r="B601" s="1">
        <f t="shared" si="57"/>
        <v>0.49559999999999998</v>
      </c>
      <c r="C601" s="1">
        <f t="shared" si="58"/>
        <v>-1.1000000000000001E-3</v>
      </c>
      <c r="D601">
        <f t="shared" si="59"/>
        <v>100</v>
      </c>
      <c r="E601">
        <f t="shared" si="60"/>
        <v>5.46</v>
      </c>
      <c r="F601">
        <f t="shared" si="61"/>
        <v>36.79</v>
      </c>
      <c r="I601" s="1">
        <v>0.5101</v>
      </c>
      <c r="J601" s="1">
        <v>0</v>
      </c>
    </row>
    <row r="602" spans="1:10" x14ac:dyDescent="0.2">
      <c r="A602" s="3">
        <v>59.3</v>
      </c>
      <c r="B602" s="1">
        <f t="shared" si="57"/>
        <v>0.49630000000000002</v>
      </c>
      <c r="C602" s="1">
        <f t="shared" si="58"/>
        <v>-1.1000000000000001E-3</v>
      </c>
      <c r="D602">
        <f t="shared" si="59"/>
        <v>100</v>
      </c>
      <c r="E602">
        <f t="shared" si="60"/>
        <v>5.46</v>
      </c>
      <c r="F602">
        <f t="shared" si="61"/>
        <v>36.79</v>
      </c>
      <c r="I602" s="1">
        <v>0.51080000000000003</v>
      </c>
      <c r="J602" s="1">
        <v>0</v>
      </c>
    </row>
    <row r="603" spans="1:10" x14ac:dyDescent="0.2">
      <c r="A603" s="3">
        <v>59.4</v>
      </c>
      <c r="B603" s="1">
        <f t="shared" si="57"/>
        <v>0.49730000000000002</v>
      </c>
      <c r="C603" s="1">
        <f t="shared" si="58"/>
        <v>-1E-3</v>
      </c>
      <c r="D603">
        <f t="shared" si="59"/>
        <v>100</v>
      </c>
      <c r="E603">
        <f t="shared" si="60"/>
        <v>5.46</v>
      </c>
      <c r="F603">
        <f t="shared" si="61"/>
        <v>36.79</v>
      </c>
      <c r="I603" s="1">
        <v>0.51180000000000003</v>
      </c>
      <c r="J603" s="1">
        <v>1E-4</v>
      </c>
    </row>
    <row r="604" spans="1:10" x14ac:dyDescent="0.2">
      <c r="A604" s="3">
        <v>59.5</v>
      </c>
      <c r="B604" s="1">
        <f t="shared" si="57"/>
        <v>0.49809999999999993</v>
      </c>
      <c r="C604" s="1">
        <f t="shared" si="58"/>
        <v>-1.2000000000000001E-3</v>
      </c>
      <c r="D604">
        <f t="shared" si="59"/>
        <v>100</v>
      </c>
      <c r="E604">
        <f t="shared" si="60"/>
        <v>5.46</v>
      </c>
      <c r="F604">
        <f t="shared" si="61"/>
        <v>36.79</v>
      </c>
      <c r="I604" s="1">
        <v>0.51259999999999994</v>
      </c>
      <c r="J604" s="1">
        <v>-1E-4</v>
      </c>
    </row>
    <row r="605" spans="1:10" x14ac:dyDescent="0.2">
      <c r="A605" s="3">
        <v>59.6</v>
      </c>
      <c r="B605" s="1">
        <f t="shared" si="57"/>
        <v>0.49879999999999997</v>
      </c>
      <c r="C605" s="1">
        <f t="shared" si="58"/>
        <v>-1.1000000000000001E-3</v>
      </c>
      <c r="D605">
        <f t="shared" si="59"/>
        <v>100</v>
      </c>
      <c r="E605">
        <f t="shared" si="60"/>
        <v>5.46</v>
      </c>
      <c r="F605">
        <f t="shared" si="61"/>
        <v>36.79</v>
      </c>
      <c r="I605" s="1">
        <v>0.51329999999999998</v>
      </c>
      <c r="J605" s="1">
        <v>0</v>
      </c>
    </row>
    <row r="606" spans="1:10" x14ac:dyDescent="0.2">
      <c r="A606" s="3">
        <v>59.7</v>
      </c>
      <c r="B606" s="1">
        <f t="shared" si="57"/>
        <v>0.49959999999999999</v>
      </c>
      <c r="C606" s="1">
        <f t="shared" si="58"/>
        <v>-1.2000000000000001E-3</v>
      </c>
      <c r="D606">
        <f t="shared" si="59"/>
        <v>100</v>
      </c>
      <c r="E606">
        <f t="shared" si="60"/>
        <v>5.46</v>
      </c>
      <c r="F606">
        <f t="shared" si="61"/>
        <v>36.79</v>
      </c>
      <c r="I606" s="1">
        <v>0.5141</v>
      </c>
      <c r="J606" s="1">
        <v>-1E-4</v>
      </c>
    </row>
    <row r="607" spans="1:10" x14ac:dyDescent="0.2">
      <c r="A607" s="3">
        <v>59.8</v>
      </c>
      <c r="B607" s="1">
        <f t="shared" si="57"/>
        <v>0.50060000000000004</v>
      </c>
      <c r="C607" s="1">
        <f t="shared" si="58"/>
        <v>-1E-3</v>
      </c>
      <c r="D607">
        <f t="shared" si="59"/>
        <v>100</v>
      </c>
      <c r="E607">
        <f t="shared" si="60"/>
        <v>5.46</v>
      </c>
      <c r="F607">
        <f t="shared" si="61"/>
        <v>36.79</v>
      </c>
      <c r="I607" s="1">
        <v>0.5151</v>
      </c>
      <c r="J607" s="1">
        <v>1E-4</v>
      </c>
    </row>
    <row r="608" spans="1:10" x14ac:dyDescent="0.2">
      <c r="A608" s="3">
        <v>59.9</v>
      </c>
      <c r="B608" s="1">
        <f t="shared" si="57"/>
        <v>0.50130000000000008</v>
      </c>
      <c r="C608" s="1">
        <f t="shared" si="58"/>
        <v>-1.2000000000000001E-3</v>
      </c>
      <c r="D608">
        <f t="shared" si="59"/>
        <v>100</v>
      </c>
      <c r="E608">
        <f t="shared" si="60"/>
        <v>5.46</v>
      </c>
      <c r="F608">
        <f t="shared" si="61"/>
        <v>36.79</v>
      </c>
      <c r="I608" s="1">
        <v>0.51580000000000004</v>
      </c>
      <c r="J608" s="1">
        <v>-1E-4</v>
      </c>
    </row>
    <row r="609" spans="1:10" x14ac:dyDescent="0.2">
      <c r="A609" s="3">
        <v>60</v>
      </c>
      <c r="B609" s="1">
        <f t="shared" si="57"/>
        <v>0.502</v>
      </c>
      <c r="C609" s="1">
        <f t="shared" si="58"/>
        <v>-1E-3</v>
      </c>
      <c r="D609">
        <f t="shared" si="59"/>
        <v>100</v>
      </c>
      <c r="E609">
        <f t="shared" si="60"/>
        <v>5.46</v>
      </c>
      <c r="F609">
        <f t="shared" si="61"/>
        <v>36.79</v>
      </c>
      <c r="I609" s="1">
        <v>0.51649999999999996</v>
      </c>
      <c r="J609" s="1">
        <v>1E-4</v>
      </c>
    </row>
    <row r="610" spans="1:10" x14ac:dyDescent="0.2">
      <c r="A610" s="3">
        <v>60.1</v>
      </c>
      <c r="B610" s="1">
        <f t="shared" si="57"/>
        <v>0.503</v>
      </c>
      <c r="C610" s="1">
        <f t="shared" si="58"/>
        <v>-1.3000000000000002E-3</v>
      </c>
      <c r="D610">
        <f t="shared" si="59"/>
        <v>100</v>
      </c>
      <c r="E610">
        <f t="shared" si="60"/>
        <v>5.46</v>
      </c>
      <c r="F610">
        <f t="shared" si="61"/>
        <v>36.79</v>
      </c>
      <c r="I610" s="1">
        <v>0.51749999999999996</v>
      </c>
      <c r="J610" s="1">
        <v>-2.0000000000000001E-4</v>
      </c>
    </row>
    <row r="611" spans="1:10" x14ac:dyDescent="0.2">
      <c r="A611" s="3">
        <v>60.2</v>
      </c>
      <c r="B611" s="1">
        <f t="shared" si="57"/>
        <v>0.504</v>
      </c>
      <c r="C611" s="1">
        <f t="shared" si="58"/>
        <v>-1.2000000000000001E-3</v>
      </c>
      <c r="D611">
        <f t="shared" si="59"/>
        <v>100</v>
      </c>
      <c r="E611">
        <f t="shared" si="60"/>
        <v>5.46</v>
      </c>
      <c r="F611">
        <f t="shared" si="61"/>
        <v>36.79</v>
      </c>
      <c r="I611" s="1">
        <v>0.51849999999999996</v>
      </c>
      <c r="J611" s="1">
        <v>-1E-4</v>
      </c>
    </row>
    <row r="612" spans="1:10" x14ac:dyDescent="0.2">
      <c r="A612" s="3">
        <v>60.3</v>
      </c>
      <c r="B612" s="1">
        <f t="shared" si="57"/>
        <v>0.50460000000000005</v>
      </c>
      <c r="C612" s="1">
        <f t="shared" si="58"/>
        <v>-1.3000000000000002E-3</v>
      </c>
      <c r="D612">
        <f t="shared" si="59"/>
        <v>100</v>
      </c>
      <c r="E612">
        <f t="shared" si="60"/>
        <v>5.46</v>
      </c>
      <c r="F612">
        <f t="shared" si="61"/>
        <v>36.79</v>
      </c>
      <c r="I612" s="1">
        <v>0.51910000000000001</v>
      </c>
      <c r="J612" s="1">
        <v>-2.0000000000000001E-4</v>
      </c>
    </row>
    <row r="613" spans="1:10" x14ac:dyDescent="0.2">
      <c r="A613" s="3">
        <v>60.4</v>
      </c>
      <c r="B613" s="1">
        <f t="shared" si="57"/>
        <v>0.50530000000000008</v>
      </c>
      <c r="C613" s="1">
        <f t="shared" si="58"/>
        <v>-1.2000000000000001E-3</v>
      </c>
      <c r="D613">
        <f t="shared" si="59"/>
        <v>100</v>
      </c>
      <c r="E613">
        <f t="shared" si="60"/>
        <v>5.46</v>
      </c>
      <c r="F613">
        <f t="shared" si="61"/>
        <v>36.79</v>
      </c>
      <c r="I613" s="1">
        <v>0.51980000000000004</v>
      </c>
      <c r="J613" s="1">
        <v>-1E-4</v>
      </c>
    </row>
    <row r="614" spans="1:10" x14ac:dyDescent="0.2">
      <c r="A614" s="3">
        <v>60.5</v>
      </c>
      <c r="B614" s="1">
        <f t="shared" si="57"/>
        <v>0.50640000000000007</v>
      </c>
      <c r="C614" s="1">
        <f t="shared" si="58"/>
        <v>-1.2000000000000001E-3</v>
      </c>
      <c r="D614">
        <f t="shared" si="59"/>
        <v>100</v>
      </c>
      <c r="E614">
        <f t="shared" si="60"/>
        <v>5.46</v>
      </c>
      <c r="F614">
        <f t="shared" si="61"/>
        <v>36.79</v>
      </c>
      <c r="I614" s="1">
        <v>0.52090000000000003</v>
      </c>
      <c r="J614" s="1">
        <v>-1E-4</v>
      </c>
    </row>
    <row r="615" spans="1:10" x14ac:dyDescent="0.2">
      <c r="A615" s="3">
        <v>60.6</v>
      </c>
      <c r="B615" s="1">
        <f t="shared" si="57"/>
        <v>0.50730000000000008</v>
      </c>
      <c r="C615" s="1">
        <f t="shared" si="58"/>
        <v>-1.1000000000000001E-3</v>
      </c>
      <c r="D615">
        <f t="shared" si="59"/>
        <v>100</v>
      </c>
      <c r="E615">
        <f t="shared" si="60"/>
        <v>5.46</v>
      </c>
      <c r="F615">
        <f t="shared" si="61"/>
        <v>36.79</v>
      </c>
      <c r="I615" s="1">
        <v>0.52180000000000004</v>
      </c>
      <c r="J615" s="1">
        <v>0</v>
      </c>
    </row>
    <row r="616" spans="1:10" x14ac:dyDescent="0.2">
      <c r="A616" s="3">
        <v>60.7</v>
      </c>
      <c r="B616" s="1">
        <f t="shared" si="57"/>
        <v>0.50800000000000001</v>
      </c>
      <c r="C616" s="1">
        <f t="shared" si="58"/>
        <v>-1.2000000000000001E-3</v>
      </c>
      <c r="D616">
        <f t="shared" si="59"/>
        <v>100</v>
      </c>
      <c r="E616">
        <f t="shared" si="60"/>
        <v>5.46</v>
      </c>
      <c r="F616">
        <f t="shared" si="61"/>
        <v>36.79</v>
      </c>
      <c r="I616" s="1">
        <v>0.52249999999999996</v>
      </c>
      <c r="J616" s="1">
        <v>-1E-4</v>
      </c>
    </row>
    <row r="617" spans="1:10" x14ac:dyDescent="0.2">
      <c r="A617" s="3">
        <v>60.8</v>
      </c>
      <c r="B617" s="1">
        <f t="shared" si="57"/>
        <v>0.50890000000000002</v>
      </c>
      <c r="C617" s="1">
        <f t="shared" si="58"/>
        <v>-1.3000000000000002E-3</v>
      </c>
      <c r="D617">
        <f t="shared" si="59"/>
        <v>100</v>
      </c>
      <c r="E617">
        <f t="shared" si="60"/>
        <v>5.46</v>
      </c>
      <c r="F617">
        <f t="shared" si="61"/>
        <v>36.79</v>
      </c>
      <c r="I617" s="1">
        <v>0.52339999999999998</v>
      </c>
      <c r="J617" s="1">
        <v>-2.0000000000000001E-4</v>
      </c>
    </row>
    <row r="618" spans="1:10" x14ac:dyDescent="0.2">
      <c r="A618" s="3">
        <v>60.9</v>
      </c>
      <c r="B618" s="1">
        <f t="shared" si="57"/>
        <v>0.50980000000000003</v>
      </c>
      <c r="C618" s="1">
        <f t="shared" si="58"/>
        <v>-1.1000000000000001E-3</v>
      </c>
      <c r="D618">
        <f t="shared" si="59"/>
        <v>100</v>
      </c>
      <c r="E618">
        <f t="shared" si="60"/>
        <v>5.46</v>
      </c>
      <c r="F618">
        <f t="shared" si="61"/>
        <v>36.79</v>
      </c>
      <c r="I618" s="1">
        <v>0.52429999999999999</v>
      </c>
      <c r="J618" s="1">
        <v>0</v>
      </c>
    </row>
    <row r="619" spans="1:10" x14ac:dyDescent="0.2">
      <c r="A619" s="3">
        <v>61</v>
      </c>
      <c r="B619" s="1">
        <f t="shared" si="57"/>
        <v>0.51040000000000008</v>
      </c>
      <c r="C619" s="1">
        <f t="shared" si="58"/>
        <v>-1.4E-3</v>
      </c>
      <c r="D619">
        <f t="shared" si="59"/>
        <v>100</v>
      </c>
      <c r="E619">
        <f t="shared" si="60"/>
        <v>5.46</v>
      </c>
      <c r="F619">
        <f t="shared" si="61"/>
        <v>36.79</v>
      </c>
      <c r="I619" s="1">
        <v>0.52490000000000003</v>
      </c>
      <c r="J619" s="1">
        <v>-2.9999999999999997E-4</v>
      </c>
    </row>
    <row r="620" spans="1:10" x14ac:dyDescent="0.2">
      <c r="A620" s="3">
        <v>61.1</v>
      </c>
      <c r="B620" s="1">
        <f t="shared" si="57"/>
        <v>0.51130000000000009</v>
      </c>
      <c r="C620" s="1">
        <f t="shared" si="58"/>
        <v>-1.1000000000000001E-3</v>
      </c>
      <c r="D620">
        <f t="shared" si="59"/>
        <v>100</v>
      </c>
      <c r="E620">
        <f t="shared" si="60"/>
        <v>5.46</v>
      </c>
      <c r="F620">
        <f t="shared" si="61"/>
        <v>36.79</v>
      </c>
      <c r="I620" s="1">
        <v>0.52580000000000005</v>
      </c>
      <c r="J620" s="1">
        <v>0</v>
      </c>
    </row>
    <row r="621" spans="1:10" x14ac:dyDescent="0.2">
      <c r="A621" s="3">
        <v>61.2</v>
      </c>
      <c r="B621" s="1">
        <f t="shared" si="57"/>
        <v>0.51219999999999999</v>
      </c>
      <c r="C621" s="1">
        <f t="shared" si="58"/>
        <v>-1.1000000000000001E-3</v>
      </c>
      <c r="D621">
        <f t="shared" si="59"/>
        <v>100</v>
      </c>
      <c r="E621">
        <f t="shared" si="60"/>
        <v>5.46</v>
      </c>
      <c r="F621">
        <f t="shared" si="61"/>
        <v>36.79</v>
      </c>
      <c r="I621" s="1">
        <v>0.52669999999999995</v>
      </c>
      <c r="J621" s="1">
        <v>0</v>
      </c>
    </row>
    <row r="622" spans="1:10" s="6" customFormat="1" x14ac:dyDescent="0.2">
      <c r="A622" s="3">
        <v>61.3</v>
      </c>
      <c r="B622" s="1">
        <f t="shared" si="57"/>
        <v>0.5131</v>
      </c>
      <c r="C622" s="1">
        <f t="shared" si="58"/>
        <v>-1.2000000000000001E-3</v>
      </c>
      <c r="D622" s="6">
        <f t="shared" si="59"/>
        <v>100</v>
      </c>
      <c r="E622" s="6">
        <f t="shared" si="60"/>
        <v>5.46</v>
      </c>
      <c r="F622" s="6">
        <f t="shared" si="61"/>
        <v>36.79</v>
      </c>
      <c r="I622" s="1">
        <v>0.52759999999999996</v>
      </c>
      <c r="J622" s="1">
        <v>-1E-4</v>
      </c>
    </row>
    <row r="623" spans="1:10" x14ac:dyDescent="0.2">
      <c r="A623" s="3">
        <v>61.4</v>
      </c>
      <c r="B623" s="1">
        <f t="shared" si="57"/>
        <v>0.51370000000000005</v>
      </c>
      <c r="C623" s="1">
        <f t="shared" si="58"/>
        <v>-1.3000000000000002E-3</v>
      </c>
      <c r="D623">
        <f t="shared" si="59"/>
        <v>100</v>
      </c>
      <c r="E623">
        <f t="shared" si="60"/>
        <v>5.46</v>
      </c>
      <c r="F623">
        <f t="shared" si="61"/>
        <v>36.79</v>
      </c>
      <c r="I623" s="1">
        <v>0.5282</v>
      </c>
      <c r="J623" s="1">
        <v>-2.0000000000000001E-4</v>
      </c>
    </row>
    <row r="624" spans="1:10" x14ac:dyDescent="0.2">
      <c r="A624" s="3">
        <v>61.5</v>
      </c>
      <c r="B624" s="1">
        <f t="shared" si="57"/>
        <v>0.51470000000000005</v>
      </c>
      <c r="C624" s="1">
        <f t="shared" si="58"/>
        <v>-1.2000000000000001E-3</v>
      </c>
      <c r="D624">
        <f t="shared" si="59"/>
        <v>100</v>
      </c>
      <c r="E624">
        <f t="shared" si="60"/>
        <v>5.46</v>
      </c>
      <c r="F624">
        <f t="shared" si="61"/>
        <v>36.79</v>
      </c>
      <c r="I624" s="1">
        <v>0.5292</v>
      </c>
      <c r="J624" s="1">
        <v>-1E-4</v>
      </c>
    </row>
    <row r="625" spans="1:10" x14ac:dyDescent="0.2">
      <c r="A625" s="3">
        <v>61.6</v>
      </c>
      <c r="B625" s="1">
        <f t="shared" si="57"/>
        <v>0.51570000000000005</v>
      </c>
      <c r="C625" s="1">
        <f t="shared" si="58"/>
        <v>-1.2000000000000001E-3</v>
      </c>
      <c r="D625">
        <f t="shared" si="59"/>
        <v>100</v>
      </c>
      <c r="E625">
        <f t="shared" si="60"/>
        <v>5.46</v>
      </c>
      <c r="F625">
        <f t="shared" si="61"/>
        <v>36.79</v>
      </c>
      <c r="I625" s="1">
        <v>0.5302</v>
      </c>
      <c r="J625" s="1">
        <v>-1E-4</v>
      </c>
    </row>
    <row r="626" spans="1:10" x14ac:dyDescent="0.2">
      <c r="A626" s="3">
        <v>61.7</v>
      </c>
      <c r="B626" s="1">
        <f t="shared" si="57"/>
        <v>0.51630000000000009</v>
      </c>
      <c r="C626" s="1">
        <f t="shared" si="58"/>
        <v>-1.1000000000000001E-3</v>
      </c>
      <c r="D626">
        <f t="shared" si="59"/>
        <v>100</v>
      </c>
      <c r="E626">
        <f t="shared" si="60"/>
        <v>5.46</v>
      </c>
      <c r="F626">
        <f t="shared" si="61"/>
        <v>36.79</v>
      </c>
      <c r="I626" s="1">
        <v>0.53080000000000005</v>
      </c>
      <c r="J626" s="1">
        <v>0</v>
      </c>
    </row>
    <row r="627" spans="1:10" x14ac:dyDescent="0.2">
      <c r="A627" s="3">
        <v>61.8</v>
      </c>
      <c r="B627" s="1">
        <f t="shared" si="57"/>
        <v>0.51700000000000002</v>
      </c>
      <c r="C627" s="1">
        <f t="shared" si="58"/>
        <v>-1.1000000000000001E-3</v>
      </c>
      <c r="D627">
        <f t="shared" si="59"/>
        <v>100</v>
      </c>
      <c r="E627">
        <f t="shared" si="60"/>
        <v>5.46</v>
      </c>
      <c r="F627">
        <f t="shared" si="61"/>
        <v>36.79</v>
      </c>
      <c r="I627" s="1">
        <v>0.53149999999999997</v>
      </c>
      <c r="J627" s="1">
        <v>0</v>
      </c>
    </row>
    <row r="628" spans="1:10" x14ac:dyDescent="0.2">
      <c r="A628" s="3">
        <v>61.9</v>
      </c>
      <c r="B628" s="1">
        <f t="shared" si="57"/>
        <v>0.51800000000000002</v>
      </c>
      <c r="C628" s="1">
        <f t="shared" si="58"/>
        <v>-1E-3</v>
      </c>
      <c r="D628">
        <f t="shared" si="59"/>
        <v>100</v>
      </c>
      <c r="E628">
        <f t="shared" si="60"/>
        <v>5.46</v>
      </c>
      <c r="F628">
        <f t="shared" si="61"/>
        <v>36.79</v>
      </c>
      <c r="I628" s="1">
        <v>0.53249999999999997</v>
      </c>
      <c r="J628" s="1">
        <v>1E-4</v>
      </c>
    </row>
    <row r="629" spans="1:10" x14ac:dyDescent="0.2">
      <c r="A629" s="3">
        <v>62</v>
      </c>
      <c r="B629" s="1">
        <f t="shared" si="57"/>
        <v>0.51890000000000003</v>
      </c>
      <c r="C629" s="1">
        <f t="shared" si="58"/>
        <v>-1.4E-3</v>
      </c>
      <c r="D629">
        <f t="shared" si="59"/>
        <v>100</v>
      </c>
      <c r="E629">
        <f t="shared" si="60"/>
        <v>5.46</v>
      </c>
      <c r="F629">
        <f t="shared" si="61"/>
        <v>36.79</v>
      </c>
      <c r="I629" s="1">
        <v>0.53339999999999999</v>
      </c>
      <c r="J629" s="1">
        <v>-2.9999999999999997E-4</v>
      </c>
    </row>
    <row r="630" spans="1:10" x14ac:dyDescent="0.2">
      <c r="A630" s="3">
        <v>62.1</v>
      </c>
      <c r="B630" s="1">
        <f t="shared" si="57"/>
        <v>0.51960000000000006</v>
      </c>
      <c r="C630" s="1">
        <f t="shared" si="58"/>
        <v>-1E-3</v>
      </c>
      <c r="D630">
        <f t="shared" si="59"/>
        <v>100</v>
      </c>
      <c r="E630">
        <f t="shared" si="60"/>
        <v>5.46</v>
      </c>
      <c r="F630">
        <f t="shared" si="61"/>
        <v>36.79</v>
      </c>
      <c r="I630" s="1">
        <v>0.53410000000000002</v>
      </c>
      <c r="J630" s="1">
        <v>1E-4</v>
      </c>
    </row>
    <row r="631" spans="1:10" x14ac:dyDescent="0.2">
      <c r="A631" s="3">
        <v>62.2</v>
      </c>
      <c r="B631" s="1">
        <f t="shared" si="57"/>
        <v>0.52050000000000007</v>
      </c>
      <c r="C631" s="1">
        <f t="shared" si="58"/>
        <v>-1.2000000000000001E-3</v>
      </c>
      <c r="D631">
        <f t="shared" si="59"/>
        <v>100</v>
      </c>
      <c r="E631">
        <f t="shared" si="60"/>
        <v>5.46</v>
      </c>
      <c r="F631">
        <f t="shared" si="61"/>
        <v>36.79</v>
      </c>
      <c r="I631" s="1">
        <v>0.53500000000000003</v>
      </c>
      <c r="J631" s="1">
        <v>-1E-4</v>
      </c>
    </row>
    <row r="632" spans="1:10" x14ac:dyDescent="0.2">
      <c r="A632" s="3">
        <v>62.3</v>
      </c>
      <c r="B632" s="1">
        <f t="shared" si="57"/>
        <v>0.52150000000000007</v>
      </c>
      <c r="C632" s="1">
        <f t="shared" si="58"/>
        <v>-1.1000000000000001E-3</v>
      </c>
      <c r="D632">
        <f t="shared" si="59"/>
        <v>100</v>
      </c>
      <c r="E632">
        <f t="shared" si="60"/>
        <v>5.46</v>
      </c>
      <c r="F632">
        <f t="shared" si="61"/>
        <v>36.79</v>
      </c>
      <c r="I632" s="1">
        <v>0.53600000000000003</v>
      </c>
      <c r="J632" s="1">
        <v>0</v>
      </c>
    </row>
    <row r="633" spans="1:10" x14ac:dyDescent="0.2">
      <c r="A633" s="3">
        <v>62.4</v>
      </c>
      <c r="B633" s="1">
        <f t="shared" si="57"/>
        <v>0.5222</v>
      </c>
      <c r="C633" s="1">
        <f t="shared" si="58"/>
        <v>-1.1000000000000001E-3</v>
      </c>
      <c r="D633">
        <f t="shared" si="59"/>
        <v>100</v>
      </c>
      <c r="E633">
        <f t="shared" si="60"/>
        <v>5.46</v>
      </c>
      <c r="F633">
        <f t="shared" si="61"/>
        <v>36.79</v>
      </c>
      <c r="I633" s="1">
        <v>0.53669999999999995</v>
      </c>
      <c r="J633" s="1">
        <v>0</v>
      </c>
    </row>
    <row r="634" spans="1:10" x14ac:dyDescent="0.2">
      <c r="A634" s="3">
        <v>62.5</v>
      </c>
      <c r="B634" s="1">
        <f t="shared" si="57"/>
        <v>0.52290000000000003</v>
      </c>
      <c r="C634" s="1">
        <f t="shared" si="58"/>
        <v>-1.2000000000000001E-3</v>
      </c>
      <c r="D634">
        <f t="shared" si="59"/>
        <v>100</v>
      </c>
      <c r="E634">
        <f t="shared" si="60"/>
        <v>5.46</v>
      </c>
      <c r="F634">
        <f t="shared" si="61"/>
        <v>36.79</v>
      </c>
      <c r="I634" s="1">
        <v>0.53739999999999999</v>
      </c>
      <c r="J634" s="1">
        <v>-1E-4</v>
      </c>
    </row>
    <row r="635" spans="1:10" x14ac:dyDescent="0.2">
      <c r="A635" s="3">
        <v>62.6</v>
      </c>
      <c r="B635" s="1">
        <f t="shared" si="57"/>
        <v>0.52390000000000003</v>
      </c>
      <c r="C635" s="1">
        <f t="shared" si="58"/>
        <v>-1.1000000000000001E-3</v>
      </c>
      <c r="D635">
        <f t="shared" si="59"/>
        <v>100</v>
      </c>
      <c r="E635">
        <f t="shared" si="60"/>
        <v>5.46</v>
      </c>
      <c r="F635">
        <f t="shared" si="61"/>
        <v>36.79</v>
      </c>
      <c r="I635" s="1">
        <v>0.53839999999999999</v>
      </c>
      <c r="J635" s="1">
        <v>0</v>
      </c>
    </row>
    <row r="636" spans="1:10" x14ac:dyDescent="0.2">
      <c r="A636" s="3">
        <v>62.7</v>
      </c>
      <c r="B636" s="1">
        <f t="shared" si="57"/>
        <v>0.52480000000000004</v>
      </c>
      <c r="C636" s="1">
        <f t="shared" si="58"/>
        <v>-1.4E-3</v>
      </c>
      <c r="D636">
        <f t="shared" si="59"/>
        <v>100</v>
      </c>
      <c r="E636">
        <f t="shared" si="60"/>
        <v>5.46</v>
      </c>
      <c r="F636">
        <f t="shared" si="61"/>
        <v>36.79</v>
      </c>
      <c r="I636" s="1">
        <v>0.5393</v>
      </c>
      <c r="J636" s="1">
        <v>-2.9999999999999997E-4</v>
      </c>
    </row>
    <row r="637" spans="1:10" x14ac:dyDescent="0.2">
      <c r="A637" s="3">
        <v>62.8</v>
      </c>
      <c r="B637" s="1">
        <f t="shared" si="57"/>
        <v>0.52540000000000009</v>
      </c>
      <c r="C637" s="1">
        <f t="shared" si="58"/>
        <v>-1E-3</v>
      </c>
      <c r="D637">
        <f t="shared" si="59"/>
        <v>100</v>
      </c>
      <c r="E637">
        <f t="shared" si="60"/>
        <v>5.46</v>
      </c>
      <c r="F637">
        <f t="shared" si="61"/>
        <v>36.79</v>
      </c>
      <c r="I637" s="1">
        <v>0.53990000000000005</v>
      </c>
      <c r="J637" s="1">
        <v>1E-4</v>
      </c>
    </row>
    <row r="638" spans="1:10" x14ac:dyDescent="0.2">
      <c r="A638" s="3">
        <v>62.9</v>
      </c>
      <c r="B638" s="1">
        <f t="shared" si="57"/>
        <v>0.52629999999999999</v>
      </c>
      <c r="C638" s="1">
        <f t="shared" si="58"/>
        <v>-1.1000000000000001E-3</v>
      </c>
      <c r="D638">
        <f t="shared" si="59"/>
        <v>100</v>
      </c>
      <c r="E638">
        <f t="shared" si="60"/>
        <v>5.46</v>
      </c>
      <c r="F638">
        <f t="shared" si="61"/>
        <v>36.79</v>
      </c>
      <c r="I638" s="1">
        <v>0.54079999999999995</v>
      </c>
      <c r="J638" s="1">
        <v>0</v>
      </c>
    </row>
    <row r="639" spans="1:10" x14ac:dyDescent="0.2">
      <c r="A639" s="3">
        <v>63</v>
      </c>
      <c r="B639" s="1">
        <f t="shared" si="57"/>
        <v>0.52740000000000009</v>
      </c>
      <c r="C639" s="1">
        <f t="shared" si="58"/>
        <v>-1E-3</v>
      </c>
      <c r="D639">
        <f t="shared" si="59"/>
        <v>100</v>
      </c>
      <c r="E639">
        <f t="shared" si="60"/>
        <v>5.46</v>
      </c>
      <c r="F639">
        <f t="shared" si="61"/>
        <v>36.79</v>
      </c>
      <c r="I639" s="1">
        <v>0.54190000000000005</v>
      </c>
      <c r="J639" s="1">
        <v>1E-4</v>
      </c>
    </row>
    <row r="640" spans="1:10" x14ac:dyDescent="0.2">
      <c r="A640" s="3">
        <v>63.1</v>
      </c>
      <c r="B640" s="1">
        <f t="shared" si="57"/>
        <v>0.52810000000000001</v>
      </c>
      <c r="C640" s="1">
        <f t="shared" si="58"/>
        <v>-1.3000000000000002E-3</v>
      </c>
      <c r="D640">
        <f t="shared" si="59"/>
        <v>100</v>
      </c>
      <c r="E640">
        <f t="shared" si="60"/>
        <v>5.46</v>
      </c>
      <c r="F640">
        <f t="shared" si="61"/>
        <v>36.79</v>
      </c>
      <c r="I640" s="1">
        <v>0.54259999999999997</v>
      </c>
      <c r="J640" s="1">
        <v>-2.0000000000000001E-4</v>
      </c>
    </row>
    <row r="641" spans="1:10" x14ac:dyDescent="0.2">
      <c r="A641" s="3">
        <v>63.2</v>
      </c>
      <c r="B641" s="1">
        <f t="shared" si="57"/>
        <v>0.52870000000000006</v>
      </c>
      <c r="C641" s="1">
        <f t="shared" si="58"/>
        <v>-1.3000000000000002E-3</v>
      </c>
      <c r="D641">
        <f t="shared" si="59"/>
        <v>100</v>
      </c>
      <c r="E641">
        <f t="shared" si="60"/>
        <v>5.46</v>
      </c>
      <c r="F641">
        <f t="shared" si="61"/>
        <v>36.79</v>
      </c>
      <c r="I641" s="1">
        <v>0.54320000000000002</v>
      </c>
      <c r="J641" s="1">
        <v>-2.0000000000000001E-4</v>
      </c>
    </row>
    <row r="642" spans="1:10" x14ac:dyDescent="0.2">
      <c r="A642" s="3">
        <v>63.3</v>
      </c>
      <c r="B642" s="1">
        <f t="shared" si="57"/>
        <v>0.52960000000000007</v>
      </c>
      <c r="C642" s="1">
        <f t="shared" si="58"/>
        <v>-1E-3</v>
      </c>
      <c r="D642">
        <f t="shared" si="59"/>
        <v>100</v>
      </c>
      <c r="E642">
        <f t="shared" si="60"/>
        <v>5.46</v>
      </c>
      <c r="F642">
        <f t="shared" si="61"/>
        <v>36.79</v>
      </c>
      <c r="I642" s="1">
        <v>0.54410000000000003</v>
      </c>
      <c r="J642" s="1">
        <v>1E-4</v>
      </c>
    </row>
    <row r="643" spans="1:10" x14ac:dyDescent="0.2">
      <c r="A643" s="3">
        <v>63.4</v>
      </c>
      <c r="B643" s="1">
        <f t="shared" si="57"/>
        <v>0.53070000000000006</v>
      </c>
      <c r="C643" s="1">
        <f t="shared" si="58"/>
        <v>-1.1000000000000001E-3</v>
      </c>
      <c r="D643">
        <f t="shared" si="59"/>
        <v>100</v>
      </c>
      <c r="E643">
        <f t="shared" si="60"/>
        <v>5.46</v>
      </c>
      <c r="F643">
        <f t="shared" si="61"/>
        <v>36.79</v>
      </c>
      <c r="I643" s="1">
        <v>0.54520000000000002</v>
      </c>
      <c r="J643" s="1">
        <v>0</v>
      </c>
    </row>
    <row r="644" spans="1:10" x14ac:dyDescent="0.2">
      <c r="A644" s="3">
        <v>63.5</v>
      </c>
      <c r="B644" s="1">
        <f t="shared" si="57"/>
        <v>0.53140000000000009</v>
      </c>
      <c r="C644" s="1">
        <f t="shared" si="58"/>
        <v>-1.1000000000000001E-3</v>
      </c>
      <c r="D644">
        <f t="shared" si="59"/>
        <v>100</v>
      </c>
      <c r="E644">
        <f t="shared" si="60"/>
        <v>5.46</v>
      </c>
      <c r="F644">
        <f t="shared" si="61"/>
        <v>36.79</v>
      </c>
      <c r="I644" s="1">
        <v>0.54590000000000005</v>
      </c>
      <c r="J644" s="1">
        <v>0</v>
      </c>
    </row>
    <row r="645" spans="1:10" x14ac:dyDescent="0.2">
      <c r="A645" s="3">
        <v>63.6</v>
      </c>
      <c r="B645" s="1">
        <f t="shared" si="57"/>
        <v>0.53210000000000002</v>
      </c>
      <c r="C645" s="1">
        <f t="shared" si="58"/>
        <v>-1.4E-3</v>
      </c>
      <c r="D645">
        <f t="shared" si="59"/>
        <v>100</v>
      </c>
      <c r="E645">
        <f t="shared" si="60"/>
        <v>5.46</v>
      </c>
      <c r="F645">
        <f t="shared" si="61"/>
        <v>36.79</v>
      </c>
      <c r="I645" s="1">
        <v>0.54659999999999997</v>
      </c>
      <c r="J645" s="1">
        <v>-2.9999999999999997E-4</v>
      </c>
    </row>
    <row r="646" spans="1:10" x14ac:dyDescent="0.2">
      <c r="A646" s="3">
        <v>63.7</v>
      </c>
      <c r="B646" s="1">
        <f t="shared" si="57"/>
        <v>0.53310000000000002</v>
      </c>
      <c r="C646" s="1">
        <f t="shared" si="58"/>
        <v>-1.2000000000000001E-3</v>
      </c>
      <c r="D646">
        <f t="shared" si="59"/>
        <v>100</v>
      </c>
      <c r="E646">
        <f t="shared" si="60"/>
        <v>5.46</v>
      </c>
      <c r="F646">
        <f t="shared" si="61"/>
        <v>36.79</v>
      </c>
      <c r="I646" s="1">
        <v>0.54759999999999998</v>
      </c>
      <c r="J646" s="1">
        <v>-1E-4</v>
      </c>
    </row>
    <row r="647" spans="1:10" x14ac:dyDescent="0.2">
      <c r="A647" s="3">
        <v>63.8</v>
      </c>
      <c r="B647" s="1">
        <f t="shared" si="57"/>
        <v>0.53390000000000004</v>
      </c>
      <c r="C647" s="1">
        <f t="shared" si="58"/>
        <v>-1.2000000000000001E-3</v>
      </c>
      <c r="D647">
        <f t="shared" si="59"/>
        <v>100</v>
      </c>
      <c r="E647">
        <f t="shared" si="60"/>
        <v>5.46</v>
      </c>
      <c r="F647">
        <f t="shared" si="61"/>
        <v>36.79</v>
      </c>
      <c r="I647" s="1">
        <v>0.5484</v>
      </c>
      <c r="J647" s="1">
        <v>-1E-4</v>
      </c>
    </row>
    <row r="648" spans="1:10" x14ac:dyDescent="0.2">
      <c r="A648" s="3">
        <v>63.9</v>
      </c>
      <c r="B648" s="1">
        <f t="shared" si="57"/>
        <v>0.53460000000000008</v>
      </c>
      <c r="C648" s="1">
        <f t="shared" si="58"/>
        <v>-1E-3</v>
      </c>
      <c r="D648">
        <f t="shared" si="59"/>
        <v>100</v>
      </c>
      <c r="E648">
        <f t="shared" si="60"/>
        <v>5.46</v>
      </c>
      <c r="F648">
        <f t="shared" si="61"/>
        <v>36.79</v>
      </c>
      <c r="I648" s="1">
        <v>0.54910000000000003</v>
      </c>
      <c r="J648" s="1">
        <v>1E-4</v>
      </c>
    </row>
    <row r="649" spans="1:10" x14ac:dyDescent="0.2">
      <c r="A649" s="3">
        <v>64</v>
      </c>
      <c r="B649" s="1">
        <f t="shared" si="57"/>
        <v>0.5354000000000001</v>
      </c>
      <c r="C649" s="1">
        <f t="shared" si="58"/>
        <v>-9.0000000000000008E-4</v>
      </c>
      <c r="D649">
        <f t="shared" si="59"/>
        <v>100</v>
      </c>
      <c r="E649">
        <f t="shared" si="60"/>
        <v>5.46</v>
      </c>
      <c r="F649">
        <f t="shared" si="61"/>
        <v>36.79</v>
      </c>
      <c r="I649" s="1">
        <v>0.54990000000000006</v>
      </c>
      <c r="J649" s="1">
        <v>2.0000000000000001E-4</v>
      </c>
    </row>
    <row r="650" spans="1:10" x14ac:dyDescent="0.2">
      <c r="A650" s="3">
        <v>64.099999999999994</v>
      </c>
      <c r="B650" s="1">
        <f t="shared" ref="B650:B713" si="62">I650-$I$9</f>
        <v>0.53639999999999999</v>
      </c>
      <c r="C650" s="1">
        <f t="shared" ref="C650:C713" si="63">J650-$J$9</f>
        <v>-1.2000000000000001E-3</v>
      </c>
      <c r="D650">
        <f t="shared" ref="D650:D713" si="64">$E$4</f>
        <v>100</v>
      </c>
      <c r="E650">
        <f t="shared" ref="E650:E713" si="65">$F$4</f>
        <v>5.46</v>
      </c>
      <c r="F650">
        <f t="shared" ref="F650:F713" si="66">$G$4</f>
        <v>36.79</v>
      </c>
      <c r="I650" s="1">
        <v>0.55089999999999995</v>
      </c>
      <c r="J650" s="1">
        <v>-1E-4</v>
      </c>
    </row>
    <row r="651" spans="1:10" x14ac:dyDescent="0.2">
      <c r="A651" s="3">
        <v>64.2</v>
      </c>
      <c r="B651" s="1">
        <f t="shared" si="62"/>
        <v>0.53710000000000002</v>
      </c>
      <c r="C651" s="1">
        <f t="shared" si="63"/>
        <v>-1.1000000000000001E-3</v>
      </c>
      <c r="D651">
        <f t="shared" si="64"/>
        <v>100</v>
      </c>
      <c r="E651">
        <f t="shared" si="65"/>
        <v>5.46</v>
      </c>
      <c r="F651">
        <f t="shared" si="66"/>
        <v>36.79</v>
      </c>
      <c r="I651" s="1">
        <v>0.55159999999999998</v>
      </c>
      <c r="J651" s="1">
        <v>0</v>
      </c>
    </row>
    <row r="652" spans="1:10" x14ac:dyDescent="0.2">
      <c r="A652" s="3">
        <v>64.3</v>
      </c>
      <c r="B652" s="1">
        <f t="shared" si="62"/>
        <v>0.53790000000000004</v>
      </c>
      <c r="C652" s="1">
        <f t="shared" si="63"/>
        <v>-1.2000000000000001E-3</v>
      </c>
      <c r="D652">
        <f t="shared" si="64"/>
        <v>100</v>
      </c>
      <c r="E652">
        <f t="shared" si="65"/>
        <v>5.46</v>
      </c>
      <c r="F652">
        <f t="shared" si="66"/>
        <v>36.79</v>
      </c>
      <c r="I652" s="1">
        <v>0.5524</v>
      </c>
      <c r="J652" s="1">
        <v>-1E-4</v>
      </c>
    </row>
    <row r="653" spans="1:10" x14ac:dyDescent="0.2">
      <c r="A653" s="3">
        <v>64.400000000000006</v>
      </c>
      <c r="B653" s="1">
        <f t="shared" si="62"/>
        <v>0.53900000000000003</v>
      </c>
      <c r="C653" s="1">
        <f t="shared" si="63"/>
        <v>-1.2000000000000001E-3</v>
      </c>
      <c r="D653">
        <f t="shared" si="64"/>
        <v>100</v>
      </c>
      <c r="E653">
        <f t="shared" si="65"/>
        <v>5.46</v>
      </c>
      <c r="F653">
        <f t="shared" si="66"/>
        <v>36.79</v>
      </c>
      <c r="I653" s="1">
        <v>0.55349999999999999</v>
      </c>
      <c r="J653" s="1">
        <v>-1E-4</v>
      </c>
    </row>
    <row r="654" spans="1:10" x14ac:dyDescent="0.2">
      <c r="A654" s="3">
        <v>64.5</v>
      </c>
      <c r="B654" s="1">
        <f t="shared" si="62"/>
        <v>0.53970000000000007</v>
      </c>
      <c r="C654" s="1">
        <f t="shared" si="63"/>
        <v>-1.3000000000000002E-3</v>
      </c>
      <c r="D654">
        <f t="shared" si="64"/>
        <v>100</v>
      </c>
      <c r="E654">
        <f t="shared" si="65"/>
        <v>5.46</v>
      </c>
      <c r="F654">
        <f t="shared" si="66"/>
        <v>36.79</v>
      </c>
      <c r="I654" s="1">
        <v>0.55420000000000003</v>
      </c>
      <c r="J654" s="1">
        <v>-2.0000000000000001E-4</v>
      </c>
    </row>
    <row r="655" spans="1:10" x14ac:dyDescent="0.2">
      <c r="A655" s="3">
        <v>64.599999999999994</v>
      </c>
      <c r="B655" s="1">
        <f t="shared" si="62"/>
        <v>0.54039999999999999</v>
      </c>
      <c r="C655" s="1">
        <f t="shared" si="63"/>
        <v>-1.2000000000000001E-3</v>
      </c>
      <c r="D655">
        <f t="shared" si="64"/>
        <v>100</v>
      </c>
      <c r="E655">
        <f t="shared" si="65"/>
        <v>5.46</v>
      </c>
      <c r="F655">
        <f t="shared" si="66"/>
        <v>36.79</v>
      </c>
      <c r="I655" s="1">
        <v>0.55489999999999995</v>
      </c>
      <c r="J655" s="1">
        <v>-1E-4</v>
      </c>
    </row>
    <row r="656" spans="1:10" x14ac:dyDescent="0.2">
      <c r="A656" s="3">
        <v>64.7</v>
      </c>
      <c r="B656" s="1">
        <f t="shared" si="62"/>
        <v>0.5413</v>
      </c>
      <c r="C656" s="1">
        <f t="shared" si="63"/>
        <v>-1.4E-3</v>
      </c>
      <c r="D656">
        <f t="shared" si="64"/>
        <v>100</v>
      </c>
      <c r="E656">
        <f t="shared" si="65"/>
        <v>5.46</v>
      </c>
      <c r="F656">
        <f t="shared" si="66"/>
        <v>36.79</v>
      </c>
      <c r="I656" s="1">
        <v>0.55579999999999996</v>
      </c>
      <c r="J656" s="1">
        <v>-2.9999999999999997E-4</v>
      </c>
    </row>
    <row r="657" spans="1:10" x14ac:dyDescent="0.2">
      <c r="A657" s="3">
        <v>64.8</v>
      </c>
      <c r="B657" s="1">
        <f t="shared" si="62"/>
        <v>0.5423</v>
      </c>
      <c r="C657" s="1">
        <f t="shared" si="63"/>
        <v>-1.1000000000000001E-3</v>
      </c>
      <c r="D657">
        <f t="shared" si="64"/>
        <v>100</v>
      </c>
      <c r="E657">
        <f t="shared" si="65"/>
        <v>5.46</v>
      </c>
      <c r="F657">
        <f t="shared" si="66"/>
        <v>36.79</v>
      </c>
      <c r="I657" s="1">
        <v>0.55679999999999996</v>
      </c>
      <c r="J657" s="1">
        <v>0</v>
      </c>
    </row>
    <row r="658" spans="1:10" x14ac:dyDescent="0.2">
      <c r="A658" s="3">
        <v>64.900000000000006</v>
      </c>
      <c r="B658" s="1">
        <f t="shared" si="62"/>
        <v>0.54310000000000003</v>
      </c>
      <c r="C658" s="1">
        <f t="shared" si="63"/>
        <v>-1.2000000000000001E-3</v>
      </c>
      <c r="D658">
        <f t="shared" si="64"/>
        <v>100</v>
      </c>
      <c r="E658">
        <f t="shared" si="65"/>
        <v>5.46</v>
      </c>
      <c r="F658">
        <f t="shared" si="66"/>
        <v>36.79</v>
      </c>
      <c r="I658" s="1">
        <v>0.55759999999999998</v>
      </c>
      <c r="J658" s="1">
        <v>-1E-4</v>
      </c>
    </row>
    <row r="659" spans="1:10" x14ac:dyDescent="0.2">
      <c r="A659" s="3">
        <v>65</v>
      </c>
      <c r="B659" s="1">
        <f t="shared" si="62"/>
        <v>0.54380000000000006</v>
      </c>
      <c r="C659" s="1">
        <f t="shared" si="63"/>
        <v>-1.1000000000000001E-3</v>
      </c>
      <c r="D659">
        <f t="shared" si="64"/>
        <v>100</v>
      </c>
      <c r="E659">
        <f t="shared" si="65"/>
        <v>5.46</v>
      </c>
      <c r="F659">
        <f t="shared" si="66"/>
        <v>36.79</v>
      </c>
      <c r="I659" s="1">
        <v>0.55830000000000002</v>
      </c>
      <c r="J659" s="1">
        <v>0</v>
      </c>
    </row>
    <row r="660" spans="1:10" x14ac:dyDescent="0.2">
      <c r="A660" s="3">
        <v>65.099999999999994</v>
      </c>
      <c r="B660" s="1">
        <f t="shared" si="62"/>
        <v>0.54470000000000007</v>
      </c>
      <c r="C660" s="1">
        <f t="shared" si="63"/>
        <v>-1.2000000000000001E-3</v>
      </c>
      <c r="D660">
        <f t="shared" si="64"/>
        <v>100</v>
      </c>
      <c r="E660">
        <f t="shared" si="65"/>
        <v>5.46</v>
      </c>
      <c r="F660">
        <f t="shared" si="66"/>
        <v>36.79</v>
      </c>
      <c r="I660" s="1">
        <v>0.55920000000000003</v>
      </c>
      <c r="J660" s="1">
        <v>-1E-4</v>
      </c>
    </row>
    <row r="661" spans="1:10" x14ac:dyDescent="0.2">
      <c r="A661" s="3">
        <v>65.2</v>
      </c>
      <c r="B661" s="1">
        <f t="shared" si="62"/>
        <v>0.54560000000000008</v>
      </c>
      <c r="C661" s="1">
        <f t="shared" si="63"/>
        <v>-1.2000000000000001E-3</v>
      </c>
      <c r="D661">
        <f t="shared" si="64"/>
        <v>100</v>
      </c>
      <c r="E661">
        <f t="shared" si="65"/>
        <v>5.46</v>
      </c>
      <c r="F661">
        <f t="shared" si="66"/>
        <v>36.79</v>
      </c>
      <c r="I661" s="1">
        <v>0.56010000000000004</v>
      </c>
      <c r="J661" s="1">
        <v>-1E-4</v>
      </c>
    </row>
    <row r="662" spans="1:10" x14ac:dyDescent="0.2">
      <c r="A662" s="3">
        <v>65.3</v>
      </c>
      <c r="B662" s="1">
        <f t="shared" si="62"/>
        <v>0.54630000000000001</v>
      </c>
      <c r="C662" s="1">
        <f t="shared" si="63"/>
        <v>-1.3000000000000002E-3</v>
      </c>
      <c r="D662">
        <f t="shared" si="64"/>
        <v>100</v>
      </c>
      <c r="E662">
        <f t="shared" si="65"/>
        <v>5.46</v>
      </c>
      <c r="F662">
        <f t="shared" si="66"/>
        <v>36.79</v>
      </c>
      <c r="I662" s="1">
        <v>0.56079999999999997</v>
      </c>
      <c r="J662" s="1">
        <v>-2.0000000000000001E-4</v>
      </c>
    </row>
    <row r="663" spans="1:10" x14ac:dyDescent="0.2">
      <c r="A663" s="3">
        <v>65.400000000000006</v>
      </c>
      <c r="B663" s="1">
        <f t="shared" si="62"/>
        <v>0.54710000000000003</v>
      </c>
      <c r="C663" s="1">
        <f t="shared" si="63"/>
        <v>-1.2000000000000001E-3</v>
      </c>
      <c r="D663">
        <f t="shared" si="64"/>
        <v>100</v>
      </c>
      <c r="E663">
        <f t="shared" si="65"/>
        <v>5.46</v>
      </c>
      <c r="F663">
        <f t="shared" si="66"/>
        <v>36.79</v>
      </c>
      <c r="I663" s="1">
        <v>0.56159999999999999</v>
      </c>
      <c r="J663" s="1">
        <v>-1E-4</v>
      </c>
    </row>
    <row r="664" spans="1:10" x14ac:dyDescent="0.2">
      <c r="A664" s="3">
        <v>65.5</v>
      </c>
      <c r="B664" s="1">
        <f t="shared" si="62"/>
        <v>0.54810000000000003</v>
      </c>
      <c r="C664" s="1">
        <f t="shared" si="63"/>
        <v>-1.3000000000000002E-3</v>
      </c>
      <c r="D664">
        <f t="shared" si="64"/>
        <v>100</v>
      </c>
      <c r="E664">
        <f t="shared" si="65"/>
        <v>5.46</v>
      </c>
      <c r="F664">
        <f t="shared" si="66"/>
        <v>36.79</v>
      </c>
      <c r="I664" s="1">
        <v>0.56259999999999999</v>
      </c>
      <c r="J664" s="1">
        <v>-2.0000000000000001E-4</v>
      </c>
    </row>
    <row r="665" spans="1:10" x14ac:dyDescent="0.2">
      <c r="A665" s="3">
        <v>65.599999999999994</v>
      </c>
      <c r="B665" s="1">
        <f t="shared" si="62"/>
        <v>0.54880000000000007</v>
      </c>
      <c r="C665" s="1">
        <f t="shared" si="63"/>
        <v>-1.1000000000000001E-3</v>
      </c>
      <c r="D665">
        <f t="shared" si="64"/>
        <v>100</v>
      </c>
      <c r="E665">
        <f t="shared" si="65"/>
        <v>5.46</v>
      </c>
      <c r="F665">
        <f t="shared" si="66"/>
        <v>36.79</v>
      </c>
      <c r="I665" s="1">
        <v>0.56330000000000002</v>
      </c>
      <c r="J665" s="1">
        <v>0</v>
      </c>
    </row>
    <row r="666" spans="1:10" x14ac:dyDescent="0.2">
      <c r="A666" s="3">
        <v>65.7</v>
      </c>
      <c r="B666" s="1">
        <f t="shared" si="62"/>
        <v>0.54949999999999999</v>
      </c>
      <c r="C666" s="1">
        <f t="shared" si="63"/>
        <v>-1.3000000000000002E-3</v>
      </c>
      <c r="D666">
        <f t="shared" si="64"/>
        <v>100</v>
      </c>
      <c r="E666">
        <f t="shared" si="65"/>
        <v>5.46</v>
      </c>
      <c r="F666">
        <f t="shared" si="66"/>
        <v>36.79</v>
      </c>
      <c r="I666" s="1">
        <v>0.56399999999999995</v>
      </c>
      <c r="J666" s="1">
        <v>-2.0000000000000001E-4</v>
      </c>
    </row>
    <row r="667" spans="1:10" x14ac:dyDescent="0.2">
      <c r="A667" s="3">
        <v>65.8</v>
      </c>
      <c r="B667" s="1">
        <f t="shared" si="62"/>
        <v>0.55060000000000009</v>
      </c>
      <c r="C667" s="1">
        <f t="shared" si="63"/>
        <v>-1E-3</v>
      </c>
      <c r="D667">
        <f t="shared" si="64"/>
        <v>100</v>
      </c>
      <c r="E667">
        <f t="shared" si="65"/>
        <v>5.46</v>
      </c>
      <c r="F667">
        <f t="shared" si="66"/>
        <v>36.79</v>
      </c>
      <c r="I667" s="1">
        <v>0.56510000000000005</v>
      </c>
      <c r="J667" s="1">
        <v>1E-4</v>
      </c>
    </row>
    <row r="668" spans="1:10" x14ac:dyDescent="0.2">
      <c r="A668" s="3">
        <v>65.900000000000006</v>
      </c>
      <c r="B668" s="1">
        <f t="shared" si="62"/>
        <v>0.55160000000000009</v>
      </c>
      <c r="C668" s="1">
        <f t="shared" si="63"/>
        <v>-1.3000000000000002E-3</v>
      </c>
      <c r="D668">
        <f t="shared" si="64"/>
        <v>100</v>
      </c>
      <c r="E668">
        <f t="shared" si="65"/>
        <v>5.46</v>
      </c>
      <c r="F668">
        <f t="shared" si="66"/>
        <v>36.79</v>
      </c>
      <c r="I668" s="1">
        <v>0.56610000000000005</v>
      </c>
      <c r="J668" s="1">
        <v>-2.0000000000000001E-4</v>
      </c>
    </row>
    <row r="669" spans="1:10" x14ac:dyDescent="0.2">
      <c r="A669" s="3">
        <v>66</v>
      </c>
      <c r="B669" s="1">
        <f t="shared" si="62"/>
        <v>0.55210000000000004</v>
      </c>
      <c r="C669" s="1">
        <f t="shared" si="63"/>
        <v>-1E-3</v>
      </c>
      <c r="D669">
        <f t="shared" si="64"/>
        <v>100</v>
      </c>
      <c r="E669">
        <f t="shared" si="65"/>
        <v>5.46</v>
      </c>
      <c r="F669">
        <f t="shared" si="66"/>
        <v>36.79</v>
      </c>
      <c r="I669" s="1">
        <v>0.56659999999999999</v>
      </c>
      <c r="J669" s="1">
        <v>1E-4</v>
      </c>
    </row>
    <row r="670" spans="1:10" x14ac:dyDescent="0.2">
      <c r="A670" s="3">
        <v>66.099999999999994</v>
      </c>
      <c r="B670" s="1">
        <f t="shared" si="62"/>
        <v>0.55290000000000006</v>
      </c>
      <c r="C670" s="1">
        <f t="shared" si="63"/>
        <v>-1.4E-3</v>
      </c>
      <c r="D670">
        <f t="shared" si="64"/>
        <v>100</v>
      </c>
      <c r="E670">
        <f t="shared" si="65"/>
        <v>5.46</v>
      </c>
      <c r="F670">
        <f t="shared" si="66"/>
        <v>36.79</v>
      </c>
      <c r="I670" s="1">
        <v>0.56740000000000002</v>
      </c>
      <c r="J670" s="1">
        <v>-2.9999999999999997E-4</v>
      </c>
    </row>
    <row r="671" spans="1:10" x14ac:dyDescent="0.2">
      <c r="A671" s="3">
        <v>66.2</v>
      </c>
      <c r="B671" s="1">
        <f t="shared" si="62"/>
        <v>0.55390000000000006</v>
      </c>
      <c r="C671" s="1">
        <f t="shared" si="63"/>
        <v>-1.2000000000000001E-3</v>
      </c>
      <c r="D671">
        <f t="shared" si="64"/>
        <v>100</v>
      </c>
      <c r="E671">
        <f t="shared" si="65"/>
        <v>5.46</v>
      </c>
      <c r="F671">
        <f t="shared" si="66"/>
        <v>36.79</v>
      </c>
      <c r="I671" s="1">
        <v>0.56840000000000002</v>
      </c>
      <c r="J671" s="1">
        <v>-1E-4</v>
      </c>
    </row>
    <row r="672" spans="1:10" x14ac:dyDescent="0.2">
      <c r="A672" s="3">
        <v>66.3</v>
      </c>
      <c r="B672" s="1">
        <f t="shared" si="62"/>
        <v>0.55480000000000007</v>
      </c>
      <c r="C672" s="1">
        <f t="shared" si="63"/>
        <v>-1.1000000000000001E-3</v>
      </c>
      <c r="D672">
        <f t="shared" si="64"/>
        <v>100</v>
      </c>
      <c r="E672">
        <f t="shared" si="65"/>
        <v>5.46</v>
      </c>
      <c r="F672">
        <f t="shared" si="66"/>
        <v>36.79</v>
      </c>
      <c r="I672" s="1">
        <v>0.56930000000000003</v>
      </c>
      <c r="J672" s="1">
        <v>0</v>
      </c>
    </row>
    <row r="673" spans="1:10" x14ac:dyDescent="0.2">
      <c r="A673" s="3">
        <v>66.400000000000006</v>
      </c>
      <c r="B673" s="1">
        <f t="shared" si="62"/>
        <v>0.55549999999999999</v>
      </c>
      <c r="C673" s="1">
        <f t="shared" si="63"/>
        <v>-1.1000000000000001E-3</v>
      </c>
      <c r="D673">
        <f t="shared" si="64"/>
        <v>100</v>
      </c>
      <c r="E673">
        <f t="shared" si="65"/>
        <v>5.46</v>
      </c>
      <c r="F673">
        <f t="shared" si="66"/>
        <v>36.79</v>
      </c>
      <c r="I673" s="1">
        <v>0.56999999999999995</v>
      </c>
      <c r="J673" s="1">
        <v>0</v>
      </c>
    </row>
    <row r="674" spans="1:10" x14ac:dyDescent="0.2">
      <c r="A674" s="3">
        <v>66.5</v>
      </c>
      <c r="B674" s="1">
        <f t="shared" si="62"/>
        <v>0.55630000000000002</v>
      </c>
      <c r="C674" s="1">
        <f t="shared" si="63"/>
        <v>-1.2000000000000001E-3</v>
      </c>
      <c r="D674">
        <f t="shared" si="64"/>
        <v>100</v>
      </c>
      <c r="E674">
        <f t="shared" si="65"/>
        <v>5.46</v>
      </c>
      <c r="F674">
        <f t="shared" si="66"/>
        <v>36.79</v>
      </c>
      <c r="I674" s="1">
        <v>0.57079999999999997</v>
      </c>
      <c r="J674" s="1">
        <v>-1E-4</v>
      </c>
    </row>
    <row r="675" spans="1:10" x14ac:dyDescent="0.2">
      <c r="A675" s="3">
        <v>66.599999999999994</v>
      </c>
      <c r="B675" s="1">
        <f t="shared" si="62"/>
        <v>0.55730000000000002</v>
      </c>
      <c r="C675" s="1">
        <f t="shared" si="63"/>
        <v>-1.1000000000000001E-3</v>
      </c>
      <c r="D675">
        <f t="shared" si="64"/>
        <v>100</v>
      </c>
      <c r="E675">
        <f t="shared" si="65"/>
        <v>5.46</v>
      </c>
      <c r="F675">
        <f t="shared" si="66"/>
        <v>36.79</v>
      </c>
      <c r="I675" s="1">
        <v>0.57179999999999997</v>
      </c>
      <c r="J675" s="1">
        <v>0</v>
      </c>
    </row>
    <row r="676" spans="1:10" x14ac:dyDescent="0.2">
      <c r="A676" s="3">
        <v>66.7</v>
      </c>
      <c r="B676" s="1">
        <f t="shared" si="62"/>
        <v>0.55800000000000005</v>
      </c>
      <c r="C676" s="1">
        <f t="shared" si="63"/>
        <v>-1.2000000000000001E-3</v>
      </c>
      <c r="D676">
        <f t="shared" si="64"/>
        <v>100</v>
      </c>
      <c r="E676">
        <f t="shared" si="65"/>
        <v>5.46</v>
      </c>
      <c r="F676">
        <f t="shared" si="66"/>
        <v>36.79</v>
      </c>
      <c r="I676" s="1">
        <v>0.57250000000000001</v>
      </c>
      <c r="J676" s="1">
        <v>-1E-4</v>
      </c>
    </row>
    <row r="677" spans="1:10" x14ac:dyDescent="0.2">
      <c r="A677" s="3">
        <v>66.8</v>
      </c>
      <c r="B677" s="1">
        <f t="shared" si="62"/>
        <v>0.55870000000000009</v>
      </c>
      <c r="C677" s="1">
        <f t="shared" si="63"/>
        <v>-1.2000000000000001E-3</v>
      </c>
      <c r="D677">
        <f t="shared" si="64"/>
        <v>100</v>
      </c>
      <c r="E677">
        <f t="shared" si="65"/>
        <v>5.46</v>
      </c>
      <c r="F677">
        <f t="shared" si="66"/>
        <v>36.79</v>
      </c>
      <c r="I677" s="1">
        <v>0.57320000000000004</v>
      </c>
      <c r="J677" s="1">
        <v>-1E-4</v>
      </c>
    </row>
    <row r="678" spans="1:10" x14ac:dyDescent="0.2">
      <c r="A678" s="3">
        <v>66.900000000000006</v>
      </c>
      <c r="B678" s="1">
        <f t="shared" si="62"/>
        <v>0.55970000000000009</v>
      </c>
      <c r="C678" s="1">
        <f t="shared" si="63"/>
        <v>-1.3000000000000002E-3</v>
      </c>
      <c r="D678">
        <f t="shared" si="64"/>
        <v>100</v>
      </c>
      <c r="E678">
        <f t="shared" si="65"/>
        <v>5.46</v>
      </c>
      <c r="F678">
        <f t="shared" si="66"/>
        <v>36.79</v>
      </c>
      <c r="I678" s="1">
        <v>0.57420000000000004</v>
      </c>
      <c r="J678" s="1">
        <v>-2.0000000000000001E-4</v>
      </c>
    </row>
    <row r="679" spans="1:10" x14ac:dyDescent="0.2">
      <c r="A679" s="3">
        <v>67</v>
      </c>
      <c r="B679" s="1">
        <f t="shared" si="62"/>
        <v>0.56059999999999999</v>
      </c>
      <c r="C679" s="1">
        <f t="shared" si="63"/>
        <v>-1.2000000000000001E-3</v>
      </c>
      <c r="D679">
        <f t="shared" si="64"/>
        <v>100</v>
      </c>
      <c r="E679">
        <f t="shared" si="65"/>
        <v>5.46</v>
      </c>
      <c r="F679">
        <f t="shared" si="66"/>
        <v>36.79</v>
      </c>
      <c r="I679" s="1">
        <v>0.57509999999999994</v>
      </c>
      <c r="J679" s="1">
        <v>-1E-4</v>
      </c>
    </row>
    <row r="680" spans="1:10" x14ac:dyDescent="0.2">
      <c r="A680" s="3">
        <v>67.099999999999994</v>
      </c>
      <c r="B680" s="1">
        <f t="shared" si="62"/>
        <v>0.56120000000000003</v>
      </c>
      <c r="C680" s="1">
        <f t="shared" si="63"/>
        <v>-1.4E-3</v>
      </c>
      <c r="D680">
        <f t="shared" si="64"/>
        <v>100</v>
      </c>
      <c r="E680">
        <f t="shared" si="65"/>
        <v>5.46</v>
      </c>
      <c r="F680">
        <f t="shared" si="66"/>
        <v>36.79</v>
      </c>
      <c r="I680" s="1">
        <v>0.57569999999999999</v>
      </c>
      <c r="J680" s="1">
        <v>-2.9999999999999997E-4</v>
      </c>
    </row>
    <row r="681" spans="1:10" x14ac:dyDescent="0.2">
      <c r="A681" s="3">
        <v>67.2</v>
      </c>
      <c r="B681" s="1">
        <f t="shared" si="62"/>
        <v>0.56210000000000004</v>
      </c>
      <c r="C681" s="1">
        <f t="shared" si="63"/>
        <v>-1.2000000000000001E-3</v>
      </c>
      <c r="D681">
        <f t="shared" si="64"/>
        <v>100</v>
      </c>
      <c r="E681">
        <f t="shared" si="65"/>
        <v>5.46</v>
      </c>
      <c r="F681">
        <f t="shared" si="66"/>
        <v>36.79</v>
      </c>
      <c r="I681" s="1">
        <v>0.5766</v>
      </c>
      <c r="J681" s="1">
        <v>-1E-4</v>
      </c>
    </row>
    <row r="682" spans="1:10" x14ac:dyDescent="0.2">
      <c r="A682" s="3">
        <v>67.3</v>
      </c>
      <c r="B682" s="1">
        <f t="shared" si="62"/>
        <v>0.56320000000000003</v>
      </c>
      <c r="C682" s="1">
        <f t="shared" si="63"/>
        <v>-1E-3</v>
      </c>
      <c r="D682">
        <f t="shared" si="64"/>
        <v>100</v>
      </c>
      <c r="E682">
        <f t="shared" si="65"/>
        <v>5.46</v>
      </c>
      <c r="F682">
        <f t="shared" si="66"/>
        <v>36.79</v>
      </c>
      <c r="I682" s="1">
        <v>0.57769999999999999</v>
      </c>
      <c r="J682" s="1">
        <v>1E-4</v>
      </c>
    </row>
    <row r="683" spans="1:10" x14ac:dyDescent="0.2">
      <c r="A683" s="3">
        <v>67.400000000000006</v>
      </c>
      <c r="B683" s="1">
        <f t="shared" si="62"/>
        <v>0.56380000000000008</v>
      </c>
      <c r="C683" s="1">
        <f t="shared" si="63"/>
        <v>-1E-3</v>
      </c>
      <c r="D683">
        <f t="shared" si="64"/>
        <v>100</v>
      </c>
      <c r="E683">
        <f t="shared" si="65"/>
        <v>5.46</v>
      </c>
      <c r="F683">
        <f t="shared" si="66"/>
        <v>36.79</v>
      </c>
      <c r="I683" s="1">
        <v>0.57830000000000004</v>
      </c>
      <c r="J683" s="1">
        <v>1E-4</v>
      </c>
    </row>
    <row r="684" spans="1:10" x14ac:dyDescent="0.2">
      <c r="A684" s="3">
        <v>67.5</v>
      </c>
      <c r="B684" s="1">
        <f t="shared" si="62"/>
        <v>0.5645</v>
      </c>
      <c r="C684" s="1">
        <f t="shared" si="63"/>
        <v>-1.2000000000000001E-3</v>
      </c>
      <c r="D684">
        <f t="shared" si="64"/>
        <v>100</v>
      </c>
      <c r="E684">
        <f t="shared" si="65"/>
        <v>5.46</v>
      </c>
      <c r="F684">
        <f t="shared" si="66"/>
        <v>36.79</v>
      </c>
      <c r="I684" s="1">
        <v>0.57899999999999996</v>
      </c>
      <c r="J684" s="1">
        <v>-1E-4</v>
      </c>
    </row>
    <row r="685" spans="1:10" x14ac:dyDescent="0.2">
      <c r="A685" s="3">
        <v>67.599999999999994</v>
      </c>
      <c r="B685" s="1">
        <f t="shared" si="62"/>
        <v>0.56540000000000001</v>
      </c>
      <c r="C685" s="1">
        <f t="shared" si="63"/>
        <v>-1.2000000000000001E-3</v>
      </c>
      <c r="D685">
        <f t="shared" si="64"/>
        <v>100</v>
      </c>
      <c r="E685">
        <f t="shared" si="65"/>
        <v>5.46</v>
      </c>
      <c r="F685">
        <f t="shared" si="66"/>
        <v>36.79</v>
      </c>
      <c r="I685" s="1">
        <v>0.57989999999999997</v>
      </c>
      <c r="J685" s="1">
        <v>-1E-4</v>
      </c>
    </row>
    <row r="686" spans="1:10" x14ac:dyDescent="0.2">
      <c r="A686" s="3">
        <v>67.7</v>
      </c>
      <c r="B686" s="1">
        <f t="shared" si="62"/>
        <v>0.5665</v>
      </c>
      <c r="C686" s="1">
        <f t="shared" si="63"/>
        <v>-1.2000000000000001E-3</v>
      </c>
      <c r="D686">
        <f t="shared" si="64"/>
        <v>100</v>
      </c>
      <c r="E686">
        <f t="shared" si="65"/>
        <v>5.46</v>
      </c>
      <c r="F686">
        <f t="shared" si="66"/>
        <v>36.79</v>
      </c>
      <c r="I686" s="1">
        <v>0.58099999999999996</v>
      </c>
      <c r="J686" s="1">
        <v>-1E-4</v>
      </c>
    </row>
    <row r="687" spans="1:10" x14ac:dyDescent="0.2">
      <c r="A687" s="3">
        <v>67.8</v>
      </c>
      <c r="B687" s="1">
        <f t="shared" si="62"/>
        <v>0.56720000000000004</v>
      </c>
      <c r="C687" s="1">
        <f t="shared" si="63"/>
        <v>-1.2000000000000001E-3</v>
      </c>
      <c r="D687">
        <f t="shared" si="64"/>
        <v>100</v>
      </c>
      <c r="E687">
        <f t="shared" si="65"/>
        <v>5.46</v>
      </c>
      <c r="F687">
        <f t="shared" si="66"/>
        <v>36.79</v>
      </c>
      <c r="I687" s="1">
        <v>0.58169999999999999</v>
      </c>
      <c r="J687" s="1">
        <v>-1E-4</v>
      </c>
    </row>
    <row r="688" spans="1:10" x14ac:dyDescent="0.2">
      <c r="A688" s="3">
        <v>67.900000000000006</v>
      </c>
      <c r="B688" s="1">
        <f t="shared" si="62"/>
        <v>0.56800000000000006</v>
      </c>
      <c r="C688" s="1">
        <f t="shared" si="63"/>
        <v>-1.3000000000000002E-3</v>
      </c>
      <c r="D688">
        <f t="shared" si="64"/>
        <v>100</v>
      </c>
      <c r="E688">
        <f t="shared" si="65"/>
        <v>5.46</v>
      </c>
      <c r="F688">
        <f t="shared" si="66"/>
        <v>36.79</v>
      </c>
      <c r="I688" s="1">
        <v>0.58250000000000002</v>
      </c>
      <c r="J688" s="1">
        <v>-2.0000000000000001E-4</v>
      </c>
    </row>
    <row r="689" spans="1:10" x14ac:dyDescent="0.2">
      <c r="A689" s="3">
        <v>68</v>
      </c>
      <c r="B689" s="1">
        <f t="shared" si="62"/>
        <v>0.56910000000000005</v>
      </c>
      <c r="C689" s="1">
        <f t="shared" si="63"/>
        <v>-1.1000000000000001E-3</v>
      </c>
      <c r="D689">
        <f t="shared" si="64"/>
        <v>100</v>
      </c>
      <c r="E689">
        <f t="shared" si="65"/>
        <v>5.46</v>
      </c>
      <c r="F689">
        <f t="shared" si="66"/>
        <v>36.79</v>
      </c>
      <c r="I689" s="1">
        <v>0.58360000000000001</v>
      </c>
      <c r="J689" s="1">
        <v>0</v>
      </c>
    </row>
    <row r="690" spans="1:10" x14ac:dyDescent="0.2">
      <c r="A690" s="3">
        <v>68.099999999999994</v>
      </c>
      <c r="B690" s="1">
        <f t="shared" si="62"/>
        <v>0.56980000000000008</v>
      </c>
      <c r="C690" s="1">
        <f t="shared" si="63"/>
        <v>-1.1000000000000001E-3</v>
      </c>
      <c r="D690">
        <f t="shared" si="64"/>
        <v>100</v>
      </c>
      <c r="E690">
        <f t="shared" si="65"/>
        <v>5.46</v>
      </c>
      <c r="F690">
        <f t="shared" si="66"/>
        <v>36.79</v>
      </c>
      <c r="I690" s="1">
        <v>0.58430000000000004</v>
      </c>
      <c r="J690" s="1">
        <v>0</v>
      </c>
    </row>
    <row r="691" spans="1:10" x14ac:dyDescent="0.2">
      <c r="A691" s="3">
        <v>68.2</v>
      </c>
      <c r="B691" s="1">
        <f t="shared" si="62"/>
        <v>0.57040000000000002</v>
      </c>
      <c r="C691" s="1">
        <f t="shared" si="63"/>
        <v>-1.1000000000000001E-3</v>
      </c>
      <c r="D691">
        <f t="shared" si="64"/>
        <v>100</v>
      </c>
      <c r="E691">
        <f t="shared" si="65"/>
        <v>5.46</v>
      </c>
      <c r="F691">
        <f t="shared" si="66"/>
        <v>36.79</v>
      </c>
      <c r="I691" s="1">
        <v>0.58489999999999998</v>
      </c>
      <c r="J691" s="1">
        <v>0</v>
      </c>
    </row>
    <row r="692" spans="1:10" x14ac:dyDescent="0.2">
      <c r="A692" s="3">
        <v>68.3</v>
      </c>
      <c r="B692" s="1">
        <f t="shared" si="62"/>
        <v>0.57130000000000003</v>
      </c>
      <c r="C692" s="1">
        <f t="shared" si="63"/>
        <v>-1.2000000000000001E-3</v>
      </c>
      <c r="D692">
        <f t="shared" si="64"/>
        <v>100</v>
      </c>
      <c r="E692">
        <f t="shared" si="65"/>
        <v>5.46</v>
      </c>
      <c r="F692">
        <f t="shared" si="66"/>
        <v>36.79</v>
      </c>
      <c r="I692" s="1">
        <v>0.58579999999999999</v>
      </c>
      <c r="J692" s="1">
        <v>-1E-4</v>
      </c>
    </row>
    <row r="693" spans="1:10" x14ac:dyDescent="0.2">
      <c r="A693" s="3">
        <v>68.400000000000006</v>
      </c>
      <c r="B693" s="1">
        <f t="shared" si="62"/>
        <v>0.57220000000000004</v>
      </c>
      <c r="C693" s="1">
        <f t="shared" si="63"/>
        <v>-1.2000000000000001E-3</v>
      </c>
      <c r="D693">
        <f t="shared" si="64"/>
        <v>100</v>
      </c>
      <c r="E693">
        <f t="shared" si="65"/>
        <v>5.46</v>
      </c>
      <c r="F693">
        <f t="shared" si="66"/>
        <v>36.79</v>
      </c>
      <c r="I693" s="1">
        <v>0.5867</v>
      </c>
      <c r="J693" s="1">
        <v>-1E-4</v>
      </c>
    </row>
    <row r="694" spans="1:10" x14ac:dyDescent="0.2">
      <c r="A694" s="3">
        <v>68.5</v>
      </c>
      <c r="B694" s="1">
        <f t="shared" si="62"/>
        <v>0.57290000000000008</v>
      </c>
      <c r="C694" s="1">
        <f t="shared" si="63"/>
        <v>-1E-3</v>
      </c>
      <c r="D694">
        <f t="shared" si="64"/>
        <v>100</v>
      </c>
      <c r="E694">
        <f t="shared" si="65"/>
        <v>5.46</v>
      </c>
      <c r="F694">
        <f t="shared" si="66"/>
        <v>36.79</v>
      </c>
      <c r="I694" s="1">
        <v>0.58740000000000003</v>
      </c>
      <c r="J694" s="1">
        <v>1E-4</v>
      </c>
    </row>
    <row r="695" spans="1:10" x14ac:dyDescent="0.2">
      <c r="A695" s="3">
        <v>68.599999999999994</v>
      </c>
      <c r="B695" s="1">
        <f t="shared" si="62"/>
        <v>0.57369999999999999</v>
      </c>
      <c r="C695" s="1">
        <f t="shared" si="63"/>
        <v>-1.4E-3</v>
      </c>
      <c r="D695">
        <f t="shared" si="64"/>
        <v>100</v>
      </c>
      <c r="E695">
        <f t="shared" si="65"/>
        <v>5.46</v>
      </c>
      <c r="F695">
        <f t="shared" si="66"/>
        <v>36.79</v>
      </c>
      <c r="I695" s="1">
        <v>0.58819999999999995</v>
      </c>
      <c r="J695" s="1">
        <v>-2.9999999999999997E-4</v>
      </c>
    </row>
    <row r="696" spans="1:10" x14ac:dyDescent="0.2">
      <c r="A696" s="3">
        <v>68.7</v>
      </c>
      <c r="B696" s="1">
        <f t="shared" si="62"/>
        <v>0.57480000000000009</v>
      </c>
      <c r="C696" s="1">
        <f t="shared" si="63"/>
        <v>-1E-3</v>
      </c>
      <c r="D696">
        <f t="shared" si="64"/>
        <v>100</v>
      </c>
      <c r="E696">
        <f t="shared" si="65"/>
        <v>5.46</v>
      </c>
      <c r="F696">
        <f t="shared" si="66"/>
        <v>36.79</v>
      </c>
      <c r="I696" s="1">
        <v>0.58930000000000005</v>
      </c>
      <c r="J696" s="1">
        <v>1E-4</v>
      </c>
    </row>
    <row r="697" spans="1:10" x14ac:dyDescent="0.2">
      <c r="A697" s="3">
        <v>68.8</v>
      </c>
      <c r="B697" s="1">
        <f t="shared" si="62"/>
        <v>0.5756</v>
      </c>
      <c r="C697" s="1">
        <f t="shared" si="63"/>
        <v>-1.5E-3</v>
      </c>
      <c r="D697">
        <f t="shared" si="64"/>
        <v>100</v>
      </c>
      <c r="E697">
        <f t="shared" si="65"/>
        <v>5.46</v>
      </c>
      <c r="F697">
        <f t="shared" si="66"/>
        <v>36.79</v>
      </c>
      <c r="I697" s="1">
        <v>0.59009999999999996</v>
      </c>
      <c r="J697" s="1">
        <v>-4.0000000000000002E-4</v>
      </c>
    </row>
    <row r="698" spans="1:10" x14ac:dyDescent="0.2">
      <c r="A698" s="3">
        <v>68.900000000000006</v>
      </c>
      <c r="B698" s="1">
        <f t="shared" si="62"/>
        <v>0.57620000000000005</v>
      </c>
      <c r="C698" s="1">
        <f t="shared" si="63"/>
        <v>-1.3000000000000002E-3</v>
      </c>
      <c r="D698">
        <f t="shared" si="64"/>
        <v>100</v>
      </c>
      <c r="E698">
        <f t="shared" si="65"/>
        <v>5.46</v>
      </c>
      <c r="F698">
        <f t="shared" si="66"/>
        <v>36.79</v>
      </c>
      <c r="I698" s="1">
        <v>0.5907</v>
      </c>
      <c r="J698" s="1">
        <v>-2.0000000000000001E-4</v>
      </c>
    </row>
    <row r="699" spans="1:10" x14ac:dyDescent="0.2">
      <c r="A699" s="3">
        <v>69</v>
      </c>
      <c r="B699" s="1">
        <f t="shared" si="62"/>
        <v>0.57710000000000006</v>
      </c>
      <c r="C699" s="1">
        <f t="shared" si="63"/>
        <v>-1.2000000000000001E-3</v>
      </c>
      <c r="D699">
        <f t="shared" si="64"/>
        <v>100</v>
      </c>
      <c r="E699">
        <f t="shared" si="65"/>
        <v>5.46</v>
      </c>
      <c r="F699">
        <f t="shared" si="66"/>
        <v>36.79</v>
      </c>
      <c r="I699" s="1">
        <v>0.59160000000000001</v>
      </c>
      <c r="J699" s="1">
        <v>-1E-4</v>
      </c>
    </row>
    <row r="700" spans="1:10" x14ac:dyDescent="0.2">
      <c r="A700" s="3">
        <v>69.099999999999994</v>
      </c>
      <c r="B700" s="1">
        <f t="shared" si="62"/>
        <v>0.57820000000000005</v>
      </c>
      <c r="C700" s="1">
        <f t="shared" si="63"/>
        <v>-1.2000000000000001E-3</v>
      </c>
      <c r="D700">
        <f t="shared" si="64"/>
        <v>100</v>
      </c>
      <c r="E700">
        <f t="shared" si="65"/>
        <v>5.46</v>
      </c>
      <c r="F700">
        <f t="shared" si="66"/>
        <v>36.79</v>
      </c>
      <c r="I700" s="1">
        <v>0.5927</v>
      </c>
      <c r="J700" s="1">
        <v>-1E-4</v>
      </c>
    </row>
    <row r="701" spans="1:10" x14ac:dyDescent="0.2">
      <c r="A701" s="3">
        <v>69.2</v>
      </c>
      <c r="B701" s="1">
        <f t="shared" si="62"/>
        <v>0.57890000000000008</v>
      </c>
      <c r="C701" s="1">
        <f t="shared" si="63"/>
        <v>-1.3000000000000002E-3</v>
      </c>
      <c r="D701">
        <f t="shared" si="64"/>
        <v>100</v>
      </c>
      <c r="E701">
        <f t="shared" si="65"/>
        <v>5.46</v>
      </c>
      <c r="F701">
        <f t="shared" si="66"/>
        <v>36.79</v>
      </c>
      <c r="I701" s="1">
        <v>0.59340000000000004</v>
      </c>
      <c r="J701" s="1">
        <v>-2.0000000000000001E-4</v>
      </c>
    </row>
    <row r="702" spans="1:10" x14ac:dyDescent="0.2">
      <c r="A702" s="3">
        <v>69.3</v>
      </c>
      <c r="B702" s="1">
        <f t="shared" si="62"/>
        <v>0.5796</v>
      </c>
      <c r="C702" s="1">
        <f t="shared" si="63"/>
        <v>-1.1000000000000001E-3</v>
      </c>
      <c r="D702">
        <f t="shared" si="64"/>
        <v>100</v>
      </c>
      <c r="E702">
        <f t="shared" si="65"/>
        <v>5.46</v>
      </c>
      <c r="F702">
        <f t="shared" si="66"/>
        <v>36.79</v>
      </c>
      <c r="I702" s="1">
        <v>0.59409999999999996</v>
      </c>
      <c r="J702" s="1">
        <v>0</v>
      </c>
    </row>
    <row r="703" spans="1:10" x14ac:dyDescent="0.2">
      <c r="A703" s="3">
        <v>69.400000000000006</v>
      </c>
      <c r="B703" s="1">
        <f t="shared" si="62"/>
        <v>0.5806</v>
      </c>
      <c r="C703" s="1">
        <f t="shared" si="63"/>
        <v>-1E-3</v>
      </c>
      <c r="D703">
        <f t="shared" si="64"/>
        <v>100</v>
      </c>
      <c r="E703">
        <f t="shared" si="65"/>
        <v>5.46</v>
      </c>
      <c r="F703">
        <f t="shared" si="66"/>
        <v>36.79</v>
      </c>
      <c r="I703" s="1">
        <v>0.59509999999999996</v>
      </c>
      <c r="J703" s="1">
        <v>1E-4</v>
      </c>
    </row>
    <row r="704" spans="1:10" x14ac:dyDescent="0.2">
      <c r="A704" s="3">
        <v>69.5</v>
      </c>
      <c r="B704" s="1">
        <f t="shared" si="62"/>
        <v>0.58140000000000003</v>
      </c>
      <c r="C704" s="1">
        <f t="shared" si="63"/>
        <v>-1.1000000000000001E-3</v>
      </c>
      <c r="D704">
        <f t="shared" si="64"/>
        <v>100</v>
      </c>
      <c r="E704">
        <f t="shared" si="65"/>
        <v>5.46</v>
      </c>
      <c r="F704">
        <f t="shared" si="66"/>
        <v>36.79</v>
      </c>
      <c r="I704" s="1">
        <v>0.59589999999999999</v>
      </c>
      <c r="J704" s="1">
        <v>0</v>
      </c>
    </row>
    <row r="705" spans="1:10" x14ac:dyDescent="0.2">
      <c r="A705" s="3">
        <v>69.599999999999994</v>
      </c>
      <c r="B705" s="1">
        <f t="shared" si="62"/>
        <v>0.58210000000000006</v>
      </c>
      <c r="C705" s="1">
        <f t="shared" si="63"/>
        <v>-1.1000000000000001E-3</v>
      </c>
      <c r="D705">
        <f t="shared" si="64"/>
        <v>100</v>
      </c>
      <c r="E705">
        <f t="shared" si="65"/>
        <v>5.46</v>
      </c>
      <c r="F705">
        <f t="shared" si="66"/>
        <v>36.79</v>
      </c>
      <c r="I705" s="1">
        <v>0.59660000000000002</v>
      </c>
      <c r="J705" s="1">
        <v>0</v>
      </c>
    </row>
    <row r="706" spans="1:10" x14ac:dyDescent="0.2">
      <c r="A706" s="3">
        <v>69.7</v>
      </c>
      <c r="B706" s="1">
        <f t="shared" si="62"/>
        <v>0.58290000000000008</v>
      </c>
      <c r="C706" s="1">
        <f t="shared" si="63"/>
        <v>-1.2000000000000001E-3</v>
      </c>
      <c r="D706">
        <f t="shared" si="64"/>
        <v>100</v>
      </c>
      <c r="E706">
        <f t="shared" si="65"/>
        <v>5.46</v>
      </c>
      <c r="F706">
        <f t="shared" si="66"/>
        <v>36.79</v>
      </c>
      <c r="I706" s="1">
        <v>0.59740000000000004</v>
      </c>
      <c r="J706" s="1">
        <v>-1E-4</v>
      </c>
    </row>
    <row r="707" spans="1:10" x14ac:dyDescent="0.2">
      <c r="A707" s="3">
        <v>69.8</v>
      </c>
      <c r="B707" s="1">
        <f t="shared" si="62"/>
        <v>0.58390000000000009</v>
      </c>
      <c r="C707" s="1">
        <f t="shared" si="63"/>
        <v>-1.2000000000000001E-3</v>
      </c>
      <c r="D707">
        <f t="shared" si="64"/>
        <v>100</v>
      </c>
      <c r="E707">
        <f t="shared" si="65"/>
        <v>5.46</v>
      </c>
      <c r="F707">
        <f t="shared" si="66"/>
        <v>36.79</v>
      </c>
      <c r="I707" s="1">
        <v>0.59840000000000004</v>
      </c>
      <c r="J707" s="1">
        <v>-1E-4</v>
      </c>
    </row>
    <row r="708" spans="1:10" x14ac:dyDescent="0.2">
      <c r="A708" s="3">
        <v>69.900000000000006</v>
      </c>
      <c r="B708" s="1">
        <f t="shared" si="62"/>
        <v>0.5847</v>
      </c>
      <c r="C708" s="1">
        <f t="shared" si="63"/>
        <v>-1.2000000000000001E-3</v>
      </c>
      <c r="D708">
        <f t="shared" si="64"/>
        <v>100</v>
      </c>
      <c r="E708">
        <f t="shared" si="65"/>
        <v>5.46</v>
      </c>
      <c r="F708">
        <f t="shared" si="66"/>
        <v>36.79</v>
      </c>
      <c r="I708" s="1">
        <v>0.59919999999999995</v>
      </c>
      <c r="J708" s="1">
        <v>-1E-4</v>
      </c>
    </row>
    <row r="709" spans="1:10" x14ac:dyDescent="0.2">
      <c r="A709" s="3">
        <v>70</v>
      </c>
      <c r="B709" s="1">
        <f t="shared" si="62"/>
        <v>0.58540000000000003</v>
      </c>
      <c r="C709" s="1">
        <f t="shared" si="63"/>
        <v>-1.2000000000000001E-3</v>
      </c>
      <c r="D709">
        <f t="shared" si="64"/>
        <v>100</v>
      </c>
      <c r="E709">
        <f t="shared" si="65"/>
        <v>5.46</v>
      </c>
      <c r="F709">
        <f t="shared" si="66"/>
        <v>36.79</v>
      </c>
      <c r="I709" s="1">
        <v>0.59989999999999999</v>
      </c>
      <c r="J709" s="1">
        <v>-1E-4</v>
      </c>
    </row>
    <row r="710" spans="1:10" x14ac:dyDescent="0.2">
      <c r="A710" s="3">
        <v>70.099999999999994</v>
      </c>
      <c r="B710" s="1">
        <f t="shared" si="62"/>
        <v>0.58640000000000003</v>
      </c>
      <c r="C710" s="1">
        <f t="shared" si="63"/>
        <v>-1.3000000000000002E-3</v>
      </c>
      <c r="D710">
        <f t="shared" si="64"/>
        <v>100</v>
      </c>
      <c r="E710">
        <f t="shared" si="65"/>
        <v>5.46</v>
      </c>
      <c r="F710">
        <f t="shared" si="66"/>
        <v>36.79</v>
      </c>
      <c r="I710" s="1">
        <v>0.60089999999999999</v>
      </c>
      <c r="J710" s="1">
        <v>-2.0000000000000001E-4</v>
      </c>
    </row>
    <row r="711" spans="1:10" x14ac:dyDescent="0.2">
      <c r="A711" s="3">
        <v>70.2</v>
      </c>
      <c r="B711" s="1">
        <f t="shared" si="62"/>
        <v>0.58740000000000003</v>
      </c>
      <c r="C711" s="1">
        <f t="shared" si="63"/>
        <v>-1.3000000000000002E-3</v>
      </c>
      <c r="D711">
        <f t="shared" si="64"/>
        <v>100</v>
      </c>
      <c r="E711">
        <f t="shared" si="65"/>
        <v>5.46</v>
      </c>
      <c r="F711">
        <f t="shared" si="66"/>
        <v>36.79</v>
      </c>
      <c r="I711" s="1">
        <v>0.60189999999999999</v>
      </c>
      <c r="J711" s="1">
        <v>-2.0000000000000001E-4</v>
      </c>
    </row>
    <row r="712" spans="1:10" x14ac:dyDescent="0.2">
      <c r="A712" s="3">
        <v>70.3</v>
      </c>
      <c r="B712" s="1">
        <f t="shared" si="62"/>
        <v>0.58790000000000009</v>
      </c>
      <c r="C712" s="1">
        <f t="shared" si="63"/>
        <v>-1.3000000000000002E-3</v>
      </c>
      <c r="D712">
        <f t="shared" si="64"/>
        <v>100</v>
      </c>
      <c r="E712">
        <f t="shared" si="65"/>
        <v>5.46</v>
      </c>
      <c r="F712">
        <f t="shared" si="66"/>
        <v>36.79</v>
      </c>
      <c r="I712" s="1">
        <v>0.60240000000000005</v>
      </c>
      <c r="J712" s="1">
        <v>-2.0000000000000001E-4</v>
      </c>
    </row>
    <row r="713" spans="1:10" x14ac:dyDescent="0.2">
      <c r="A713" s="3">
        <v>70.400000000000006</v>
      </c>
      <c r="B713" s="1">
        <f t="shared" si="62"/>
        <v>0.58879999999999999</v>
      </c>
      <c r="C713" s="1">
        <f t="shared" si="63"/>
        <v>-1.4E-3</v>
      </c>
      <c r="D713">
        <f t="shared" si="64"/>
        <v>100</v>
      </c>
      <c r="E713">
        <f t="shared" si="65"/>
        <v>5.46</v>
      </c>
      <c r="F713">
        <f t="shared" si="66"/>
        <v>36.79</v>
      </c>
      <c r="I713" s="1">
        <v>0.60329999999999995</v>
      </c>
      <c r="J713" s="1">
        <v>-2.9999999999999997E-4</v>
      </c>
    </row>
    <row r="714" spans="1:10" x14ac:dyDescent="0.2">
      <c r="A714" s="3">
        <v>70.5</v>
      </c>
      <c r="B714" s="1">
        <f t="shared" ref="B714:B767" si="67">I714-$I$9</f>
        <v>0.58979999999999999</v>
      </c>
      <c r="C714" s="1">
        <f t="shared" ref="C714:C767" si="68">J714-$J$9</f>
        <v>-1.2000000000000001E-3</v>
      </c>
      <c r="D714">
        <f t="shared" ref="D714:D767" si="69">$E$4</f>
        <v>100</v>
      </c>
      <c r="E714">
        <f t="shared" ref="E714:E767" si="70">$F$4</f>
        <v>5.46</v>
      </c>
      <c r="F714">
        <f t="shared" ref="F714:F767" si="71">$G$4</f>
        <v>36.79</v>
      </c>
      <c r="I714" s="1">
        <v>0.60429999999999995</v>
      </c>
      <c r="J714" s="1">
        <v>-1E-4</v>
      </c>
    </row>
    <row r="715" spans="1:10" x14ac:dyDescent="0.2">
      <c r="A715" s="3">
        <v>70.599999999999994</v>
      </c>
      <c r="B715" s="1">
        <f t="shared" si="67"/>
        <v>0.59060000000000001</v>
      </c>
      <c r="C715" s="1">
        <f t="shared" si="68"/>
        <v>-1.3000000000000002E-3</v>
      </c>
      <c r="D715">
        <f t="shared" si="69"/>
        <v>100</v>
      </c>
      <c r="E715">
        <f t="shared" si="70"/>
        <v>5.46</v>
      </c>
      <c r="F715">
        <f t="shared" si="71"/>
        <v>36.79</v>
      </c>
      <c r="I715" s="1">
        <v>0.60509999999999997</v>
      </c>
      <c r="J715" s="1">
        <v>-2.0000000000000001E-4</v>
      </c>
    </row>
    <row r="716" spans="1:10" x14ac:dyDescent="0.2">
      <c r="A716" s="3">
        <v>70.7</v>
      </c>
      <c r="B716" s="1">
        <f t="shared" si="67"/>
        <v>0.59130000000000005</v>
      </c>
      <c r="C716" s="1">
        <f t="shared" si="68"/>
        <v>-1.1000000000000001E-3</v>
      </c>
      <c r="D716">
        <f t="shared" si="69"/>
        <v>100</v>
      </c>
      <c r="E716">
        <f t="shared" si="70"/>
        <v>5.46</v>
      </c>
      <c r="F716">
        <f t="shared" si="71"/>
        <v>36.79</v>
      </c>
      <c r="I716" s="1">
        <v>0.60580000000000001</v>
      </c>
      <c r="J716" s="1">
        <v>0</v>
      </c>
    </row>
    <row r="717" spans="1:10" x14ac:dyDescent="0.2">
      <c r="A717" s="3">
        <v>70.8</v>
      </c>
      <c r="B717" s="1">
        <f t="shared" si="67"/>
        <v>0.59230000000000005</v>
      </c>
      <c r="C717" s="1">
        <f t="shared" si="68"/>
        <v>-1.2000000000000001E-3</v>
      </c>
      <c r="D717">
        <f t="shared" si="69"/>
        <v>100</v>
      </c>
      <c r="E717">
        <f t="shared" si="70"/>
        <v>5.46</v>
      </c>
      <c r="F717">
        <f t="shared" si="71"/>
        <v>36.79</v>
      </c>
      <c r="I717" s="1">
        <v>0.60680000000000001</v>
      </c>
      <c r="J717" s="1">
        <v>-1E-4</v>
      </c>
    </row>
    <row r="718" spans="1:10" x14ac:dyDescent="0.2">
      <c r="A718" s="3">
        <v>70.900000000000006</v>
      </c>
      <c r="B718" s="1">
        <f t="shared" si="67"/>
        <v>0.59320000000000006</v>
      </c>
      <c r="C718" s="1">
        <f t="shared" si="68"/>
        <v>-1.5E-3</v>
      </c>
      <c r="D718">
        <f t="shared" si="69"/>
        <v>100</v>
      </c>
      <c r="E718">
        <f t="shared" si="70"/>
        <v>5.46</v>
      </c>
      <c r="F718">
        <f t="shared" si="71"/>
        <v>36.79</v>
      </c>
      <c r="I718" s="1">
        <v>0.60770000000000002</v>
      </c>
      <c r="J718" s="1">
        <v>-4.0000000000000002E-4</v>
      </c>
    </row>
    <row r="719" spans="1:10" x14ac:dyDescent="0.2">
      <c r="A719" s="3">
        <v>71</v>
      </c>
      <c r="B719" s="1">
        <f t="shared" si="67"/>
        <v>0.59379999999999999</v>
      </c>
      <c r="C719" s="1">
        <f t="shared" si="68"/>
        <v>-1.5E-3</v>
      </c>
      <c r="D719">
        <f t="shared" si="69"/>
        <v>100</v>
      </c>
      <c r="E719">
        <f t="shared" si="70"/>
        <v>5.46</v>
      </c>
      <c r="F719">
        <f t="shared" si="71"/>
        <v>36.79</v>
      </c>
      <c r="I719" s="1">
        <v>0.60829999999999995</v>
      </c>
      <c r="J719" s="1">
        <v>-4.0000000000000002E-4</v>
      </c>
    </row>
    <row r="720" spans="1:10" x14ac:dyDescent="0.2">
      <c r="A720" s="3">
        <v>71.099999999999994</v>
      </c>
      <c r="B720" s="1">
        <f t="shared" si="67"/>
        <v>0.59460000000000002</v>
      </c>
      <c r="C720" s="1">
        <f t="shared" si="68"/>
        <v>-1.3000000000000002E-3</v>
      </c>
      <c r="D720">
        <f t="shared" si="69"/>
        <v>100</v>
      </c>
      <c r="E720">
        <f t="shared" si="70"/>
        <v>5.46</v>
      </c>
      <c r="F720">
        <f t="shared" si="71"/>
        <v>36.79</v>
      </c>
      <c r="I720" s="1">
        <v>0.60909999999999997</v>
      </c>
      <c r="J720" s="1">
        <v>-2.0000000000000001E-4</v>
      </c>
    </row>
    <row r="721" spans="1:10" x14ac:dyDescent="0.2">
      <c r="A721" s="3">
        <v>71.2</v>
      </c>
      <c r="B721" s="1">
        <f t="shared" si="67"/>
        <v>0.59550000000000003</v>
      </c>
      <c r="C721" s="1">
        <f t="shared" si="68"/>
        <v>-1.2000000000000001E-3</v>
      </c>
      <c r="D721">
        <f t="shared" si="69"/>
        <v>100</v>
      </c>
      <c r="E721">
        <f t="shared" si="70"/>
        <v>5.46</v>
      </c>
      <c r="F721">
        <f t="shared" si="71"/>
        <v>36.79</v>
      </c>
      <c r="I721" s="1">
        <v>0.61</v>
      </c>
      <c r="J721" s="1">
        <v>-1E-4</v>
      </c>
    </row>
    <row r="722" spans="1:10" x14ac:dyDescent="0.2">
      <c r="A722" s="3">
        <v>71.3</v>
      </c>
      <c r="B722" s="1">
        <f t="shared" si="67"/>
        <v>0.59630000000000005</v>
      </c>
      <c r="C722" s="1">
        <f t="shared" si="68"/>
        <v>-1.1000000000000001E-3</v>
      </c>
      <c r="D722">
        <f t="shared" si="69"/>
        <v>100</v>
      </c>
      <c r="E722">
        <f t="shared" si="70"/>
        <v>5.46</v>
      </c>
      <c r="F722">
        <f t="shared" si="71"/>
        <v>36.79</v>
      </c>
      <c r="I722" s="1">
        <v>0.61080000000000001</v>
      </c>
      <c r="J722" s="1">
        <v>0</v>
      </c>
    </row>
    <row r="723" spans="1:10" x14ac:dyDescent="0.2">
      <c r="A723" s="3">
        <v>71.400000000000006</v>
      </c>
      <c r="B723" s="1">
        <f t="shared" si="67"/>
        <v>0.59700000000000009</v>
      </c>
      <c r="C723" s="1">
        <f t="shared" si="68"/>
        <v>-1.1000000000000001E-3</v>
      </c>
      <c r="D723">
        <f t="shared" si="69"/>
        <v>100</v>
      </c>
      <c r="E723">
        <f t="shared" si="70"/>
        <v>5.46</v>
      </c>
      <c r="F723">
        <f t="shared" si="71"/>
        <v>36.79</v>
      </c>
      <c r="I723" s="1">
        <v>0.61150000000000004</v>
      </c>
      <c r="J723" s="1">
        <v>0</v>
      </c>
    </row>
    <row r="724" spans="1:10" x14ac:dyDescent="0.2">
      <c r="A724" s="3">
        <v>71.5</v>
      </c>
      <c r="B724" s="1">
        <f t="shared" si="67"/>
        <v>0.59800000000000009</v>
      </c>
      <c r="C724" s="1">
        <f t="shared" si="68"/>
        <v>-1.2000000000000001E-3</v>
      </c>
      <c r="D724">
        <f t="shared" si="69"/>
        <v>100</v>
      </c>
      <c r="E724">
        <f t="shared" si="70"/>
        <v>5.46</v>
      </c>
      <c r="F724">
        <f t="shared" si="71"/>
        <v>36.79</v>
      </c>
      <c r="I724" s="1">
        <v>0.61250000000000004</v>
      </c>
      <c r="J724" s="1">
        <v>-1E-4</v>
      </c>
    </row>
    <row r="725" spans="1:10" x14ac:dyDescent="0.2">
      <c r="A725" s="3">
        <v>71.599999999999994</v>
      </c>
      <c r="B725" s="1">
        <f t="shared" si="67"/>
        <v>0.59900000000000009</v>
      </c>
      <c r="C725" s="1">
        <f t="shared" si="68"/>
        <v>-1.2000000000000001E-3</v>
      </c>
      <c r="D725">
        <f t="shared" si="69"/>
        <v>100</v>
      </c>
      <c r="E725">
        <f t="shared" si="70"/>
        <v>5.46</v>
      </c>
      <c r="F725">
        <f t="shared" si="71"/>
        <v>36.79</v>
      </c>
      <c r="I725" s="1">
        <v>0.61350000000000005</v>
      </c>
      <c r="J725" s="1">
        <v>-1E-4</v>
      </c>
    </row>
    <row r="726" spans="1:10" x14ac:dyDescent="0.2">
      <c r="A726" s="3">
        <v>71.7</v>
      </c>
      <c r="B726" s="1">
        <f t="shared" si="67"/>
        <v>0.59960000000000002</v>
      </c>
      <c r="C726" s="1">
        <f t="shared" si="68"/>
        <v>-1.1000000000000001E-3</v>
      </c>
      <c r="D726">
        <f t="shared" si="69"/>
        <v>100</v>
      </c>
      <c r="E726">
        <f t="shared" si="70"/>
        <v>5.46</v>
      </c>
      <c r="F726">
        <f t="shared" si="71"/>
        <v>36.79</v>
      </c>
      <c r="I726" s="1">
        <v>0.61409999999999998</v>
      </c>
      <c r="J726" s="1">
        <v>0</v>
      </c>
    </row>
    <row r="727" spans="1:10" x14ac:dyDescent="0.2">
      <c r="A727" s="3">
        <v>71.8</v>
      </c>
      <c r="B727" s="1">
        <f t="shared" si="67"/>
        <v>0.60030000000000006</v>
      </c>
      <c r="C727" s="1">
        <f t="shared" si="68"/>
        <v>-1.3000000000000002E-3</v>
      </c>
      <c r="D727">
        <f t="shared" si="69"/>
        <v>100</v>
      </c>
      <c r="E727">
        <f t="shared" si="70"/>
        <v>5.46</v>
      </c>
      <c r="F727">
        <f t="shared" si="71"/>
        <v>36.79</v>
      </c>
      <c r="I727" s="1">
        <v>0.61480000000000001</v>
      </c>
      <c r="J727" s="1">
        <v>-2.0000000000000001E-4</v>
      </c>
    </row>
    <row r="728" spans="1:10" x14ac:dyDescent="0.2">
      <c r="A728" s="3">
        <v>71.900000000000006</v>
      </c>
      <c r="B728" s="1">
        <f t="shared" si="67"/>
        <v>0.60130000000000006</v>
      </c>
      <c r="C728" s="1">
        <f t="shared" si="68"/>
        <v>-1.1000000000000001E-3</v>
      </c>
      <c r="D728">
        <f t="shared" si="69"/>
        <v>100</v>
      </c>
      <c r="E728">
        <f t="shared" si="70"/>
        <v>5.46</v>
      </c>
      <c r="F728">
        <f t="shared" si="71"/>
        <v>36.79</v>
      </c>
      <c r="I728" s="1">
        <v>0.61580000000000001</v>
      </c>
      <c r="J728" s="1">
        <v>0</v>
      </c>
    </row>
    <row r="729" spans="1:10" x14ac:dyDescent="0.2">
      <c r="A729" s="3">
        <v>72</v>
      </c>
      <c r="B729" s="1">
        <f t="shared" si="67"/>
        <v>0.60230000000000006</v>
      </c>
      <c r="C729" s="1">
        <f t="shared" si="68"/>
        <v>-1.1000000000000001E-3</v>
      </c>
      <c r="D729">
        <f t="shared" si="69"/>
        <v>100</v>
      </c>
      <c r="E729">
        <f t="shared" si="70"/>
        <v>5.46</v>
      </c>
      <c r="F729">
        <f t="shared" si="71"/>
        <v>36.79</v>
      </c>
      <c r="I729" s="1">
        <v>0.61680000000000001</v>
      </c>
      <c r="J729" s="1">
        <v>0</v>
      </c>
    </row>
    <row r="730" spans="1:10" x14ac:dyDescent="0.2">
      <c r="A730" s="3">
        <v>72.099999999999994</v>
      </c>
      <c r="B730" s="1">
        <f t="shared" si="67"/>
        <v>0.60289999999999999</v>
      </c>
      <c r="C730" s="1">
        <f t="shared" si="68"/>
        <v>-1.1000000000000001E-3</v>
      </c>
      <c r="D730">
        <f t="shared" si="69"/>
        <v>100</v>
      </c>
      <c r="E730">
        <f t="shared" si="70"/>
        <v>5.46</v>
      </c>
      <c r="F730">
        <f t="shared" si="71"/>
        <v>36.79</v>
      </c>
      <c r="I730" s="1">
        <v>0.61739999999999995</v>
      </c>
      <c r="J730" s="1">
        <v>0</v>
      </c>
    </row>
    <row r="731" spans="1:10" x14ac:dyDescent="0.2">
      <c r="A731" s="3">
        <v>72.2</v>
      </c>
      <c r="B731" s="1">
        <f t="shared" si="67"/>
        <v>0.6038</v>
      </c>
      <c r="C731" s="1">
        <f t="shared" si="68"/>
        <v>-1.2000000000000001E-3</v>
      </c>
      <c r="D731">
        <f t="shared" si="69"/>
        <v>100</v>
      </c>
      <c r="E731">
        <f t="shared" si="70"/>
        <v>5.46</v>
      </c>
      <c r="F731">
        <f t="shared" si="71"/>
        <v>36.79</v>
      </c>
      <c r="I731" s="1">
        <v>0.61829999999999996</v>
      </c>
      <c r="J731" s="1">
        <v>-1E-4</v>
      </c>
    </row>
    <row r="732" spans="1:10" x14ac:dyDescent="0.2">
      <c r="A732" s="3">
        <v>72.3</v>
      </c>
      <c r="B732" s="1">
        <f t="shared" si="67"/>
        <v>0.60489999999999999</v>
      </c>
      <c r="C732" s="1">
        <f t="shared" si="68"/>
        <v>-1.3000000000000002E-3</v>
      </c>
      <c r="D732">
        <f t="shared" si="69"/>
        <v>100</v>
      </c>
      <c r="E732">
        <f t="shared" si="70"/>
        <v>5.46</v>
      </c>
      <c r="F732">
        <f t="shared" si="71"/>
        <v>36.79</v>
      </c>
      <c r="I732" s="1">
        <v>0.61939999999999995</v>
      </c>
      <c r="J732" s="1">
        <v>-2.0000000000000001E-4</v>
      </c>
    </row>
    <row r="733" spans="1:10" x14ac:dyDescent="0.2">
      <c r="A733" s="3">
        <v>72.400000000000006</v>
      </c>
      <c r="B733" s="1">
        <f t="shared" si="67"/>
        <v>0.60560000000000003</v>
      </c>
      <c r="C733" s="1">
        <f t="shared" si="68"/>
        <v>-1.3000000000000002E-3</v>
      </c>
      <c r="D733">
        <f t="shared" si="69"/>
        <v>100</v>
      </c>
      <c r="E733">
        <f t="shared" si="70"/>
        <v>5.46</v>
      </c>
      <c r="F733">
        <f t="shared" si="71"/>
        <v>36.79</v>
      </c>
      <c r="I733" s="1">
        <v>0.62009999999999998</v>
      </c>
      <c r="J733" s="1">
        <v>-2.0000000000000001E-4</v>
      </c>
    </row>
    <row r="734" spans="1:10" x14ac:dyDescent="0.2">
      <c r="A734" s="3">
        <v>72.5</v>
      </c>
      <c r="B734" s="1">
        <f t="shared" si="67"/>
        <v>0.60630000000000006</v>
      </c>
      <c r="C734" s="1">
        <f t="shared" si="68"/>
        <v>-1.1000000000000001E-3</v>
      </c>
      <c r="D734">
        <f t="shared" si="69"/>
        <v>100</v>
      </c>
      <c r="E734">
        <f t="shared" si="70"/>
        <v>5.46</v>
      </c>
      <c r="F734">
        <f t="shared" si="71"/>
        <v>36.79</v>
      </c>
      <c r="I734" s="1">
        <v>0.62080000000000002</v>
      </c>
      <c r="J734" s="1">
        <v>0</v>
      </c>
    </row>
    <row r="735" spans="1:10" x14ac:dyDescent="0.2">
      <c r="A735" s="3">
        <v>72.599999999999994</v>
      </c>
      <c r="B735" s="1">
        <f t="shared" si="67"/>
        <v>0.60710000000000008</v>
      </c>
      <c r="C735" s="1">
        <f t="shared" si="68"/>
        <v>-1.1000000000000001E-3</v>
      </c>
      <c r="D735">
        <f t="shared" si="69"/>
        <v>100</v>
      </c>
      <c r="E735">
        <f t="shared" si="70"/>
        <v>5.46</v>
      </c>
      <c r="F735">
        <f t="shared" si="71"/>
        <v>36.79</v>
      </c>
      <c r="I735" s="1">
        <v>0.62160000000000004</v>
      </c>
      <c r="J735" s="1">
        <v>0</v>
      </c>
    </row>
    <row r="736" spans="1:10" x14ac:dyDescent="0.2">
      <c r="A736" s="3">
        <v>72.7</v>
      </c>
      <c r="B736" s="1">
        <f t="shared" si="67"/>
        <v>0.6080000000000001</v>
      </c>
      <c r="C736" s="1">
        <f t="shared" si="68"/>
        <v>-1.2000000000000001E-3</v>
      </c>
      <c r="D736">
        <f t="shared" si="69"/>
        <v>100</v>
      </c>
      <c r="E736">
        <f t="shared" si="70"/>
        <v>5.46</v>
      </c>
      <c r="F736">
        <f t="shared" si="71"/>
        <v>36.79</v>
      </c>
      <c r="I736" s="1">
        <v>0.62250000000000005</v>
      </c>
      <c r="J736" s="1">
        <v>-1E-4</v>
      </c>
    </row>
    <row r="737" spans="1:10" x14ac:dyDescent="0.2">
      <c r="A737" s="3">
        <v>72.8</v>
      </c>
      <c r="B737" s="1">
        <f t="shared" si="67"/>
        <v>0.60880000000000001</v>
      </c>
      <c r="C737" s="1">
        <f t="shared" si="68"/>
        <v>-1.3000000000000002E-3</v>
      </c>
      <c r="D737">
        <f t="shared" si="69"/>
        <v>100</v>
      </c>
      <c r="E737">
        <f t="shared" si="70"/>
        <v>5.46</v>
      </c>
      <c r="F737">
        <f t="shared" si="71"/>
        <v>36.79</v>
      </c>
      <c r="I737" s="1">
        <v>0.62329999999999997</v>
      </c>
      <c r="J737" s="1">
        <v>-2.0000000000000001E-4</v>
      </c>
    </row>
    <row r="738" spans="1:10" x14ac:dyDescent="0.2">
      <c r="A738" s="3">
        <v>72.900000000000006</v>
      </c>
      <c r="B738" s="1">
        <f t="shared" si="67"/>
        <v>0.60960000000000003</v>
      </c>
      <c r="C738" s="1">
        <f t="shared" si="68"/>
        <v>-1.1000000000000001E-3</v>
      </c>
      <c r="D738">
        <f t="shared" si="69"/>
        <v>100</v>
      </c>
      <c r="E738">
        <f t="shared" si="70"/>
        <v>5.46</v>
      </c>
      <c r="F738">
        <f t="shared" si="71"/>
        <v>36.79</v>
      </c>
      <c r="I738" s="1">
        <v>0.62409999999999999</v>
      </c>
      <c r="J738" s="1">
        <v>0</v>
      </c>
    </row>
    <row r="739" spans="1:10" x14ac:dyDescent="0.2">
      <c r="A739" s="3">
        <v>73</v>
      </c>
      <c r="B739" s="1">
        <f t="shared" si="67"/>
        <v>0.61060000000000003</v>
      </c>
      <c r="C739" s="1">
        <f t="shared" si="68"/>
        <v>-1.3000000000000002E-3</v>
      </c>
      <c r="D739">
        <f t="shared" si="69"/>
        <v>100</v>
      </c>
      <c r="E739">
        <f t="shared" si="70"/>
        <v>5.46</v>
      </c>
      <c r="F739">
        <f t="shared" si="71"/>
        <v>36.79</v>
      </c>
      <c r="I739" s="1">
        <v>0.62509999999999999</v>
      </c>
      <c r="J739" s="1">
        <v>-2.0000000000000001E-4</v>
      </c>
    </row>
    <row r="740" spans="1:10" x14ac:dyDescent="0.2">
      <c r="A740" s="3">
        <v>73.099999999999994</v>
      </c>
      <c r="B740" s="1">
        <f t="shared" si="67"/>
        <v>0.61140000000000005</v>
      </c>
      <c r="C740" s="1">
        <f t="shared" si="68"/>
        <v>-1.1000000000000001E-3</v>
      </c>
      <c r="D740">
        <f t="shared" si="69"/>
        <v>100</v>
      </c>
      <c r="E740">
        <f t="shared" si="70"/>
        <v>5.46</v>
      </c>
      <c r="F740">
        <f t="shared" si="71"/>
        <v>36.79</v>
      </c>
      <c r="I740" s="1">
        <v>0.62590000000000001</v>
      </c>
      <c r="J740" s="1">
        <v>0</v>
      </c>
    </row>
    <row r="741" spans="1:10" x14ac:dyDescent="0.2">
      <c r="A741" s="3">
        <v>73.2</v>
      </c>
      <c r="B741" s="1">
        <f t="shared" si="67"/>
        <v>0.61210000000000009</v>
      </c>
      <c r="C741" s="1">
        <f t="shared" si="68"/>
        <v>-1.1000000000000001E-3</v>
      </c>
      <c r="D741">
        <f t="shared" si="69"/>
        <v>100</v>
      </c>
      <c r="E741">
        <f t="shared" si="70"/>
        <v>5.46</v>
      </c>
      <c r="F741">
        <f t="shared" si="71"/>
        <v>36.79</v>
      </c>
      <c r="I741" s="1">
        <v>0.62660000000000005</v>
      </c>
      <c r="J741" s="1">
        <v>0</v>
      </c>
    </row>
    <row r="742" spans="1:10" x14ac:dyDescent="0.2">
      <c r="A742" s="3">
        <v>73.3</v>
      </c>
      <c r="B742" s="1">
        <f t="shared" si="67"/>
        <v>0.61299999999999999</v>
      </c>
      <c r="C742" s="1">
        <f t="shared" si="68"/>
        <v>-1.2000000000000001E-3</v>
      </c>
      <c r="D742">
        <f t="shared" si="69"/>
        <v>100</v>
      </c>
      <c r="E742">
        <f t="shared" si="70"/>
        <v>5.46</v>
      </c>
      <c r="F742">
        <f t="shared" si="71"/>
        <v>36.79</v>
      </c>
      <c r="I742" s="1">
        <v>0.62749999999999995</v>
      </c>
      <c r="J742" s="1">
        <v>-1E-4</v>
      </c>
    </row>
    <row r="743" spans="1:10" x14ac:dyDescent="0.2">
      <c r="A743" s="3">
        <v>73.400000000000006</v>
      </c>
      <c r="B743" s="1">
        <f t="shared" si="67"/>
        <v>0.61410000000000009</v>
      </c>
      <c r="C743" s="1">
        <f t="shared" si="68"/>
        <v>-1.3000000000000002E-3</v>
      </c>
      <c r="D743">
        <f t="shared" si="69"/>
        <v>100</v>
      </c>
      <c r="E743">
        <f t="shared" si="70"/>
        <v>5.46</v>
      </c>
      <c r="F743">
        <f t="shared" si="71"/>
        <v>36.79</v>
      </c>
      <c r="I743" s="1">
        <v>0.62860000000000005</v>
      </c>
      <c r="J743" s="1">
        <v>-2.0000000000000001E-4</v>
      </c>
    </row>
    <row r="744" spans="1:10" x14ac:dyDescent="0.2">
      <c r="A744" s="3">
        <v>73.5</v>
      </c>
      <c r="B744" s="1">
        <f t="shared" si="67"/>
        <v>0.61470000000000002</v>
      </c>
      <c r="C744" s="1">
        <f t="shared" si="68"/>
        <v>-1.2000000000000001E-3</v>
      </c>
      <c r="D744">
        <f t="shared" si="69"/>
        <v>100</v>
      </c>
      <c r="E744">
        <f t="shared" si="70"/>
        <v>5.46</v>
      </c>
      <c r="F744">
        <f t="shared" si="71"/>
        <v>36.79</v>
      </c>
      <c r="I744" s="1">
        <v>0.62919999999999998</v>
      </c>
      <c r="J744" s="1">
        <v>-1E-4</v>
      </c>
    </row>
    <row r="745" spans="1:10" x14ac:dyDescent="0.2">
      <c r="A745" s="3">
        <v>73.599999999999994</v>
      </c>
      <c r="B745" s="1">
        <f t="shared" si="67"/>
        <v>0.61550000000000005</v>
      </c>
      <c r="C745" s="1">
        <f t="shared" si="68"/>
        <v>-1.1000000000000001E-3</v>
      </c>
      <c r="D745">
        <f t="shared" si="69"/>
        <v>100</v>
      </c>
      <c r="E745">
        <f t="shared" si="70"/>
        <v>5.46</v>
      </c>
      <c r="F745">
        <f t="shared" si="71"/>
        <v>36.79</v>
      </c>
      <c r="I745" s="1">
        <v>0.63</v>
      </c>
      <c r="J745" s="1">
        <v>0</v>
      </c>
    </row>
    <row r="746" spans="1:10" x14ac:dyDescent="0.2">
      <c r="A746" s="3">
        <v>73.7</v>
      </c>
      <c r="B746" s="1">
        <f t="shared" si="67"/>
        <v>0.61650000000000005</v>
      </c>
      <c r="C746" s="1">
        <f t="shared" si="68"/>
        <v>-1.3000000000000002E-3</v>
      </c>
      <c r="D746">
        <f t="shared" si="69"/>
        <v>100</v>
      </c>
      <c r="E746">
        <f t="shared" si="70"/>
        <v>5.46</v>
      </c>
      <c r="F746">
        <f t="shared" si="71"/>
        <v>36.79</v>
      </c>
      <c r="I746" s="1">
        <v>0.63100000000000001</v>
      </c>
      <c r="J746" s="1">
        <v>-2.0000000000000001E-4</v>
      </c>
    </row>
    <row r="747" spans="1:10" x14ac:dyDescent="0.2">
      <c r="A747" s="3">
        <v>73.8</v>
      </c>
      <c r="B747" s="1">
        <f t="shared" si="67"/>
        <v>0.61720000000000008</v>
      </c>
      <c r="C747" s="1">
        <f t="shared" si="68"/>
        <v>-1.3000000000000002E-3</v>
      </c>
      <c r="D747">
        <f t="shared" si="69"/>
        <v>100</v>
      </c>
      <c r="E747">
        <f t="shared" si="70"/>
        <v>5.46</v>
      </c>
      <c r="F747">
        <f t="shared" si="71"/>
        <v>36.79</v>
      </c>
      <c r="I747" s="1">
        <v>0.63170000000000004</v>
      </c>
      <c r="J747" s="1">
        <v>-2.0000000000000001E-4</v>
      </c>
    </row>
    <row r="748" spans="1:10" x14ac:dyDescent="0.2">
      <c r="A748" s="3">
        <v>73.900000000000006</v>
      </c>
      <c r="B748" s="1">
        <f t="shared" si="67"/>
        <v>0.6179</v>
      </c>
      <c r="C748" s="1">
        <f t="shared" si="68"/>
        <v>-1.1000000000000001E-3</v>
      </c>
      <c r="D748">
        <f t="shared" si="69"/>
        <v>100</v>
      </c>
      <c r="E748">
        <f t="shared" si="70"/>
        <v>5.46</v>
      </c>
      <c r="F748">
        <f t="shared" si="71"/>
        <v>36.79</v>
      </c>
      <c r="I748" s="1">
        <v>0.63239999999999996</v>
      </c>
      <c r="J748" s="1">
        <v>0</v>
      </c>
    </row>
    <row r="749" spans="1:10" x14ac:dyDescent="0.2">
      <c r="A749" s="3">
        <v>74</v>
      </c>
      <c r="B749" s="1">
        <f t="shared" si="67"/>
        <v>0.61880000000000002</v>
      </c>
      <c r="C749" s="1">
        <f t="shared" si="68"/>
        <v>-1.1000000000000001E-3</v>
      </c>
      <c r="D749">
        <f t="shared" si="69"/>
        <v>100</v>
      </c>
      <c r="E749">
        <f t="shared" si="70"/>
        <v>5.46</v>
      </c>
      <c r="F749">
        <f t="shared" si="71"/>
        <v>36.79</v>
      </c>
      <c r="I749" s="1">
        <v>0.63329999999999997</v>
      </c>
      <c r="J749" s="1">
        <v>0</v>
      </c>
    </row>
    <row r="750" spans="1:10" x14ac:dyDescent="0.2">
      <c r="A750" s="3">
        <v>74.099999999999994</v>
      </c>
      <c r="B750" s="1">
        <f t="shared" si="67"/>
        <v>0.61970000000000003</v>
      </c>
      <c r="C750" s="1">
        <f t="shared" si="68"/>
        <v>-1.2000000000000001E-3</v>
      </c>
      <c r="D750">
        <f t="shared" si="69"/>
        <v>100</v>
      </c>
      <c r="E750">
        <f t="shared" si="70"/>
        <v>5.46</v>
      </c>
      <c r="F750">
        <f t="shared" si="71"/>
        <v>36.79</v>
      </c>
      <c r="I750" s="1">
        <v>0.63419999999999999</v>
      </c>
      <c r="J750" s="1">
        <v>-1E-4</v>
      </c>
    </row>
    <row r="751" spans="1:10" x14ac:dyDescent="0.2">
      <c r="A751" s="3">
        <v>74.2</v>
      </c>
      <c r="B751" s="1">
        <f t="shared" si="67"/>
        <v>0.62050000000000005</v>
      </c>
      <c r="C751" s="1">
        <f t="shared" si="68"/>
        <v>-1.1000000000000001E-3</v>
      </c>
      <c r="D751">
        <f t="shared" si="69"/>
        <v>100</v>
      </c>
      <c r="E751">
        <f t="shared" si="70"/>
        <v>5.46</v>
      </c>
      <c r="F751">
        <f t="shared" si="71"/>
        <v>36.79</v>
      </c>
      <c r="I751" s="1">
        <v>0.63500000000000001</v>
      </c>
      <c r="J751" s="1">
        <v>0</v>
      </c>
    </row>
    <row r="752" spans="1:10" x14ac:dyDescent="0.2">
      <c r="A752" s="3">
        <v>74.3</v>
      </c>
      <c r="B752" s="1">
        <f t="shared" si="67"/>
        <v>0.62120000000000009</v>
      </c>
      <c r="C752" s="1">
        <f t="shared" si="68"/>
        <v>-1.3000000000000002E-3</v>
      </c>
      <c r="D752">
        <f t="shared" si="69"/>
        <v>100</v>
      </c>
      <c r="E752">
        <f t="shared" si="70"/>
        <v>5.46</v>
      </c>
      <c r="F752">
        <f t="shared" si="71"/>
        <v>36.79</v>
      </c>
      <c r="I752" s="1">
        <v>0.63570000000000004</v>
      </c>
      <c r="J752" s="1">
        <v>-2.0000000000000001E-4</v>
      </c>
    </row>
    <row r="753" spans="1:10" x14ac:dyDescent="0.2">
      <c r="A753" s="3">
        <v>74.400000000000006</v>
      </c>
      <c r="B753" s="1">
        <f t="shared" si="67"/>
        <v>0.62230000000000008</v>
      </c>
      <c r="C753" s="1">
        <f t="shared" si="68"/>
        <v>-1.4E-3</v>
      </c>
      <c r="D753">
        <f t="shared" si="69"/>
        <v>100</v>
      </c>
      <c r="E753">
        <f t="shared" si="70"/>
        <v>5.46</v>
      </c>
      <c r="F753">
        <f t="shared" si="71"/>
        <v>36.79</v>
      </c>
      <c r="I753" s="1">
        <v>0.63680000000000003</v>
      </c>
      <c r="J753" s="1">
        <v>-2.9999999999999997E-4</v>
      </c>
    </row>
    <row r="754" spans="1:10" x14ac:dyDescent="0.2">
      <c r="A754" s="3">
        <v>74.5</v>
      </c>
      <c r="B754" s="1">
        <f t="shared" si="67"/>
        <v>0.62309999999999999</v>
      </c>
      <c r="C754" s="1">
        <f t="shared" si="68"/>
        <v>-1E-3</v>
      </c>
      <c r="D754">
        <f t="shared" si="69"/>
        <v>100</v>
      </c>
      <c r="E754">
        <f t="shared" si="70"/>
        <v>5.46</v>
      </c>
      <c r="F754">
        <f t="shared" si="71"/>
        <v>36.79</v>
      </c>
      <c r="I754" s="1">
        <v>0.63759999999999994</v>
      </c>
      <c r="J754" s="1">
        <v>1E-4</v>
      </c>
    </row>
    <row r="755" spans="1:10" x14ac:dyDescent="0.2">
      <c r="A755" s="3">
        <v>74.599999999999994</v>
      </c>
      <c r="B755" s="1">
        <f t="shared" si="67"/>
        <v>0.62380000000000002</v>
      </c>
      <c r="C755" s="1">
        <f t="shared" si="68"/>
        <v>-1E-3</v>
      </c>
      <c r="D755">
        <f t="shared" si="69"/>
        <v>100</v>
      </c>
      <c r="E755">
        <f t="shared" si="70"/>
        <v>5.46</v>
      </c>
      <c r="F755">
        <f t="shared" si="71"/>
        <v>36.79</v>
      </c>
      <c r="I755" s="1">
        <v>0.63829999999999998</v>
      </c>
      <c r="J755" s="1">
        <v>1E-4</v>
      </c>
    </row>
    <row r="756" spans="1:10" x14ac:dyDescent="0.2">
      <c r="A756" s="3">
        <v>74.7</v>
      </c>
      <c r="B756" s="1">
        <f t="shared" si="67"/>
        <v>0.62460000000000004</v>
      </c>
      <c r="C756" s="1">
        <f t="shared" si="68"/>
        <v>-1.3000000000000002E-3</v>
      </c>
      <c r="D756">
        <f t="shared" si="69"/>
        <v>100</v>
      </c>
      <c r="E756">
        <f t="shared" si="70"/>
        <v>5.46</v>
      </c>
      <c r="F756">
        <f t="shared" si="71"/>
        <v>36.79</v>
      </c>
      <c r="I756" s="1">
        <v>0.6391</v>
      </c>
      <c r="J756" s="1">
        <v>-2.0000000000000001E-4</v>
      </c>
    </row>
    <row r="757" spans="1:10" x14ac:dyDescent="0.2">
      <c r="A757" s="3">
        <v>74.8</v>
      </c>
      <c r="B757" s="1">
        <f t="shared" si="67"/>
        <v>0.62560000000000004</v>
      </c>
      <c r="C757" s="1">
        <f t="shared" si="68"/>
        <v>-1E-3</v>
      </c>
      <c r="D757">
        <f t="shared" si="69"/>
        <v>100</v>
      </c>
      <c r="E757">
        <f t="shared" si="70"/>
        <v>5.46</v>
      </c>
      <c r="F757">
        <f t="shared" si="71"/>
        <v>36.79</v>
      </c>
      <c r="I757" s="1">
        <v>0.6401</v>
      </c>
      <c r="J757" s="1">
        <v>1E-4</v>
      </c>
    </row>
    <row r="758" spans="1:10" x14ac:dyDescent="0.2">
      <c r="A758" s="3">
        <v>74.900000000000006</v>
      </c>
      <c r="B758" s="1">
        <f t="shared" si="67"/>
        <v>0.62640000000000007</v>
      </c>
      <c r="C758" s="1">
        <f t="shared" si="68"/>
        <v>-1.3000000000000002E-3</v>
      </c>
      <c r="D758">
        <f t="shared" si="69"/>
        <v>100</v>
      </c>
      <c r="E758">
        <f t="shared" si="70"/>
        <v>5.46</v>
      </c>
      <c r="F758">
        <f t="shared" si="71"/>
        <v>36.79</v>
      </c>
      <c r="I758" s="1">
        <v>0.64090000000000003</v>
      </c>
      <c r="J758" s="1">
        <v>-2.0000000000000001E-4</v>
      </c>
    </row>
    <row r="759" spans="1:10" x14ac:dyDescent="0.2">
      <c r="A759" s="3">
        <v>75</v>
      </c>
      <c r="B759" s="1">
        <f t="shared" si="67"/>
        <v>0.62709999999999999</v>
      </c>
      <c r="C759" s="1">
        <f t="shared" si="68"/>
        <v>-1.1000000000000001E-3</v>
      </c>
      <c r="D759">
        <f t="shared" si="69"/>
        <v>100</v>
      </c>
      <c r="E759">
        <f t="shared" si="70"/>
        <v>5.46</v>
      </c>
      <c r="F759">
        <f t="shared" si="71"/>
        <v>36.79</v>
      </c>
      <c r="I759" s="1">
        <v>0.64159999999999995</v>
      </c>
      <c r="J759" s="1">
        <v>0</v>
      </c>
    </row>
    <row r="760" spans="1:10" x14ac:dyDescent="0.2">
      <c r="A760" s="3">
        <v>75.099999999999994</v>
      </c>
      <c r="B760" s="1">
        <f t="shared" si="67"/>
        <v>0.62809999999999999</v>
      </c>
      <c r="C760" s="1">
        <f t="shared" si="68"/>
        <v>-1.2000000000000001E-3</v>
      </c>
      <c r="D760">
        <f t="shared" si="69"/>
        <v>100</v>
      </c>
      <c r="E760">
        <f t="shared" si="70"/>
        <v>5.46</v>
      </c>
      <c r="F760">
        <f t="shared" si="71"/>
        <v>36.79</v>
      </c>
      <c r="I760" s="1">
        <v>0.64259999999999995</v>
      </c>
      <c r="J760" s="1">
        <v>-1E-4</v>
      </c>
    </row>
    <row r="761" spans="1:10" x14ac:dyDescent="0.2">
      <c r="A761" s="3">
        <v>75.2</v>
      </c>
      <c r="B761" s="1">
        <f t="shared" si="67"/>
        <v>0.629</v>
      </c>
      <c r="C761" s="1">
        <f t="shared" si="68"/>
        <v>-1.2000000000000001E-3</v>
      </c>
      <c r="D761">
        <f t="shared" si="69"/>
        <v>100</v>
      </c>
      <c r="E761">
        <f t="shared" si="70"/>
        <v>5.46</v>
      </c>
      <c r="F761">
        <f t="shared" si="71"/>
        <v>36.79</v>
      </c>
      <c r="I761" s="1">
        <v>0.64349999999999996</v>
      </c>
      <c r="J761" s="1">
        <v>-1E-4</v>
      </c>
    </row>
    <row r="762" spans="1:10" x14ac:dyDescent="0.2">
      <c r="A762" s="3">
        <v>75.3</v>
      </c>
      <c r="B762" s="1">
        <f t="shared" si="67"/>
        <v>0.62970000000000004</v>
      </c>
      <c r="C762" s="1">
        <f t="shared" si="68"/>
        <v>-1.3000000000000002E-3</v>
      </c>
      <c r="D762">
        <f t="shared" si="69"/>
        <v>100</v>
      </c>
      <c r="E762">
        <f t="shared" si="70"/>
        <v>5.46</v>
      </c>
      <c r="F762">
        <f t="shared" si="71"/>
        <v>36.79</v>
      </c>
      <c r="I762" s="1">
        <v>0.64419999999999999</v>
      </c>
      <c r="J762" s="1">
        <v>-2.0000000000000001E-4</v>
      </c>
    </row>
    <row r="763" spans="1:10" x14ac:dyDescent="0.2">
      <c r="A763" s="3">
        <v>75.400000000000006</v>
      </c>
      <c r="B763" s="1">
        <f t="shared" si="67"/>
        <v>0.63040000000000007</v>
      </c>
      <c r="C763" s="1">
        <f t="shared" si="68"/>
        <v>-1.1000000000000001E-3</v>
      </c>
      <c r="D763">
        <f t="shared" si="69"/>
        <v>100</v>
      </c>
      <c r="E763">
        <f t="shared" si="70"/>
        <v>5.46</v>
      </c>
      <c r="F763">
        <f t="shared" si="71"/>
        <v>36.79</v>
      </c>
      <c r="I763" s="1">
        <v>0.64490000000000003</v>
      </c>
      <c r="J763" s="1">
        <v>0</v>
      </c>
    </row>
    <row r="764" spans="1:10" x14ac:dyDescent="0.2">
      <c r="A764" s="3">
        <v>75.5</v>
      </c>
      <c r="B764" s="1">
        <f t="shared" si="67"/>
        <v>0.63140000000000007</v>
      </c>
      <c r="C764" s="1">
        <f t="shared" si="68"/>
        <v>-1.2000000000000001E-3</v>
      </c>
      <c r="D764">
        <f t="shared" si="69"/>
        <v>100</v>
      </c>
      <c r="E764">
        <f t="shared" si="70"/>
        <v>5.46</v>
      </c>
      <c r="F764">
        <f t="shared" si="71"/>
        <v>36.79</v>
      </c>
      <c r="I764" s="1">
        <v>0.64590000000000003</v>
      </c>
      <c r="J764" s="1">
        <v>-1E-4</v>
      </c>
    </row>
    <row r="765" spans="1:10" x14ac:dyDescent="0.2">
      <c r="A765" s="3">
        <v>75.599999999999994</v>
      </c>
      <c r="B765" s="1">
        <f t="shared" si="67"/>
        <v>0.6322000000000001</v>
      </c>
      <c r="C765" s="1">
        <f t="shared" si="68"/>
        <v>-1.1000000000000001E-3</v>
      </c>
      <c r="D765">
        <f t="shared" si="69"/>
        <v>100</v>
      </c>
      <c r="E765">
        <f t="shared" si="70"/>
        <v>5.46</v>
      </c>
      <c r="F765">
        <f t="shared" si="71"/>
        <v>36.79</v>
      </c>
      <c r="I765" s="1">
        <v>0.64670000000000005</v>
      </c>
      <c r="J765" s="1">
        <v>0</v>
      </c>
    </row>
    <row r="766" spans="1:10" x14ac:dyDescent="0.2">
      <c r="A766" s="3">
        <v>75.7</v>
      </c>
      <c r="B766" s="1">
        <f t="shared" si="67"/>
        <v>0.63290000000000002</v>
      </c>
      <c r="C766" s="1">
        <f t="shared" si="68"/>
        <v>-1E-3</v>
      </c>
      <c r="D766">
        <f t="shared" si="69"/>
        <v>100</v>
      </c>
      <c r="E766">
        <f t="shared" si="70"/>
        <v>5.46</v>
      </c>
      <c r="F766">
        <f t="shared" si="71"/>
        <v>36.79</v>
      </c>
      <c r="I766" s="1">
        <v>0.64739999999999998</v>
      </c>
      <c r="J766" s="1">
        <v>1E-4</v>
      </c>
    </row>
    <row r="767" spans="1:10" x14ac:dyDescent="0.2">
      <c r="A767" s="3">
        <v>75.78</v>
      </c>
      <c r="B767" s="1">
        <f t="shared" si="67"/>
        <v>0.63360000000000005</v>
      </c>
      <c r="C767" s="1">
        <f t="shared" si="68"/>
        <v>-1.1000000000000001E-3</v>
      </c>
      <c r="D767">
        <f t="shared" si="69"/>
        <v>100</v>
      </c>
      <c r="E767">
        <f t="shared" si="70"/>
        <v>5.46</v>
      </c>
      <c r="F767">
        <f t="shared" si="71"/>
        <v>36.79</v>
      </c>
      <c r="I767" s="1">
        <v>0.64810000000000001</v>
      </c>
      <c r="J767" s="1">
        <v>0</v>
      </c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x14ac:dyDescent="0.2">
      <c r="A785" s="3"/>
      <c r="B785" s="1"/>
      <c r="C785" s="1"/>
      <c r="I785" s="1"/>
      <c r="J785" s="1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1" x14ac:dyDescent="0.2">
      <c r="A833" s="3"/>
      <c r="B833" s="1"/>
      <c r="C833" s="1"/>
      <c r="I833" s="1"/>
      <c r="J833" s="1"/>
    </row>
    <row r="834" spans="1:11" x14ac:dyDescent="0.2">
      <c r="A834" s="3"/>
      <c r="B834" s="1"/>
      <c r="C834" s="1"/>
      <c r="I834" s="1"/>
      <c r="J834" s="1"/>
    </row>
    <row r="835" spans="1:11" x14ac:dyDescent="0.2">
      <c r="A835" s="3"/>
      <c r="B835" s="1"/>
      <c r="C835" s="1"/>
      <c r="I835" s="1"/>
      <c r="J835" s="1"/>
    </row>
    <row r="836" spans="1:11" x14ac:dyDescent="0.2">
      <c r="A836" s="3"/>
      <c r="B836" s="1"/>
      <c r="C836" s="1"/>
      <c r="I836" s="1"/>
      <c r="J836" s="1"/>
    </row>
    <row r="837" spans="1:11" x14ac:dyDescent="0.2">
      <c r="A837" s="3"/>
      <c r="B837" s="1"/>
      <c r="C837" s="1"/>
      <c r="I837" s="1"/>
      <c r="J837" s="1"/>
    </row>
    <row r="838" spans="1:11" x14ac:dyDescent="0.2">
      <c r="A838" s="3"/>
      <c r="B838" s="1"/>
      <c r="C838" s="1"/>
      <c r="I838" s="1"/>
      <c r="J838" s="1"/>
    </row>
    <row r="839" spans="1:11" x14ac:dyDescent="0.2">
      <c r="A839" s="3"/>
      <c r="B839" s="1"/>
      <c r="C839" s="1"/>
      <c r="I839" s="1"/>
      <c r="J839" s="1"/>
    </row>
    <row r="840" spans="1:11" x14ac:dyDescent="0.2">
      <c r="A840" s="3"/>
      <c r="B840" s="1"/>
      <c r="C840" s="1"/>
      <c r="I840" s="1"/>
      <c r="J840" s="1"/>
    </row>
    <row r="841" spans="1:11" x14ac:dyDescent="0.2">
      <c r="A841" s="3"/>
      <c r="B841" s="1"/>
      <c r="C841" s="1"/>
      <c r="I841" s="1"/>
      <c r="J841" s="1"/>
    </row>
    <row r="842" spans="1:11" x14ac:dyDescent="0.2">
      <c r="A842" s="3"/>
      <c r="B842" s="1"/>
      <c r="C842" s="1"/>
      <c r="I842" s="1"/>
      <c r="J842" s="1"/>
    </row>
    <row r="843" spans="1:11" x14ac:dyDescent="0.2">
      <c r="A843" s="3"/>
      <c r="B843" s="1"/>
      <c r="C843" s="1"/>
      <c r="I843" s="1"/>
      <c r="J843" s="1"/>
    </row>
    <row r="844" spans="1:11" x14ac:dyDescent="0.2">
      <c r="A844" s="3"/>
      <c r="B844" s="1"/>
      <c r="C844" s="1"/>
      <c r="I844" s="1"/>
      <c r="J844" s="1"/>
    </row>
    <row r="845" spans="1:11" s="6" customFormat="1" x14ac:dyDescent="0.2">
      <c r="A845" s="3"/>
      <c r="B845" s="1"/>
      <c r="C845" s="1"/>
      <c r="D845"/>
      <c r="E845"/>
      <c r="F845"/>
      <c r="G845"/>
      <c r="H845"/>
      <c r="I845" s="1"/>
      <c r="J845" s="1"/>
      <c r="K845"/>
    </row>
    <row r="846" spans="1:11" x14ac:dyDescent="0.2">
      <c r="A846" s="3"/>
      <c r="B846" s="1"/>
      <c r="C846" s="1"/>
      <c r="I846" s="1"/>
      <c r="J846" s="1"/>
    </row>
    <row r="847" spans="1:11" x14ac:dyDescent="0.2">
      <c r="A847" s="3"/>
      <c r="B847" s="1"/>
      <c r="C847" s="1"/>
      <c r="I847" s="1"/>
      <c r="J847" s="1"/>
    </row>
    <row r="848" spans="1:11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1" spans="1:10" x14ac:dyDescent="0.2">
      <c r="A2171" s="3"/>
      <c r="B2171" s="1"/>
      <c r="C2171" s="1"/>
      <c r="I2171" s="1"/>
      <c r="J2171" s="1"/>
    </row>
    <row r="2172" spans="1:10" x14ac:dyDescent="0.2">
      <c r="A2172" s="3"/>
      <c r="B2172" s="1"/>
      <c r="C2172" s="1"/>
      <c r="I2172" s="1"/>
      <c r="J2172" s="1"/>
    </row>
    <row r="2173" spans="1:10" x14ac:dyDescent="0.2">
      <c r="A2173" s="3"/>
      <c r="B2173" s="1"/>
      <c r="C2173" s="1"/>
      <c r="I2173" s="1"/>
      <c r="J2173" s="1"/>
    </row>
    <row r="2174" spans="1:10" x14ac:dyDescent="0.2">
      <c r="A2174" s="3"/>
      <c r="B2174" s="1"/>
      <c r="C2174" s="1"/>
      <c r="I2174" s="1"/>
      <c r="J2174" s="1"/>
    </row>
    <row r="2175" spans="1:10" x14ac:dyDescent="0.2">
      <c r="A2175" s="3"/>
      <c r="B2175" s="1"/>
      <c r="C2175" s="1"/>
      <c r="I2175" s="1"/>
      <c r="J2175" s="1"/>
    </row>
    <row r="2176" spans="1:10" x14ac:dyDescent="0.2">
      <c r="A2176" s="3"/>
      <c r="B2176" s="1"/>
      <c r="C2176" s="1"/>
      <c r="I2176" s="1"/>
      <c r="J2176" s="1"/>
    </row>
    <row r="2177" spans="1:10" x14ac:dyDescent="0.2">
      <c r="A2177" s="3"/>
      <c r="B2177" s="1"/>
      <c r="C2177" s="1"/>
      <c r="I2177" s="1"/>
      <c r="J2177" s="1"/>
    </row>
    <row r="2178" spans="1:10" x14ac:dyDescent="0.2">
      <c r="A2178" s="3"/>
      <c r="B2178" s="1"/>
      <c r="C2178" s="1"/>
      <c r="I2178" s="1"/>
      <c r="J2178" s="1"/>
    </row>
    <row r="2179" spans="1:10" x14ac:dyDescent="0.2">
      <c r="A2179" s="3"/>
      <c r="B2179" s="1"/>
      <c r="C2179" s="1"/>
      <c r="I2179" s="1"/>
      <c r="J2179" s="1"/>
    </row>
    <row r="2180" spans="1:10" x14ac:dyDescent="0.2">
      <c r="A2180" s="3"/>
      <c r="B2180" s="1"/>
      <c r="C2180" s="1"/>
      <c r="I2180" s="1"/>
      <c r="J2180" s="1"/>
    </row>
    <row r="2181" spans="1:10" x14ac:dyDescent="0.2">
      <c r="A2181" s="3"/>
      <c r="B2181" s="1"/>
      <c r="C2181" s="1"/>
      <c r="I2181" s="1"/>
      <c r="J2181" s="1"/>
    </row>
    <row r="2182" spans="1:10" x14ac:dyDescent="0.2">
      <c r="A2182" s="3"/>
      <c r="B2182" s="1"/>
      <c r="C2182" s="1"/>
      <c r="I2182" s="1"/>
      <c r="J2182" s="1"/>
    </row>
    <row r="2183" spans="1:10" x14ac:dyDescent="0.2">
      <c r="A2183" s="3"/>
      <c r="B2183" s="1"/>
      <c r="C2183" s="1"/>
      <c r="I2183" s="1"/>
      <c r="J2183" s="1"/>
    </row>
    <row r="2184" spans="1:10" x14ac:dyDescent="0.2">
      <c r="A2184" s="3"/>
      <c r="B2184" s="1"/>
      <c r="C2184" s="1"/>
      <c r="I2184" s="1"/>
      <c r="J2184" s="1"/>
    </row>
    <row r="2185" spans="1:10" x14ac:dyDescent="0.2">
      <c r="A2185" s="3"/>
      <c r="B2185" s="1"/>
      <c r="C2185" s="1"/>
      <c r="I2185" s="1"/>
      <c r="J2185" s="1"/>
    </row>
    <row r="2186" spans="1:10" x14ac:dyDescent="0.2">
      <c r="A2186" s="3"/>
      <c r="B2186" s="1"/>
      <c r="C2186" s="1"/>
      <c r="I2186" s="1"/>
      <c r="J2186" s="1"/>
    </row>
    <row r="2187" spans="1:10" x14ac:dyDescent="0.2">
      <c r="A2187" s="3"/>
      <c r="B2187" s="1"/>
      <c r="C2187" s="1"/>
      <c r="I2187" s="1"/>
      <c r="J2187" s="1"/>
    </row>
    <row r="2188" spans="1:10" x14ac:dyDescent="0.2">
      <c r="A2188" s="3"/>
      <c r="B2188" s="1"/>
      <c r="C2188" s="1"/>
      <c r="I2188" s="1"/>
      <c r="J2188" s="1"/>
    </row>
    <row r="2189" spans="1:10" x14ac:dyDescent="0.2">
      <c r="A2189" s="3"/>
      <c r="B2189" s="1"/>
      <c r="C2189" s="1"/>
      <c r="I2189" s="1"/>
      <c r="J2189" s="1"/>
    </row>
    <row r="2190" spans="1:10" x14ac:dyDescent="0.2">
      <c r="A2190" s="3"/>
      <c r="B2190" s="1"/>
      <c r="C2190" s="1"/>
      <c r="I2190" s="1"/>
      <c r="J2190" s="1"/>
    </row>
    <row r="2191" spans="1:10" x14ac:dyDescent="0.2">
      <c r="A2191" s="3"/>
      <c r="B2191" s="1"/>
      <c r="C2191" s="1"/>
      <c r="I2191" s="1"/>
      <c r="J2191" s="1"/>
    </row>
    <row r="2192" spans="1:10" x14ac:dyDescent="0.2">
      <c r="A2192" s="3"/>
      <c r="B2192" s="1"/>
      <c r="C2192" s="1"/>
      <c r="I2192" s="1"/>
      <c r="J2192" s="1"/>
    </row>
    <row r="2193" spans="1:10" x14ac:dyDescent="0.2">
      <c r="A2193" s="3"/>
      <c r="B2193" s="1"/>
      <c r="C2193" s="1"/>
      <c r="I2193" s="1"/>
      <c r="J2193" s="1"/>
    </row>
    <row r="2194" spans="1:10" x14ac:dyDescent="0.2">
      <c r="A2194" s="3"/>
      <c r="B2194" s="1"/>
      <c r="C2194" s="1"/>
      <c r="I2194" s="1"/>
      <c r="J2194" s="1"/>
    </row>
    <row r="2195" spans="1:10" x14ac:dyDescent="0.2">
      <c r="A2195" s="3"/>
      <c r="B2195" s="1"/>
      <c r="C2195" s="1"/>
      <c r="I2195" s="1"/>
      <c r="J2195" s="1"/>
    </row>
    <row r="2196" spans="1:10" x14ac:dyDescent="0.2">
      <c r="A2196" s="3"/>
      <c r="B2196" s="1"/>
      <c r="C2196" s="1"/>
      <c r="I2196" s="1"/>
      <c r="J2196" s="1"/>
    </row>
    <row r="2197" spans="1:10" x14ac:dyDescent="0.2">
      <c r="A2197" s="3"/>
      <c r="B2197" s="1"/>
      <c r="C2197" s="1"/>
      <c r="I2197" s="1"/>
      <c r="J2197" s="1"/>
    </row>
    <row r="2198" spans="1:10" x14ac:dyDescent="0.2">
      <c r="A2198" s="3"/>
      <c r="B2198" s="1"/>
      <c r="C2198" s="1"/>
      <c r="I2198" s="1"/>
      <c r="J2198" s="1"/>
    </row>
    <row r="2199" spans="1:10" x14ac:dyDescent="0.2">
      <c r="A2199" s="3"/>
      <c r="B2199" s="1"/>
      <c r="C2199" s="1"/>
      <c r="I2199" s="1"/>
      <c r="J2199" s="1"/>
    </row>
    <row r="2200" spans="1:10" x14ac:dyDescent="0.2">
      <c r="A2200" s="3"/>
      <c r="B2200" s="1"/>
      <c r="C2200" s="1"/>
      <c r="I2200" s="1"/>
      <c r="J2200" s="1"/>
    </row>
    <row r="2201" spans="1:10" x14ac:dyDescent="0.2">
      <c r="A2201" s="3"/>
      <c r="B2201" s="1"/>
      <c r="C2201" s="1"/>
      <c r="I2201" s="1"/>
      <c r="J2201" s="1"/>
    </row>
    <row r="2202" spans="1:10" x14ac:dyDescent="0.2">
      <c r="A2202" s="3"/>
      <c r="B2202" s="1"/>
      <c r="C2202" s="1"/>
      <c r="I2202" s="1"/>
      <c r="J2202" s="1"/>
    </row>
    <row r="2203" spans="1:10" x14ac:dyDescent="0.2">
      <c r="A2203" s="3"/>
      <c r="B2203" s="1"/>
      <c r="C2203" s="1"/>
      <c r="I2203" s="1"/>
      <c r="J2203" s="1"/>
    </row>
    <row r="2204" spans="1:10" x14ac:dyDescent="0.2">
      <c r="A2204" s="3"/>
      <c r="B2204" s="1"/>
      <c r="C2204" s="1"/>
      <c r="I2204" s="1"/>
      <c r="J2204" s="1"/>
    </row>
    <row r="2205" spans="1:10" x14ac:dyDescent="0.2">
      <c r="A2205" s="3"/>
      <c r="B2205" s="1"/>
      <c r="C2205" s="1"/>
      <c r="I2205" s="1"/>
      <c r="J2205" s="1"/>
    </row>
    <row r="2206" spans="1:10" x14ac:dyDescent="0.2">
      <c r="A2206" s="3"/>
      <c r="B2206" s="1"/>
      <c r="C2206" s="1"/>
      <c r="I2206" s="1"/>
      <c r="J2206" s="1"/>
    </row>
    <row r="2207" spans="1:10" x14ac:dyDescent="0.2">
      <c r="A2207" s="3"/>
      <c r="B2207" s="1"/>
      <c r="C2207" s="1"/>
      <c r="I2207" s="1"/>
      <c r="J2207" s="1"/>
    </row>
    <row r="2208" spans="1:10" x14ac:dyDescent="0.2">
      <c r="A2208" s="3"/>
      <c r="B2208" s="1"/>
      <c r="C2208" s="1"/>
      <c r="I2208" s="1"/>
      <c r="J2208" s="1"/>
    </row>
    <row r="2209" spans="1:10" x14ac:dyDescent="0.2">
      <c r="A2209" s="3"/>
      <c r="B2209" s="1"/>
      <c r="C2209" s="1"/>
      <c r="I2209" s="1"/>
      <c r="J2209" s="1"/>
    </row>
    <row r="2210" spans="1:10" x14ac:dyDescent="0.2">
      <c r="A2210" s="3"/>
      <c r="B2210" s="1"/>
      <c r="C2210" s="1"/>
      <c r="I2210" s="1"/>
      <c r="J2210" s="1"/>
    </row>
    <row r="2211" spans="1:10" x14ac:dyDescent="0.2">
      <c r="A2211" s="3"/>
      <c r="B2211" s="1"/>
      <c r="C2211" s="1"/>
      <c r="I2211" s="1"/>
      <c r="J2211" s="1"/>
    </row>
    <row r="2212" spans="1:10" x14ac:dyDescent="0.2">
      <c r="A2212" s="3"/>
      <c r="B2212" s="1"/>
      <c r="C2212" s="1"/>
      <c r="I2212" s="1"/>
      <c r="J2212" s="1"/>
    </row>
    <row r="2213" spans="1:10" x14ac:dyDescent="0.2">
      <c r="A2213" s="3"/>
      <c r="B2213" s="1"/>
      <c r="C2213" s="1"/>
      <c r="I2213" s="1"/>
      <c r="J2213" s="1"/>
    </row>
    <row r="2214" spans="1:10" x14ac:dyDescent="0.2">
      <c r="A2214" s="3"/>
      <c r="B2214" s="1"/>
      <c r="C2214" s="1"/>
      <c r="I2214" s="1"/>
      <c r="J2214" s="1"/>
    </row>
    <row r="2215" spans="1:10" x14ac:dyDescent="0.2">
      <c r="A2215" s="3"/>
      <c r="B2215" s="1"/>
      <c r="C2215" s="1"/>
      <c r="I2215" s="1"/>
      <c r="J2215" s="1"/>
    </row>
    <row r="2216" spans="1:10" x14ac:dyDescent="0.2">
      <c r="A2216" s="3"/>
      <c r="B2216" s="1"/>
      <c r="C2216" s="1"/>
      <c r="I2216" s="1"/>
      <c r="J2216" s="1"/>
    </row>
    <row r="2217" spans="1:10" x14ac:dyDescent="0.2">
      <c r="A2217" s="3"/>
      <c r="B2217" s="1"/>
      <c r="C2217" s="1"/>
      <c r="I2217" s="1"/>
      <c r="J2217" s="1"/>
    </row>
    <row r="2218" spans="1:10" x14ac:dyDescent="0.2">
      <c r="A2218" s="3"/>
      <c r="B2218" s="1"/>
      <c r="C2218" s="1"/>
      <c r="I2218" s="1"/>
      <c r="J2218" s="1"/>
    </row>
    <row r="2219" spans="1:10" x14ac:dyDescent="0.2">
      <c r="A2219" s="3"/>
      <c r="B2219" s="1"/>
      <c r="C2219" s="1"/>
      <c r="I2219" s="1"/>
      <c r="J2219" s="1"/>
    </row>
    <row r="2220" spans="1:10" x14ac:dyDescent="0.2">
      <c r="A2220" s="3"/>
      <c r="B2220" s="1"/>
      <c r="C2220" s="1"/>
      <c r="I2220" s="1"/>
      <c r="J2220" s="1"/>
    </row>
    <row r="2221" spans="1:10" x14ac:dyDescent="0.2">
      <c r="A2221" s="3"/>
      <c r="B2221" s="1"/>
      <c r="C2221" s="1"/>
      <c r="I2221" s="1"/>
      <c r="J2221" s="1"/>
    </row>
    <row r="2222" spans="1:10" x14ac:dyDescent="0.2">
      <c r="A2222" s="3"/>
      <c r="B2222" s="1"/>
      <c r="C2222" s="1"/>
      <c r="I2222" s="1"/>
      <c r="J2222" s="1"/>
    </row>
    <row r="2223" spans="1:10" x14ac:dyDescent="0.2">
      <c r="A2223" s="3"/>
      <c r="B2223" s="1"/>
      <c r="C2223" s="1"/>
      <c r="I2223" s="1"/>
      <c r="J2223" s="1"/>
    </row>
    <row r="2224" spans="1:10" x14ac:dyDescent="0.2">
      <c r="A2224" s="3"/>
      <c r="B2224" s="1"/>
      <c r="C2224" s="1"/>
      <c r="I2224" s="1"/>
      <c r="J2224" s="1"/>
    </row>
    <row r="2225" spans="1:10" x14ac:dyDescent="0.2">
      <c r="A2225" s="3"/>
      <c r="B2225" s="1"/>
      <c r="C2225" s="1"/>
      <c r="I2225" s="1"/>
      <c r="J2225" s="1"/>
    </row>
    <row r="2226" spans="1:10" x14ac:dyDescent="0.2">
      <c r="A2226" s="3"/>
      <c r="B2226" s="1"/>
      <c r="C2226" s="1"/>
      <c r="I2226" s="1"/>
      <c r="J2226" s="1"/>
    </row>
    <row r="2227" spans="1:10" x14ac:dyDescent="0.2">
      <c r="A2227" s="3"/>
      <c r="B2227" s="1"/>
      <c r="C2227" s="1"/>
      <c r="I2227" s="1"/>
      <c r="J2227" s="1"/>
    </row>
    <row r="2228" spans="1:10" x14ac:dyDescent="0.2">
      <c r="A2228" s="3"/>
      <c r="B2228" s="1"/>
      <c r="C2228" s="1"/>
      <c r="I2228" s="1"/>
      <c r="J2228" s="1"/>
    </row>
    <row r="2229" spans="1:10" x14ac:dyDescent="0.2">
      <c r="A2229" s="3"/>
      <c r="B2229" s="1"/>
      <c r="C2229" s="1"/>
      <c r="I2229" s="1"/>
      <c r="J2229" s="1"/>
    </row>
    <row r="2230" spans="1:10" x14ac:dyDescent="0.2">
      <c r="A2230" s="3"/>
      <c r="B2230" s="1"/>
      <c r="C2230" s="1"/>
      <c r="I2230" s="1"/>
      <c r="J2230" s="1"/>
    </row>
    <row r="2231" spans="1:10" x14ac:dyDescent="0.2">
      <c r="A2231" s="3"/>
      <c r="B2231" s="1"/>
      <c r="C2231" s="1"/>
      <c r="I2231" s="1"/>
      <c r="J2231" s="1"/>
    </row>
    <row r="2232" spans="1:10" x14ac:dyDescent="0.2">
      <c r="A2232" s="3"/>
      <c r="B2232" s="1"/>
      <c r="C2232" s="1"/>
      <c r="I2232" s="1"/>
      <c r="J2232" s="1"/>
    </row>
    <row r="2233" spans="1:10" x14ac:dyDescent="0.2">
      <c r="A2233" s="3"/>
      <c r="B2233" s="1"/>
      <c r="C2233" s="1"/>
      <c r="I2233" s="1"/>
      <c r="J2233" s="1"/>
    </row>
    <row r="2234" spans="1:10" x14ac:dyDescent="0.2">
      <c r="A2234" s="3"/>
      <c r="B2234" s="1"/>
      <c r="C2234" s="1"/>
      <c r="I2234" s="1"/>
      <c r="J2234" s="1"/>
    </row>
    <row r="2235" spans="1:10" x14ac:dyDescent="0.2">
      <c r="A2235" s="3"/>
      <c r="B2235" s="1"/>
      <c r="C2235" s="1"/>
      <c r="I2235" s="1"/>
      <c r="J2235" s="1"/>
    </row>
    <row r="2236" spans="1:10" x14ac:dyDescent="0.2">
      <c r="A2236" s="3"/>
      <c r="B2236" s="1"/>
      <c r="C2236" s="1"/>
      <c r="I2236" s="1"/>
      <c r="J2236" s="1"/>
    </row>
    <row r="2237" spans="1:10" x14ac:dyDescent="0.2">
      <c r="A2237" s="3"/>
      <c r="B2237" s="1"/>
      <c r="C2237" s="1"/>
      <c r="I2237" s="1"/>
      <c r="J2237" s="1"/>
    </row>
    <row r="2238" spans="1:10" x14ac:dyDescent="0.2">
      <c r="A2238" s="3"/>
      <c r="B2238" s="1"/>
      <c r="C2238" s="1"/>
      <c r="I2238" s="1"/>
      <c r="J2238" s="1"/>
    </row>
    <row r="2239" spans="1:10" x14ac:dyDescent="0.2">
      <c r="A2239" s="3"/>
      <c r="B2239" s="1"/>
      <c r="C2239" s="1"/>
      <c r="I2239" s="1"/>
      <c r="J2239" s="1"/>
    </row>
    <row r="2240" spans="1:10" x14ac:dyDescent="0.2">
      <c r="A2240" s="3"/>
      <c r="B2240" s="1"/>
      <c r="C2240" s="1"/>
      <c r="I2240" s="1"/>
      <c r="J2240" s="1"/>
    </row>
    <row r="2241" spans="1:10" x14ac:dyDescent="0.2">
      <c r="A2241" s="3"/>
      <c r="B2241" s="1"/>
      <c r="C2241" s="1"/>
      <c r="I2241" s="1"/>
      <c r="J2241" s="1"/>
    </row>
    <row r="2242" spans="1:10" x14ac:dyDescent="0.2">
      <c r="A2242" s="3"/>
      <c r="B2242" s="1"/>
      <c r="C2242" s="1"/>
      <c r="I2242" s="1"/>
      <c r="J2242" s="1"/>
    </row>
    <row r="2243" spans="1:10" x14ac:dyDescent="0.2">
      <c r="A2243" s="3"/>
      <c r="B2243" s="1"/>
      <c r="C2243" s="1"/>
      <c r="I2243" s="1"/>
      <c r="J2243" s="1"/>
    </row>
    <row r="2244" spans="1:10" x14ac:dyDescent="0.2">
      <c r="A2244" s="3"/>
      <c r="B2244" s="1"/>
      <c r="C2244" s="1"/>
      <c r="I2244" s="1"/>
      <c r="J2244" s="1"/>
    </row>
    <row r="2245" spans="1:10" x14ac:dyDescent="0.2">
      <c r="A2245" s="3"/>
      <c r="B2245" s="1"/>
      <c r="C2245" s="1"/>
      <c r="I2245" s="1"/>
      <c r="J2245" s="1"/>
    </row>
    <row r="2246" spans="1:10" x14ac:dyDescent="0.2">
      <c r="A2246" s="3"/>
      <c r="B2246" s="1"/>
      <c r="C2246" s="1"/>
      <c r="I2246" s="1"/>
      <c r="J2246" s="1"/>
    </row>
    <row r="2247" spans="1:10" x14ac:dyDescent="0.2">
      <c r="A2247" s="3"/>
      <c r="B2247" s="1"/>
      <c r="C2247" s="1"/>
      <c r="I2247" s="1"/>
      <c r="J2247" s="1"/>
    </row>
    <row r="2248" spans="1:10" x14ac:dyDescent="0.2">
      <c r="A2248" s="3"/>
      <c r="B2248" s="1"/>
      <c r="C2248" s="1"/>
      <c r="I2248" s="1"/>
      <c r="J2248" s="1"/>
    </row>
    <row r="2249" spans="1:10" x14ac:dyDescent="0.2">
      <c r="A2249" s="3"/>
      <c r="B2249" s="1"/>
      <c r="C2249" s="1"/>
      <c r="I2249" s="1"/>
      <c r="J2249" s="1"/>
    </row>
    <row r="2250" spans="1:10" x14ac:dyDescent="0.2">
      <c r="A2250" s="3"/>
      <c r="B2250" s="1"/>
      <c r="C2250" s="1"/>
      <c r="I2250" s="1"/>
      <c r="J2250" s="1"/>
    </row>
    <row r="2251" spans="1:10" x14ac:dyDescent="0.2">
      <c r="A2251" s="3"/>
      <c r="B2251" s="1"/>
      <c r="C2251" s="1"/>
      <c r="I2251" s="1"/>
      <c r="J2251" s="1"/>
    </row>
    <row r="2252" spans="1:10" x14ac:dyDescent="0.2">
      <c r="A2252" s="3"/>
      <c r="B2252" s="1"/>
      <c r="C2252" s="1"/>
      <c r="I2252" s="1"/>
      <c r="J2252" s="1"/>
    </row>
    <row r="2253" spans="1:10" x14ac:dyDescent="0.2">
      <c r="A2253" s="3"/>
      <c r="B2253" s="1"/>
      <c r="C2253" s="1"/>
      <c r="I2253" s="1"/>
      <c r="J2253" s="1"/>
    </row>
    <row r="2254" spans="1:10" x14ac:dyDescent="0.2">
      <c r="A2254" s="3"/>
      <c r="B2254" s="1"/>
      <c r="C2254" s="1"/>
      <c r="I2254" s="1"/>
      <c r="J2254" s="1"/>
    </row>
    <row r="2255" spans="1:10" x14ac:dyDescent="0.2">
      <c r="A2255" s="3"/>
      <c r="B2255" s="1"/>
      <c r="C2255" s="1"/>
      <c r="I2255" s="1"/>
      <c r="J2255" s="1"/>
    </row>
    <row r="2256" spans="1:10" x14ac:dyDescent="0.2">
      <c r="A2256" s="3"/>
      <c r="B2256" s="1"/>
      <c r="C2256" s="1"/>
      <c r="I2256" s="1"/>
      <c r="J2256" s="1"/>
    </row>
    <row r="2257" spans="1:10" x14ac:dyDescent="0.2">
      <c r="A2257" s="3"/>
      <c r="B2257" s="1"/>
      <c r="C2257" s="1"/>
      <c r="I2257" s="1"/>
      <c r="J2257" s="1"/>
    </row>
    <row r="2258" spans="1:10" x14ac:dyDescent="0.2">
      <c r="A2258" s="3"/>
      <c r="B2258" s="1"/>
      <c r="C2258" s="1"/>
      <c r="I2258" s="1"/>
      <c r="J2258" s="1"/>
    </row>
    <row r="2259" spans="1:10" x14ac:dyDescent="0.2">
      <c r="A2259" s="3"/>
      <c r="B2259" s="1"/>
      <c r="C2259" s="1"/>
      <c r="I2259" s="1"/>
      <c r="J2259" s="1"/>
    </row>
    <row r="2260" spans="1:10" x14ac:dyDescent="0.2">
      <c r="A2260" s="3"/>
      <c r="B2260" s="1"/>
      <c r="C2260" s="1"/>
      <c r="I2260" s="1"/>
      <c r="J2260" s="1"/>
    </row>
    <row r="2261" spans="1:10" x14ac:dyDescent="0.2">
      <c r="A2261" s="3"/>
      <c r="B2261" s="1"/>
      <c r="C2261" s="1"/>
      <c r="I2261" s="1"/>
      <c r="J2261" s="1"/>
    </row>
    <row r="2262" spans="1:10" x14ac:dyDescent="0.2">
      <c r="A2262" s="3"/>
      <c r="B2262" s="1"/>
      <c r="C2262" s="1"/>
      <c r="I2262" s="1"/>
      <c r="J2262" s="1"/>
    </row>
    <row r="2263" spans="1:10" x14ac:dyDescent="0.2">
      <c r="A2263" s="3"/>
      <c r="B2263" s="1"/>
      <c r="C2263" s="1"/>
      <c r="I2263" s="1"/>
      <c r="J2263" s="1"/>
    </row>
    <row r="2264" spans="1:10" x14ac:dyDescent="0.2">
      <c r="A2264" s="3"/>
      <c r="B2264" s="1"/>
      <c r="C2264" s="1"/>
      <c r="I2264" s="1"/>
      <c r="J2264" s="1"/>
    </row>
    <row r="2265" spans="1:10" x14ac:dyDescent="0.2">
      <c r="A2265" s="3"/>
      <c r="B2265" s="1"/>
      <c r="C2265" s="1"/>
      <c r="I2265" s="1"/>
      <c r="J2265" s="1"/>
    </row>
    <row r="2266" spans="1:10" x14ac:dyDescent="0.2">
      <c r="A2266" s="3"/>
      <c r="B2266" s="1"/>
      <c r="C2266" s="1"/>
      <c r="I2266" s="1"/>
      <c r="J2266" s="1"/>
    </row>
    <row r="2267" spans="1:10" x14ac:dyDescent="0.2">
      <c r="A2267" s="3"/>
      <c r="B2267" s="1"/>
      <c r="C2267" s="1"/>
      <c r="I2267" s="1"/>
      <c r="J2267" s="1"/>
    </row>
    <row r="2268" spans="1:10" x14ac:dyDescent="0.2">
      <c r="A2268" s="3"/>
      <c r="B2268" s="1"/>
      <c r="C2268" s="1"/>
      <c r="I2268" s="1"/>
      <c r="J2268" s="1"/>
    </row>
    <row r="2269" spans="1:10" x14ac:dyDescent="0.2">
      <c r="A2269" s="3"/>
      <c r="B2269" s="1"/>
      <c r="C2269" s="1"/>
      <c r="I2269" s="1"/>
      <c r="J2269" s="1"/>
    </row>
    <row r="2270" spans="1:10" x14ac:dyDescent="0.2">
      <c r="A2270" s="3"/>
      <c r="B2270" s="1"/>
      <c r="C2270" s="1"/>
      <c r="I2270" s="1"/>
      <c r="J2270" s="1"/>
    </row>
    <row r="2271" spans="1:10" x14ac:dyDescent="0.2">
      <c r="A2271" s="3"/>
      <c r="B2271" s="1"/>
      <c r="C2271" s="1"/>
      <c r="I2271" s="1"/>
      <c r="J2271" s="1"/>
    </row>
    <row r="2272" spans="1:10" x14ac:dyDescent="0.2">
      <c r="A2272" s="3"/>
      <c r="B2272" s="1"/>
      <c r="C2272" s="1"/>
      <c r="I2272" s="1"/>
      <c r="J2272" s="1"/>
    </row>
    <row r="2273" spans="1:10" x14ac:dyDescent="0.2">
      <c r="A2273" s="3"/>
      <c r="B2273" s="1"/>
      <c r="C2273" s="1"/>
      <c r="I2273" s="1"/>
      <c r="J2273" s="1"/>
    </row>
    <row r="2274" spans="1:10" x14ac:dyDescent="0.2">
      <c r="A2274" s="3"/>
      <c r="B2274" s="1"/>
      <c r="C2274" s="1"/>
      <c r="I2274" s="1"/>
      <c r="J2274" s="1"/>
    </row>
    <row r="2275" spans="1:10" x14ac:dyDescent="0.2">
      <c r="A2275" s="3"/>
      <c r="B2275" s="1"/>
      <c r="C2275" s="1"/>
      <c r="I2275" s="1"/>
      <c r="J2275" s="1"/>
    </row>
    <row r="2276" spans="1:10" x14ac:dyDescent="0.2">
      <c r="A2276" s="3"/>
      <c r="B2276" s="1"/>
      <c r="C2276" s="1"/>
      <c r="I2276" s="1"/>
      <c r="J2276" s="1"/>
    </row>
    <row r="2277" spans="1:10" x14ac:dyDescent="0.2">
      <c r="A2277" s="3"/>
      <c r="B2277" s="1"/>
      <c r="C2277" s="1"/>
      <c r="I2277" s="1"/>
      <c r="J2277" s="1"/>
    </row>
    <row r="2278" spans="1:10" x14ac:dyDescent="0.2">
      <c r="A2278" s="3"/>
      <c r="B2278" s="1"/>
      <c r="C2278" s="1"/>
      <c r="I2278" s="1"/>
      <c r="J2278" s="1"/>
    </row>
    <row r="2279" spans="1:10" x14ac:dyDescent="0.2">
      <c r="A2279" s="3"/>
      <c r="B2279" s="1"/>
      <c r="C2279" s="1"/>
      <c r="I2279" s="1"/>
      <c r="J2279" s="1"/>
    </row>
    <row r="2280" spans="1:10" x14ac:dyDescent="0.2">
      <c r="A2280" s="3"/>
      <c r="B2280" s="1"/>
      <c r="C2280" s="1"/>
      <c r="I2280" s="1"/>
      <c r="J2280" s="1"/>
    </row>
    <row r="2281" spans="1:10" x14ac:dyDescent="0.2">
      <c r="A2281" s="3"/>
      <c r="B2281" s="1"/>
      <c r="C2281" s="1"/>
      <c r="I2281" s="1"/>
      <c r="J2281" s="1"/>
    </row>
    <row r="2282" spans="1:10" x14ac:dyDescent="0.2">
      <c r="A2282" s="3"/>
      <c r="B2282" s="1"/>
      <c r="C2282" s="1"/>
      <c r="I2282" s="1"/>
      <c r="J2282" s="1"/>
    </row>
    <row r="2283" spans="1:10" x14ac:dyDescent="0.2">
      <c r="A2283" s="3"/>
      <c r="B2283" s="1"/>
      <c r="C2283" s="1"/>
      <c r="I2283" s="1"/>
      <c r="J2283" s="1"/>
    </row>
    <row r="2284" spans="1:10" x14ac:dyDescent="0.2">
      <c r="A2284" s="3"/>
      <c r="B2284" s="1"/>
      <c r="C2284" s="1"/>
      <c r="I2284" s="1"/>
      <c r="J2284" s="1"/>
    </row>
    <row r="2285" spans="1:10" x14ac:dyDescent="0.2">
      <c r="A2285" s="3"/>
      <c r="B2285" s="1"/>
      <c r="C2285" s="1"/>
      <c r="I2285" s="1"/>
      <c r="J2285" s="1"/>
    </row>
    <row r="2286" spans="1:10" x14ac:dyDescent="0.2">
      <c r="A2286" s="3"/>
      <c r="B2286" s="1"/>
      <c r="C2286" s="1"/>
      <c r="I2286" s="1"/>
      <c r="J2286" s="1"/>
    </row>
    <row r="2287" spans="1:10" x14ac:dyDescent="0.2">
      <c r="A2287" s="3"/>
      <c r="B2287" s="1"/>
      <c r="C2287" s="1"/>
      <c r="I2287" s="1"/>
      <c r="J2287" s="1"/>
    </row>
    <row r="2288" spans="1:10" x14ac:dyDescent="0.2">
      <c r="A2288" s="3"/>
      <c r="B2288" s="1"/>
      <c r="C2288" s="1"/>
      <c r="I2288" s="1"/>
      <c r="J2288" s="1"/>
    </row>
    <row r="2289" spans="1:10" x14ac:dyDescent="0.2">
      <c r="A2289" s="3"/>
      <c r="B2289" s="1"/>
      <c r="C2289" s="1"/>
      <c r="I2289" s="1"/>
      <c r="J2289" s="1"/>
    </row>
    <row r="2290" spans="1:10" x14ac:dyDescent="0.2">
      <c r="A2290" s="3"/>
      <c r="B2290" s="1"/>
      <c r="C2290" s="1"/>
      <c r="I2290" s="1"/>
      <c r="J2290" s="1"/>
    </row>
    <row r="2291" spans="1:10" x14ac:dyDescent="0.2">
      <c r="A2291" s="3"/>
      <c r="B2291" s="1"/>
      <c r="C2291" s="1"/>
      <c r="I2291" s="1"/>
      <c r="J2291" s="1"/>
    </row>
    <row r="2292" spans="1:10" x14ac:dyDescent="0.2">
      <c r="A2292" s="3"/>
      <c r="B2292" s="1"/>
      <c r="C2292" s="1"/>
      <c r="I2292" s="1"/>
      <c r="J2292" s="1"/>
    </row>
    <row r="2293" spans="1:10" x14ac:dyDescent="0.2">
      <c r="A2293" s="3"/>
      <c r="B2293" s="1"/>
      <c r="C2293" s="1"/>
      <c r="I2293" s="1"/>
      <c r="J2293" s="1"/>
    </row>
    <row r="2294" spans="1:10" x14ac:dyDescent="0.2">
      <c r="A2294" s="3"/>
      <c r="B2294" s="1"/>
      <c r="C2294" s="1"/>
      <c r="I2294" s="1"/>
      <c r="J2294" s="1"/>
    </row>
    <row r="2295" spans="1:10" x14ac:dyDescent="0.2">
      <c r="A2295" s="3"/>
      <c r="B2295" s="1"/>
      <c r="C2295" s="1"/>
      <c r="I2295" s="1"/>
      <c r="J2295" s="1"/>
    </row>
    <row r="2296" spans="1:10" x14ac:dyDescent="0.2">
      <c r="A2296" s="3"/>
      <c r="B2296" s="1"/>
      <c r="C2296" s="1"/>
      <c r="I2296" s="1"/>
      <c r="J2296" s="1"/>
    </row>
    <row r="2297" spans="1:10" x14ac:dyDescent="0.2">
      <c r="A2297" s="3"/>
      <c r="B2297" s="1"/>
      <c r="C2297" s="1"/>
      <c r="I2297" s="1"/>
      <c r="J2297" s="1"/>
    </row>
    <row r="2298" spans="1:10" x14ac:dyDescent="0.2">
      <c r="A2298" s="3"/>
      <c r="B2298" s="1"/>
      <c r="C2298" s="1"/>
      <c r="I2298" s="1"/>
      <c r="J2298" s="1"/>
    </row>
    <row r="2299" spans="1:10" x14ac:dyDescent="0.2">
      <c r="A2299" s="3"/>
      <c r="B2299" s="1"/>
      <c r="C2299" s="1"/>
      <c r="I2299" s="1"/>
      <c r="J2299" s="1"/>
    </row>
    <row r="2300" spans="1:10" x14ac:dyDescent="0.2">
      <c r="A2300" s="3"/>
      <c r="B2300" s="1"/>
      <c r="C2300" s="1"/>
      <c r="I2300" s="1"/>
      <c r="J2300" s="1"/>
    </row>
    <row r="2301" spans="1:10" x14ac:dyDescent="0.2">
      <c r="A2301" s="3"/>
      <c r="B2301" s="1"/>
      <c r="C2301" s="1"/>
      <c r="I2301" s="1"/>
      <c r="J2301" s="1"/>
    </row>
    <row r="2302" spans="1:10" x14ac:dyDescent="0.2">
      <c r="A2302" s="3"/>
      <c r="B2302" s="1"/>
      <c r="C2302" s="1"/>
      <c r="I2302" s="1"/>
      <c r="J2302" s="1"/>
    </row>
    <row r="2303" spans="1:10" x14ac:dyDescent="0.2">
      <c r="A2303" s="3"/>
      <c r="B2303" s="1"/>
      <c r="C2303" s="1"/>
      <c r="I2303" s="1"/>
      <c r="J2303" s="1"/>
    </row>
    <row r="2304" spans="1:10" x14ac:dyDescent="0.2">
      <c r="A2304" s="3"/>
      <c r="B2304" s="1"/>
      <c r="C2304" s="1"/>
      <c r="I2304" s="1"/>
      <c r="J2304" s="1"/>
    </row>
    <row r="2305" spans="1:10" x14ac:dyDescent="0.2">
      <c r="A2305" s="3"/>
      <c r="B2305" s="1"/>
      <c r="C2305" s="1"/>
      <c r="I2305" s="1"/>
      <c r="J2305" s="1"/>
    </row>
    <row r="2306" spans="1:10" x14ac:dyDescent="0.2">
      <c r="A2306" s="3"/>
      <c r="B2306" s="1"/>
      <c r="C2306" s="1"/>
      <c r="I2306" s="1"/>
      <c r="J2306" s="1"/>
    </row>
    <row r="2307" spans="1:10" x14ac:dyDescent="0.2">
      <c r="A2307" s="3"/>
      <c r="B2307" s="1"/>
      <c r="C2307" s="1"/>
      <c r="I2307" s="1"/>
      <c r="J2307" s="1"/>
    </row>
    <row r="2308" spans="1:10" x14ac:dyDescent="0.2">
      <c r="A2308" s="3"/>
      <c r="B2308" s="1"/>
      <c r="C2308" s="1"/>
      <c r="I2308" s="1"/>
      <c r="J2308" s="1"/>
    </row>
    <row r="2309" spans="1:10" x14ac:dyDescent="0.2">
      <c r="A2309" s="3"/>
      <c r="B2309" s="1"/>
      <c r="C2309" s="1"/>
      <c r="I2309" s="1"/>
      <c r="J2309" s="1"/>
    </row>
    <row r="2310" spans="1:10" x14ac:dyDescent="0.2">
      <c r="A2310" s="3"/>
      <c r="B2310" s="1"/>
      <c r="C2310" s="1"/>
      <c r="I2310" s="1"/>
      <c r="J2310" s="1"/>
    </row>
    <row r="2311" spans="1:10" x14ac:dyDescent="0.2">
      <c r="A2311" s="3"/>
      <c r="B2311" s="1"/>
      <c r="C2311" s="1"/>
      <c r="I2311" s="1"/>
      <c r="J2311" s="1"/>
    </row>
    <row r="2312" spans="1:10" x14ac:dyDescent="0.2">
      <c r="A2312" s="3"/>
      <c r="B2312" s="1"/>
      <c r="C2312" s="1"/>
      <c r="I2312" s="1"/>
      <c r="J2312" s="1"/>
    </row>
    <row r="2313" spans="1:10" x14ac:dyDescent="0.2">
      <c r="A2313" s="3"/>
      <c r="B2313" s="1"/>
      <c r="C2313" s="1"/>
      <c r="I2313" s="1"/>
      <c r="J2313" s="1"/>
    </row>
    <row r="2314" spans="1:10" x14ac:dyDescent="0.2">
      <c r="A2314" s="3"/>
      <c r="B2314" s="1"/>
      <c r="C2314" s="1"/>
      <c r="I2314" s="1"/>
      <c r="J2314" s="1"/>
    </row>
    <row r="2315" spans="1:10" x14ac:dyDescent="0.2">
      <c r="A2315" s="3"/>
      <c r="B2315" s="1"/>
      <c r="C2315" s="1"/>
      <c r="I2315" s="1"/>
      <c r="J2315" s="1"/>
    </row>
    <row r="2316" spans="1:10" x14ac:dyDescent="0.2">
      <c r="A2316" s="3"/>
      <c r="B2316" s="1"/>
      <c r="C2316" s="1"/>
      <c r="I2316" s="1"/>
      <c r="J2316" s="1"/>
    </row>
    <row r="2317" spans="1:10" x14ac:dyDescent="0.2">
      <c r="A2317" s="3"/>
      <c r="B2317" s="1"/>
      <c r="C2317" s="1"/>
      <c r="I2317" s="1"/>
      <c r="J2317" s="1"/>
    </row>
    <row r="2318" spans="1:10" x14ac:dyDescent="0.2">
      <c r="A2318" s="3"/>
      <c r="B2318" s="1"/>
      <c r="C2318" s="1"/>
      <c r="I2318" s="1"/>
      <c r="J2318" s="1"/>
    </row>
    <row r="2319" spans="1:10" x14ac:dyDescent="0.2">
      <c r="A2319" s="3"/>
      <c r="B2319" s="1"/>
      <c r="C2319" s="1"/>
      <c r="I2319" s="1"/>
      <c r="J2319" s="1"/>
    </row>
    <row r="2320" spans="1:10" x14ac:dyDescent="0.2">
      <c r="A2320" s="3"/>
      <c r="B2320" s="1"/>
      <c r="C2320" s="1"/>
      <c r="I2320" s="1"/>
      <c r="J2320" s="1"/>
    </row>
    <row r="2321" spans="1:10" x14ac:dyDescent="0.2">
      <c r="A2321" s="3"/>
      <c r="B2321" s="1"/>
      <c r="C2321" s="1"/>
      <c r="I2321" s="1"/>
      <c r="J2321" s="1"/>
    </row>
    <row r="2322" spans="1:10" x14ac:dyDescent="0.2">
      <c r="A2322" s="3"/>
      <c r="B2322" s="1"/>
      <c r="C2322" s="1"/>
      <c r="I2322" s="1"/>
      <c r="J2322" s="1"/>
    </row>
    <row r="2323" spans="1:10" x14ac:dyDescent="0.2">
      <c r="A2323" s="3"/>
      <c r="B2323" s="1"/>
      <c r="C2323" s="1"/>
      <c r="I2323" s="1"/>
      <c r="J2323" s="1"/>
    </row>
    <row r="2324" spans="1:10" x14ac:dyDescent="0.2">
      <c r="A2324" s="3"/>
      <c r="B2324" s="1"/>
      <c r="C2324" s="1"/>
      <c r="I2324" s="1"/>
      <c r="J2324" s="1"/>
    </row>
    <row r="2325" spans="1:10" x14ac:dyDescent="0.2">
      <c r="A2325" s="3"/>
      <c r="B2325" s="1"/>
      <c r="C2325" s="1"/>
      <c r="I2325" s="1"/>
      <c r="J2325" s="1"/>
    </row>
    <row r="2326" spans="1:10" x14ac:dyDescent="0.2">
      <c r="A2326" s="3"/>
      <c r="B2326" s="1"/>
      <c r="C2326" s="1"/>
      <c r="I2326" s="1"/>
      <c r="J2326" s="1"/>
    </row>
    <row r="2327" spans="1:10" x14ac:dyDescent="0.2">
      <c r="A2327" s="3"/>
      <c r="B2327" s="1"/>
      <c r="C2327" s="1"/>
      <c r="I2327" s="1"/>
      <c r="J2327" s="1"/>
    </row>
    <row r="2328" spans="1:10" x14ac:dyDescent="0.2">
      <c r="A2328" s="3"/>
      <c r="B2328" s="1"/>
      <c r="C2328" s="1"/>
      <c r="I2328" s="1"/>
      <c r="J2328" s="1"/>
    </row>
    <row r="2329" spans="1:10" x14ac:dyDescent="0.2">
      <c r="A2329" s="3"/>
      <c r="B2329" s="1"/>
      <c r="C2329" s="1"/>
      <c r="I2329" s="1"/>
      <c r="J2329" s="1"/>
    </row>
    <row r="2330" spans="1:10" x14ac:dyDescent="0.2">
      <c r="A2330" s="3"/>
      <c r="B2330" s="1"/>
      <c r="C2330" s="1"/>
      <c r="I2330" s="1"/>
      <c r="J2330" s="1"/>
    </row>
    <row r="2331" spans="1:10" x14ac:dyDescent="0.2">
      <c r="A2331" s="3"/>
      <c r="B2331" s="1"/>
      <c r="C2331" s="1"/>
      <c r="I2331" s="1"/>
      <c r="J2331" s="1"/>
    </row>
    <row r="2332" spans="1:10" x14ac:dyDescent="0.2">
      <c r="A2332" s="3"/>
      <c r="B2332" s="1"/>
      <c r="C2332" s="1"/>
      <c r="I2332" s="1"/>
      <c r="J2332" s="1"/>
    </row>
    <row r="2333" spans="1:10" x14ac:dyDescent="0.2">
      <c r="A2333" s="3"/>
      <c r="B2333" s="1"/>
      <c r="C2333" s="1"/>
      <c r="I2333" s="1"/>
      <c r="J2333" s="1"/>
    </row>
    <row r="2334" spans="1:10" x14ac:dyDescent="0.2">
      <c r="A2334" s="3"/>
      <c r="B2334" s="1"/>
      <c r="C2334" s="1"/>
      <c r="I2334" s="1"/>
      <c r="J2334" s="1"/>
    </row>
    <row r="2335" spans="1:10" x14ac:dyDescent="0.2">
      <c r="A2335" s="3"/>
      <c r="B2335" s="1"/>
      <c r="C2335" s="1"/>
      <c r="I2335" s="1"/>
      <c r="J2335" s="1"/>
    </row>
    <row r="2336" spans="1:10" x14ac:dyDescent="0.2">
      <c r="A2336" s="3"/>
      <c r="B2336" s="1"/>
      <c r="C2336" s="1"/>
      <c r="I2336" s="1"/>
      <c r="J2336" s="1"/>
    </row>
    <row r="2337" spans="1:10" x14ac:dyDescent="0.2">
      <c r="A2337" s="3"/>
      <c r="B2337" s="1"/>
      <c r="C2337" s="1"/>
      <c r="I2337" s="1"/>
      <c r="J2337" s="1"/>
    </row>
    <row r="2338" spans="1:10" x14ac:dyDescent="0.2">
      <c r="A2338" s="3"/>
      <c r="B2338" s="1"/>
      <c r="C2338" s="1"/>
      <c r="I2338" s="1"/>
      <c r="J2338" s="1"/>
    </row>
    <row r="2339" spans="1:10" x14ac:dyDescent="0.2">
      <c r="A2339" s="3"/>
      <c r="B2339" s="1"/>
      <c r="C2339" s="1"/>
      <c r="I2339" s="1"/>
      <c r="J2339" s="1"/>
    </row>
    <row r="2340" spans="1:10" x14ac:dyDescent="0.2">
      <c r="A2340" s="3"/>
      <c r="B2340" s="1"/>
      <c r="C2340" s="1"/>
      <c r="I2340" s="1"/>
      <c r="J2340" s="1"/>
    </row>
    <row r="2341" spans="1:10" x14ac:dyDescent="0.2">
      <c r="A2341" s="3"/>
      <c r="B2341" s="1"/>
      <c r="C2341" s="1"/>
      <c r="I2341" s="1"/>
      <c r="J2341" s="1"/>
    </row>
    <row r="2342" spans="1:10" x14ac:dyDescent="0.2">
      <c r="A2342" s="3"/>
      <c r="B2342" s="1"/>
      <c r="C2342" s="1"/>
      <c r="I2342" s="1"/>
      <c r="J2342" s="1"/>
    </row>
    <row r="2343" spans="1:10" x14ac:dyDescent="0.2">
      <c r="A2343" s="3"/>
      <c r="B2343" s="1"/>
      <c r="C2343" s="1"/>
      <c r="I2343" s="1"/>
      <c r="J2343" s="1"/>
    </row>
    <row r="2344" spans="1:10" x14ac:dyDescent="0.2">
      <c r="A2344" s="3"/>
      <c r="B2344" s="1"/>
      <c r="C2344" s="1"/>
      <c r="I2344" s="1"/>
      <c r="J2344" s="1"/>
    </row>
    <row r="2345" spans="1:10" x14ac:dyDescent="0.2">
      <c r="A2345" s="3"/>
      <c r="B2345" s="1"/>
      <c r="C2345" s="1"/>
      <c r="I2345" s="1"/>
      <c r="J2345" s="1"/>
    </row>
    <row r="2346" spans="1:10" x14ac:dyDescent="0.2">
      <c r="A2346" s="3"/>
      <c r="B2346" s="1"/>
      <c r="C2346" s="1"/>
      <c r="I2346" s="1"/>
      <c r="J2346" s="1"/>
    </row>
    <row r="2347" spans="1:10" x14ac:dyDescent="0.2">
      <c r="A2347" s="3"/>
      <c r="B2347" s="1"/>
      <c r="C2347" s="1"/>
      <c r="I2347" s="1"/>
      <c r="J2347" s="1"/>
    </row>
    <row r="2348" spans="1:10" x14ac:dyDescent="0.2">
      <c r="A2348" s="3"/>
      <c r="B2348" s="1"/>
      <c r="C2348" s="1"/>
      <c r="I2348" s="1"/>
      <c r="J2348" s="1"/>
    </row>
    <row r="2349" spans="1:10" x14ac:dyDescent="0.2">
      <c r="A2349" s="3"/>
      <c r="B2349" s="1"/>
      <c r="C2349" s="1"/>
      <c r="I2349" s="1"/>
      <c r="J2349" s="1"/>
    </row>
    <row r="2350" spans="1:10" x14ac:dyDescent="0.2">
      <c r="A2350" s="3"/>
      <c r="B2350" s="1"/>
      <c r="C2350" s="1"/>
      <c r="I2350" s="1"/>
      <c r="J2350" s="1"/>
    </row>
    <row r="2351" spans="1:10" x14ac:dyDescent="0.2">
      <c r="A2351" s="3"/>
      <c r="B2351" s="1"/>
      <c r="C2351" s="1"/>
      <c r="I2351" s="1"/>
      <c r="J2351" s="1"/>
    </row>
    <row r="2352" spans="1:10" x14ac:dyDescent="0.2">
      <c r="A2352" s="3"/>
      <c r="B2352" s="1"/>
      <c r="C2352" s="1"/>
      <c r="I2352" s="1"/>
      <c r="J2352" s="1"/>
    </row>
    <row r="2353" spans="1:10" x14ac:dyDescent="0.2">
      <c r="A2353" s="3"/>
      <c r="B2353" s="1"/>
      <c r="C2353" s="1"/>
      <c r="I2353" s="1"/>
      <c r="J2353" s="1"/>
    </row>
    <row r="2354" spans="1:10" x14ac:dyDescent="0.2">
      <c r="A2354" s="3"/>
      <c r="B2354" s="1"/>
      <c r="C2354" s="1"/>
      <c r="I2354" s="1"/>
      <c r="J2354" s="1"/>
    </row>
    <row r="2355" spans="1:10" x14ac:dyDescent="0.2">
      <c r="A2355" s="3"/>
      <c r="B2355" s="1"/>
      <c r="C2355" s="1"/>
      <c r="I2355" s="1"/>
      <c r="J2355" s="1"/>
    </row>
    <row r="2356" spans="1:10" x14ac:dyDescent="0.2">
      <c r="A2356" s="3"/>
      <c r="B2356" s="1"/>
      <c r="C2356" s="1"/>
      <c r="I2356" s="1"/>
      <c r="J2356" s="1"/>
    </row>
    <row r="2357" spans="1:10" x14ac:dyDescent="0.2">
      <c r="A2357" s="3"/>
      <c r="B2357" s="1"/>
      <c r="C2357" s="1"/>
      <c r="I2357" s="1"/>
      <c r="J2357" s="1"/>
    </row>
    <row r="2358" spans="1:10" x14ac:dyDescent="0.2">
      <c r="A2358" s="3"/>
      <c r="B2358" s="1"/>
      <c r="C2358" s="1"/>
      <c r="I2358" s="1"/>
      <c r="J2358" s="1"/>
    </row>
    <row r="2359" spans="1:10" x14ac:dyDescent="0.2">
      <c r="A2359" s="3"/>
      <c r="B2359" s="1"/>
      <c r="C2359" s="1"/>
      <c r="I2359" s="1"/>
      <c r="J2359" s="1"/>
    </row>
    <row r="2360" spans="1:10" x14ac:dyDescent="0.2">
      <c r="A2360" s="3"/>
      <c r="B2360" s="1"/>
      <c r="C2360" s="1"/>
      <c r="I2360" s="1"/>
      <c r="J2360" s="1"/>
    </row>
    <row r="2361" spans="1:10" x14ac:dyDescent="0.2">
      <c r="A2361" s="3"/>
      <c r="B2361" s="1"/>
      <c r="C2361" s="1"/>
      <c r="I2361" s="1"/>
      <c r="J2361" s="1"/>
    </row>
    <row r="2362" spans="1:10" x14ac:dyDescent="0.2">
      <c r="A2362" s="3"/>
      <c r="B2362" s="1"/>
      <c r="C2362" s="1"/>
      <c r="I2362" s="1"/>
      <c r="J2362" s="1"/>
    </row>
    <row r="2363" spans="1:10" x14ac:dyDescent="0.2">
      <c r="A2363" s="3"/>
      <c r="B2363" s="1"/>
      <c r="C2363" s="1"/>
      <c r="I2363" s="1"/>
      <c r="J2363" s="1"/>
    </row>
    <row r="2364" spans="1:10" x14ac:dyDescent="0.2">
      <c r="A2364" s="3"/>
      <c r="B2364" s="1"/>
      <c r="C2364" s="1"/>
      <c r="I2364" s="1"/>
      <c r="J2364" s="1"/>
    </row>
    <row r="2365" spans="1:10" x14ac:dyDescent="0.2">
      <c r="A2365" s="3"/>
      <c r="B2365" s="1"/>
      <c r="C2365" s="1"/>
      <c r="I2365" s="1"/>
      <c r="J2365" s="1"/>
    </row>
    <row r="2366" spans="1:10" x14ac:dyDescent="0.2">
      <c r="A2366" s="3"/>
      <c r="B2366" s="1"/>
      <c r="C2366" s="1"/>
      <c r="I2366" s="1"/>
      <c r="J2366" s="1"/>
    </row>
    <row r="2367" spans="1:10" x14ac:dyDescent="0.2">
      <c r="A2367" s="3"/>
      <c r="B2367" s="1"/>
      <c r="C2367" s="1"/>
      <c r="I2367" s="1"/>
      <c r="J2367" s="1"/>
    </row>
    <row r="2368" spans="1:10" x14ac:dyDescent="0.2">
      <c r="A2368" s="3"/>
      <c r="B2368" s="1"/>
      <c r="C2368" s="1"/>
      <c r="I2368" s="1"/>
      <c r="J2368" s="1"/>
    </row>
    <row r="2369" spans="1:10" x14ac:dyDescent="0.2">
      <c r="A2369" s="3"/>
      <c r="B2369" s="1"/>
      <c r="C2369" s="1"/>
      <c r="I2369" s="1"/>
      <c r="J2369" s="1"/>
    </row>
    <row r="2370" spans="1:10" x14ac:dyDescent="0.2">
      <c r="A2370" s="3"/>
      <c r="B2370" s="1"/>
      <c r="C2370" s="1"/>
      <c r="I2370" s="1"/>
      <c r="J2370" s="1"/>
    </row>
    <row r="2371" spans="1:10" x14ac:dyDescent="0.2">
      <c r="A2371" s="3"/>
      <c r="B2371" s="1"/>
      <c r="C2371" s="1"/>
      <c r="I2371" s="1"/>
      <c r="J2371" s="1"/>
    </row>
    <row r="2372" spans="1:10" x14ac:dyDescent="0.2">
      <c r="A2372" s="3"/>
      <c r="B2372" s="1"/>
      <c r="C2372" s="1"/>
      <c r="I2372" s="1"/>
      <c r="J2372" s="1"/>
    </row>
    <row r="2373" spans="1:10" x14ac:dyDescent="0.2">
      <c r="A2373" s="3"/>
      <c r="B2373" s="1"/>
      <c r="C2373" s="1"/>
      <c r="I2373" s="1"/>
      <c r="J2373" s="1"/>
    </row>
    <row r="2374" spans="1:10" x14ac:dyDescent="0.2">
      <c r="A2374" s="3"/>
      <c r="B2374" s="1"/>
      <c r="C2374" s="1"/>
      <c r="I2374" s="1"/>
      <c r="J2374" s="1"/>
    </row>
    <row r="2375" spans="1:10" x14ac:dyDescent="0.2">
      <c r="A2375" s="3"/>
      <c r="B2375" s="1"/>
      <c r="C2375" s="1"/>
      <c r="I2375" s="1"/>
      <c r="J2375" s="1"/>
    </row>
    <row r="2376" spans="1:10" x14ac:dyDescent="0.2">
      <c r="A2376" s="3"/>
      <c r="B2376" s="1"/>
      <c r="C2376" s="1"/>
      <c r="I2376" s="1"/>
      <c r="J2376" s="1"/>
    </row>
    <row r="2377" spans="1:10" x14ac:dyDescent="0.2">
      <c r="A2377" s="3"/>
      <c r="B2377" s="1"/>
      <c r="C2377" s="1"/>
      <c r="I2377" s="1"/>
      <c r="J2377" s="1"/>
    </row>
    <row r="2378" spans="1:10" x14ac:dyDescent="0.2">
      <c r="A2378" s="3"/>
      <c r="B2378" s="1"/>
      <c r="C2378" s="1"/>
      <c r="I2378" s="1"/>
      <c r="J2378" s="1"/>
    </row>
    <row r="2379" spans="1:10" x14ac:dyDescent="0.2">
      <c r="A2379" s="3"/>
      <c r="B2379" s="1"/>
      <c r="C2379" s="1"/>
      <c r="I2379" s="1"/>
      <c r="J2379" s="1"/>
    </row>
    <row r="2380" spans="1:10" x14ac:dyDescent="0.2">
      <c r="A2380" s="3"/>
      <c r="B2380" s="1"/>
      <c r="C2380" s="1"/>
      <c r="I2380" s="1"/>
      <c r="J2380" s="1"/>
    </row>
    <row r="2381" spans="1:10" x14ac:dyDescent="0.2">
      <c r="A2381" s="3"/>
      <c r="B2381" s="1"/>
      <c r="C2381" s="1"/>
      <c r="I2381" s="1"/>
      <c r="J2381" s="1"/>
    </row>
    <row r="2382" spans="1:10" x14ac:dyDescent="0.2">
      <c r="A2382" s="3"/>
      <c r="B2382" s="1"/>
      <c r="C2382" s="1"/>
      <c r="I2382" s="1"/>
      <c r="J2382" s="1"/>
    </row>
    <row r="2383" spans="1:10" x14ac:dyDescent="0.2">
      <c r="A2383" s="3"/>
      <c r="B2383" s="1"/>
      <c r="C2383" s="1"/>
      <c r="I2383" s="1"/>
      <c r="J2383" s="1"/>
    </row>
    <row r="2384" spans="1:10" x14ac:dyDescent="0.2">
      <c r="A2384" s="3"/>
      <c r="B2384" s="1"/>
      <c r="C2384" s="1"/>
      <c r="I2384" s="1"/>
      <c r="J2384" s="1"/>
    </row>
    <row r="2385" spans="1:10" x14ac:dyDescent="0.2">
      <c r="A2385" s="3"/>
      <c r="B2385" s="1"/>
      <c r="C2385" s="1"/>
      <c r="I2385" s="1"/>
      <c r="J2385" s="1"/>
    </row>
    <row r="2386" spans="1:10" x14ac:dyDescent="0.2">
      <c r="A2386" s="3"/>
      <c r="B2386" s="1"/>
      <c r="C2386" s="1"/>
      <c r="I2386" s="1"/>
      <c r="J2386" s="1"/>
    </row>
    <row r="2387" spans="1:10" x14ac:dyDescent="0.2">
      <c r="A2387" s="3"/>
      <c r="B2387" s="1"/>
      <c r="C2387" s="1"/>
      <c r="I2387" s="1"/>
      <c r="J2387" s="1"/>
    </row>
    <row r="2388" spans="1:10" x14ac:dyDescent="0.2">
      <c r="A2388" s="3"/>
      <c r="B2388" s="1"/>
      <c r="C2388" s="1"/>
      <c r="I2388" s="1"/>
      <c r="J2388" s="1"/>
    </row>
    <row r="2389" spans="1:10" x14ac:dyDescent="0.2">
      <c r="A2389" s="3"/>
      <c r="B2389" s="1"/>
      <c r="C2389" s="1"/>
      <c r="I2389" s="1"/>
      <c r="J2389" s="1"/>
    </row>
    <row r="2390" spans="1:10" x14ac:dyDescent="0.2">
      <c r="A2390" s="3"/>
      <c r="B2390" s="1"/>
      <c r="C2390" s="1"/>
      <c r="I2390" s="1"/>
      <c r="J2390" s="1"/>
    </row>
    <row r="2391" spans="1:10" x14ac:dyDescent="0.2">
      <c r="A2391" s="3"/>
      <c r="B2391" s="1"/>
      <c r="C2391" s="1"/>
      <c r="I2391" s="1"/>
      <c r="J2391" s="1"/>
    </row>
    <row r="2392" spans="1:10" x14ac:dyDescent="0.2">
      <c r="A2392" s="3"/>
      <c r="B2392" s="1"/>
      <c r="C2392" s="1"/>
      <c r="I2392" s="1"/>
      <c r="J2392" s="1"/>
    </row>
    <row r="2393" spans="1:10" x14ac:dyDescent="0.2">
      <c r="A2393" s="3"/>
      <c r="B2393" s="1"/>
      <c r="C2393" s="1"/>
      <c r="I2393" s="1"/>
      <c r="J2393" s="1"/>
    </row>
    <row r="2394" spans="1:10" x14ac:dyDescent="0.2">
      <c r="A2394" s="3"/>
      <c r="B2394" s="1"/>
      <c r="C2394" s="1"/>
      <c r="I2394" s="1"/>
      <c r="J2394" s="1"/>
    </row>
    <row r="2395" spans="1:10" x14ac:dyDescent="0.2">
      <c r="A2395" s="3"/>
      <c r="B2395" s="1"/>
      <c r="C2395" s="1"/>
      <c r="I2395" s="1"/>
      <c r="J2395" s="1"/>
    </row>
    <row r="2396" spans="1:10" x14ac:dyDescent="0.2">
      <c r="A2396" s="3"/>
      <c r="B2396" s="1"/>
      <c r="C2396" s="1"/>
      <c r="I2396" s="1"/>
      <c r="J2396" s="1"/>
    </row>
    <row r="2397" spans="1:10" x14ac:dyDescent="0.2">
      <c r="A2397" s="3"/>
      <c r="B2397" s="1"/>
      <c r="C2397" s="1"/>
      <c r="I2397" s="1"/>
      <c r="J2397" s="1"/>
    </row>
    <row r="2398" spans="1:10" x14ac:dyDescent="0.2">
      <c r="A2398" s="3"/>
      <c r="B2398" s="1"/>
      <c r="C2398" s="1"/>
      <c r="I2398" s="1"/>
      <c r="J2398" s="1"/>
    </row>
    <row r="2399" spans="1:10" x14ac:dyDescent="0.2">
      <c r="A2399" s="3"/>
      <c r="B2399" s="1"/>
      <c r="C2399" s="1"/>
      <c r="I2399" s="1"/>
      <c r="J2399" s="1"/>
    </row>
    <row r="2400" spans="1:10" x14ac:dyDescent="0.2">
      <c r="A2400" s="3"/>
      <c r="B2400" s="1"/>
      <c r="C2400" s="1"/>
      <c r="I2400" s="1"/>
      <c r="J2400" s="1"/>
    </row>
    <row r="2401" spans="1:10" x14ac:dyDescent="0.2">
      <c r="A2401" s="3"/>
      <c r="B2401" s="1"/>
      <c r="C2401" s="1"/>
      <c r="I2401" s="1"/>
      <c r="J2401" s="1"/>
    </row>
    <row r="2402" spans="1:10" x14ac:dyDescent="0.2">
      <c r="A2402" s="3"/>
      <c r="B2402" s="1"/>
      <c r="C2402" s="1"/>
      <c r="I2402" s="1"/>
      <c r="J2402" s="1"/>
    </row>
    <row r="2403" spans="1:10" x14ac:dyDescent="0.2">
      <c r="A2403" s="3"/>
      <c r="B2403" s="1"/>
      <c r="C2403" s="1"/>
      <c r="I2403" s="1"/>
      <c r="J2403" s="1"/>
    </row>
    <row r="2404" spans="1:10" x14ac:dyDescent="0.2">
      <c r="A2404" s="3"/>
      <c r="B2404" s="1"/>
      <c r="C2404" s="1"/>
      <c r="I2404" s="1"/>
      <c r="J2404" s="1"/>
    </row>
    <row r="2405" spans="1:10" x14ac:dyDescent="0.2">
      <c r="A2405" s="3"/>
      <c r="B2405" s="1"/>
      <c r="C2405" s="1"/>
      <c r="I2405" s="1"/>
      <c r="J2405" s="1"/>
    </row>
    <row r="2406" spans="1:10" x14ac:dyDescent="0.2">
      <c r="A2406" s="3"/>
      <c r="B2406" s="1"/>
      <c r="C2406" s="1"/>
      <c r="I2406" s="1"/>
      <c r="J2406" s="1"/>
    </row>
    <row r="2407" spans="1:10" x14ac:dyDescent="0.2">
      <c r="A2407" s="3"/>
      <c r="B2407" s="1"/>
      <c r="C2407" s="1"/>
      <c r="I2407" s="1"/>
      <c r="J2407" s="1"/>
    </row>
    <row r="2408" spans="1:10" x14ac:dyDescent="0.2">
      <c r="A2408" s="3"/>
      <c r="B2408" s="1"/>
      <c r="C2408" s="1"/>
      <c r="I2408" s="1"/>
      <c r="J2408" s="1"/>
    </row>
    <row r="2409" spans="1:10" x14ac:dyDescent="0.2">
      <c r="A2409" s="3"/>
      <c r="B2409" s="1"/>
      <c r="C2409" s="1"/>
      <c r="I2409" s="1"/>
      <c r="J2409" s="1"/>
    </row>
    <row r="2410" spans="1:10" x14ac:dyDescent="0.2">
      <c r="A2410" s="3"/>
      <c r="B2410" s="1"/>
      <c r="C2410" s="1"/>
      <c r="I2410" s="1"/>
      <c r="J2410" s="1"/>
    </row>
    <row r="2411" spans="1:10" x14ac:dyDescent="0.2">
      <c r="A2411" s="3"/>
      <c r="B2411" s="1"/>
      <c r="C2411" s="1"/>
      <c r="I2411" s="1"/>
      <c r="J2411" s="1"/>
    </row>
    <row r="2412" spans="1:10" x14ac:dyDescent="0.2">
      <c r="A2412" s="3"/>
      <c r="B2412" s="1"/>
      <c r="C2412" s="1"/>
      <c r="I2412" s="1"/>
      <c r="J2412" s="1"/>
    </row>
    <row r="2413" spans="1:10" x14ac:dyDescent="0.2">
      <c r="A2413" s="3"/>
      <c r="B2413" s="1"/>
      <c r="C2413" s="1"/>
      <c r="I2413" s="1"/>
      <c r="J2413" s="1"/>
    </row>
    <row r="2414" spans="1:10" x14ac:dyDescent="0.2">
      <c r="A2414" s="3"/>
      <c r="B2414" s="1"/>
      <c r="C2414" s="1"/>
      <c r="I2414" s="1"/>
      <c r="J2414" s="1"/>
    </row>
    <row r="2415" spans="1:10" x14ac:dyDescent="0.2">
      <c r="A2415" s="3"/>
      <c r="B2415" s="1"/>
      <c r="C2415" s="1"/>
      <c r="I2415" s="1"/>
      <c r="J2415" s="1"/>
    </row>
    <row r="2416" spans="1:10" x14ac:dyDescent="0.2">
      <c r="A2416" s="3"/>
      <c r="B2416" s="1"/>
      <c r="C2416" s="1"/>
      <c r="I2416" s="1"/>
      <c r="J2416" s="1"/>
    </row>
    <row r="2417" spans="1:10" x14ac:dyDescent="0.2">
      <c r="A2417" s="3"/>
      <c r="B2417" s="1"/>
      <c r="C2417" s="1"/>
      <c r="I2417" s="1"/>
      <c r="J2417" s="1"/>
    </row>
    <row r="2418" spans="1:10" x14ac:dyDescent="0.2">
      <c r="A2418" s="3"/>
      <c r="B2418" s="1"/>
      <c r="C2418" s="1"/>
      <c r="I2418" s="1"/>
      <c r="J2418" s="1"/>
    </row>
    <row r="2419" spans="1:10" x14ac:dyDescent="0.2">
      <c r="A2419" s="3"/>
      <c r="B2419" s="1"/>
      <c r="C2419" s="1"/>
      <c r="I2419" s="1"/>
      <c r="J2419" s="1"/>
    </row>
    <row r="2420" spans="1:10" x14ac:dyDescent="0.2">
      <c r="A2420" s="3"/>
      <c r="B2420" s="1"/>
      <c r="C2420" s="1"/>
      <c r="I2420" s="1"/>
      <c r="J2420" s="1"/>
    </row>
    <row r="2421" spans="1:10" x14ac:dyDescent="0.2">
      <c r="A2421" s="3"/>
      <c r="B2421" s="1"/>
      <c r="C2421" s="1"/>
      <c r="I2421" s="1"/>
      <c r="J2421" s="1"/>
    </row>
    <row r="2422" spans="1:10" x14ac:dyDescent="0.2">
      <c r="A2422" s="3"/>
      <c r="B2422" s="1"/>
      <c r="C2422" s="1"/>
      <c r="I2422" s="1"/>
      <c r="J2422" s="1"/>
    </row>
    <row r="2423" spans="1:10" x14ac:dyDescent="0.2">
      <c r="A2423" s="3"/>
      <c r="B2423" s="1"/>
      <c r="C2423" s="1"/>
      <c r="I2423" s="1"/>
      <c r="J2423" s="1"/>
    </row>
    <row r="2424" spans="1:10" x14ac:dyDescent="0.2">
      <c r="A2424" s="3"/>
      <c r="B2424" s="1"/>
      <c r="C2424" s="1"/>
      <c r="I2424" s="1"/>
      <c r="J2424" s="1"/>
    </row>
    <row r="2425" spans="1:10" x14ac:dyDescent="0.2">
      <c r="A2425" s="3"/>
      <c r="B2425" s="1"/>
      <c r="C2425" s="1"/>
      <c r="I2425" s="1"/>
      <c r="J2425" s="1"/>
    </row>
    <row r="2426" spans="1:10" x14ac:dyDescent="0.2">
      <c r="A2426" s="3"/>
      <c r="B2426" s="1"/>
      <c r="C2426" s="1"/>
      <c r="I2426" s="1"/>
      <c r="J2426" s="1"/>
    </row>
    <row r="2427" spans="1:10" x14ac:dyDescent="0.2">
      <c r="A2427" s="3"/>
      <c r="B2427" s="1"/>
      <c r="C2427" s="1"/>
      <c r="I2427" s="1"/>
      <c r="J2427" s="1"/>
    </row>
    <row r="2428" spans="1:10" x14ac:dyDescent="0.2">
      <c r="A2428" s="3"/>
      <c r="B2428" s="1"/>
      <c r="C2428" s="1"/>
      <c r="I2428" s="1"/>
      <c r="J2428" s="1"/>
    </row>
    <row r="2429" spans="1:10" x14ac:dyDescent="0.2">
      <c r="A2429" s="3"/>
      <c r="B2429" s="1"/>
      <c r="C2429" s="1"/>
      <c r="I2429" s="1"/>
      <c r="J2429" s="1"/>
    </row>
    <row r="2430" spans="1:10" x14ac:dyDescent="0.2">
      <c r="A2430" s="3"/>
      <c r="B2430" s="1"/>
      <c r="C2430" s="1"/>
      <c r="I2430" s="1"/>
      <c r="J2430" s="1"/>
    </row>
    <row r="2431" spans="1:10" x14ac:dyDescent="0.2">
      <c r="A2431" s="3"/>
      <c r="B2431" s="1"/>
      <c r="C2431" s="1"/>
      <c r="I2431" s="1"/>
      <c r="J2431" s="1"/>
    </row>
    <row r="2432" spans="1:10" x14ac:dyDescent="0.2">
      <c r="A2432" s="3"/>
      <c r="B2432" s="1"/>
      <c r="C2432" s="1"/>
      <c r="I2432" s="1"/>
      <c r="J2432" s="1"/>
    </row>
    <row r="2433" spans="1:10" x14ac:dyDescent="0.2">
      <c r="A2433" s="3"/>
      <c r="B2433" s="1"/>
      <c r="C2433" s="1"/>
      <c r="I2433" s="1"/>
      <c r="J2433" s="1"/>
    </row>
    <row r="2434" spans="1:10" x14ac:dyDescent="0.2">
      <c r="A2434" s="3"/>
      <c r="B2434" s="1"/>
      <c r="C2434" s="1"/>
      <c r="I2434" s="1"/>
      <c r="J2434" s="1"/>
    </row>
    <row r="2435" spans="1:10" x14ac:dyDescent="0.2">
      <c r="A2435" s="3"/>
      <c r="B2435" s="1"/>
      <c r="C2435" s="1"/>
      <c r="I2435" s="1"/>
      <c r="J2435" s="1"/>
    </row>
    <row r="2436" spans="1:10" x14ac:dyDescent="0.2">
      <c r="A2436" s="3"/>
      <c r="B2436" s="1"/>
      <c r="C2436" s="1"/>
      <c r="I2436" s="1"/>
      <c r="J2436" s="1"/>
    </row>
    <row r="2437" spans="1:10" x14ac:dyDescent="0.2">
      <c r="A2437" s="3"/>
      <c r="B2437" s="1"/>
      <c r="C2437" s="1"/>
      <c r="I2437" s="1"/>
      <c r="J2437" s="1"/>
    </row>
    <row r="2438" spans="1:10" x14ac:dyDescent="0.2">
      <c r="A2438" s="3"/>
      <c r="B2438" s="1"/>
      <c r="C2438" s="1"/>
      <c r="I2438" s="1"/>
      <c r="J2438" s="1"/>
    </row>
    <row r="2439" spans="1:10" x14ac:dyDescent="0.2">
      <c r="A2439" s="3"/>
      <c r="B2439" s="1"/>
      <c r="C2439" s="1"/>
      <c r="I2439" s="1"/>
      <c r="J2439" s="1"/>
    </row>
    <row r="2440" spans="1:10" x14ac:dyDescent="0.2">
      <c r="A2440" s="3"/>
      <c r="B2440" s="1"/>
      <c r="C2440" s="1"/>
      <c r="I2440" s="1"/>
      <c r="J2440" s="1"/>
    </row>
    <row r="2441" spans="1:10" x14ac:dyDescent="0.2">
      <c r="A2441" s="3"/>
      <c r="B2441" s="1"/>
      <c r="C2441" s="1"/>
      <c r="I2441" s="1"/>
      <c r="J2441" s="1"/>
    </row>
    <row r="2442" spans="1:10" x14ac:dyDescent="0.2">
      <c r="A2442" s="3"/>
      <c r="B2442" s="1"/>
      <c r="C2442" s="1"/>
      <c r="I2442" s="1"/>
      <c r="J2442" s="1"/>
    </row>
    <row r="2443" spans="1:10" x14ac:dyDescent="0.2">
      <c r="A2443" s="3"/>
      <c r="B2443" s="1"/>
      <c r="C2443" s="1"/>
      <c r="I2443" s="1"/>
      <c r="J2443" s="1"/>
    </row>
    <row r="2444" spans="1:10" x14ac:dyDescent="0.2">
      <c r="A2444" s="3"/>
      <c r="B2444" s="1"/>
      <c r="C2444" s="1"/>
      <c r="I2444" s="1"/>
      <c r="J2444" s="1"/>
    </row>
    <row r="2445" spans="1:10" x14ac:dyDescent="0.2">
      <c r="A2445" s="3"/>
      <c r="B2445" s="1"/>
      <c r="C2445" s="1"/>
      <c r="I2445" s="1"/>
      <c r="J2445" s="1"/>
    </row>
    <row r="2446" spans="1:10" x14ac:dyDescent="0.2">
      <c r="A2446" s="3"/>
      <c r="B2446" s="1"/>
      <c r="C2446" s="1"/>
      <c r="I2446" s="1"/>
      <c r="J2446" s="1"/>
    </row>
    <row r="2447" spans="1:10" x14ac:dyDescent="0.2">
      <c r="A2447" s="3"/>
      <c r="B2447" s="1"/>
      <c r="C2447" s="1"/>
      <c r="I2447" s="1"/>
      <c r="J2447" s="1"/>
    </row>
    <row r="2448" spans="1:10" x14ac:dyDescent="0.2">
      <c r="A2448" s="3"/>
      <c r="B2448" s="1"/>
      <c r="C2448" s="1"/>
      <c r="I2448" s="1"/>
      <c r="J2448" s="1"/>
    </row>
    <row r="2449" spans="1:10" x14ac:dyDescent="0.2">
      <c r="A2449" s="3"/>
      <c r="B2449" s="1"/>
      <c r="C2449" s="1"/>
      <c r="I2449" s="1"/>
      <c r="J2449" s="1"/>
    </row>
    <row r="2450" spans="1:10" x14ac:dyDescent="0.2">
      <c r="A2450" s="3"/>
      <c r="B2450" s="1"/>
      <c r="C2450" s="1"/>
      <c r="I2450" s="1"/>
      <c r="J2450" s="1"/>
    </row>
    <row r="2451" spans="1:10" x14ac:dyDescent="0.2">
      <c r="A2451" s="3"/>
      <c r="B2451" s="1"/>
      <c r="C2451" s="1"/>
      <c r="I2451" s="1"/>
      <c r="J2451" s="1"/>
    </row>
    <row r="2452" spans="1:10" x14ac:dyDescent="0.2">
      <c r="A2452" s="3"/>
      <c r="B2452" s="1"/>
      <c r="C2452" s="1"/>
      <c r="I2452" s="1"/>
      <c r="J2452" s="1"/>
    </row>
    <row r="2453" spans="1:10" x14ac:dyDescent="0.2">
      <c r="A2453" s="3"/>
      <c r="B2453" s="1"/>
      <c r="C2453" s="1"/>
      <c r="I2453" s="1"/>
      <c r="J2453" s="1"/>
    </row>
    <row r="2454" spans="1:10" x14ac:dyDescent="0.2">
      <c r="A2454" s="3"/>
      <c r="B2454" s="1"/>
      <c r="C2454" s="1"/>
      <c r="I2454" s="1"/>
      <c r="J2454" s="1"/>
    </row>
    <row r="2455" spans="1:10" x14ac:dyDescent="0.2">
      <c r="A2455" s="3"/>
      <c r="B2455" s="1"/>
      <c r="C2455" s="1"/>
      <c r="I2455" s="1"/>
      <c r="J2455" s="1"/>
    </row>
    <row r="2456" spans="1:10" x14ac:dyDescent="0.2">
      <c r="A2456" s="3"/>
      <c r="B2456" s="1"/>
      <c r="C2456" s="1"/>
      <c r="I2456" s="1"/>
      <c r="J2456" s="1"/>
    </row>
    <row r="2457" spans="1:10" x14ac:dyDescent="0.2">
      <c r="A2457" s="3"/>
      <c r="B2457" s="1"/>
      <c r="C2457" s="1"/>
      <c r="I2457" s="1"/>
      <c r="J2457" s="1"/>
    </row>
    <row r="2458" spans="1:10" x14ac:dyDescent="0.2">
      <c r="A2458" s="3"/>
      <c r="B2458" s="1"/>
      <c r="C2458" s="1"/>
      <c r="I2458" s="1"/>
      <c r="J2458" s="1"/>
    </row>
    <row r="2459" spans="1:10" x14ac:dyDescent="0.2">
      <c r="A2459" s="3"/>
      <c r="B2459" s="1"/>
      <c r="C2459" s="1"/>
      <c r="I2459" s="1"/>
      <c r="J2459" s="1"/>
    </row>
    <row r="2460" spans="1:10" x14ac:dyDescent="0.2">
      <c r="A2460" s="3"/>
      <c r="B2460" s="1"/>
      <c r="C2460" s="1"/>
      <c r="I2460" s="1"/>
      <c r="J2460" s="1"/>
    </row>
    <row r="2461" spans="1:10" x14ac:dyDescent="0.2">
      <c r="A2461" s="3"/>
      <c r="B2461" s="1"/>
      <c r="C2461" s="1"/>
      <c r="I2461" s="1"/>
      <c r="J2461" s="1"/>
    </row>
    <row r="2462" spans="1:10" x14ac:dyDescent="0.2">
      <c r="A2462" s="3"/>
      <c r="B2462" s="1"/>
      <c r="C2462" s="1"/>
      <c r="I2462" s="1"/>
      <c r="J2462" s="1"/>
    </row>
    <row r="2463" spans="1:10" x14ac:dyDescent="0.2">
      <c r="A2463" s="3"/>
      <c r="B2463" s="1"/>
      <c r="C2463" s="1"/>
      <c r="I2463" s="1"/>
      <c r="J2463" s="1"/>
    </row>
    <row r="2464" spans="1:10" x14ac:dyDescent="0.2">
      <c r="A2464" s="3"/>
      <c r="B2464" s="1"/>
      <c r="C2464" s="1"/>
      <c r="I2464" s="1"/>
      <c r="J2464" s="1"/>
    </row>
    <row r="2465" spans="1:10" x14ac:dyDescent="0.2">
      <c r="A2465" s="3"/>
      <c r="B2465" s="1"/>
      <c r="C2465" s="1"/>
      <c r="I2465" s="1"/>
      <c r="J2465" s="1"/>
    </row>
    <row r="2466" spans="1:10" x14ac:dyDescent="0.2">
      <c r="A2466" s="3"/>
      <c r="B2466" s="1"/>
      <c r="C2466" s="1"/>
      <c r="I2466" s="1"/>
      <c r="J2466" s="1"/>
    </row>
    <row r="2467" spans="1:10" x14ac:dyDescent="0.2">
      <c r="A2467" s="3"/>
      <c r="B2467" s="1"/>
      <c r="C2467" s="1"/>
      <c r="I2467" s="1"/>
      <c r="J2467" s="1"/>
    </row>
    <row r="2468" spans="1:10" x14ac:dyDescent="0.2">
      <c r="A2468" s="3"/>
      <c r="B2468" s="1"/>
      <c r="C2468" s="1"/>
      <c r="I2468" s="1"/>
      <c r="J2468" s="1"/>
    </row>
    <row r="2469" spans="1:10" x14ac:dyDescent="0.2">
      <c r="A2469" s="3"/>
      <c r="B2469" s="1"/>
      <c r="C2469" s="1"/>
      <c r="I2469" s="1"/>
      <c r="J2469" s="1"/>
    </row>
    <row r="2470" spans="1:10" x14ac:dyDescent="0.2">
      <c r="A2470" s="3"/>
      <c r="B2470" s="1"/>
      <c r="C2470" s="1"/>
      <c r="I2470" s="1"/>
      <c r="J2470" s="1"/>
    </row>
    <row r="2471" spans="1:10" x14ac:dyDescent="0.2">
      <c r="A2471" s="3"/>
      <c r="B2471" s="1"/>
      <c r="C2471" s="1"/>
      <c r="I2471" s="1"/>
      <c r="J2471" s="1"/>
    </row>
    <row r="2472" spans="1:10" x14ac:dyDescent="0.2">
      <c r="A2472" s="3"/>
      <c r="B2472" s="1"/>
      <c r="C2472" s="1"/>
      <c r="I2472" s="1"/>
      <c r="J2472" s="1"/>
    </row>
    <row r="2473" spans="1:10" x14ac:dyDescent="0.2">
      <c r="A2473" s="3"/>
      <c r="B2473" s="1"/>
      <c r="C2473" s="1"/>
      <c r="I2473" s="1"/>
      <c r="J2473" s="1"/>
    </row>
    <row r="2474" spans="1:10" x14ac:dyDescent="0.2">
      <c r="A2474" s="3"/>
      <c r="B2474" s="1"/>
      <c r="C2474" s="1"/>
      <c r="I2474" s="1"/>
      <c r="J2474" s="1"/>
    </row>
    <row r="2475" spans="1:10" x14ac:dyDescent="0.2">
      <c r="A2475" s="3"/>
      <c r="B2475" s="1"/>
      <c r="C2475" s="1"/>
      <c r="I2475" s="1"/>
      <c r="J2475" s="1"/>
    </row>
    <row r="2476" spans="1:10" x14ac:dyDescent="0.2">
      <c r="A2476" s="3"/>
      <c r="B2476" s="1"/>
      <c r="C2476" s="1"/>
      <c r="I2476" s="1"/>
      <c r="J2476" s="1"/>
    </row>
    <row r="2477" spans="1:10" x14ac:dyDescent="0.2">
      <c r="A2477" s="3"/>
      <c r="B2477" s="1"/>
      <c r="C2477" s="1"/>
      <c r="I2477" s="1"/>
      <c r="J2477" s="1"/>
    </row>
    <row r="2478" spans="1:10" x14ac:dyDescent="0.2">
      <c r="A2478" s="3"/>
      <c r="B2478" s="1"/>
      <c r="C2478" s="1"/>
      <c r="I2478" s="1"/>
      <c r="J2478" s="1"/>
    </row>
    <row r="2479" spans="1:10" x14ac:dyDescent="0.2">
      <c r="A2479" s="3"/>
      <c r="B2479" s="1"/>
      <c r="C2479" s="1"/>
      <c r="I2479" s="1"/>
      <c r="J2479" s="1"/>
    </row>
    <row r="2480" spans="1:10" x14ac:dyDescent="0.2">
      <c r="A2480" s="3"/>
      <c r="B2480" s="1"/>
      <c r="C2480" s="1"/>
      <c r="I2480" s="1"/>
      <c r="J2480" s="1"/>
    </row>
    <row r="2481" spans="1:10" x14ac:dyDescent="0.2">
      <c r="A2481" s="3"/>
      <c r="B2481" s="1"/>
      <c r="C2481" s="1"/>
      <c r="I2481" s="1"/>
      <c r="J2481" s="1"/>
    </row>
    <row r="2482" spans="1:10" x14ac:dyDescent="0.2">
      <c r="A2482" s="3"/>
      <c r="B2482" s="1"/>
      <c r="C2482" s="1"/>
      <c r="I2482" s="1"/>
      <c r="J2482" s="1"/>
    </row>
    <row r="2483" spans="1:10" x14ac:dyDescent="0.2">
      <c r="A2483" s="3"/>
      <c r="B2483" s="1"/>
      <c r="C2483" s="1"/>
      <c r="I2483" s="1"/>
      <c r="J2483" s="1"/>
    </row>
    <row r="2484" spans="1:10" x14ac:dyDescent="0.2">
      <c r="A2484" s="3"/>
      <c r="B2484" s="1"/>
      <c r="C2484" s="1"/>
      <c r="I2484" s="1"/>
      <c r="J2484" s="1"/>
    </row>
    <row r="2485" spans="1:10" x14ac:dyDescent="0.2">
      <c r="A2485" s="3"/>
      <c r="B2485" s="1"/>
      <c r="C2485" s="1"/>
      <c r="I2485" s="1"/>
      <c r="J2485" s="1"/>
    </row>
    <row r="2486" spans="1:10" x14ac:dyDescent="0.2">
      <c r="A2486" s="3"/>
      <c r="B2486" s="1"/>
      <c r="C2486" s="1"/>
      <c r="I2486" s="1"/>
      <c r="J2486" s="1"/>
    </row>
    <row r="2487" spans="1:10" x14ac:dyDescent="0.2">
      <c r="A2487" s="3"/>
      <c r="B2487" s="1"/>
      <c r="C2487" s="1"/>
      <c r="I2487" s="1"/>
      <c r="J2487" s="1"/>
    </row>
    <row r="2488" spans="1:10" x14ac:dyDescent="0.2">
      <c r="A2488" s="3"/>
      <c r="B2488" s="1"/>
      <c r="C2488" s="1"/>
      <c r="I2488" s="1"/>
      <c r="J2488" s="1"/>
    </row>
    <row r="2489" spans="1:10" x14ac:dyDescent="0.2">
      <c r="A2489" s="3"/>
      <c r="B2489" s="1"/>
      <c r="C2489" s="1"/>
      <c r="I2489" s="1"/>
      <c r="J2489" s="1"/>
    </row>
    <row r="2490" spans="1:10" x14ac:dyDescent="0.2">
      <c r="A2490" s="3"/>
      <c r="B2490" s="1"/>
      <c r="C2490" s="1"/>
      <c r="I2490" s="1"/>
      <c r="J2490" s="1"/>
    </row>
    <row r="2491" spans="1:10" x14ac:dyDescent="0.2">
      <c r="A2491" s="3"/>
      <c r="B2491" s="1"/>
      <c r="C2491" s="1"/>
      <c r="I2491" s="1"/>
      <c r="J2491" s="1"/>
    </row>
    <row r="2492" spans="1:10" x14ac:dyDescent="0.2">
      <c r="A2492" s="3"/>
      <c r="B2492" s="1"/>
      <c r="C2492" s="1"/>
      <c r="I2492" s="1"/>
      <c r="J2492" s="1"/>
    </row>
    <row r="2493" spans="1:10" x14ac:dyDescent="0.2">
      <c r="A2493" s="3"/>
      <c r="B2493" s="1"/>
      <c r="C2493" s="1"/>
      <c r="I2493" s="1"/>
      <c r="J2493" s="1"/>
    </row>
    <row r="2494" spans="1:10" x14ac:dyDescent="0.2">
      <c r="A2494" s="3"/>
      <c r="B2494" s="1"/>
      <c r="C2494" s="1"/>
      <c r="I2494" s="1"/>
      <c r="J2494" s="1"/>
    </row>
    <row r="2495" spans="1:10" x14ac:dyDescent="0.2">
      <c r="A2495" s="3"/>
      <c r="B2495" s="1"/>
      <c r="C2495" s="1"/>
      <c r="I2495" s="1"/>
      <c r="J2495" s="1"/>
    </row>
    <row r="2496" spans="1:10" x14ac:dyDescent="0.2">
      <c r="A2496" s="3"/>
      <c r="B2496" s="1"/>
      <c r="C2496" s="1"/>
      <c r="I2496" s="1"/>
      <c r="J2496" s="1"/>
    </row>
    <row r="2497" spans="1:10" x14ac:dyDescent="0.2">
      <c r="A2497" s="3"/>
      <c r="B2497" s="1"/>
      <c r="C2497" s="1"/>
      <c r="I2497" s="1"/>
      <c r="J2497" s="1"/>
    </row>
    <row r="2498" spans="1:10" x14ac:dyDescent="0.2">
      <c r="A2498" s="3"/>
      <c r="B2498" s="1"/>
      <c r="C2498" s="1"/>
      <c r="I2498" s="1"/>
      <c r="J2498" s="1"/>
    </row>
    <row r="2499" spans="1:10" x14ac:dyDescent="0.2">
      <c r="A2499" s="3"/>
      <c r="B2499" s="1"/>
      <c r="C2499" s="1"/>
      <c r="I2499" s="1"/>
      <c r="J2499" s="1"/>
    </row>
    <row r="2500" spans="1:10" x14ac:dyDescent="0.2">
      <c r="A2500" s="3"/>
      <c r="B2500" s="1"/>
      <c r="C2500" s="1"/>
      <c r="I2500" s="1"/>
      <c r="J2500" s="1"/>
    </row>
    <row r="2501" spans="1:10" x14ac:dyDescent="0.2">
      <c r="A2501" s="3"/>
      <c r="B2501" s="1"/>
      <c r="C2501" s="1"/>
      <c r="I2501" s="1"/>
      <c r="J2501" s="1"/>
    </row>
    <row r="2502" spans="1:10" x14ac:dyDescent="0.2">
      <c r="A2502" s="3"/>
      <c r="B2502" s="1"/>
      <c r="C2502" s="1"/>
      <c r="I2502" s="1"/>
      <c r="J2502" s="1"/>
    </row>
    <row r="2503" spans="1:10" x14ac:dyDescent="0.2">
      <c r="A2503" s="3"/>
      <c r="B2503" s="1"/>
      <c r="C2503" s="1"/>
      <c r="I2503" s="1"/>
      <c r="J2503" s="1"/>
    </row>
    <row r="2504" spans="1:10" x14ac:dyDescent="0.2">
      <c r="A2504" s="3"/>
      <c r="B2504" s="1"/>
      <c r="C2504" s="1"/>
      <c r="I2504" s="1"/>
      <c r="J2504" s="1"/>
    </row>
    <row r="2505" spans="1:10" x14ac:dyDescent="0.2">
      <c r="A2505" s="3"/>
      <c r="B2505" s="1"/>
      <c r="C2505" s="1"/>
      <c r="I2505" s="1"/>
      <c r="J2505" s="1"/>
    </row>
    <row r="2506" spans="1:10" x14ac:dyDescent="0.2">
      <c r="A2506" s="3"/>
      <c r="B2506" s="1"/>
      <c r="C2506" s="1"/>
      <c r="I2506" s="1"/>
      <c r="J2506" s="1"/>
    </row>
    <row r="2507" spans="1:10" x14ac:dyDescent="0.2">
      <c r="A2507" s="3"/>
      <c r="B2507" s="1"/>
      <c r="C2507" s="1"/>
      <c r="I2507" s="1"/>
      <c r="J2507" s="1"/>
    </row>
    <row r="2508" spans="1:10" x14ac:dyDescent="0.2">
      <c r="A2508" s="3"/>
      <c r="B2508" s="1"/>
      <c r="C2508" s="1"/>
      <c r="I2508" s="1"/>
      <c r="J2508" s="1"/>
    </row>
    <row r="2509" spans="1:10" x14ac:dyDescent="0.2">
      <c r="A2509" s="3"/>
      <c r="B2509" s="1"/>
      <c r="C2509" s="1"/>
      <c r="I2509" s="1"/>
      <c r="J2509" s="1"/>
    </row>
    <row r="2510" spans="1:10" x14ac:dyDescent="0.2">
      <c r="A2510" s="3"/>
      <c r="B2510" s="1"/>
      <c r="C2510" s="1"/>
      <c r="I2510" s="1"/>
      <c r="J2510" s="1"/>
    </row>
    <row r="2511" spans="1:10" x14ac:dyDescent="0.2">
      <c r="A2511" s="3"/>
      <c r="B2511" s="1"/>
      <c r="C2511" s="1"/>
      <c r="I2511" s="1"/>
      <c r="J2511" s="1"/>
    </row>
    <row r="2512" spans="1:10" x14ac:dyDescent="0.2">
      <c r="A2512" s="3"/>
      <c r="B2512" s="1"/>
      <c r="C2512" s="1"/>
      <c r="I2512" s="1"/>
      <c r="J2512" s="1"/>
    </row>
    <row r="2513" spans="1:10" x14ac:dyDescent="0.2">
      <c r="A2513" s="3"/>
      <c r="B2513" s="1"/>
      <c r="C2513" s="1"/>
      <c r="I2513" s="1"/>
      <c r="J2513" s="1"/>
    </row>
    <row r="2514" spans="1:10" x14ac:dyDescent="0.2">
      <c r="A2514" s="3"/>
      <c r="B2514" s="1"/>
      <c r="C2514" s="1"/>
      <c r="I2514" s="1"/>
      <c r="J2514" s="1"/>
    </row>
    <row r="2515" spans="1:10" x14ac:dyDescent="0.2">
      <c r="A2515" s="3"/>
      <c r="B2515" s="1"/>
      <c r="C2515" s="1"/>
      <c r="I2515" s="1"/>
      <c r="J2515" s="1"/>
    </row>
    <row r="2516" spans="1:10" x14ac:dyDescent="0.2">
      <c r="A2516" s="3"/>
      <c r="B2516" s="1"/>
      <c r="C2516" s="1"/>
      <c r="I2516" s="1"/>
      <c r="J2516" s="1"/>
    </row>
    <row r="2517" spans="1:10" x14ac:dyDescent="0.2">
      <c r="A2517" s="3"/>
      <c r="B2517" s="1"/>
      <c r="C2517" s="1"/>
      <c r="I2517" s="1"/>
      <c r="J2517" s="1"/>
    </row>
    <row r="2518" spans="1:10" x14ac:dyDescent="0.2">
      <c r="A2518" s="3"/>
      <c r="B2518" s="1"/>
      <c r="C2518" s="1"/>
      <c r="I2518" s="1"/>
      <c r="J2518" s="1"/>
    </row>
    <row r="2519" spans="1:10" x14ac:dyDescent="0.2">
      <c r="A2519" s="3"/>
      <c r="B2519" s="1"/>
      <c r="C2519" s="1"/>
      <c r="I2519" s="1"/>
      <c r="J2519" s="1"/>
    </row>
    <row r="2520" spans="1:10" x14ac:dyDescent="0.2">
      <c r="A2520" s="3"/>
      <c r="B2520" s="1"/>
      <c r="C2520" s="1"/>
      <c r="I2520" s="1"/>
      <c r="J2520" s="1"/>
    </row>
    <row r="2521" spans="1:10" x14ac:dyDescent="0.2">
      <c r="A2521" s="3"/>
      <c r="B2521" s="1"/>
      <c r="C2521" s="1"/>
      <c r="I2521" s="1"/>
      <c r="J2521" s="1"/>
    </row>
    <row r="2522" spans="1:10" x14ac:dyDescent="0.2">
      <c r="A2522" s="3"/>
      <c r="B2522" s="1"/>
      <c r="C2522" s="1"/>
      <c r="I2522" s="1"/>
      <c r="J2522" s="1"/>
    </row>
    <row r="2523" spans="1:10" x14ac:dyDescent="0.2">
      <c r="A2523" s="3"/>
      <c r="B2523" s="1"/>
      <c r="C2523" s="1"/>
      <c r="I2523" s="1"/>
      <c r="J2523" s="1"/>
    </row>
    <row r="2524" spans="1:10" x14ac:dyDescent="0.2">
      <c r="A2524" s="3"/>
      <c r="B2524" s="1"/>
      <c r="C2524" s="1"/>
      <c r="I2524" s="1"/>
      <c r="J2524" s="1"/>
    </row>
    <row r="2525" spans="1:10" x14ac:dyDescent="0.2">
      <c r="A2525" s="3"/>
      <c r="B2525" s="1"/>
      <c r="C2525" s="1"/>
      <c r="I2525" s="1"/>
      <c r="J2525" s="1"/>
    </row>
    <row r="2526" spans="1:10" x14ac:dyDescent="0.2">
      <c r="A2526" s="3"/>
      <c r="B2526" s="1"/>
      <c r="C2526" s="1"/>
      <c r="I2526" s="1"/>
      <c r="J2526" s="1"/>
    </row>
    <row r="2527" spans="1:10" x14ac:dyDescent="0.2">
      <c r="A2527" s="3"/>
      <c r="B2527" s="1"/>
      <c r="C2527" s="1"/>
      <c r="I2527" s="1"/>
      <c r="J2527" s="1"/>
    </row>
    <row r="2528" spans="1:10" x14ac:dyDescent="0.2">
      <c r="A2528" s="3"/>
      <c r="B2528" s="1"/>
      <c r="C2528" s="1"/>
      <c r="I2528" s="1"/>
      <c r="J2528" s="1"/>
    </row>
    <row r="2529" spans="1:10" x14ac:dyDescent="0.2">
      <c r="A2529" s="3"/>
      <c r="B2529" s="1"/>
      <c r="C2529" s="1"/>
      <c r="I2529" s="1"/>
      <c r="J2529" s="1"/>
    </row>
    <row r="2530" spans="1:10" x14ac:dyDescent="0.2">
      <c r="A2530" s="3"/>
      <c r="B2530" s="1"/>
      <c r="C2530" s="1"/>
      <c r="I2530" s="1"/>
      <c r="J2530" s="1"/>
    </row>
    <row r="2531" spans="1:10" x14ac:dyDescent="0.2">
      <c r="A2531" s="3"/>
      <c r="B2531" s="1"/>
      <c r="C2531" s="1"/>
      <c r="I2531" s="1"/>
      <c r="J2531" s="1"/>
    </row>
    <row r="2532" spans="1:10" x14ac:dyDescent="0.2">
      <c r="A2532" s="3"/>
      <c r="B2532" s="1"/>
      <c r="C2532" s="1"/>
      <c r="I2532" s="1"/>
      <c r="J2532" s="1"/>
    </row>
    <row r="2533" spans="1:10" x14ac:dyDescent="0.2">
      <c r="A2533" s="3"/>
      <c r="B2533" s="1"/>
      <c r="C2533" s="1"/>
      <c r="I2533" s="1"/>
      <c r="J2533" s="1"/>
    </row>
    <row r="2534" spans="1:10" x14ac:dyDescent="0.2">
      <c r="A2534" s="3"/>
      <c r="B2534" s="1"/>
      <c r="C2534" s="1"/>
      <c r="I2534" s="1"/>
      <c r="J2534" s="1"/>
    </row>
    <row r="2535" spans="1:10" x14ac:dyDescent="0.2">
      <c r="A2535" s="3"/>
      <c r="B2535" s="1"/>
      <c r="C2535" s="1"/>
      <c r="I2535" s="1"/>
      <c r="J2535" s="1"/>
    </row>
    <row r="2536" spans="1:10" x14ac:dyDescent="0.2">
      <c r="A2536" s="3"/>
      <c r="B2536" s="1"/>
      <c r="C2536" s="1"/>
      <c r="I2536" s="1"/>
      <c r="J2536" s="1"/>
    </row>
    <row r="2537" spans="1:10" x14ac:dyDescent="0.2">
      <c r="A2537" s="3"/>
      <c r="B2537" s="1"/>
      <c r="C2537" s="1"/>
      <c r="I2537" s="1"/>
      <c r="J2537" s="1"/>
    </row>
    <row r="2538" spans="1:10" x14ac:dyDescent="0.2">
      <c r="A2538" s="3"/>
      <c r="B2538" s="1"/>
      <c r="C2538" s="1"/>
      <c r="I2538" s="1"/>
      <c r="J2538" s="1"/>
    </row>
    <row r="2539" spans="1:10" x14ac:dyDescent="0.2">
      <c r="A2539" s="3"/>
      <c r="B2539" s="1"/>
      <c r="C2539" s="1"/>
      <c r="I2539" s="1"/>
      <c r="J2539" s="1"/>
    </row>
    <row r="2540" spans="1:10" x14ac:dyDescent="0.2">
      <c r="A2540" s="3"/>
      <c r="B2540" s="1"/>
      <c r="C2540" s="1"/>
      <c r="I2540" s="1"/>
      <c r="J2540" s="1"/>
    </row>
    <row r="2541" spans="1:10" x14ac:dyDescent="0.2">
      <c r="A2541" s="3"/>
      <c r="B2541" s="1"/>
      <c r="C2541" s="1"/>
      <c r="I2541" s="1"/>
      <c r="J2541" s="1"/>
    </row>
    <row r="2542" spans="1:10" x14ac:dyDescent="0.2">
      <c r="A2542" s="3"/>
      <c r="B2542" s="1"/>
      <c r="C2542" s="1"/>
      <c r="I2542" s="1"/>
      <c r="J2542" s="1"/>
    </row>
    <row r="2543" spans="1:10" x14ac:dyDescent="0.2">
      <c r="A2543" s="3"/>
      <c r="B2543" s="1"/>
      <c r="C2543" s="1"/>
      <c r="I2543" s="1"/>
      <c r="J2543" s="1"/>
    </row>
    <row r="2544" spans="1:10" x14ac:dyDescent="0.2">
      <c r="A2544" s="3"/>
      <c r="B2544" s="1"/>
      <c r="C2544" s="1"/>
      <c r="I2544" s="1"/>
      <c r="J2544" s="1"/>
    </row>
    <row r="2545" spans="1:10" x14ac:dyDescent="0.2">
      <c r="A2545" s="3"/>
      <c r="B2545" s="1"/>
      <c r="C2545" s="1"/>
      <c r="I2545" s="1"/>
      <c r="J2545" s="1"/>
    </row>
    <row r="2546" spans="1:10" x14ac:dyDescent="0.2">
      <c r="A2546" s="3"/>
      <c r="B2546" s="1"/>
      <c r="C2546" s="1"/>
      <c r="I2546" s="1"/>
      <c r="J2546" s="1"/>
    </row>
    <row r="2547" spans="1:10" x14ac:dyDescent="0.2">
      <c r="A2547" s="3"/>
      <c r="B2547" s="1"/>
      <c r="C2547" s="1"/>
      <c r="I2547" s="1"/>
      <c r="J2547" s="1"/>
    </row>
    <row r="2548" spans="1:10" x14ac:dyDescent="0.2">
      <c r="A2548" s="3"/>
      <c r="B2548" s="1"/>
      <c r="C2548" s="1"/>
      <c r="I2548" s="1"/>
      <c r="J2548" s="1"/>
    </row>
    <row r="2549" spans="1:10" x14ac:dyDescent="0.2">
      <c r="A2549" s="3"/>
      <c r="B2549" s="1"/>
      <c r="C2549" s="1"/>
      <c r="I2549" s="1"/>
      <c r="J2549" s="1"/>
    </row>
    <row r="2550" spans="1:10" x14ac:dyDescent="0.2">
      <c r="A2550" s="3"/>
      <c r="B2550" s="1"/>
      <c r="C2550" s="1"/>
      <c r="I2550" s="1"/>
      <c r="J2550" s="1"/>
    </row>
    <row r="2551" spans="1:10" x14ac:dyDescent="0.2">
      <c r="A2551" s="3"/>
      <c r="B2551" s="1"/>
      <c r="C2551" s="1"/>
      <c r="I2551" s="1"/>
      <c r="J2551" s="1"/>
    </row>
    <row r="2552" spans="1:10" x14ac:dyDescent="0.2">
      <c r="A2552" s="3"/>
      <c r="B2552" s="1"/>
      <c r="C2552" s="1"/>
      <c r="I2552" s="1"/>
      <c r="J2552" s="1"/>
    </row>
    <row r="2553" spans="1:10" x14ac:dyDescent="0.2">
      <c r="A2553" s="3"/>
      <c r="B2553" s="1"/>
      <c r="C2553" s="1"/>
      <c r="I2553" s="1"/>
      <c r="J2553" s="1"/>
    </row>
    <row r="2554" spans="1:10" x14ac:dyDescent="0.2">
      <c r="A2554" s="3"/>
      <c r="B2554" s="1"/>
      <c r="C2554" s="1"/>
      <c r="I2554" s="1"/>
      <c r="J2554" s="1"/>
    </row>
    <row r="2555" spans="1:10" x14ac:dyDescent="0.2">
      <c r="A2555" s="3"/>
      <c r="B2555" s="1"/>
      <c r="C2555" s="1"/>
      <c r="I2555" s="1"/>
      <c r="J2555" s="1"/>
    </row>
    <row r="2556" spans="1:10" x14ac:dyDescent="0.2">
      <c r="A2556" s="3"/>
      <c r="B2556" s="1"/>
      <c r="C2556" s="1"/>
      <c r="I2556" s="1"/>
      <c r="J2556" s="1"/>
    </row>
    <row r="2557" spans="1:10" x14ac:dyDescent="0.2">
      <c r="A2557" s="3"/>
      <c r="B2557" s="1"/>
      <c r="C2557" s="1"/>
      <c r="I2557" s="1"/>
      <c r="J2557" s="1"/>
    </row>
    <row r="2558" spans="1:10" x14ac:dyDescent="0.2">
      <c r="A2558" s="3"/>
      <c r="B2558" s="1"/>
      <c r="C2558" s="1"/>
      <c r="I2558" s="1"/>
      <c r="J2558" s="1"/>
    </row>
    <row r="2559" spans="1:10" x14ac:dyDescent="0.2">
      <c r="A2559" s="3"/>
      <c r="B2559" s="1"/>
      <c r="C2559" s="1"/>
      <c r="I2559" s="1"/>
      <c r="J2559" s="1"/>
    </row>
    <row r="2560" spans="1:10" x14ac:dyDescent="0.2">
      <c r="A2560" s="3"/>
      <c r="B2560" s="1"/>
      <c r="C2560" s="1"/>
      <c r="I2560" s="1"/>
      <c r="J2560" s="1"/>
    </row>
    <row r="2561" spans="1:10" x14ac:dyDescent="0.2">
      <c r="A2561" s="3"/>
      <c r="B2561" s="1"/>
      <c r="C2561" s="1"/>
      <c r="I2561" s="1"/>
      <c r="J2561" s="1"/>
    </row>
    <row r="2562" spans="1:10" x14ac:dyDescent="0.2">
      <c r="A2562" s="3"/>
      <c r="B2562" s="1"/>
      <c r="C2562" s="1"/>
      <c r="I2562" s="1"/>
      <c r="J2562" s="1"/>
    </row>
    <row r="2563" spans="1:10" x14ac:dyDescent="0.2">
      <c r="A2563" s="3"/>
      <c r="B2563" s="1"/>
      <c r="C2563" s="1"/>
      <c r="I2563" s="1"/>
      <c r="J2563" s="1"/>
    </row>
    <row r="2564" spans="1:10" x14ac:dyDescent="0.2">
      <c r="A2564" s="3"/>
      <c r="B2564" s="1"/>
      <c r="C2564" s="1"/>
      <c r="I2564" s="1"/>
      <c r="J2564" s="1"/>
    </row>
    <row r="2565" spans="1:10" x14ac:dyDescent="0.2">
      <c r="A2565" s="3"/>
      <c r="B2565" s="1"/>
      <c r="C2565" s="1"/>
      <c r="I2565" s="1"/>
      <c r="J2565" s="1"/>
    </row>
    <row r="2566" spans="1:10" x14ac:dyDescent="0.2">
      <c r="A2566" s="3"/>
      <c r="B2566" s="1"/>
      <c r="C2566" s="1"/>
      <c r="I2566" s="1"/>
      <c r="J2566" s="1"/>
    </row>
    <row r="2567" spans="1:10" x14ac:dyDescent="0.2">
      <c r="A2567" s="3"/>
      <c r="B2567" s="1"/>
      <c r="C2567" s="1"/>
      <c r="I2567" s="1"/>
      <c r="J2567" s="1"/>
    </row>
    <row r="2568" spans="1:10" x14ac:dyDescent="0.2">
      <c r="A2568" s="3"/>
      <c r="B2568" s="1"/>
      <c r="C2568" s="1"/>
      <c r="I2568" s="1"/>
      <c r="J2568" s="1"/>
    </row>
    <row r="2569" spans="1:10" x14ac:dyDescent="0.2">
      <c r="A2569" s="3"/>
      <c r="B2569" s="1"/>
      <c r="C2569" s="1"/>
      <c r="I2569" s="1"/>
      <c r="J2569" s="1"/>
    </row>
    <row r="2570" spans="1:10" x14ac:dyDescent="0.2">
      <c r="A2570" s="3"/>
      <c r="B2570" s="1"/>
      <c r="C2570" s="1"/>
      <c r="I2570" s="1"/>
      <c r="J2570" s="1"/>
    </row>
    <row r="2571" spans="1:10" x14ac:dyDescent="0.2">
      <c r="A2571" s="3"/>
      <c r="B2571" s="1"/>
      <c r="C2571" s="1"/>
      <c r="I2571" s="1"/>
      <c r="J2571" s="1"/>
    </row>
    <row r="2572" spans="1:10" x14ac:dyDescent="0.2">
      <c r="A2572" s="3"/>
      <c r="B2572" s="1"/>
      <c r="C2572" s="1"/>
      <c r="I2572" s="1"/>
      <c r="J2572" s="1"/>
    </row>
    <row r="2573" spans="1:10" x14ac:dyDescent="0.2">
      <c r="A2573" s="3"/>
      <c r="B2573" s="1"/>
      <c r="C2573" s="1"/>
      <c r="I2573" s="1"/>
      <c r="J2573" s="1"/>
    </row>
    <row r="2574" spans="1:10" x14ac:dyDescent="0.2">
      <c r="A2574" s="3"/>
      <c r="B2574" s="1"/>
      <c r="C2574" s="1"/>
      <c r="I2574" s="1"/>
      <c r="J2574" s="1"/>
    </row>
    <row r="2575" spans="1:10" x14ac:dyDescent="0.2">
      <c r="A2575" s="3"/>
      <c r="B2575" s="1"/>
      <c r="C2575" s="1"/>
      <c r="I2575" s="1"/>
      <c r="J2575" s="1"/>
    </row>
    <row r="2576" spans="1:10" x14ac:dyDescent="0.2">
      <c r="A2576" s="3"/>
      <c r="B2576" s="1"/>
      <c r="C2576" s="1"/>
      <c r="I2576" s="1"/>
      <c r="J2576" s="1"/>
    </row>
    <row r="2577" spans="1:10" x14ac:dyDescent="0.2">
      <c r="A2577" s="3"/>
      <c r="B2577" s="1"/>
      <c r="C2577" s="1"/>
      <c r="I2577" s="1"/>
      <c r="J2577" s="1"/>
    </row>
    <row r="2578" spans="1:10" x14ac:dyDescent="0.2">
      <c r="A2578" s="3"/>
      <c r="B2578" s="1"/>
      <c r="C2578" s="1"/>
      <c r="I2578" s="1"/>
      <c r="J2578" s="1"/>
    </row>
    <row r="2579" spans="1:10" x14ac:dyDescent="0.2">
      <c r="A2579" s="3"/>
      <c r="B2579" s="1"/>
      <c r="C2579" s="1"/>
      <c r="I2579" s="1"/>
      <c r="J2579" s="1"/>
    </row>
    <row r="2580" spans="1:10" x14ac:dyDescent="0.2">
      <c r="A2580" s="3"/>
      <c r="B2580" s="1"/>
      <c r="C2580" s="1"/>
      <c r="I2580" s="1"/>
      <c r="J2580" s="1"/>
    </row>
    <row r="2581" spans="1:10" x14ac:dyDescent="0.2">
      <c r="A2581" s="3"/>
      <c r="B2581" s="1"/>
      <c r="C2581" s="1"/>
      <c r="I2581" s="1"/>
      <c r="J2581" s="1"/>
    </row>
    <row r="2582" spans="1:10" x14ac:dyDescent="0.2">
      <c r="A2582" s="3"/>
      <c r="B2582" s="1"/>
      <c r="C2582" s="1"/>
      <c r="I2582" s="1"/>
      <c r="J2582" s="1"/>
    </row>
    <row r="2583" spans="1:10" x14ac:dyDescent="0.2">
      <c r="A2583" s="3"/>
      <c r="B2583" s="1"/>
      <c r="C2583" s="1"/>
      <c r="I2583" s="1"/>
      <c r="J2583" s="1"/>
    </row>
    <row r="2584" spans="1:10" x14ac:dyDescent="0.2">
      <c r="A2584" s="3"/>
      <c r="B2584" s="1"/>
      <c r="C2584" s="1"/>
      <c r="I2584" s="1"/>
      <c r="J2584" s="1"/>
    </row>
    <row r="2585" spans="1:10" x14ac:dyDescent="0.2">
      <c r="A2585" s="3"/>
      <c r="B2585" s="1"/>
      <c r="C2585" s="1"/>
      <c r="I2585" s="1"/>
      <c r="J2585" s="1"/>
    </row>
    <row r="2586" spans="1:10" x14ac:dyDescent="0.2">
      <c r="A2586" s="3"/>
      <c r="B2586" s="1"/>
      <c r="C2586" s="1"/>
      <c r="I2586" s="1"/>
      <c r="J2586" s="1"/>
    </row>
    <row r="2587" spans="1:10" x14ac:dyDescent="0.2">
      <c r="A2587" s="3"/>
      <c r="B2587" s="1"/>
      <c r="C2587" s="1"/>
      <c r="I2587" s="1"/>
      <c r="J2587" s="1"/>
    </row>
    <row r="2588" spans="1:10" x14ac:dyDescent="0.2">
      <c r="A2588" s="3"/>
      <c r="B2588" s="1"/>
      <c r="C2588" s="1"/>
      <c r="I2588" s="1"/>
      <c r="J2588" s="1"/>
    </row>
    <row r="2589" spans="1:10" x14ac:dyDescent="0.2">
      <c r="A2589" s="3"/>
      <c r="B2589" s="1"/>
      <c r="C2589" s="1"/>
      <c r="I2589" s="1"/>
      <c r="J2589" s="1"/>
    </row>
    <row r="2590" spans="1:10" x14ac:dyDescent="0.2">
      <c r="A2590" s="3"/>
      <c r="B2590" s="1"/>
      <c r="C2590" s="1"/>
      <c r="I2590" s="1"/>
      <c r="J2590" s="1"/>
    </row>
    <row r="2591" spans="1:10" x14ac:dyDescent="0.2">
      <c r="A2591" s="3"/>
      <c r="B2591" s="1"/>
      <c r="C2591" s="1"/>
      <c r="I2591" s="1"/>
      <c r="J2591" s="1"/>
    </row>
    <row r="2592" spans="1:10" x14ac:dyDescent="0.2">
      <c r="A2592" s="3"/>
      <c r="B2592" s="1"/>
      <c r="C2592" s="1"/>
      <c r="I2592" s="1"/>
      <c r="J2592" s="1"/>
    </row>
    <row r="2593" spans="1:10" x14ac:dyDescent="0.2">
      <c r="A2593" s="3"/>
      <c r="B2593" s="1"/>
      <c r="C2593" s="1"/>
      <c r="I2593" s="1"/>
      <c r="J2593" s="1"/>
    </row>
    <row r="2594" spans="1:10" x14ac:dyDescent="0.2">
      <c r="A2594" s="3"/>
      <c r="B2594" s="1"/>
      <c r="C2594" s="1"/>
      <c r="I2594" s="1"/>
      <c r="J2594" s="1"/>
    </row>
    <row r="2595" spans="1:10" x14ac:dyDescent="0.2">
      <c r="A2595" s="3"/>
      <c r="B2595" s="1"/>
      <c r="C2595" s="1"/>
      <c r="I2595" s="1"/>
      <c r="J2595" s="1"/>
    </row>
    <row r="2596" spans="1:10" x14ac:dyDescent="0.2">
      <c r="A2596" s="3"/>
      <c r="B2596" s="1"/>
      <c r="C2596" s="1"/>
      <c r="I2596" s="1"/>
      <c r="J2596" s="1"/>
    </row>
    <row r="2597" spans="1:10" x14ac:dyDescent="0.2">
      <c r="A2597" s="3"/>
      <c r="B2597" s="1"/>
      <c r="C2597" s="1"/>
      <c r="I2597" s="1"/>
      <c r="J2597" s="1"/>
    </row>
    <row r="2598" spans="1:10" x14ac:dyDescent="0.2">
      <c r="A2598" s="3"/>
      <c r="B2598" s="1"/>
      <c r="C2598" s="1"/>
      <c r="I2598" s="1"/>
      <c r="J2598" s="1"/>
    </row>
    <row r="2599" spans="1:10" x14ac:dyDescent="0.2">
      <c r="A2599" s="3"/>
      <c r="B2599" s="1"/>
      <c r="C2599" s="1"/>
      <c r="I2599" s="1"/>
      <c r="J2599" s="1"/>
    </row>
    <row r="2600" spans="1:10" x14ac:dyDescent="0.2">
      <c r="A2600" s="3"/>
      <c r="B2600" s="1"/>
      <c r="C2600" s="1"/>
      <c r="I2600" s="1"/>
      <c r="J2600" s="1"/>
    </row>
    <row r="2601" spans="1:10" x14ac:dyDescent="0.2">
      <c r="A2601" s="3"/>
      <c r="B2601" s="1"/>
      <c r="C2601" s="1"/>
      <c r="I2601" s="1"/>
      <c r="J2601" s="1"/>
    </row>
    <row r="2602" spans="1:10" x14ac:dyDescent="0.2">
      <c r="A2602" s="3"/>
      <c r="B2602" s="1"/>
      <c r="C2602" s="1"/>
      <c r="I2602" s="1"/>
      <c r="J2602" s="1"/>
    </row>
    <row r="2603" spans="1:10" x14ac:dyDescent="0.2">
      <c r="A2603" s="3"/>
      <c r="B2603" s="1"/>
      <c r="C2603" s="1"/>
      <c r="I2603" s="1"/>
      <c r="J2603" s="1"/>
    </row>
    <row r="2604" spans="1:10" x14ac:dyDescent="0.2">
      <c r="A2604" s="3"/>
      <c r="B2604" s="1"/>
      <c r="C2604" s="1"/>
      <c r="I2604" s="1"/>
      <c r="J2604" s="1"/>
    </row>
    <row r="2605" spans="1:10" x14ac:dyDescent="0.2">
      <c r="A2605" s="3"/>
      <c r="B2605" s="1"/>
      <c r="C2605" s="1"/>
      <c r="I2605" s="1"/>
      <c r="J2605" s="1"/>
    </row>
    <row r="2606" spans="1:10" x14ac:dyDescent="0.2">
      <c r="A2606" s="3"/>
      <c r="B2606" s="1"/>
      <c r="C2606" s="1"/>
      <c r="I2606" s="1"/>
      <c r="J2606" s="1"/>
    </row>
    <row r="2607" spans="1:10" x14ac:dyDescent="0.2">
      <c r="A2607" s="3"/>
      <c r="B2607" s="1"/>
      <c r="C2607" s="1"/>
      <c r="I2607" s="1"/>
      <c r="J2607" s="1"/>
    </row>
    <row r="2608" spans="1:10" x14ac:dyDescent="0.2">
      <c r="A2608" s="3"/>
      <c r="B2608" s="1"/>
      <c r="C2608" s="1"/>
      <c r="I2608" s="1"/>
      <c r="J2608" s="1"/>
    </row>
    <row r="2609" spans="1:10" x14ac:dyDescent="0.2">
      <c r="A2609" s="3"/>
      <c r="B2609" s="1"/>
      <c r="C2609" s="1"/>
      <c r="I2609" s="1"/>
      <c r="J2609" s="1"/>
    </row>
    <row r="2610" spans="1:10" x14ac:dyDescent="0.2">
      <c r="A2610" s="3"/>
      <c r="B2610" s="1"/>
      <c r="C2610" s="1"/>
      <c r="I2610" s="1"/>
      <c r="J2610" s="1"/>
    </row>
    <row r="2611" spans="1:10" x14ac:dyDescent="0.2">
      <c r="A2611" s="3"/>
      <c r="B2611" s="1"/>
      <c r="C2611" s="1"/>
      <c r="I2611" s="1"/>
      <c r="J2611" s="1"/>
    </row>
    <row r="2612" spans="1:10" x14ac:dyDescent="0.2">
      <c r="A2612" s="3"/>
      <c r="B2612" s="1"/>
      <c r="C2612" s="1"/>
      <c r="I2612" s="1"/>
      <c r="J2612" s="1"/>
    </row>
    <row r="2613" spans="1:10" x14ac:dyDescent="0.2">
      <c r="A2613" s="3"/>
      <c r="B2613" s="1"/>
      <c r="C2613" s="1"/>
      <c r="I2613" s="1"/>
      <c r="J2613" s="1"/>
    </row>
    <row r="2614" spans="1:10" x14ac:dyDescent="0.2">
      <c r="A2614" s="3"/>
      <c r="B2614" s="1"/>
      <c r="C2614" s="1"/>
      <c r="I2614" s="1"/>
      <c r="J2614" s="1"/>
    </row>
    <row r="2615" spans="1:10" x14ac:dyDescent="0.2">
      <c r="A2615" s="3"/>
      <c r="B2615" s="1"/>
      <c r="C2615" s="1"/>
      <c r="I2615" s="1"/>
      <c r="J2615" s="1"/>
    </row>
    <row r="2616" spans="1:10" x14ac:dyDescent="0.2">
      <c r="A2616" s="3"/>
      <c r="B2616" s="1"/>
      <c r="C2616" s="1"/>
      <c r="I2616" s="1"/>
      <c r="J2616" s="1"/>
    </row>
    <row r="2617" spans="1:10" x14ac:dyDescent="0.2">
      <c r="A2617" s="3"/>
      <c r="B2617" s="1"/>
      <c r="C2617" s="1"/>
      <c r="I2617" s="1"/>
      <c r="J2617" s="1"/>
    </row>
    <row r="2618" spans="1:10" x14ac:dyDescent="0.2">
      <c r="A2618" s="3"/>
      <c r="B2618" s="1"/>
      <c r="C2618" s="1"/>
      <c r="I2618" s="1"/>
      <c r="J2618" s="1"/>
    </row>
    <row r="2619" spans="1:10" x14ac:dyDescent="0.2">
      <c r="A2619" s="3"/>
      <c r="B2619" s="1"/>
      <c r="C2619" s="1"/>
      <c r="I2619" s="1"/>
      <c r="J2619" s="1"/>
    </row>
    <row r="2620" spans="1:10" x14ac:dyDescent="0.2">
      <c r="A2620" s="3"/>
      <c r="B2620" s="1"/>
      <c r="C2620" s="1"/>
      <c r="I2620" s="1"/>
      <c r="J2620" s="1"/>
    </row>
    <row r="2621" spans="1:10" x14ac:dyDescent="0.2">
      <c r="A2621" s="3"/>
      <c r="B2621" s="1"/>
      <c r="C2621" s="1"/>
      <c r="I2621" s="1"/>
      <c r="J2621" s="1"/>
    </row>
    <row r="2622" spans="1:10" x14ac:dyDescent="0.2">
      <c r="A2622" s="3"/>
      <c r="B2622" s="1"/>
      <c r="C2622" s="1"/>
      <c r="I2622" s="1"/>
      <c r="J2622" s="1"/>
    </row>
    <row r="2623" spans="1:10" x14ac:dyDescent="0.2">
      <c r="A2623" s="3"/>
      <c r="B2623" s="1"/>
      <c r="C2623" s="1"/>
      <c r="I2623" s="1"/>
      <c r="J2623" s="1"/>
    </row>
    <row r="2624" spans="1:10" x14ac:dyDescent="0.2">
      <c r="A2624" s="3"/>
      <c r="B2624" s="1"/>
      <c r="C2624" s="1"/>
      <c r="I2624" s="1"/>
      <c r="J2624" s="1"/>
    </row>
    <row r="2625" spans="1:10" x14ac:dyDescent="0.2">
      <c r="A2625" s="3"/>
      <c r="B2625" s="1"/>
      <c r="C2625" s="1"/>
      <c r="I2625" s="1"/>
      <c r="J2625" s="1"/>
    </row>
    <row r="2626" spans="1:10" x14ac:dyDescent="0.2">
      <c r="A2626" s="3"/>
      <c r="B2626" s="1"/>
      <c r="C2626" s="1"/>
      <c r="I2626" s="1"/>
      <c r="J2626" s="1"/>
    </row>
    <row r="2627" spans="1:10" x14ac:dyDescent="0.2">
      <c r="A2627" s="3"/>
      <c r="B2627" s="1"/>
      <c r="C2627" s="1"/>
      <c r="I2627" s="1"/>
      <c r="J2627" s="1"/>
    </row>
    <row r="2628" spans="1:10" x14ac:dyDescent="0.2">
      <c r="A2628" s="3"/>
      <c r="B2628" s="1"/>
      <c r="C2628" s="1"/>
      <c r="I2628" s="1"/>
      <c r="J2628" s="1"/>
    </row>
    <row r="2629" spans="1:10" x14ac:dyDescent="0.2">
      <c r="A2629" s="3"/>
      <c r="B2629" s="1"/>
      <c r="C2629" s="1"/>
      <c r="I2629" s="1"/>
      <c r="J2629" s="1"/>
    </row>
    <row r="2630" spans="1:10" x14ac:dyDescent="0.2">
      <c r="A2630" s="3"/>
      <c r="B2630" s="1"/>
      <c r="C2630" s="1"/>
      <c r="I2630" s="1"/>
      <c r="J2630" s="1"/>
    </row>
    <row r="2631" spans="1:10" x14ac:dyDescent="0.2">
      <c r="A2631" s="3"/>
      <c r="B2631" s="1"/>
      <c r="C2631" s="1"/>
      <c r="I2631" s="1"/>
      <c r="J2631" s="1"/>
    </row>
    <row r="2632" spans="1:10" x14ac:dyDescent="0.2">
      <c r="A2632" s="3"/>
      <c r="B2632" s="1"/>
      <c r="C2632" s="1"/>
      <c r="I2632" s="1"/>
      <c r="J2632" s="1"/>
    </row>
    <row r="2633" spans="1:10" x14ac:dyDescent="0.2">
      <c r="A2633" s="3"/>
      <c r="B2633" s="1"/>
      <c r="C2633" s="1"/>
      <c r="I2633" s="1"/>
      <c r="J2633" s="1"/>
    </row>
    <row r="2634" spans="1:10" x14ac:dyDescent="0.2">
      <c r="A2634" s="3"/>
      <c r="B2634" s="1"/>
      <c r="C2634" s="1"/>
      <c r="I2634" s="1"/>
      <c r="J2634" s="1"/>
    </row>
    <row r="2635" spans="1:10" x14ac:dyDescent="0.2">
      <c r="A2635" s="3"/>
      <c r="B2635" s="1"/>
      <c r="C2635" s="1"/>
      <c r="I2635" s="1"/>
      <c r="J2635" s="1"/>
    </row>
    <row r="2636" spans="1:10" x14ac:dyDescent="0.2">
      <c r="A2636" s="3"/>
      <c r="B2636" s="1"/>
      <c r="C2636" s="1"/>
      <c r="I2636" s="1"/>
      <c r="J2636" s="1"/>
    </row>
    <row r="2637" spans="1:10" x14ac:dyDescent="0.2">
      <c r="A2637" s="3"/>
      <c r="B2637" s="1"/>
      <c r="C2637" s="1"/>
      <c r="I2637" s="1"/>
      <c r="J2637" s="1"/>
    </row>
    <row r="2638" spans="1:10" x14ac:dyDescent="0.2">
      <c r="A2638" s="3"/>
      <c r="B2638" s="1"/>
      <c r="C2638" s="1"/>
      <c r="I2638" s="1"/>
      <c r="J2638" s="1"/>
    </row>
    <row r="2639" spans="1:10" x14ac:dyDescent="0.2">
      <c r="A2639" s="3"/>
      <c r="B2639" s="1"/>
      <c r="C2639" s="1"/>
      <c r="I2639" s="1"/>
      <c r="J2639" s="1"/>
    </row>
    <row r="2640" spans="1:10" x14ac:dyDescent="0.2">
      <c r="A2640" s="3"/>
      <c r="B2640" s="1"/>
      <c r="C2640" s="1"/>
      <c r="I2640" s="1"/>
      <c r="J2640" s="1"/>
    </row>
    <row r="2641" spans="1:10" x14ac:dyDescent="0.2">
      <c r="A2641" s="3"/>
      <c r="B2641" s="1"/>
      <c r="C2641" s="1"/>
      <c r="I2641" s="1"/>
      <c r="J2641" s="1"/>
    </row>
    <row r="2642" spans="1:10" x14ac:dyDescent="0.2">
      <c r="A2642" s="3"/>
      <c r="B2642" s="1"/>
      <c r="C2642" s="1"/>
      <c r="I2642" s="1"/>
      <c r="J2642" s="1"/>
    </row>
    <row r="2643" spans="1:10" x14ac:dyDescent="0.2">
      <c r="A2643" s="3"/>
      <c r="B2643" s="1"/>
      <c r="C2643" s="1"/>
      <c r="I2643" s="1"/>
      <c r="J2643" s="1"/>
    </row>
    <row r="2644" spans="1:10" x14ac:dyDescent="0.2">
      <c r="A2644" s="3"/>
      <c r="B2644" s="1"/>
      <c r="C2644" s="1"/>
      <c r="I2644" s="1"/>
      <c r="J2644" s="1"/>
    </row>
    <row r="2645" spans="1:10" x14ac:dyDescent="0.2">
      <c r="A2645" s="3"/>
      <c r="B2645" s="1"/>
      <c r="C2645" s="1"/>
      <c r="I2645" s="1"/>
      <c r="J2645" s="1"/>
    </row>
    <row r="2646" spans="1:10" x14ac:dyDescent="0.2">
      <c r="A2646" s="3"/>
      <c r="B2646" s="1"/>
      <c r="C2646" s="1"/>
      <c r="I2646" s="1"/>
      <c r="J2646" s="1"/>
    </row>
    <row r="2647" spans="1:10" x14ac:dyDescent="0.2">
      <c r="A2647" s="3"/>
      <c r="B2647" s="1"/>
      <c r="C2647" s="1"/>
      <c r="I2647" s="1"/>
      <c r="J2647" s="1"/>
    </row>
    <row r="2648" spans="1:10" x14ac:dyDescent="0.2">
      <c r="A2648" s="3"/>
      <c r="B2648" s="1"/>
      <c r="C2648" s="1"/>
      <c r="I2648" s="1"/>
      <c r="J2648" s="1"/>
    </row>
    <row r="2649" spans="1:10" x14ac:dyDescent="0.2">
      <c r="A2649" s="3"/>
      <c r="B2649" s="1"/>
      <c r="C2649" s="1"/>
      <c r="I2649" s="1"/>
      <c r="J2649" s="1"/>
    </row>
    <row r="2650" spans="1:10" x14ac:dyDescent="0.2">
      <c r="A2650" s="3"/>
      <c r="B2650" s="1"/>
      <c r="C2650" s="1"/>
      <c r="I2650" s="1"/>
      <c r="J2650" s="1"/>
    </row>
    <row r="2651" spans="1:10" x14ac:dyDescent="0.2">
      <c r="A2651" s="3"/>
      <c r="B2651" s="1"/>
      <c r="C2651" s="1"/>
      <c r="I2651" s="1"/>
      <c r="J2651" s="1"/>
    </row>
    <row r="2652" spans="1:10" x14ac:dyDescent="0.2">
      <c r="A2652" s="3"/>
      <c r="B2652" s="1"/>
      <c r="C2652" s="1"/>
      <c r="I2652" s="1"/>
      <c r="J2652" s="1"/>
    </row>
    <row r="2653" spans="1:10" x14ac:dyDescent="0.2">
      <c r="A2653" s="3"/>
      <c r="B2653" s="1"/>
      <c r="C2653" s="1"/>
      <c r="I2653" s="1"/>
      <c r="J2653" s="1"/>
    </row>
    <row r="2654" spans="1:10" x14ac:dyDescent="0.2">
      <c r="A2654" s="3"/>
      <c r="B2654" s="1"/>
      <c r="C2654" s="1"/>
      <c r="I2654" s="1"/>
      <c r="J2654" s="1"/>
    </row>
    <row r="2655" spans="1:10" x14ac:dyDescent="0.2">
      <c r="A2655" s="3"/>
      <c r="B2655" s="1"/>
      <c r="C2655" s="1"/>
      <c r="I2655" s="1"/>
      <c r="J2655" s="1"/>
    </row>
    <row r="2656" spans="1:10" x14ac:dyDescent="0.2">
      <c r="A2656" s="3"/>
      <c r="B2656" s="1"/>
      <c r="C2656" s="1"/>
      <c r="I2656" s="1"/>
      <c r="J2656" s="1"/>
    </row>
    <row r="2657" spans="1:10" x14ac:dyDescent="0.2">
      <c r="A2657" s="3"/>
      <c r="B2657" s="1"/>
      <c r="C2657" s="1"/>
      <c r="I2657" s="1"/>
      <c r="J2657" s="1"/>
    </row>
    <row r="2658" spans="1:10" x14ac:dyDescent="0.2">
      <c r="A2658" s="3"/>
      <c r="B2658" s="1"/>
      <c r="C2658" s="1"/>
      <c r="I2658" s="1"/>
      <c r="J2658" s="1"/>
    </row>
    <row r="2659" spans="1:10" x14ac:dyDescent="0.2">
      <c r="A2659" s="3"/>
      <c r="B2659" s="1"/>
      <c r="C2659" s="1"/>
      <c r="I2659" s="1"/>
      <c r="J2659" s="1"/>
    </row>
    <row r="2660" spans="1:10" x14ac:dyDescent="0.2">
      <c r="A2660" s="3"/>
      <c r="B2660" s="1"/>
      <c r="C2660" s="1"/>
      <c r="I2660" s="1"/>
      <c r="J2660" s="1"/>
    </row>
    <row r="2661" spans="1:10" x14ac:dyDescent="0.2">
      <c r="A2661" s="3"/>
      <c r="B2661" s="1"/>
      <c r="C2661" s="1"/>
      <c r="I2661" s="1"/>
      <c r="J2661" s="1"/>
    </row>
    <row r="2662" spans="1:10" x14ac:dyDescent="0.2">
      <c r="A2662" s="3"/>
      <c r="B2662" s="1"/>
      <c r="C2662" s="1"/>
      <c r="I2662" s="1"/>
      <c r="J2662" s="1"/>
    </row>
    <row r="2663" spans="1:10" x14ac:dyDescent="0.2">
      <c r="A2663" s="3"/>
      <c r="B2663" s="1"/>
      <c r="C2663" s="1"/>
      <c r="I2663" s="1"/>
      <c r="J2663" s="1"/>
    </row>
    <row r="2664" spans="1:10" x14ac:dyDescent="0.2">
      <c r="A2664" s="3"/>
      <c r="B2664" s="1"/>
      <c r="C2664" s="1"/>
      <c r="I2664" s="1"/>
      <c r="J2664" s="1"/>
    </row>
    <row r="2665" spans="1:10" x14ac:dyDescent="0.2">
      <c r="A2665" s="3"/>
      <c r="B2665" s="1"/>
      <c r="C2665" s="1"/>
      <c r="I2665" s="1"/>
      <c r="J2665" s="1"/>
    </row>
    <row r="2666" spans="1:10" x14ac:dyDescent="0.2">
      <c r="A2666" s="3"/>
      <c r="B2666" s="1"/>
      <c r="C2666" s="1"/>
      <c r="I2666" s="1"/>
      <c r="J2666" s="1"/>
    </row>
    <row r="2667" spans="1:10" x14ac:dyDescent="0.2">
      <c r="A2667" s="3"/>
      <c r="B2667" s="1"/>
      <c r="C2667" s="1"/>
      <c r="I2667" s="1"/>
      <c r="J2667" s="1"/>
    </row>
    <row r="2668" spans="1:10" x14ac:dyDescent="0.2">
      <c r="A2668" s="3"/>
      <c r="B2668" s="1"/>
      <c r="C2668" s="1"/>
      <c r="I2668" s="1"/>
      <c r="J2668" s="1"/>
    </row>
    <row r="2669" spans="1:10" x14ac:dyDescent="0.2">
      <c r="A2669" s="3"/>
      <c r="B2669" s="1"/>
      <c r="C2669" s="1"/>
      <c r="I2669" s="1"/>
      <c r="J2669" s="1"/>
    </row>
    <row r="2670" spans="1:10" x14ac:dyDescent="0.2">
      <c r="A2670" s="3"/>
      <c r="B2670" s="1"/>
      <c r="C2670" s="1"/>
      <c r="I2670" s="1"/>
      <c r="J2670" s="1"/>
    </row>
    <row r="2671" spans="1:10" x14ac:dyDescent="0.2">
      <c r="A2671" s="3"/>
      <c r="B2671" s="1"/>
      <c r="C2671" s="1"/>
      <c r="I2671" s="1"/>
      <c r="J2671" s="1"/>
    </row>
    <row r="2672" spans="1:10" x14ac:dyDescent="0.2">
      <c r="A2672" s="3"/>
      <c r="B2672" s="1"/>
      <c r="C2672" s="1"/>
      <c r="I2672" s="1"/>
      <c r="J2672" s="1"/>
    </row>
    <row r="2673" spans="1:10" x14ac:dyDescent="0.2">
      <c r="A2673" s="3"/>
      <c r="B2673" s="1"/>
      <c r="C2673" s="1"/>
      <c r="I2673" s="1"/>
      <c r="J2673" s="1"/>
    </row>
    <row r="2674" spans="1:10" x14ac:dyDescent="0.2">
      <c r="A2674" s="3"/>
      <c r="B2674" s="1"/>
      <c r="C2674" s="1"/>
      <c r="I2674" s="1"/>
      <c r="J2674" s="1"/>
    </row>
    <row r="2675" spans="1:10" x14ac:dyDescent="0.2">
      <c r="A2675" s="3"/>
      <c r="B2675" s="1"/>
      <c r="C2675" s="1"/>
      <c r="I2675" s="1"/>
      <c r="J2675" s="1"/>
    </row>
    <row r="2676" spans="1:10" x14ac:dyDescent="0.2">
      <c r="A2676" s="3"/>
      <c r="B2676" s="1"/>
      <c r="C2676" s="1"/>
      <c r="I2676" s="1"/>
      <c r="J2676" s="1"/>
    </row>
    <row r="2677" spans="1:10" x14ac:dyDescent="0.2">
      <c r="A2677" s="3"/>
      <c r="B2677" s="1"/>
      <c r="C2677" s="1"/>
      <c r="I2677" s="1"/>
      <c r="J2677" s="1"/>
    </row>
    <row r="2678" spans="1:10" x14ac:dyDescent="0.2">
      <c r="A2678" s="3"/>
      <c r="B2678" s="1"/>
      <c r="C2678" s="1"/>
      <c r="I2678" s="1"/>
      <c r="J2678" s="1"/>
    </row>
    <row r="2679" spans="1:10" x14ac:dyDescent="0.2">
      <c r="A2679" s="3"/>
      <c r="B2679" s="1"/>
      <c r="C2679" s="1"/>
      <c r="I2679" s="1"/>
      <c r="J2679" s="1"/>
    </row>
    <row r="2680" spans="1:10" x14ac:dyDescent="0.2">
      <c r="A2680" s="3"/>
      <c r="B2680" s="1"/>
      <c r="C2680" s="1"/>
      <c r="I2680" s="1"/>
      <c r="J2680" s="1"/>
    </row>
    <row r="2681" spans="1:10" x14ac:dyDescent="0.2">
      <c r="A2681" s="3"/>
      <c r="B2681" s="1"/>
      <c r="C2681" s="1"/>
      <c r="I2681" s="1"/>
      <c r="J2681" s="1"/>
    </row>
    <row r="2682" spans="1:10" x14ac:dyDescent="0.2">
      <c r="A2682" s="3"/>
      <c r="B2682" s="1"/>
      <c r="C2682" s="1"/>
      <c r="I2682" s="1"/>
      <c r="J2682" s="1"/>
    </row>
    <row r="2683" spans="1:10" x14ac:dyDescent="0.2">
      <c r="A2683" s="3"/>
      <c r="B2683" s="1"/>
      <c r="C2683" s="1"/>
      <c r="I2683" s="1"/>
      <c r="J2683" s="1"/>
    </row>
    <row r="2684" spans="1:10" x14ac:dyDescent="0.2">
      <c r="A2684" s="3"/>
      <c r="B2684" s="1"/>
      <c r="C2684" s="1"/>
      <c r="I2684" s="1"/>
      <c r="J2684" s="1"/>
    </row>
    <row r="2685" spans="1:10" x14ac:dyDescent="0.2">
      <c r="A2685" s="3"/>
      <c r="B2685" s="1"/>
      <c r="C2685" s="1"/>
      <c r="I2685" s="1"/>
      <c r="J2685" s="1"/>
    </row>
    <row r="2689" spans="7:7" x14ac:dyDescent="0.2">
      <c r="G2689" s="6"/>
    </row>
  </sheetData>
  <pageMargins left="0.75" right="0.75" top="1" bottom="1" header="0.5" footer="0.5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FAE0B5-8D0E-8941-8DDC-DC99980E8FAE}">
  <dimension ref="A1:Q2640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  <col min="12" max="12" width="9.1640625" bestFit="1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9</v>
      </c>
      <c r="B4" s="1" t="s">
        <v>43</v>
      </c>
      <c r="C4" s="1">
        <v>1.18E-2</v>
      </c>
      <c r="D4" s="1">
        <v>1.4959</v>
      </c>
      <c r="E4" s="1">
        <v>100</v>
      </c>
      <c r="F4" s="1">
        <v>5.66</v>
      </c>
      <c r="G4" s="1">
        <v>37.08</v>
      </c>
      <c r="I4" s="1"/>
      <c r="J4" s="1"/>
      <c r="K4">
        <f>F4/1000*G4/1000</f>
        <v>2.098728E-4</v>
      </c>
    </row>
    <row r="5" spans="1:17" ht="16" x14ac:dyDescent="0.2">
      <c r="A5" s="2"/>
      <c r="B5" s="2"/>
      <c r="C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>
        <f>I9-$I$9</f>
        <v>0</v>
      </c>
      <c r="C9" s="1">
        <f>J9-$J$9</f>
        <v>0</v>
      </c>
      <c r="D9">
        <f>$E$4</f>
        <v>100</v>
      </c>
      <c r="E9">
        <f>$F$4</f>
        <v>5.66</v>
      </c>
      <c r="F9">
        <f>$G$4</f>
        <v>37.08</v>
      </c>
      <c r="G9">
        <f>3*C9*D9*1000/(2*F9*E9^2)</f>
        <v>0</v>
      </c>
      <c r="H9">
        <f>6*B9*E9/(D9^2)</f>
        <v>0</v>
      </c>
      <c r="I9" s="1">
        <v>2.4299999999999999E-2</v>
      </c>
      <c r="J9" s="1">
        <v>1E-3</v>
      </c>
      <c r="K9">
        <f>(C10+C9)/2*(B10-B9)</f>
        <v>1.1100000000000006E-6</v>
      </c>
      <c r="L9">
        <f>K314/K4</f>
        <v>5.7063373624404896</v>
      </c>
      <c r="M9">
        <f>L9/1000</f>
        <v>5.7063373624404896E-3</v>
      </c>
      <c r="N9">
        <f>SLOPE(C9:C157,B9:B157)</f>
        <v>4.7432583289658853E-2</v>
      </c>
      <c r="O9">
        <f>N9*1000</f>
        <v>47.432583289658851</v>
      </c>
      <c r="P9">
        <f>(E4^3*O9)/(4*G4*F4^3)</f>
        <v>1763.7123973405435</v>
      </c>
      <c r="Q9">
        <f>P9/1000</f>
        <v>1.7637123973405435</v>
      </c>
    </row>
    <row r="10" spans="1:17" x14ac:dyDescent="0.2">
      <c r="A10" s="3">
        <v>0.1</v>
      </c>
      <c r="B10" s="1">
        <f t="shared" ref="B10:B73" si="0">I10-$I$9</f>
        <v>3.7000000000000019E-3</v>
      </c>
      <c r="C10" s="1">
        <f t="shared" ref="C10:C73" si="1">J10-$J$9</f>
        <v>6.0000000000000006E-4</v>
      </c>
      <c r="D10">
        <f t="shared" ref="D10:D73" si="2">$E$4</f>
        <v>100</v>
      </c>
      <c r="E10">
        <f t="shared" ref="E10:E73" si="3">$F$4</f>
        <v>5.66</v>
      </c>
      <c r="F10">
        <f t="shared" ref="F10:F73" si="4">$G$4</f>
        <v>37.08</v>
      </c>
      <c r="G10">
        <f t="shared" ref="G10:G73" si="5">3*C10*D10*1000/(2*F10*E10^2)</f>
        <v>7.5765225749460541E-2</v>
      </c>
      <c r="H10">
        <f t="shared" ref="H10:H73" si="6">6*B10*E10/(D10^2)</f>
        <v>1.2565200000000006E-5</v>
      </c>
      <c r="I10" s="1">
        <v>2.8000000000000001E-2</v>
      </c>
      <c r="J10" s="1">
        <v>1.6000000000000001E-3</v>
      </c>
      <c r="K10">
        <f t="shared" ref="K10:K73" si="7">(C11+C10)/2*(B11-B10)</f>
        <v>-1.9500000000000107E-7</v>
      </c>
    </row>
    <row r="11" spans="1:17" x14ac:dyDescent="0.2">
      <c r="A11" s="3">
        <v>0.2</v>
      </c>
      <c r="B11" s="1">
        <f t="shared" si="0"/>
        <v>3.4000000000000002E-3</v>
      </c>
      <c r="C11" s="1">
        <f t="shared" si="1"/>
        <v>6.9999999999999988E-4</v>
      </c>
      <c r="D11">
        <f t="shared" si="2"/>
        <v>100</v>
      </c>
      <c r="E11">
        <f t="shared" si="3"/>
        <v>5.66</v>
      </c>
      <c r="F11">
        <f t="shared" si="4"/>
        <v>37.08</v>
      </c>
      <c r="G11">
        <f t="shared" si="5"/>
        <v>8.8392763374370589E-2</v>
      </c>
      <c r="H11">
        <f t="shared" si="6"/>
        <v>1.1546400000000002E-5</v>
      </c>
      <c r="I11" s="1">
        <v>2.7699999999999999E-2</v>
      </c>
      <c r="J11" s="1">
        <v>1.6999999999999999E-3</v>
      </c>
      <c r="K11">
        <f t="shared" si="7"/>
        <v>-6.4999999999999603E-8</v>
      </c>
    </row>
    <row r="12" spans="1:17" x14ac:dyDescent="0.2">
      <c r="A12" s="3">
        <v>0.3</v>
      </c>
      <c r="B12" s="1">
        <f t="shared" si="0"/>
        <v>3.3000000000000008E-3</v>
      </c>
      <c r="C12" s="1">
        <f t="shared" si="1"/>
        <v>6.0000000000000006E-4</v>
      </c>
      <c r="D12">
        <f t="shared" si="2"/>
        <v>100</v>
      </c>
      <c r="E12">
        <f t="shared" si="3"/>
        <v>5.66</v>
      </c>
      <c r="F12">
        <f t="shared" si="4"/>
        <v>37.08</v>
      </c>
      <c r="G12">
        <f t="shared" si="5"/>
        <v>7.5765225749460541E-2</v>
      </c>
      <c r="H12">
        <f t="shared" si="6"/>
        <v>1.1206800000000003E-5</v>
      </c>
      <c r="I12" s="1">
        <v>2.76E-2</v>
      </c>
      <c r="J12" s="1">
        <v>1.6000000000000001E-3</v>
      </c>
      <c r="K12">
        <f t="shared" si="7"/>
        <v>0</v>
      </c>
    </row>
    <row r="13" spans="1:17" x14ac:dyDescent="0.2">
      <c r="A13" s="3">
        <v>0.4</v>
      </c>
      <c r="B13" s="1">
        <f t="shared" si="0"/>
        <v>3.3000000000000008E-3</v>
      </c>
      <c r="C13" s="1">
        <f t="shared" si="1"/>
        <v>6.9999999999999988E-4</v>
      </c>
      <c r="D13">
        <f t="shared" si="2"/>
        <v>100</v>
      </c>
      <c r="E13">
        <f t="shared" si="3"/>
        <v>5.66</v>
      </c>
      <c r="F13">
        <f t="shared" si="4"/>
        <v>37.08</v>
      </c>
      <c r="G13">
        <f t="shared" si="5"/>
        <v>8.8392763374370589E-2</v>
      </c>
      <c r="H13">
        <f t="shared" si="6"/>
        <v>1.1206800000000003E-5</v>
      </c>
      <c r="I13" s="1">
        <v>2.76E-2</v>
      </c>
      <c r="J13" s="1">
        <v>1.6999999999999999E-3</v>
      </c>
      <c r="K13">
        <f t="shared" si="7"/>
        <v>1.3999999999999914E-7</v>
      </c>
    </row>
    <row r="14" spans="1:17" x14ac:dyDescent="0.2">
      <c r="A14" s="3">
        <v>0.5</v>
      </c>
      <c r="B14" s="1">
        <f t="shared" si="0"/>
        <v>3.4999999999999996E-3</v>
      </c>
      <c r="C14" s="1">
        <f t="shared" si="1"/>
        <v>6.9999999999999988E-4</v>
      </c>
      <c r="D14">
        <f t="shared" si="2"/>
        <v>100</v>
      </c>
      <c r="E14">
        <f t="shared" si="3"/>
        <v>5.66</v>
      </c>
      <c r="F14">
        <f t="shared" si="4"/>
        <v>37.08</v>
      </c>
      <c r="G14">
        <f t="shared" si="5"/>
        <v>8.8392763374370589E-2</v>
      </c>
      <c r="H14">
        <f t="shared" si="6"/>
        <v>1.1885999999999999E-5</v>
      </c>
      <c r="I14" s="1">
        <v>2.7799999999999998E-2</v>
      </c>
      <c r="J14" s="1">
        <v>1.6999999999999999E-3</v>
      </c>
      <c r="K14">
        <f t="shared" si="7"/>
        <v>4.8000000000000123E-7</v>
      </c>
    </row>
    <row r="15" spans="1:17" s="6" customFormat="1" x14ac:dyDescent="0.2">
      <c r="A15" s="4">
        <v>0.6</v>
      </c>
      <c r="B15" s="5">
        <f t="shared" si="0"/>
        <v>4.3000000000000017E-3</v>
      </c>
      <c r="C15" s="5">
        <f t="shared" si="1"/>
        <v>5.0000000000000001E-4</v>
      </c>
      <c r="D15" s="6">
        <f t="shared" si="2"/>
        <v>100</v>
      </c>
      <c r="E15" s="6">
        <f t="shared" si="3"/>
        <v>5.66</v>
      </c>
      <c r="F15" s="6">
        <f t="shared" si="4"/>
        <v>37.08</v>
      </c>
      <c r="G15" s="6">
        <f t="shared" si="5"/>
        <v>6.3137688124550437E-2</v>
      </c>
      <c r="H15" s="6">
        <f t="shared" si="6"/>
        <v>1.4602800000000007E-5</v>
      </c>
      <c r="I15" s="5">
        <v>2.86E-2</v>
      </c>
      <c r="J15" s="5">
        <v>1.5E-3</v>
      </c>
      <c r="K15" s="6">
        <f t="shared" si="7"/>
        <v>1.2599999999999996E-6</v>
      </c>
    </row>
    <row r="16" spans="1:17" x14ac:dyDescent="0.2">
      <c r="A16" s="3">
        <v>0.7</v>
      </c>
      <c r="B16" s="1">
        <f t="shared" si="0"/>
        <v>6.1000000000000013E-3</v>
      </c>
      <c r="C16" s="1">
        <f t="shared" si="1"/>
        <v>8.9999999999999998E-4</v>
      </c>
      <c r="D16">
        <f t="shared" si="2"/>
        <v>100</v>
      </c>
      <c r="E16">
        <f t="shared" si="3"/>
        <v>5.66</v>
      </c>
      <c r="F16">
        <f t="shared" si="4"/>
        <v>37.08</v>
      </c>
      <c r="G16">
        <f t="shared" si="5"/>
        <v>0.11364783862419078</v>
      </c>
      <c r="H16">
        <f t="shared" si="6"/>
        <v>2.0715600000000002E-5</v>
      </c>
      <c r="I16" s="1">
        <v>3.04E-2</v>
      </c>
      <c r="J16" s="1">
        <v>1.9E-3</v>
      </c>
      <c r="K16">
        <f t="shared" si="7"/>
        <v>5.2499999999999942E-7</v>
      </c>
    </row>
    <row r="17" spans="1:11" x14ac:dyDescent="0.2">
      <c r="A17" s="3">
        <v>0.8</v>
      </c>
      <c r="B17" s="1">
        <f t="shared" si="0"/>
        <v>6.8000000000000005E-3</v>
      </c>
      <c r="C17" s="1">
        <f t="shared" si="1"/>
        <v>6.0000000000000006E-4</v>
      </c>
      <c r="D17">
        <f t="shared" si="2"/>
        <v>100</v>
      </c>
      <c r="E17">
        <f t="shared" si="3"/>
        <v>5.66</v>
      </c>
      <c r="F17">
        <f t="shared" si="4"/>
        <v>37.08</v>
      </c>
      <c r="G17">
        <f t="shared" si="5"/>
        <v>7.5765225749460541E-2</v>
      </c>
      <c r="H17">
        <f t="shared" si="6"/>
        <v>2.3092800000000004E-5</v>
      </c>
      <c r="I17" s="1">
        <v>3.1099999999999999E-2</v>
      </c>
      <c r="J17" s="1">
        <v>1.6000000000000001E-3</v>
      </c>
      <c r="K17">
        <f t="shared" si="7"/>
        <v>6.7500000000000116E-7</v>
      </c>
    </row>
    <row r="18" spans="1:11" x14ac:dyDescent="0.2">
      <c r="A18" s="3">
        <v>0.9</v>
      </c>
      <c r="B18" s="1">
        <f t="shared" si="0"/>
        <v>7.700000000000002E-3</v>
      </c>
      <c r="C18" s="1">
        <f t="shared" si="1"/>
        <v>8.9999999999999998E-4</v>
      </c>
      <c r="D18">
        <f t="shared" si="2"/>
        <v>100</v>
      </c>
      <c r="E18">
        <f t="shared" si="3"/>
        <v>5.66</v>
      </c>
      <c r="F18">
        <f t="shared" si="4"/>
        <v>37.08</v>
      </c>
      <c r="G18">
        <f t="shared" si="5"/>
        <v>0.11364783862419078</v>
      </c>
      <c r="H18">
        <f t="shared" si="6"/>
        <v>2.6149200000000007E-5</v>
      </c>
      <c r="I18" s="1">
        <v>3.2000000000000001E-2</v>
      </c>
      <c r="J18" s="1">
        <v>1.9E-3</v>
      </c>
      <c r="K18">
        <f t="shared" si="7"/>
        <v>9.8999999999999709E-7</v>
      </c>
    </row>
    <row r="19" spans="1:11" x14ac:dyDescent="0.2">
      <c r="A19" s="3">
        <v>1</v>
      </c>
      <c r="B19" s="1">
        <f t="shared" si="0"/>
        <v>8.7999999999999988E-3</v>
      </c>
      <c r="C19" s="1">
        <f t="shared" si="1"/>
        <v>8.9999999999999998E-4</v>
      </c>
      <c r="D19">
        <f t="shared" si="2"/>
        <v>100</v>
      </c>
      <c r="E19">
        <f t="shared" si="3"/>
        <v>5.66</v>
      </c>
      <c r="F19">
        <f t="shared" si="4"/>
        <v>37.08</v>
      </c>
      <c r="G19">
        <f t="shared" si="5"/>
        <v>0.11364783862419078</v>
      </c>
      <c r="H19">
        <f t="shared" si="6"/>
        <v>2.9884799999999995E-5</v>
      </c>
      <c r="I19" s="1">
        <v>3.3099999999999997E-2</v>
      </c>
      <c r="J19" s="1">
        <v>1.9E-3</v>
      </c>
      <c r="K19">
        <f t="shared" si="7"/>
        <v>7.2000000000000189E-7</v>
      </c>
    </row>
    <row r="20" spans="1:11" x14ac:dyDescent="0.2">
      <c r="A20" s="3">
        <v>1.1000000000000001</v>
      </c>
      <c r="B20" s="1">
        <f t="shared" si="0"/>
        <v>9.6000000000000009E-3</v>
      </c>
      <c r="C20" s="1">
        <f t="shared" si="1"/>
        <v>8.9999999999999998E-4</v>
      </c>
      <c r="D20">
        <f t="shared" si="2"/>
        <v>100</v>
      </c>
      <c r="E20">
        <f t="shared" si="3"/>
        <v>5.66</v>
      </c>
      <c r="F20">
        <f t="shared" si="4"/>
        <v>37.08</v>
      </c>
      <c r="G20">
        <f t="shared" si="5"/>
        <v>0.11364783862419078</v>
      </c>
      <c r="H20">
        <f t="shared" si="6"/>
        <v>3.2601600000000003E-5</v>
      </c>
      <c r="I20" s="1">
        <v>3.39E-2</v>
      </c>
      <c r="J20" s="1">
        <v>1.9E-3</v>
      </c>
      <c r="K20">
        <f t="shared" si="7"/>
        <v>5.9499999999999928E-7</v>
      </c>
    </row>
    <row r="21" spans="1:11" x14ac:dyDescent="0.2">
      <c r="A21" s="3">
        <v>1.2</v>
      </c>
      <c r="B21" s="1">
        <f t="shared" si="0"/>
        <v>1.03E-2</v>
      </c>
      <c r="C21" s="1">
        <f t="shared" si="1"/>
        <v>7.9999999999999993E-4</v>
      </c>
      <c r="D21">
        <f t="shared" si="2"/>
        <v>100</v>
      </c>
      <c r="E21">
        <f t="shared" si="3"/>
        <v>5.66</v>
      </c>
      <c r="F21">
        <f t="shared" si="4"/>
        <v>37.08</v>
      </c>
      <c r="G21">
        <f t="shared" si="5"/>
        <v>0.10102030099928069</v>
      </c>
      <c r="H21">
        <f t="shared" si="6"/>
        <v>3.4978799999999998E-5</v>
      </c>
      <c r="I21" s="1">
        <v>3.4599999999999999E-2</v>
      </c>
      <c r="J21" s="1">
        <v>1.8E-3</v>
      </c>
      <c r="K21">
        <f t="shared" si="7"/>
        <v>9.0000000000000081E-7</v>
      </c>
    </row>
    <row r="22" spans="1:11" x14ac:dyDescent="0.2">
      <c r="A22" s="3">
        <v>1.3</v>
      </c>
      <c r="B22" s="1">
        <f t="shared" si="0"/>
        <v>1.1300000000000001E-2</v>
      </c>
      <c r="C22" s="1">
        <f t="shared" si="1"/>
        <v>1E-3</v>
      </c>
      <c r="D22">
        <f t="shared" si="2"/>
        <v>100</v>
      </c>
      <c r="E22">
        <f t="shared" si="3"/>
        <v>5.66</v>
      </c>
      <c r="F22">
        <f t="shared" si="4"/>
        <v>37.08</v>
      </c>
      <c r="G22">
        <f t="shared" si="5"/>
        <v>0.12627537624910087</v>
      </c>
      <c r="H22">
        <f t="shared" si="6"/>
        <v>3.8374799999999997E-5</v>
      </c>
      <c r="I22" s="1">
        <v>3.56E-2</v>
      </c>
      <c r="J22" s="1">
        <v>2E-3</v>
      </c>
      <c r="K22">
        <f t="shared" si="7"/>
        <v>8.4000000000000212E-7</v>
      </c>
    </row>
    <row r="23" spans="1:11" x14ac:dyDescent="0.2">
      <c r="A23" s="3">
        <v>1.4</v>
      </c>
      <c r="B23" s="1">
        <f t="shared" si="0"/>
        <v>1.2100000000000003E-2</v>
      </c>
      <c r="C23" s="1">
        <f t="shared" si="1"/>
        <v>1.0999999999999998E-3</v>
      </c>
      <c r="D23">
        <f t="shared" si="2"/>
        <v>100</v>
      </c>
      <c r="E23">
        <f t="shared" si="3"/>
        <v>5.66</v>
      </c>
      <c r="F23">
        <f t="shared" si="4"/>
        <v>37.08</v>
      </c>
      <c r="G23">
        <f t="shared" si="5"/>
        <v>0.13890291387401094</v>
      </c>
      <c r="H23">
        <f t="shared" si="6"/>
        <v>4.1091600000000018E-5</v>
      </c>
      <c r="I23" s="1">
        <v>3.6400000000000002E-2</v>
      </c>
      <c r="J23" s="1">
        <v>2.0999999999999999E-3</v>
      </c>
      <c r="K23">
        <f t="shared" si="7"/>
        <v>7.6999999999999909E-7</v>
      </c>
    </row>
    <row r="24" spans="1:11" x14ac:dyDescent="0.2">
      <c r="A24" s="3">
        <v>1.5</v>
      </c>
      <c r="B24" s="1">
        <f t="shared" si="0"/>
        <v>1.2800000000000002E-2</v>
      </c>
      <c r="C24" s="1">
        <f t="shared" si="1"/>
        <v>1.0999999999999998E-3</v>
      </c>
      <c r="D24">
        <f t="shared" si="2"/>
        <v>100</v>
      </c>
      <c r="E24">
        <f t="shared" si="3"/>
        <v>5.66</v>
      </c>
      <c r="F24">
        <f t="shared" si="4"/>
        <v>37.08</v>
      </c>
      <c r="G24">
        <f t="shared" si="5"/>
        <v>0.13890291387401094</v>
      </c>
      <c r="H24">
        <f t="shared" si="6"/>
        <v>4.3468800000000006E-5</v>
      </c>
      <c r="I24" s="1">
        <v>3.7100000000000001E-2</v>
      </c>
      <c r="J24" s="1">
        <v>2.0999999999999999E-3</v>
      </c>
      <c r="K24">
        <f t="shared" si="7"/>
        <v>9.2000000000000241E-7</v>
      </c>
    </row>
    <row r="25" spans="1:11" x14ac:dyDescent="0.2">
      <c r="A25" s="3">
        <v>1.6</v>
      </c>
      <c r="B25" s="1">
        <f t="shared" si="0"/>
        <v>1.3600000000000004E-2</v>
      </c>
      <c r="C25" s="1">
        <f t="shared" si="1"/>
        <v>1.2000000000000001E-3</v>
      </c>
      <c r="D25">
        <f t="shared" si="2"/>
        <v>100</v>
      </c>
      <c r="E25">
        <f t="shared" si="3"/>
        <v>5.66</v>
      </c>
      <c r="F25">
        <f t="shared" si="4"/>
        <v>37.08</v>
      </c>
      <c r="G25">
        <f t="shared" si="5"/>
        <v>0.15153045149892108</v>
      </c>
      <c r="H25">
        <f t="shared" si="6"/>
        <v>4.6185600000000021E-5</v>
      </c>
      <c r="I25" s="1">
        <v>3.7900000000000003E-2</v>
      </c>
      <c r="J25" s="1">
        <v>2.2000000000000001E-3</v>
      </c>
      <c r="K25">
        <f t="shared" si="7"/>
        <v>1.0999999999999935E-6</v>
      </c>
    </row>
    <row r="26" spans="1:11" x14ac:dyDescent="0.2">
      <c r="A26" s="3">
        <v>1.7</v>
      </c>
      <c r="B26" s="1">
        <f t="shared" si="0"/>
        <v>1.4599999999999998E-2</v>
      </c>
      <c r="C26" s="1">
        <f t="shared" si="1"/>
        <v>1E-3</v>
      </c>
      <c r="D26">
        <f t="shared" si="2"/>
        <v>100</v>
      </c>
      <c r="E26">
        <f t="shared" si="3"/>
        <v>5.66</v>
      </c>
      <c r="F26">
        <f t="shared" si="4"/>
        <v>37.08</v>
      </c>
      <c r="G26">
        <f t="shared" si="5"/>
        <v>0.12627537624910087</v>
      </c>
      <c r="H26">
        <f t="shared" si="6"/>
        <v>4.9581599999999993E-5</v>
      </c>
      <c r="I26" s="1">
        <v>3.8899999999999997E-2</v>
      </c>
      <c r="J26" s="1">
        <v>2E-3</v>
      </c>
      <c r="K26">
        <f t="shared" si="7"/>
        <v>7.7000000000000682E-7</v>
      </c>
    </row>
    <row r="27" spans="1:11" x14ac:dyDescent="0.2">
      <c r="A27" s="3">
        <v>1.8</v>
      </c>
      <c r="B27" s="1">
        <f t="shared" si="0"/>
        <v>1.5300000000000005E-2</v>
      </c>
      <c r="C27" s="1">
        <f t="shared" si="1"/>
        <v>1.2000000000000001E-3</v>
      </c>
      <c r="D27">
        <f t="shared" si="2"/>
        <v>100</v>
      </c>
      <c r="E27">
        <f t="shared" si="3"/>
        <v>5.66</v>
      </c>
      <c r="F27">
        <f t="shared" si="4"/>
        <v>37.08</v>
      </c>
      <c r="G27">
        <f t="shared" si="5"/>
        <v>0.15153045149892108</v>
      </c>
      <c r="H27">
        <f t="shared" si="6"/>
        <v>5.1958800000000015E-5</v>
      </c>
      <c r="I27" s="1">
        <v>3.9600000000000003E-2</v>
      </c>
      <c r="J27" s="1">
        <v>2.2000000000000001E-3</v>
      </c>
      <c r="K27">
        <f t="shared" si="7"/>
        <v>9.599999999999942E-7</v>
      </c>
    </row>
    <row r="28" spans="1:11" x14ac:dyDescent="0.2">
      <c r="A28" s="3">
        <v>1.9</v>
      </c>
      <c r="B28" s="1">
        <f t="shared" si="0"/>
        <v>1.61E-2</v>
      </c>
      <c r="C28" s="1">
        <f t="shared" si="1"/>
        <v>1.2000000000000001E-3</v>
      </c>
      <c r="D28">
        <f t="shared" si="2"/>
        <v>100</v>
      </c>
      <c r="E28">
        <f t="shared" si="3"/>
        <v>5.66</v>
      </c>
      <c r="F28">
        <f t="shared" si="4"/>
        <v>37.08</v>
      </c>
      <c r="G28">
        <f t="shared" si="5"/>
        <v>0.15153045149892108</v>
      </c>
      <c r="H28">
        <f t="shared" si="6"/>
        <v>5.4675600000000002E-5</v>
      </c>
      <c r="I28" s="1">
        <v>4.0399999999999998E-2</v>
      </c>
      <c r="J28" s="1">
        <v>2.2000000000000001E-3</v>
      </c>
      <c r="K28">
        <f t="shared" si="7"/>
        <v>1.2000000000000012E-6</v>
      </c>
    </row>
    <row r="29" spans="1:11" x14ac:dyDescent="0.2">
      <c r="A29" s="3">
        <v>2</v>
      </c>
      <c r="B29" s="1">
        <f t="shared" si="0"/>
        <v>1.7100000000000001E-2</v>
      </c>
      <c r="C29" s="1">
        <f t="shared" si="1"/>
        <v>1.2000000000000001E-3</v>
      </c>
      <c r="D29">
        <f t="shared" si="2"/>
        <v>100</v>
      </c>
      <c r="E29">
        <f t="shared" si="3"/>
        <v>5.66</v>
      </c>
      <c r="F29">
        <f t="shared" si="4"/>
        <v>37.08</v>
      </c>
      <c r="G29">
        <f t="shared" si="5"/>
        <v>0.15153045149892108</v>
      </c>
      <c r="H29">
        <f t="shared" si="6"/>
        <v>5.8071600000000001E-5</v>
      </c>
      <c r="I29" s="1">
        <v>4.1399999999999999E-2</v>
      </c>
      <c r="J29" s="1">
        <v>2.2000000000000001E-3</v>
      </c>
      <c r="K29">
        <f t="shared" si="7"/>
        <v>1.1249999999999975E-6</v>
      </c>
    </row>
    <row r="30" spans="1:11" x14ac:dyDescent="0.2">
      <c r="A30" s="3">
        <v>2.1</v>
      </c>
      <c r="B30" s="1">
        <f t="shared" si="0"/>
        <v>1.7999999999999999E-2</v>
      </c>
      <c r="C30" s="1">
        <f t="shared" si="1"/>
        <v>1.2999999999999999E-3</v>
      </c>
      <c r="D30">
        <f t="shared" si="2"/>
        <v>100</v>
      </c>
      <c r="E30">
        <f t="shared" si="3"/>
        <v>5.66</v>
      </c>
      <c r="F30">
        <f t="shared" si="4"/>
        <v>37.08</v>
      </c>
      <c r="G30">
        <f t="shared" si="5"/>
        <v>0.16415798912383112</v>
      </c>
      <c r="H30">
        <f t="shared" si="6"/>
        <v>6.1127999999999988E-5</v>
      </c>
      <c r="I30" s="1">
        <v>4.2299999999999997E-2</v>
      </c>
      <c r="J30" s="1">
        <v>2.3E-3</v>
      </c>
      <c r="K30">
        <f t="shared" si="7"/>
        <v>8.1000000000000442E-7</v>
      </c>
    </row>
    <row r="31" spans="1:11" x14ac:dyDescent="0.2">
      <c r="A31" s="3">
        <v>2.2000000000000002</v>
      </c>
      <c r="B31" s="1">
        <f t="shared" si="0"/>
        <v>1.8600000000000002E-2</v>
      </c>
      <c r="C31" s="1">
        <f t="shared" si="1"/>
        <v>1.3999999999999998E-3</v>
      </c>
      <c r="D31">
        <f t="shared" si="2"/>
        <v>100</v>
      </c>
      <c r="E31">
        <f t="shared" si="3"/>
        <v>5.66</v>
      </c>
      <c r="F31">
        <f t="shared" si="4"/>
        <v>37.08</v>
      </c>
      <c r="G31">
        <f t="shared" si="5"/>
        <v>0.17678552674874118</v>
      </c>
      <c r="H31">
        <f t="shared" si="6"/>
        <v>6.3165599999999997E-5</v>
      </c>
      <c r="I31" s="1">
        <v>4.2900000000000001E-2</v>
      </c>
      <c r="J31" s="1">
        <v>2.3999999999999998E-3</v>
      </c>
      <c r="K31">
        <f t="shared" si="7"/>
        <v>1.1200000000000028E-6</v>
      </c>
    </row>
    <row r="32" spans="1:11" x14ac:dyDescent="0.2">
      <c r="A32" s="3">
        <v>2.2999999999999998</v>
      </c>
      <c r="B32" s="1">
        <f t="shared" si="0"/>
        <v>1.9400000000000004E-2</v>
      </c>
      <c r="C32" s="1">
        <f t="shared" si="1"/>
        <v>1.3999999999999998E-3</v>
      </c>
      <c r="D32">
        <f t="shared" si="2"/>
        <v>100</v>
      </c>
      <c r="E32">
        <f t="shared" si="3"/>
        <v>5.66</v>
      </c>
      <c r="F32">
        <f t="shared" si="4"/>
        <v>37.08</v>
      </c>
      <c r="G32">
        <f t="shared" si="5"/>
        <v>0.17678552674874118</v>
      </c>
      <c r="H32">
        <f t="shared" si="6"/>
        <v>6.5882400000000018E-5</v>
      </c>
      <c r="I32" s="1">
        <v>4.3700000000000003E-2</v>
      </c>
      <c r="J32" s="1">
        <v>2.3999999999999998E-3</v>
      </c>
      <c r="K32">
        <f t="shared" si="7"/>
        <v>1.5949999999999953E-6</v>
      </c>
    </row>
    <row r="33" spans="1:11" x14ac:dyDescent="0.2">
      <c r="A33" s="3">
        <v>2.4</v>
      </c>
      <c r="B33" s="1">
        <f t="shared" si="0"/>
        <v>2.0500000000000001E-2</v>
      </c>
      <c r="C33" s="1">
        <f t="shared" si="1"/>
        <v>1.5E-3</v>
      </c>
      <c r="D33">
        <f t="shared" si="2"/>
        <v>100</v>
      </c>
      <c r="E33">
        <f t="shared" si="3"/>
        <v>5.66</v>
      </c>
      <c r="F33">
        <f t="shared" si="4"/>
        <v>37.08</v>
      </c>
      <c r="G33">
        <f t="shared" si="5"/>
        <v>0.18941306437365132</v>
      </c>
      <c r="H33">
        <f t="shared" si="6"/>
        <v>6.9617999999999997E-5</v>
      </c>
      <c r="I33" s="1">
        <v>4.48E-2</v>
      </c>
      <c r="J33" s="1">
        <v>2.5000000000000001E-3</v>
      </c>
      <c r="K33">
        <f t="shared" si="7"/>
        <v>1.3200000000000035E-6</v>
      </c>
    </row>
    <row r="34" spans="1:11" x14ac:dyDescent="0.2">
      <c r="A34" s="3">
        <v>2.5</v>
      </c>
      <c r="B34" s="1">
        <f t="shared" si="0"/>
        <v>2.1300000000000003E-2</v>
      </c>
      <c r="C34" s="1">
        <f t="shared" si="1"/>
        <v>1.8E-3</v>
      </c>
      <c r="D34">
        <f t="shared" si="2"/>
        <v>100</v>
      </c>
      <c r="E34">
        <f t="shared" si="3"/>
        <v>5.66</v>
      </c>
      <c r="F34">
        <f t="shared" si="4"/>
        <v>37.08</v>
      </c>
      <c r="G34">
        <f t="shared" si="5"/>
        <v>0.22729567724838157</v>
      </c>
      <c r="H34">
        <f t="shared" si="6"/>
        <v>7.2334800000000018E-5</v>
      </c>
      <c r="I34" s="1">
        <v>4.5600000000000002E-2</v>
      </c>
      <c r="J34" s="1">
        <v>2.8E-3</v>
      </c>
      <c r="K34">
        <f t="shared" si="7"/>
        <v>1.1199999999999986E-6</v>
      </c>
    </row>
    <row r="35" spans="1:11" x14ac:dyDescent="0.2">
      <c r="A35" s="3">
        <v>2.6</v>
      </c>
      <c r="B35" s="1">
        <f t="shared" si="0"/>
        <v>2.2000000000000002E-2</v>
      </c>
      <c r="C35" s="1">
        <f t="shared" si="1"/>
        <v>1.3999999999999998E-3</v>
      </c>
      <c r="D35">
        <f t="shared" si="2"/>
        <v>100</v>
      </c>
      <c r="E35">
        <f t="shared" si="3"/>
        <v>5.66</v>
      </c>
      <c r="F35">
        <f t="shared" si="4"/>
        <v>37.08</v>
      </c>
      <c r="G35">
        <f t="shared" si="5"/>
        <v>0.17678552674874118</v>
      </c>
      <c r="H35">
        <f t="shared" si="6"/>
        <v>7.4711999999999999E-5</v>
      </c>
      <c r="I35" s="1">
        <v>4.6300000000000001E-2</v>
      </c>
      <c r="J35" s="1">
        <v>2.3999999999999998E-3</v>
      </c>
      <c r="K35">
        <f t="shared" si="7"/>
        <v>1.2400000000000032E-6</v>
      </c>
    </row>
    <row r="36" spans="1:11" x14ac:dyDescent="0.2">
      <c r="A36" s="3">
        <v>2.7</v>
      </c>
      <c r="B36" s="1">
        <f t="shared" si="0"/>
        <v>2.2800000000000004E-2</v>
      </c>
      <c r="C36" s="1">
        <f t="shared" si="1"/>
        <v>1.7000000000000001E-3</v>
      </c>
      <c r="D36">
        <f t="shared" si="2"/>
        <v>100</v>
      </c>
      <c r="E36">
        <f t="shared" si="3"/>
        <v>5.66</v>
      </c>
      <c r="F36">
        <f t="shared" si="4"/>
        <v>37.08</v>
      </c>
      <c r="G36">
        <f t="shared" si="5"/>
        <v>0.21466813962347148</v>
      </c>
      <c r="H36">
        <f t="shared" si="6"/>
        <v>7.742880000000002E-5</v>
      </c>
      <c r="I36" s="1">
        <v>4.7100000000000003E-2</v>
      </c>
      <c r="J36" s="1">
        <v>2.7000000000000001E-3</v>
      </c>
      <c r="K36">
        <f t="shared" si="7"/>
        <v>1.7999999999999891E-6</v>
      </c>
    </row>
    <row r="37" spans="1:11" x14ac:dyDescent="0.2">
      <c r="A37" s="3">
        <v>2.8</v>
      </c>
      <c r="B37" s="1">
        <f t="shared" si="0"/>
        <v>2.3799999999999998E-2</v>
      </c>
      <c r="C37" s="1">
        <f t="shared" si="1"/>
        <v>1.8999999999999998E-3</v>
      </c>
      <c r="D37">
        <f t="shared" si="2"/>
        <v>100</v>
      </c>
      <c r="E37">
        <f t="shared" si="3"/>
        <v>5.66</v>
      </c>
      <c r="F37">
        <f t="shared" si="4"/>
        <v>37.08</v>
      </c>
      <c r="G37">
        <f t="shared" si="5"/>
        <v>0.23992321487329166</v>
      </c>
      <c r="H37">
        <f t="shared" si="6"/>
        <v>8.0824799999999999E-5</v>
      </c>
      <c r="I37" s="1">
        <v>4.8099999999999997E-2</v>
      </c>
      <c r="J37" s="1">
        <v>2.8999999999999998E-3</v>
      </c>
      <c r="K37">
        <f t="shared" si="7"/>
        <v>1.2950000000000113E-6</v>
      </c>
    </row>
    <row r="38" spans="1:11" x14ac:dyDescent="0.2">
      <c r="A38" s="3">
        <v>2.9</v>
      </c>
      <c r="B38" s="1">
        <f t="shared" si="0"/>
        <v>2.4500000000000004E-2</v>
      </c>
      <c r="C38" s="1">
        <f t="shared" si="1"/>
        <v>1.8E-3</v>
      </c>
      <c r="D38">
        <f t="shared" si="2"/>
        <v>100</v>
      </c>
      <c r="E38">
        <f t="shared" si="3"/>
        <v>5.66</v>
      </c>
      <c r="F38">
        <f t="shared" si="4"/>
        <v>37.08</v>
      </c>
      <c r="G38">
        <f t="shared" si="5"/>
        <v>0.22729567724838157</v>
      </c>
      <c r="H38">
        <f t="shared" si="6"/>
        <v>8.3202000000000007E-5</v>
      </c>
      <c r="I38" s="1">
        <v>4.8800000000000003E-2</v>
      </c>
      <c r="J38" s="1">
        <v>2.8E-3</v>
      </c>
      <c r="K38">
        <f t="shared" si="7"/>
        <v>1.3999999999999915E-6</v>
      </c>
    </row>
    <row r="39" spans="1:11" x14ac:dyDescent="0.2">
      <c r="A39" s="3">
        <v>3</v>
      </c>
      <c r="B39" s="1">
        <f t="shared" si="0"/>
        <v>2.53E-2</v>
      </c>
      <c r="C39" s="1">
        <f t="shared" si="1"/>
        <v>1.7000000000000001E-3</v>
      </c>
      <c r="D39">
        <f t="shared" si="2"/>
        <v>100</v>
      </c>
      <c r="E39">
        <f t="shared" si="3"/>
        <v>5.66</v>
      </c>
      <c r="F39">
        <f t="shared" si="4"/>
        <v>37.08</v>
      </c>
      <c r="G39">
        <f t="shared" si="5"/>
        <v>0.21466813962347148</v>
      </c>
      <c r="H39">
        <f t="shared" si="6"/>
        <v>8.5918800000000001E-5</v>
      </c>
      <c r="I39" s="1">
        <v>4.9599999999999998E-2</v>
      </c>
      <c r="J39" s="1">
        <v>2.7000000000000001E-3</v>
      </c>
      <c r="K39">
        <f t="shared" si="7"/>
        <v>1.8000000000000016E-6</v>
      </c>
    </row>
    <row r="40" spans="1:11" x14ac:dyDescent="0.2">
      <c r="A40" s="3">
        <v>3.1</v>
      </c>
      <c r="B40" s="1">
        <f t="shared" si="0"/>
        <v>2.63E-2</v>
      </c>
      <c r="C40" s="1">
        <f t="shared" si="1"/>
        <v>1.8999999999999998E-3</v>
      </c>
      <c r="D40">
        <f t="shared" si="2"/>
        <v>100</v>
      </c>
      <c r="E40">
        <f t="shared" si="3"/>
        <v>5.66</v>
      </c>
      <c r="F40">
        <f t="shared" si="4"/>
        <v>37.08</v>
      </c>
      <c r="G40">
        <f t="shared" si="5"/>
        <v>0.23992321487329166</v>
      </c>
      <c r="H40">
        <f t="shared" si="6"/>
        <v>8.9314800000000008E-5</v>
      </c>
      <c r="I40" s="1">
        <v>5.0599999999999999E-2</v>
      </c>
      <c r="J40" s="1">
        <v>2.8999999999999998E-3</v>
      </c>
      <c r="K40">
        <f t="shared" si="7"/>
        <v>1.4400000000000038E-6</v>
      </c>
    </row>
    <row r="41" spans="1:11" x14ac:dyDescent="0.2">
      <c r="A41" s="3">
        <v>3.2</v>
      </c>
      <c r="B41" s="1">
        <f t="shared" si="0"/>
        <v>2.7100000000000003E-2</v>
      </c>
      <c r="C41" s="1">
        <f t="shared" si="1"/>
        <v>1.7000000000000001E-3</v>
      </c>
      <c r="D41">
        <f t="shared" si="2"/>
        <v>100</v>
      </c>
      <c r="E41">
        <f t="shared" si="3"/>
        <v>5.66</v>
      </c>
      <c r="F41">
        <f t="shared" si="4"/>
        <v>37.08</v>
      </c>
      <c r="G41">
        <f t="shared" si="5"/>
        <v>0.21466813962347148</v>
      </c>
      <c r="H41">
        <f t="shared" si="6"/>
        <v>9.2031600000000015E-5</v>
      </c>
      <c r="I41" s="1">
        <v>5.1400000000000001E-2</v>
      </c>
      <c r="J41" s="1">
        <v>2.7000000000000001E-3</v>
      </c>
      <c r="K41">
        <f t="shared" si="7"/>
        <v>1.0799999999999935E-6</v>
      </c>
    </row>
    <row r="42" spans="1:11" x14ac:dyDescent="0.2">
      <c r="A42" s="3">
        <v>3.3</v>
      </c>
      <c r="B42" s="1">
        <f t="shared" si="0"/>
        <v>2.7699999999999999E-2</v>
      </c>
      <c r="C42" s="1">
        <f t="shared" si="1"/>
        <v>1.8999999999999998E-3</v>
      </c>
      <c r="D42">
        <f t="shared" si="2"/>
        <v>100</v>
      </c>
      <c r="E42">
        <f t="shared" si="3"/>
        <v>5.66</v>
      </c>
      <c r="F42">
        <f t="shared" si="4"/>
        <v>37.08</v>
      </c>
      <c r="G42">
        <f t="shared" si="5"/>
        <v>0.23992321487329166</v>
      </c>
      <c r="H42">
        <f t="shared" si="6"/>
        <v>9.4069199999999997E-5</v>
      </c>
      <c r="I42" s="1">
        <v>5.1999999999999998E-2</v>
      </c>
      <c r="J42" s="1">
        <v>2.8999999999999998E-3</v>
      </c>
      <c r="K42">
        <f t="shared" si="7"/>
        <v>1.9500000000000017E-6</v>
      </c>
    </row>
    <row r="43" spans="1:11" x14ac:dyDescent="0.2">
      <c r="A43" s="3">
        <v>3.4</v>
      </c>
      <c r="B43" s="1">
        <f t="shared" si="0"/>
        <v>2.87E-2</v>
      </c>
      <c r="C43" s="1">
        <f t="shared" si="1"/>
        <v>2E-3</v>
      </c>
      <c r="D43">
        <f t="shared" si="2"/>
        <v>100</v>
      </c>
      <c r="E43">
        <f t="shared" si="3"/>
        <v>5.66</v>
      </c>
      <c r="F43">
        <f t="shared" si="4"/>
        <v>37.08</v>
      </c>
      <c r="G43">
        <f t="shared" si="5"/>
        <v>0.25255075249820175</v>
      </c>
      <c r="H43">
        <f t="shared" si="6"/>
        <v>9.746519999999999E-5</v>
      </c>
      <c r="I43" s="1">
        <v>5.2999999999999999E-2</v>
      </c>
      <c r="J43" s="1">
        <v>3.0000000000000001E-3</v>
      </c>
      <c r="K43">
        <f t="shared" si="7"/>
        <v>2.0500000000000015E-6</v>
      </c>
    </row>
    <row r="44" spans="1:11" x14ac:dyDescent="0.2">
      <c r="A44" s="3">
        <v>3.5</v>
      </c>
      <c r="B44" s="1">
        <f t="shared" si="0"/>
        <v>2.9700000000000001E-2</v>
      </c>
      <c r="C44" s="1">
        <f t="shared" si="1"/>
        <v>2.0999999999999999E-3</v>
      </c>
      <c r="D44">
        <f t="shared" si="2"/>
        <v>100</v>
      </c>
      <c r="E44">
        <f t="shared" si="3"/>
        <v>5.66</v>
      </c>
      <c r="F44">
        <f t="shared" si="4"/>
        <v>37.08</v>
      </c>
      <c r="G44">
        <f t="shared" si="5"/>
        <v>0.26517829012311184</v>
      </c>
      <c r="H44">
        <f t="shared" si="6"/>
        <v>1.0086120000000001E-4</v>
      </c>
      <c r="I44" s="1">
        <v>5.3999999999999999E-2</v>
      </c>
      <c r="J44" s="1">
        <v>3.0999999999999999E-3</v>
      </c>
      <c r="K44">
        <f t="shared" si="7"/>
        <v>1.2300000000000066E-6</v>
      </c>
    </row>
    <row r="45" spans="1:11" x14ac:dyDescent="0.2">
      <c r="A45" s="3">
        <v>3.6</v>
      </c>
      <c r="B45" s="1">
        <f t="shared" si="0"/>
        <v>3.0300000000000004E-2</v>
      </c>
      <c r="C45" s="1">
        <f t="shared" si="1"/>
        <v>2E-3</v>
      </c>
      <c r="D45">
        <f t="shared" si="2"/>
        <v>100</v>
      </c>
      <c r="E45">
        <f t="shared" si="3"/>
        <v>5.66</v>
      </c>
      <c r="F45">
        <f t="shared" si="4"/>
        <v>37.08</v>
      </c>
      <c r="G45">
        <f t="shared" si="5"/>
        <v>0.25255075249820175</v>
      </c>
      <c r="H45">
        <f t="shared" si="6"/>
        <v>1.028988E-4</v>
      </c>
      <c r="I45" s="1">
        <v>5.4600000000000003E-2</v>
      </c>
      <c r="J45" s="1">
        <v>3.0000000000000001E-3</v>
      </c>
      <c r="K45">
        <f t="shared" si="7"/>
        <v>1.6799999999999901E-6</v>
      </c>
    </row>
    <row r="46" spans="1:11" x14ac:dyDescent="0.2">
      <c r="A46" s="3">
        <v>3.7</v>
      </c>
      <c r="B46" s="1">
        <f t="shared" si="0"/>
        <v>3.1099999999999999E-2</v>
      </c>
      <c r="C46" s="1">
        <f t="shared" si="1"/>
        <v>2.2000000000000001E-3</v>
      </c>
      <c r="D46">
        <f t="shared" si="2"/>
        <v>100</v>
      </c>
      <c r="E46">
        <f t="shared" si="3"/>
        <v>5.66</v>
      </c>
      <c r="F46">
        <f t="shared" si="4"/>
        <v>37.08</v>
      </c>
      <c r="G46">
        <f t="shared" si="5"/>
        <v>0.27780582774802193</v>
      </c>
      <c r="H46">
        <f t="shared" si="6"/>
        <v>1.0561559999999999E-4</v>
      </c>
      <c r="I46" s="1">
        <v>5.5399999999999998E-2</v>
      </c>
      <c r="J46" s="1">
        <v>3.2000000000000002E-3</v>
      </c>
      <c r="K46">
        <f t="shared" si="7"/>
        <v>2.3000000000000102E-6</v>
      </c>
    </row>
    <row r="47" spans="1:11" x14ac:dyDescent="0.2">
      <c r="A47" s="3">
        <v>3.8</v>
      </c>
      <c r="B47" s="1">
        <f t="shared" si="0"/>
        <v>3.2100000000000004E-2</v>
      </c>
      <c r="C47" s="1">
        <f t="shared" si="1"/>
        <v>2.3999999999999998E-3</v>
      </c>
      <c r="D47">
        <f t="shared" si="2"/>
        <v>100</v>
      </c>
      <c r="E47">
        <f t="shared" si="3"/>
        <v>5.66</v>
      </c>
      <c r="F47">
        <f t="shared" si="4"/>
        <v>37.08</v>
      </c>
      <c r="G47">
        <f t="shared" si="5"/>
        <v>0.30306090299784211</v>
      </c>
      <c r="H47">
        <f t="shared" si="6"/>
        <v>1.0901160000000001E-4</v>
      </c>
      <c r="I47" s="1">
        <v>5.6399999999999999E-2</v>
      </c>
      <c r="J47" s="1">
        <v>3.3999999999999998E-3</v>
      </c>
      <c r="K47">
        <f t="shared" si="7"/>
        <v>2.3000000000000021E-6</v>
      </c>
    </row>
    <row r="48" spans="1:11" x14ac:dyDescent="0.2">
      <c r="A48" s="3">
        <v>3.9</v>
      </c>
      <c r="B48" s="1">
        <f t="shared" si="0"/>
        <v>3.3100000000000004E-2</v>
      </c>
      <c r="C48" s="1">
        <f t="shared" si="1"/>
        <v>2.2000000000000001E-3</v>
      </c>
      <c r="D48">
        <f t="shared" si="2"/>
        <v>100</v>
      </c>
      <c r="E48">
        <f t="shared" si="3"/>
        <v>5.66</v>
      </c>
      <c r="F48">
        <f t="shared" si="4"/>
        <v>37.08</v>
      </c>
      <c r="G48">
        <f t="shared" si="5"/>
        <v>0.27780582774802193</v>
      </c>
      <c r="H48">
        <f t="shared" si="6"/>
        <v>1.1240760000000001E-4</v>
      </c>
      <c r="I48" s="1">
        <v>5.74E-2</v>
      </c>
      <c r="J48" s="1">
        <v>3.2000000000000002E-3</v>
      </c>
      <c r="K48">
        <f t="shared" si="7"/>
        <v>1.3200000000000073E-6</v>
      </c>
    </row>
    <row r="49" spans="1:11" x14ac:dyDescent="0.2">
      <c r="A49" s="3">
        <v>4</v>
      </c>
      <c r="B49" s="1">
        <f t="shared" si="0"/>
        <v>3.3700000000000008E-2</v>
      </c>
      <c r="C49" s="1">
        <f t="shared" si="1"/>
        <v>2.2000000000000001E-3</v>
      </c>
      <c r="D49">
        <f t="shared" si="2"/>
        <v>100</v>
      </c>
      <c r="E49">
        <f t="shared" si="3"/>
        <v>5.66</v>
      </c>
      <c r="F49">
        <f t="shared" si="4"/>
        <v>37.08</v>
      </c>
      <c r="G49">
        <f t="shared" si="5"/>
        <v>0.27780582774802193</v>
      </c>
      <c r="H49">
        <f t="shared" si="6"/>
        <v>1.1444520000000002E-4</v>
      </c>
      <c r="I49" s="1">
        <v>5.8000000000000003E-2</v>
      </c>
      <c r="J49" s="1">
        <v>3.2000000000000002E-3</v>
      </c>
      <c r="K49">
        <f t="shared" si="7"/>
        <v>2.0249999999999959E-6</v>
      </c>
    </row>
    <row r="50" spans="1:11" x14ac:dyDescent="0.2">
      <c r="A50" s="3">
        <v>4.0999999999999996</v>
      </c>
      <c r="B50" s="1">
        <f t="shared" si="0"/>
        <v>3.4600000000000006E-2</v>
      </c>
      <c r="C50" s="1">
        <f t="shared" si="1"/>
        <v>2.3E-3</v>
      </c>
      <c r="D50">
        <f t="shared" si="2"/>
        <v>100</v>
      </c>
      <c r="E50">
        <f t="shared" si="3"/>
        <v>5.66</v>
      </c>
      <c r="F50">
        <f t="shared" si="4"/>
        <v>37.08</v>
      </c>
      <c r="G50">
        <f t="shared" si="5"/>
        <v>0.29043336537293202</v>
      </c>
      <c r="H50">
        <f t="shared" si="6"/>
        <v>1.1750160000000003E-4</v>
      </c>
      <c r="I50" s="1">
        <v>5.8900000000000001E-2</v>
      </c>
      <c r="J50" s="1">
        <v>3.3E-3</v>
      </c>
      <c r="K50">
        <f t="shared" si="7"/>
        <v>2.0249999999999959E-6</v>
      </c>
    </row>
    <row r="51" spans="1:11" x14ac:dyDescent="0.2">
      <c r="A51" s="3">
        <v>4.2</v>
      </c>
      <c r="B51" s="1">
        <f t="shared" si="0"/>
        <v>3.5500000000000004E-2</v>
      </c>
      <c r="C51" s="1">
        <f t="shared" si="1"/>
        <v>2.2000000000000001E-3</v>
      </c>
      <c r="D51">
        <f t="shared" si="2"/>
        <v>100</v>
      </c>
      <c r="E51">
        <f t="shared" si="3"/>
        <v>5.66</v>
      </c>
      <c r="F51">
        <f t="shared" si="4"/>
        <v>37.08</v>
      </c>
      <c r="G51">
        <f t="shared" si="5"/>
        <v>0.27780582774802193</v>
      </c>
      <c r="H51">
        <f t="shared" si="6"/>
        <v>1.2055800000000001E-4</v>
      </c>
      <c r="I51" s="1">
        <v>5.9799999999999999E-2</v>
      </c>
      <c r="J51" s="1">
        <v>3.2000000000000002E-3</v>
      </c>
      <c r="K51">
        <f t="shared" si="7"/>
        <v>1.5049999999999835E-6</v>
      </c>
    </row>
    <row r="52" spans="1:11" x14ac:dyDescent="0.2">
      <c r="A52" s="3">
        <v>4.3</v>
      </c>
      <c r="B52" s="1">
        <f t="shared" si="0"/>
        <v>3.6199999999999996E-2</v>
      </c>
      <c r="C52" s="1">
        <f t="shared" si="1"/>
        <v>2.0999999999999999E-3</v>
      </c>
      <c r="D52">
        <f t="shared" si="2"/>
        <v>100</v>
      </c>
      <c r="E52">
        <f t="shared" si="3"/>
        <v>5.66</v>
      </c>
      <c r="F52">
        <f t="shared" si="4"/>
        <v>37.08</v>
      </c>
      <c r="G52">
        <f t="shared" si="5"/>
        <v>0.26517829012311184</v>
      </c>
      <c r="H52">
        <f t="shared" si="6"/>
        <v>1.229352E-4</v>
      </c>
      <c r="I52" s="1">
        <v>6.0499999999999998E-2</v>
      </c>
      <c r="J52" s="1">
        <v>3.0999999999999999E-3</v>
      </c>
      <c r="K52">
        <f t="shared" si="7"/>
        <v>1.8000000000000202E-6</v>
      </c>
    </row>
    <row r="53" spans="1:11" x14ac:dyDescent="0.2">
      <c r="A53" s="3">
        <v>4.4000000000000004</v>
      </c>
      <c r="B53" s="1">
        <f t="shared" si="0"/>
        <v>3.7000000000000005E-2</v>
      </c>
      <c r="C53" s="1">
        <f t="shared" si="1"/>
        <v>2.3999999999999998E-3</v>
      </c>
      <c r="D53">
        <f t="shared" si="2"/>
        <v>100</v>
      </c>
      <c r="E53">
        <f t="shared" si="3"/>
        <v>5.66</v>
      </c>
      <c r="F53">
        <f t="shared" si="4"/>
        <v>37.08</v>
      </c>
      <c r="G53">
        <f t="shared" si="5"/>
        <v>0.30306090299784211</v>
      </c>
      <c r="H53">
        <f t="shared" si="6"/>
        <v>1.2565200000000002E-4</v>
      </c>
      <c r="I53" s="1">
        <v>6.13E-2</v>
      </c>
      <c r="J53" s="1">
        <v>3.3999999999999998E-3</v>
      </c>
      <c r="K53">
        <f t="shared" si="7"/>
        <v>2.159999999999995E-6</v>
      </c>
    </row>
    <row r="54" spans="1:11" x14ac:dyDescent="0.2">
      <c r="A54" s="3">
        <v>4.5</v>
      </c>
      <c r="B54" s="1">
        <f t="shared" si="0"/>
        <v>3.7900000000000003E-2</v>
      </c>
      <c r="C54" s="1">
        <f t="shared" si="1"/>
        <v>2.3999999999999998E-3</v>
      </c>
      <c r="D54">
        <f t="shared" si="2"/>
        <v>100</v>
      </c>
      <c r="E54">
        <f t="shared" si="3"/>
        <v>5.66</v>
      </c>
      <c r="F54">
        <f t="shared" si="4"/>
        <v>37.08</v>
      </c>
      <c r="G54">
        <f t="shared" si="5"/>
        <v>0.30306090299784211</v>
      </c>
      <c r="H54">
        <f t="shared" si="6"/>
        <v>1.287084E-4</v>
      </c>
      <c r="I54" s="1">
        <v>6.2199999999999998E-2</v>
      </c>
      <c r="J54" s="1">
        <v>3.3999999999999998E-3</v>
      </c>
      <c r="K54">
        <f t="shared" si="7"/>
        <v>2.159999999999995E-6</v>
      </c>
    </row>
    <row r="55" spans="1:11" x14ac:dyDescent="0.2">
      <c r="A55" s="3">
        <v>4.5999999999999996</v>
      </c>
      <c r="B55" s="1">
        <f t="shared" si="0"/>
        <v>3.8800000000000001E-2</v>
      </c>
      <c r="C55" s="1">
        <f t="shared" si="1"/>
        <v>2.3999999999999998E-3</v>
      </c>
      <c r="D55">
        <f t="shared" si="2"/>
        <v>100</v>
      </c>
      <c r="E55">
        <f t="shared" si="3"/>
        <v>5.66</v>
      </c>
      <c r="F55">
        <f t="shared" si="4"/>
        <v>37.08</v>
      </c>
      <c r="G55">
        <f t="shared" si="5"/>
        <v>0.30306090299784211</v>
      </c>
      <c r="H55">
        <f t="shared" si="6"/>
        <v>1.3176480000000001E-4</v>
      </c>
      <c r="I55" s="1">
        <v>6.3100000000000003E-2</v>
      </c>
      <c r="J55" s="1">
        <v>3.3999999999999998E-3</v>
      </c>
      <c r="K55">
        <f t="shared" si="7"/>
        <v>1.4100000000000075E-6</v>
      </c>
    </row>
    <row r="56" spans="1:11" x14ac:dyDescent="0.2">
      <c r="A56" s="3">
        <v>4.7</v>
      </c>
      <c r="B56" s="1">
        <f t="shared" si="0"/>
        <v>3.9400000000000004E-2</v>
      </c>
      <c r="C56" s="1">
        <f t="shared" si="1"/>
        <v>2.3E-3</v>
      </c>
      <c r="D56">
        <f t="shared" si="2"/>
        <v>100</v>
      </c>
      <c r="E56">
        <f t="shared" si="3"/>
        <v>5.66</v>
      </c>
      <c r="F56">
        <f t="shared" si="4"/>
        <v>37.08</v>
      </c>
      <c r="G56">
        <f t="shared" si="5"/>
        <v>0.29043336537293202</v>
      </c>
      <c r="H56">
        <f t="shared" si="6"/>
        <v>1.338024E-4</v>
      </c>
      <c r="I56" s="1">
        <v>6.3700000000000007E-2</v>
      </c>
      <c r="J56" s="1">
        <v>3.3E-3</v>
      </c>
      <c r="K56">
        <f t="shared" si="7"/>
        <v>2.1599999999999954E-6</v>
      </c>
    </row>
    <row r="57" spans="1:11" x14ac:dyDescent="0.2">
      <c r="A57" s="3">
        <v>4.8</v>
      </c>
      <c r="B57" s="1">
        <f t="shared" si="0"/>
        <v>4.0300000000000002E-2</v>
      </c>
      <c r="C57" s="1">
        <f t="shared" si="1"/>
        <v>2.5000000000000001E-3</v>
      </c>
      <c r="D57">
        <f t="shared" si="2"/>
        <v>100</v>
      </c>
      <c r="E57">
        <f t="shared" si="3"/>
        <v>5.66</v>
      </c>
      <c r="F57">
        <f t="shared" si="4"/>
        <v>37.08</v>
      </c>
      <c r="G57">
        <f t="shared" si="5"/>
        <v>0.3156884406227522</v>
      </c>
      <c r="H57">
        <f t="shared" si="6"/>
        <v>1.3685880000000001E-4</v>
      </c>
      <c r="I57" s="1">
        <v>6.4600000000000005E-2</v>
      </c>
      <c r="J57" s="1">
        <v>3.5000000000000001E-3</v>
      </c>
      <c r="K57">
        <f t="shared" si="7"/>
        <v>3.1199999999999811E-6</v>
      </c>
    </row>
    <row r="58" spans="1:11" x14ac:dyDescent="0.2">
      <c r="A58" s="3">
        <v>4.9000000000000004</v>
      </c>
      <c r="B58" s="1">
        <f t="shared" si="0"/>
        <v>4.1499999999999995E-2</v>
      </c>
      <c r="C58" s="1">
        <f t="shared" si="1"/>
        <v>2.7000000000000001E-3</v>
      </c>
      <c r="D58">
        <f t="shared" si="2"/>
        <v>100</v>
      </c>
      <c r="E58">
        <f t="shared" si="3"/>
        <v>5.66</v>
      </c>
      <c r="F58">
        <f t="shared" si="4"/>
        <v>37.08</v>
      </c>
      <c r="G58">
        <f t="shared" si="5"/>
        <v>0.34094351587257232</v>
      </c>
      <c r="H58">
        <f t="shared" si="6"/>
        <v>1.4093399999999998E-4</v>
      </c>
      <c r="I58" s="1">
        <v>6.5799999999999997E-2</v>
      </c>
      <c r="J58" s="1">
        <v>3.7000000000000002E-3</v>
      </c>
      <c r="K58">
        <f t="shared" si="7"/>
        <v>1.6200000000000091E-6</v>
      </c>
    </row>
    <row r="59" spans="1:11" x14ac:dyDescent="0.2">
      <c r="A59" s="3">
        <v>5</v>
      </c>
      <c r="B59" s="1">
        <f t="shared" si="0"/>
        <v>4.2099999999999999E-2</v>
      </c>
      <c r="C59" s="1">
        <f t="shared" si="1"/>
        <v>2.7000000000000001E-3</v>
      </c>
      <c r="D59">
        <f t="shared" si="2"/>
        <v>100</v>
      </c>
      <c r="E59">
        <f t="shared" si="3"/>
        <v>5.66</v>
      </c>
      <c r="F59">
        <f t="shared" si="4"/>
        <v>37.08</v>
      </c>
      <c r="G59">
        <f t="shared" si="5"/>
        <v>0.34094351587257232</v>
      </c>
      <c r="H59">
        <f t="shared" si="6"/>
        <v>1.429716E-4</v>
      </c>
      <c r="I59" s="1">
        <v>6.6400000000000001E-2</v>
      </c>
      <c r="J59" s="1">
        <v>3.7000000000000002E-3</v>
      </c>
      <c r="K59">
        <f t="shared" si="7"/>
        <v>1.6800000000000093E-6</v>
      </c>
    </row>
    <row r="60" spans="1:11" x14ac:dyDescent="0.2">
      <c r="A60" s="3">
        <v>5.0999999999999996</v>
      </c>
      <c r="B60" s="1">
        <f t="shared" si="0"/>
        <v>4.2700000000000002E-2</v>
      </c>
      <c r="C60" s="1">
        <f t="shared" si="1"/>
        <v>2.8999999999999998E-3</v>
      </c>
      <c r="D60">
        <f t="shared" si="2"/>
        <v>100</v>
      </c>
      <c r="E60">
        <f t="shared" si="3"/>
        <v>5.66</v>
      </c>
      <c r="F60">
        <f t="shared" si="4"/>
        <v>37.08</v>
      </c>
      <c r="G60">
        <f t="shared" si="5"/>
        <v>0.3661985911223925</v>
      </c>
      <c r="H60">
        <f t="shared" si="6"/>
        <v>1.4500919999999999E-4</v>
      </c>
      <c r="I60" s="1">
        <v>6.7000000000000004E-2</v>
      </c>
      <c r="J60" s="1">
        <v>3.8999999999999998E-3</v>
      </c>
      <c r="K60">
        <f t="shared" si="7"/>
        <v>2.5649999999999945E-6</v>
      </c>
    </row>
    <row r="61" spans="1:11" x14ac:dyDescent="0.2">
      <c r="A61" s="3">
        <v>5.2</v>
      </c>
      <c r="B61" s="1">
        <f t="shared" si="0"/>
        <v>4.36E-2</v>
      </c>
      <c r="C61" s="1">
        <f t="shared" si="1"/>
        <v>2.8E-3</v>
      </c>
      <c r="D61">
        <f t="shared" si="2"/>
        <v>100</v>
      </c>
      <c r="E61">
        <f t="shared" si="3"/>
        <v>5.66</v>
      </c>
      <c r="F61">
        <f t="shared" si="4"/>
        <v>37.08</v>
      </c>
      <c r="G61">
        <f t="shared" si="5"/>
        <v>0.35357105349748241</v>
      </c>
      <c r="H61">
        <f t="shared" si="6"/>
        <v>1.480656E-4</v>
      </c>
      <c r="I61" s="1">
        <v>6.7900000000000002E-2</v>
      </c>
      <c r="J61" s="1">
        <v>3.8E-3</v>
      </c>
      <c r="K61">
        <f t="shared" si="7"/>
        <v>3.3599999999999797E-6</v>
      </c>
    </row>
    <row r="62" spans="1:11" x14ac:dyDescent="0.2">
      <c r="A62" s="3">
        <v>5.3</v>
      </c>
      <c r="B62" s="1">
        <f t="shared" si="0"/>
        <v>4.4799999999999993E-2</v>
      </c>
      <c r="C62" s="1">
        <f t="shared" si="1"/>
        <v>2.8E-3</v>
      </c>
      <c r="D62">
        <f t="shared" si="2"/>
        <v>100</v>
      </c>
      <c r="E62">
        <f t="shared" si="3"/>
        <v>5.66</v>
      </c>
      <c r="F62">
        <f t="shared" si="4"/>
        <v>37.08</v>
      </c>
      <c r="G62">
        <f t="shared" si="5"/>
        <v>0.35357105349748241</v>
      </c>
      <c r="H62">
        <f t="shared" si="6"/>
        <v>1.5214079999999996E-4</v>
      </c>
      <c r="I62" s="1">
        <v>6.9099999999999995E-2</v>
      </c>
      <c r="J62" s="1">
        <v>3.8E-3</v>
      </c>
      <c r="K62">
        <f t="shared" si="7"/>
        <v>1.7400000000000094E-6</v>
      </c>
    </row>
    <row r="63" spans="1:11" x14ac:dyDescent="0.2">
      <c r="A63" s="3">
        <v>5.4</v>
      </c>
      <c r="B63" s="1">
        <f t="shared" si="0"/>
        <v>4.5399999999999996E-2</v>
      </c>
      <c r="C63" s="1">
        <f t="shared" si="1"/>
        <v>3.0000000000000001E-3</v>
      </c>
      <c r="D63">
        <f t="shared" si="2"/>
        <v>100</v>
      </c>
      <c r="E63">
        <f t="shared" si="3"/>
        <v>5.66</v>
      </c>
      <c r="F63">
        <f t="shared" si="4"/>
        <v>37.08</v>
      </c>
      <c r="G63">
        <f t="shared" si="5"/>
        <v>0.37882612874730265</v>
      </c>
      <c r="H63">
        <f t="shared" si="6"/>
        <v>1.5417839999999999E-4</v>
      </c>
      <c r="I63" s="1">
        <v>6.9699999999999998E-2</v>
      </c>
      <c r="J63" s="1">
        <v>4.0000000000000001E-3</v>
      </c>
      <c r="K63">
        <f t="shared" si="7"/>
        <v>2.1000000000000184E-6</v>
      </c>
    </row>
    <row r="64" spans="1:11" x14ac:dyDescent="0.2">
      <c r="A64" s="3">
        <v>5.5</v>
      </c>
      <c r="B64" s="1">
        <f t="shared" si="0"/>
        <v>4.6100000000000002E-2</v>
      </c>
      <c r="C64" s="1">
        <f t="shared" si="1"/>
        <v>3.0000000000000001E-3</v>
      </c>
      <c r="D64">
        <f t="shared" si="2"/>
        <v>100</v>
      </c>
      <c r="E64">
        <f t="shared" si="3"/>
        <v>5.66</v>
      </c>
      <c r="F64">
        <f t="shared" si="4"/>
        <v>37.08</v>
      </c>
      <c r="G64">
        <f t="shared" si="5"/>
        <v>0.37882612874730265</v>
      </c>
      <c r="H64">
        <f t="shared" si="6"/>
        <v>1.5655560000000002E-4</v>
      </c>
      <c r="I64" s="1">
        <v>7.0400000000000004E-2</v>
      </c>
      <c r="J64" s="1">
        <v>4.0000000000000001E-3</v>
      </c>
      <c r="K64">
        <f t="shared" si="7"/>
        <v>2.9500000000000027E-6</v>
      </c>
    </row>
    <row r="65" spans="1:11" x14ac:dyDescent="0.2">
      <c r="A65" s="3">
        <v>5.6</v>
      </c>
      <c r="B65" s="1">
        <f t="shared" si="0"/>
        <v>4.7100000000000003E-2</v>
      </c>
      <c r="C65" s="1">
        <f t="shared" si="1"/>
        <v>2.8999999999999998E-3</v>
      </c>
      <c r="D65">
        <f t="shared" si="2"/>
        <v>100</v>
      </c>
      <c r="E65">
        <f t="shared" si="3"/>
        <v>5.66</v>
      </c>
      <c r="F65">
        <f t="shared" si="4"/>
        <v>37.08</v>
      </c>
      <c r="G65">
        <f t="shared" si="5"/>
        <v>0.3661985911223925</v>
      </c>
      <c r="H65">
        <f t="shared" si="6"/>
        <v>1.5995160000000002E-4</v>
      </c>
      <c r="I65" s="1">
        <v>7.1400000000000005E-2</v>
      </c>
      <c r="J65" s="1">
        <v>3.8999999999999998E-3</v>
      </c>
      <c r="K65">
        <f t="shared" si="7"/>
        <v>2.6099999999999941E-6</v>
      </c>
    </row>
    <row r="66" spans="1:11" x14ac:dyDescent="0.2">
      <c r="A66" s="3">
        <v>5.7</v>
      </c>
      <c r="B66" s="1">
        <f t="shared" si="0"/>
        <v>4.8000000000000001E-2</v>
      </c>
      <c r="C66" s="1">
        <f t="shared" si="1"/>
        <v>2.8999999999999998E-3</v>
      </c>
      <c r="D66">
        <f t="shared" si="2"/>
        <v>100</v>
      </c>
      <c r="E66">
        <f t="shared" si="3"/>
        <v>5.66</v>
      </c>
      <c r="F66">
        <f t="shared" si="4"/>
        <v>37.08</v>
      </c>
      <c r="G66">
        <f t="shared" si="5"/>
        <v>0.3661985911223925</v>
      </c>
      <c r="H66">
        <f t="shared" si="6"/>
        <v>1.6300800000000002E-4</v>
      </c>
      <c r="I66" s="1">
        <v>7.2300000000000003E-2</v>
      </c>
      <c r="J66" s="1">
        <v>3.8999999999999998E-3</v>
      </c>
      <c r="K66">
        <f t="shared" si="7"/>
        <v>1.6800000000000093E-6</v>
      </c>
    </row>
    <row r="67" spans="1:11" x14ac:dyDescent="0.2">
      <c r="A67" s="3">
        <v>5.8</v>
      </c>
      <c r="B67" s="1">
        <f t="shared" si="0"/>
        <v>4.8600000000000004E-2</v>
      </c>
      <c r="C67" s="1">
        <f t="shared" si="1"/>
        <v>2.7000000000000001E-3</v>
      </c>
      <c r="D67">
        <f t="shared" si="2"/>
        <v>100</v>
      </c>
      <c r="E67">
        <f t="shared" si="3"/>
        <v>5.66</v>
      </c>
      <c r="F67">
        <f t="shared" si="4"/>
        <v>37.08</v>
      </c>
      <c r="G67">
        <f t="shared" si="5"/>
        <v>0.34094351587257232</v>
      </c>
      <c r="H67">
        <f t="shared" si="6"/>
        <v>1.6504560000000002E-4</v>
      </c>
      <c r="I67" s="1">
        <v>7.2900000000000006E-2</v>
      </c>
      <c r="J67" s="1">
        <v>3.7000000000000002E-3</v>
      </c>
      <c r="K67">
        <f t="shared" si="7"/>
        <v>2.339999999999995E-6</v>
      </c>
    </row>
    <row r="68" spans="1:11" x14ac:dyDescent="0.2">
      <c r="A68" s="3">
        <v>5.9</v>
      </c>
      <c r="B68" s="1">
        <f t="shared" si="0"/>
        <v>4.9500000000000002E-2</v>
      </c>
      <c r="C68" s="1">
        <f t="shared" si="1"/>
        <v>2.5000000000000001E-3</v>
      </c>
      <c r="D68">
        <f t="shared" si="2"/>
        <v>100</v>
      </c>
      <c r="E68">
        <f t="shared" si="3"/>
        <v>5.66</v>
      </c>
      <c r="F68">
        <f t="shared" si="4"/>
        <v>37.08</v>
      </c>
      <c r="G68">
        <f t="shared" si="5"/>
        <v>0.3156884406227522</v>
      </c>
      <c r="H68">
        <f t="shared" si="6"/>
        <v>1.6810200000000002E-4</v>
      </c>
      <c r="I68" s="1">
        <v>7.3800000000000004E-2</v>
      </c>
      <c r="J68" s="1">
        <v>3.5000000000000001E-3</v>
      </c>
      <c r="K68">
        <f t="shared" si="7"/>
        <v>2.294999999999995E-6</v>
      </c>
    </row>
    <row r="69" spans="1:11" x14ac:dyDescent="0.2">
      <c r="A69" s="3">
        <v>6</v>
      </c>
      <c r="B69" s="1">
        <f t="shared" si="0"/>
        <v>5.04E-2</v>
      </c>
      <c r="C69" s="1">
        <f t="shared" si="1"/>
        <v>2.5999999999999999E-3</v>
      </c>
      <c r="D69">
        <f t="shared" si="2"/>
        <v>100</v>
      </c>
      <c r="E69">
        <f t="shared" si="3"/>
        <v>5.66</v>
      </c>
      <c r="F69">
        <f t="shared" si="4"/>
        <v>37.08</v>
      </c>
      <c r="G69">
        <f t="shared" si="5"/>
        <v>0.32831597824766223</v>
      </c>
      <c r="H69">
        <f t="shared" si="6"/>
        <v>1.711584E-4</v>
      </c>
      <c r="I69" s="1">
        <v>7.4700000000000003E-2</v>
      </c>
      <c r="J69" s="1">
        <v>3.5999999999999999E-3</v>
      </c>
      <c r="K69">
        <f t="shared" si="7"/>
        <v>1.9999999999999876E-6</v>
      </c>
    </row>
    <row r="70" spans="1:11" s="6" customFormat="1" x14ac:dyDescent="0.2">
      <c r="A70" s="4">
        <v>6.1</v>
      </c>
      <c r="B70" s="5">
        <f t="shared" si="0"/>
        <v>5.1199999999999996E-2</v>
      </c>
      <c r="C70" s="5">
        <f t="shared" si="1"/>
        <v>2.3999999999999998E-3</v>
      </c>
      <c r="D70" s="6">
        <f t="shared" si="2"/>
        <v>100</v>
      </c>
      <c r="E70" s="6">
        <f t="shared" si="3"/>
        <v>5.66</v>
      </c>
      <c r="F70" s="6">
        <f t="shared" si="4"/>
        <v>37.08</v>
      </c>
      <c r="G70" s="6">
        <f t="shared" si="5"/>
        <v>0.30306090299784211</v>
      </c>
      <c r="H70" s="6">
        <f t="shared" si="6"/>
        <v>1.738752E-4</v>
      </c>
      <c r="I70" s="5">
        <v>7.5499999999999998E-2</v>
      </c>
      <c r="J70" s="5">
        <v>3.3999999999999998E-3</v>
      </c>
      <c r="K70" s="6">
        <f t="shared" si="7"/>
        <v>1.9600000000000219E-6</v>
      </c>
    </row>
    <row r="71" spans="1:11" x14ac:dyDescent="0.2">
      <c r="A71" s="3">
        <v>6.2</v>
      </c>
      <c r="B71" s="1">
        <f t="shared" si="0"/>
        <v>5.2000000000000005E-2</v>
      </c>
      <c r="C71" s="1">
        <f t="shared" si="1"/>
        <v>2.5000000000000001E-3</v>
      </c>
      <c r="D71">
        <f t="shared" si="2"/>
        <v>100</v>
      </c>
      <c r="E71">
        <f t="shared" si="3"/>
        <v>5.66</v>
      </c>
      <c r="F71">
        <f t="shared" si="4"/>
        <v>37.08</v>
      </c>
      <c r="G71">
        <f t="shared" si="5"/>
        <v>0.3156884406227522</v>
      </c>
      <c r="H71">
        <f t="shared" si="6"/>
        <v>1.7659200000000005E-4</v>
      </c>
      <c r="I71" s="1">
        <v>7.6300000000000007E-2</v>
      </c>
      <c r="J71" s="1">
        <v>3.5000000000000001E-3</v>
      </c>
      <c r="K71">
        <f t="shared" si="7"/>
        <v>2.5999999999999662E-6</v>
      </c>
    </row>
    <row r="72" spans="1:11" x14ac:dyDescent="0.2">
      <c r="A72" s="3">
        <v>6.3</v>
      </c>
      <c r="B72" s="1">
        <f t="shared" si="0"/>
        <v>5.2999999999999992E-2</v>
      </c>
      <c r="C72" s="1">
        <f t="shared" si="1"/>
        <v>2.7000000000000001E-3</v>
      </c>
      <c r="D72">
        <f t="shared" si="2"/>
        <v>100</v>
      </c>
      <c r="E72">
        <f t="shared" si="3"/>
        <v>5.66</v>
      </c>
      <c r="F72">
        <f t="shared" si="4"/>
        <v>37.08</v>
      </c>
      <c r="G72">
        <f t="shared" si="5"/>
        <v>0.34094351587257232</v>
      </c>
      <c r="H72">
        <f t="shared" si="6"/>
        <v>1.7998799999999996E-4</v>
      </c>
      <c r="I72" s="1">
        <v>7.7299999999999994E-2</v>
      </c>
      <c r="J72" s="1">
        <v>3.7000000000000002E-3</v>
      </c>
      <c r="K72">
        <f t="shared" si="7"/>
        <v>2.1200000000000237E-6</v>
      </c>
    </row>
    <row r="73" spans="1:11" x14ac:dyDescent="0.2">
      <c r="A73" s="3">
        <v>6.4</v>
      </c>
      <c r="B73" s="1">
        <f t="shared" si="0"/>
        <v>5.3800000000000001E-2</v>
      </c>
      <c r="C73" s="1">
        <f t="shared" si="1"/>
        <v>2.5999999999999999E-3</v>
      </c>
      <c r="D73">
        <f t="shared" si="2"/>
        <v>100</v>
      </c>
      <c r="E73">
        <f t="shared" si="3"/>
        <v>5.66</v>
      </c>
      <c r="F73">
        <f t="shared" si="4"/>
        <v>37.08</v>
      </c>
      <c r="G73">
        <f t="shared" si="5"/>
        <v>0.32831597824766223</v>
      </c>
      <c r="H73">
        <f t="shared" si="6"/>
        <v>1.8270480000000001E-4</v>
      </c>
      <c r="I73" s="1">
        <v>7.8100000000000003E-2</v>
      </c>
      <c r="J73" s="1">
        <v>3.5999999999999999E-3</v>
      </c>
      <c r="K73">
        <f t="shared" si="7"/>
        <v>1.5900000000000087E-6</v>
      </c>
    </row>
    <row r="74" spans="1:11" x14ac:dyDescent="0.2">
      <c r="A74" s="3">
        <v>6.5</v>
      </c>
      <c r="B74" s="1">
        <f t="shared" ref="B74:B137" si="8">I74-$I$9</f>
        <v>5.4400000000000004E-2</v>
      </c>
      <c r="C74" s="1">
        <f t="shared" ref="C74:C137" si="9">J74-$J$9</f>
        <v>2.7000000000000001E-3</v>
      </c>
      <c r="D74">
        <f t="shared" ref="D74:D137" si="10">$E$4</f>
        <v>100</v>
      </c>
      <c r="E74">
        <f t="shared" ref="E74:E137" si="11">$F$4</f>
        <v>5.66</v>
      </c>
      <c r="F74">
        <f t="shared" ref="F74:F137" si="12">$G$4</f>
        <v>37.08</v>
      </c>
      <c r="G74">
        <f t="shared" ref="G74:G137" si="13">3*C74*D74*1000/(2*F74*E74^2)</f>
        <v>0.34094351587257232</v>
      </c>
      <c r="H74">
        <f t="shared" ref="H74:H137" si="14">6*B74*E74/(D74^2)</f>
        <v>1.8474240000000003E-4</v>
      </c>
      <c r="I74" s="1">
        <v>7.8700000000000006E-2</v>
      </c>
      <c r="J74" s="1">
        <v>3.7000000000000002E-3</v>
      </c>
      <c r="K74">
        <f t="shared" ref="K74:K137" si="15">(C75+C74)/2*(B75-B74)</f>
        <v>2.4749999999999945E-6</v>
      </c>
    </row>
    <row r="75" spans="1:11" x14ac:dyDescent="0.2">
      <c r="A75" s="3">
        <v>6.6</v>
      </c>
      <c r="B75" s="1">
        <f t="shared" si="8"/>
        <v>5.5300000000000002E-2</v>
      </c>
      <c r="C75" s="1">
        <f t="shared" si="9"/>
        <v>2.8E-3</v>
      </c>
      <c r="D75">
        <f t="shared" si="10"/>
        <v>100</v>
      </c>
      <c r="E75">
        <f t="shared" si="11"/>
        <v>5.66</v>
      </c>
      <c r="F75">
        <f t="shared" si="12"/>
        <v>37.08</v>
      </c>
      <c r="G75">
        <f t="shared" si="13"/>
        <v>0.35357105349748241</v>
      </c>
      <c r="H75">
        <f t="shared" si="14"/>
        <v>1.8779880000000001E-4</v>
      </c>
      <c r="I75" s="1">
        <v>7.9600000000000004E-2</v>
      </c>
      <c r="J75" s="1">
        <v>3.8E-3</v>
      </c>
      <c r="K75">
        <f t="shared" si="15"/>
        <v>2.8000000000000024E-6</v>
      </c>
    </row>
    <row r="76" spans="1:11" x14ac:dyDescent="0.2">
      <c r="A76" s="3">
        <v>6.7</v>
      </c>
      <c r="B76" s="1">
        <f t="shared" si="8"/>
        <v>5.6300000000000003E-2</v>
      </c>
      <c r="C76" s="1">
        <f t="shared" si="9"/>
        <v>2.8E-3</v>
      </c>
      <c r="D76">
        <f t="shared" si="10"/>
        <v>100</v>
      </c>
      <c r="E76">
        <f t="shared" si="11"/>
        <v>5.66</v>
      </c>
      <c r="F76">
        <f t="shared" si="12"/>
        <v>37.08</v>
      </c>
      <c r="G76">
        <f t="shared" si="13"/>
        <v>0.35357105349748241</v>
      </c>
      <c r="H76">
        <f t="shared" si="14"/>
        <v>1.911948E-4</v>
      </c>
      <c r="I76" s="1">
        <v>8.0600000000000005E-2</v>
      </c>
      <c r="J76" s="1">
        <v>3.8E-3</v>
      </c>
      <c r="K76">
        <f t="shared" si="15"/>
        <v>2.3599999999999859E-6</v>
      </c>
    </row>
    <row r="77" spans="1:11" x14ac:dyDescent="0.2">
      <c r="A77" s="3">
        <v>6.8</v>
      </c>
      <c r="B77" s="1">
        <f t="shared" si="8"/>
        <v>5.7099999999999998E-2</v>
      </c>
      <c r="C77" s="1">
        <f t="shared" si="9"/>
        <v>3.1000000000000003E-3</v>
      </c>
      <c r="D77">
        <f t="shared" si="10"/>
        <v>100</v>
      </c>
      <c r="E77">
        <f t="shared" si="11"/>
        <v>5.66</v>
      </c>
      <c r="F77">
        <f t="shared" si="12"/>
        <v>37.08</v>
      </c>
      <c r="G77">
        <f t="shared" si="13"/>
        <v>0.39145366637221268</v>
      </c>
      <c r="H77">
        <f t="shared" si="14"/>
        <v>1.939116E-4</v>
      </c>
      <c r="I77" s="1">
        <v>8.14E-2</v>
      </c>
      <c r="J77" s="1">
        <v>4.1000000000000003E-3</v>
      </c>
      <c r="K77">
        <f t="shared" si="15"/>
        <v>2.3599999999999859E-6</v>
      </c>
    </row>
    <row r="78" spans="1:11" x14ac:dyDescent="0.2">
      <c r="A78" s="3">
        <v>6.9</v>
      </c>
      <c r="B78" s="1">
        <f t="shared" si="8"/>
        <v>5.7899999999999993E-2</v>
      </c>
      <c r="C78" s="1">
        <f t="shared" si="9"/>
        <v>2.8E-3</v>
      </c>
      <c r="D78">
        <f t="shared" si="10"/>
        <v>100</v>
      </c>
      <c r="E78">
        <f t="shared" si="11"/>
        <v>5.66</v>
      </c>
      <c r="F78">
        <f t="shared" si="12"/>
        <v>37.08</v>
      </c>
      <c r="G78">
        <f t="shared" si="13"/>
        <v>0.35357105349748241</v>
      </c>
      <c r="H78">
        <f t="shared" si="14"/>
        <v>1.9662839999999996E-4</v>
      </c>
      <c r="I78" s="1">
        <v>8.2199999999999995E-2</v>
      </c>
      <c r="J78" s="1">
        <v>3.8E-3</v>
      </c>
      <c r="K78">
        <f t="shared" si="15"/>
        <v>2.6549999999999945E-6</v>
      </c>
    </row>
    <row r="79" spans="1:11" x14ac:dyDescent="0.2">
      <c r="A79" s="3">
        <v>7</v>
      </c>
      <c r="B79" s="1">
        <f t="shared" si="8"/>
        <v>5.8799999999999991E-2</v>
      </c>
      <c r="C79" s="1">
        <f t="shared" si="9"/>
        <v>3.1000000000000003E-3</v>
      </c>
      <c r="D79">
        <f t="shared" si="10"/>
        <v>100</v>
      </c>
      <c r="E79">
        <f t="shared" si="11"/>
        <v>5.66</v>
      </c>
      <c r="F79">
        <f t="shared" si="12"/>
        <v>37.08</v>
      </c>
      <c r="G79">
        <f t="shared" si="13"/>
        <v>0.39145366637221268</v>
      </c>
      <c r="H79">
        <f t="shared" si="14"/>
        <v>1.9968479999999997E-4</v>
      </c>
      <c r="I79" s="1">
        <v>8.3099999999999993E-2</v>
      </c>
      <c r="J79" s="1">
        <v>4.1000000000000003E-3</v>
      </c>
      <c r="K79">
        <f t="shared" si="15"/>
        <v>2.4400000000000279E-6</v>
      </c>
    </row>
    <row r="80" spans="1:11" x14ac:dyDescent="0.2">
      <c r="A80" s="3">
        <v>7.1</v>
      </c>
      <c r="B80" s="1">
        <f t="shared" si="8"/>
        <v>5.96E-2</v>
      </c>
      <c r="C80" s="1">
        <f t="shared" si="9"/>
        <v>3.0000000000000001E-3</v>
      </c>
      <c r="D80">
        <f t="shared" si="10"/>
        <v>100</v>
      </c>
      <c r="E80">
        <f t="shared" si="11"/>
        <v>5.66</v>
      </c>
      <c r="F80">
        <f t="shared" si="12"/>
        <v>37.08</v>
      </c>
      <c r="G80">
        <f t="shared" si="13"/>
        <v>0.37882612874730265</v>
      </c>
      <c r="H80">
        <f t="shared" si="14"/>
        <v>2.0240160000000002E-4</v>
      </c>
      <c r="I80" s="1">
        <v>8.3900000000000002E-2</v>
      </c>
      <c r="J80" s="1">
        <v>4.0000000000000001E-3</v>
      </c>
      <c r="K80">
        <f t="shared" si="15"/>
        <v>2.1349999999999766E-6</v>
      </c>
    </row>
    <row r="81" spans="1:11" x14ac:dyDescent="0.2">
      <c r="A81" s="3">
        <v>7.2</v>
      </c>
      <c r="B81" s="1">
        <f t="shared" si="8"/>
        <v>6.0299999999999992E-2</v>
      </c>
      <c r="C81" s="1">
        <f t="shared" si="9"/>
        <v>3.1000000000000003E-3</v>
      </c>
      <c r="D81">
        <f t="shared" si="10"/>
        <v>100</v>
      </c>
      <c r="E81">
        <f t="shared" si="11"/>
        <v>5.66</v>
      </c>
      <c r="F81">
        <f t="shared" si="12"/>
        <v>37.08</v>
      </c>
      <c r="G81">
        <f t="shared" si="13"/>
        <v>0.39145366637221268</v>
      </c>
      <c r="H81">
        <f t="shared" si="14"/>
        <v>2.0477879999999997E-4</v>
      </c>
      <c r="I81" s="1">
        <v>8.4599999999999995E-2</v>
      </c>
      <c r="J81" s="1">
        <v>4.1000000000000003E-3</v>
      </c>
      <c r="K81">
        <f t="shared" si="15"/>
        <v>2.4800000000000283E-6</v>
      </c>
    </row>
    <row r="82" spans="1:11" x14ac:dyDescent="0.2">
      <c r="A82" s="3">
        <v>7.3</v>
      </c>
      <c r="B82" s="1">
        <f t="shared" si="8"/>
        <v>6.1100000000000002E-2</v>
      </c>
      <c r="C82" s="1">
        <f t="shared" si="9"/>
        <v>3.1000000000000003E-3</v>
      </c>
      <c r="D82">
        <f t="shared" si="10"/>
        <v>100</v>
      </c>
      <c r="E82">
        <f t="shared" si="11"/>
        <v>5.66</v>
      </c>
      <c r="F82">
        <f t="shared" si="12"/>
        <v>37.08</v>
      </c>
      <c r="G82">
        <f t="shared" si="13"/>
        <v>0.39145366637221268</v>
      </c>
      <c r="H82">
        <f t="shared" si="14"/>
        <v>2.0749560000000002E-4</v>
      </c>
      <c r="I82" s="1">
        <v>8.5400000000000004E-2</v>
      </c>
      <c r="J82" s="1">
        <v>4.1000000000000003E-3</v>
      </c>
      <c r="K82">
        <f t="shared" si="15"/>
        <v>3.1000000000000029E-6</v>
      </c>
    </row>
    <row r="83" spans="1:11" x14ac:dyDescent="0.2">
      <c r="A83" s="3">
        <v>7.4</v>
      </c>
      <c r="B83" s="1">
        <f t="shared" si="8"/>
        <v>6.2100000000000002E-2</v>
      </c>
      <c r="C83" s="1">
        <f t="shared" si="9"/>
        <v>3.1000000000000003E-3</v>
      </c>
      <c r="D83">
        <f t="shared" si="10"/>
        <v>100</v>
      </c>
      <c r="E83">
        <f t="shared" si="11"/>
        <v>5.66</v>
      </c>
      <c r="F83">
        <f t="shared" si="12"/>
        <v>37.08</v>
      </c>
      <c r="G83">
        <f t="shared" si="13"/>
        <v>0.39145366637221268</v>
      </c>
      <c r="H83">
        <f t="shared" si="14"/>
        <v>2.1089160000000001E-4</v>
      </c>
      <c r="I83" s="1">
        <v>8.6400000000000005E-2</v>
      </c>
      <c r="J83" s="1">
        <v>4.1000000000000003E-3</v>
      </c>
      <c r="K83">
        <f t="shared" si="15"/>
        <v>2.2049999999999759E-6</v>
      </c>
    </row>
    <row r="84" spans="1:11" x14ac:dyDescent="0.2">
      <c r="A84" s="3">
        <v>7.5</v>
      </c>
      <c r="B84" s="1">
        <f t="shared" si="8"/>
        <v>6.2799999999999995E-2</v>
      </c>
      <c r="C84" s="1">
        <f t="shared" si="9"/>
        <v>3.1999999999999997E-3</v>
      </c>
      <c r="D84">
        <f t="shared" si="10"/>
        <v>100</v>
      </c>
      <c r="E84">
        <f t="shared" si="11"/>
        <v>5.66</v>
      </c>
      <c r="F84">
        <f t="shared" si="12"/>
        <v>37.08</v>
      </c>
      <c r="G84">
        <f t="shared" si="13"/>
        <v>0.40408120399712277</v>
      </c>
      <c r="H84">
        <f t="shared" si="14"/>
        <v>2.1326879999999999E-4</v>
      </c>
      <c r="I84" s="1">
        <v>8.7099999999999997E-2</v>
      </c>
      <c r="J84" s="1">
        <v>4.1999999999999997E-3</v>
      </c>
      <c r="K84">
        <f t="shared" si="15"/>
        <v>2.5600000000000289E-6</v>
      </c>
    </row>
    <row r="85" spans="1:11" x14ac:dyDescent="0.2">
      <c r="A85" s="3">
        <v>7.6</v>
      </c>
      <c r="B85" s="1">
        <f t="shared" si="8"/>
        <v>6.3600000000000004E-2</v>
      </c>
      <c r="C85" s="1">
        <f t="shared" si="9"/>
        <v>3.1999999999999997E-3</v>
      </c>
      <c r="D85">
        <f t="shared" si="10"/>
        <v>100</v>
      </c>
      <c r="E85">
        <f t="shared" si="11"/>
        <v>5.66</v>
      </c>
      <c r="F85">
        <f t="shared" si="12"/>
        <v>37.08</v>
      </c>
      <c r="G85">
        <f t="shared" si="13"/>
        <v>0.40408120399712277</v>
      </c>
      <c r="H85">
        <f t="shared" si="14"/>
        <v>2.1598560000000004E-4</v>
      </c>
      <c r="I85" s="1">
        <v>8.7900000000000006E-2</v>
      </c>
      <c r="J85" s="1">
        <v>4.1999999999999997E-3</v>
      </c>
      <c r="K85">
        <f t="shared" si="15"/>
        <v>3.2000000000000024E-6</v>
      </c>
    </row>
    <row r="86" spans="1:11" x14ac:dyDescent="0.2">
      <c r="A86" s="3">
        <v>7.7</v>
      </c>
      <c r="B86" s="1">
        <f t="shared" si="8"/>
        <v>6.4600000000000005E-2</v>
      </c>
      <c r="C86" s="1">
        <f t="shared" si="9"/>
        <v>3.1999999999999997E-3</v>
      </c>
      <c r="D86">
        <f t="shared" si="10"/>
        <v>100</v>
      </c>
      <c r="E86">
        <f t="shared" si="11"/>
        <v>5.66</v>
      </c>
      <c r="F86">
        <f t="shared" si="12"/>
        <v>37.08</v>
      </c>
      <c r="G86">
        <f t="shared" si="13"/>
        <v>0.40408120399712277</v>
      </c>
      <c r="H86">
        <f t="shared" si="14"/>
        <v>2.1938160000000003E-4</v>
      </c>
      <c r="I86" s="1">
        <v>8.8900000000000007E-2</v>
      </c>
      <c r="J86" s="1">
        <v>4.1999999999999997E-3</v>
      </c>
      <c r="K86">
        <f t="shared" si="15"/>
        <v>3.2499999999999574E-6</v>
      </c>
    </row>
    <row r="87" spans="1:11" x14ac:dyDescent="0.2">
      <c r="A87" s="3">
        <v>7.8</v>
      </c>
      <c r="B87" s="1">
        <f t="shared" si="8"/>
        <v>6.5599999999999992E-2</v>
      </c>
      <c r="C87" s="1">
        <f t="shared" si="9"/>
        <v>3.3E-3</v>
      </c>
      <c r="D87">
        <f t="shared" si="10"/>
        <v>100</v>
      </c>
      <c r="E87">
        <f t="shared" si="11"/>
        <v>5.66</v>
      </c>
      <c r="F87">
        <f t="shared" si="12"/>
        <v>37.08</v>
      </c>
      <c r="G87">
        <f t="shared" si="13"/>
        <v>0.41670874162203281</v>
      </c>
      <c r="H87">
        <f t="shared" si="14"/>
        <v>2.227776E-4</v>
      </c>
      <c r="I87" s="1">
        <v>8.9899999999999994E-2</v>
      </c>
      <c r="J87" s="1">
        <v>4.3E-3</v>
      </c>
      <c r="K87">
        <f t="shared" si="15"/>
        <v>1.6750000000000015E-6</v>
      </c>
    </row>
    <row r="88" spans="1:11" x14ac:dyDescent="0.2">
      <c r="A88" s="3">
        <v>7.9</v>
      </c>
      <c r="B88" s="1">
        <f t="shared" si="8"/>
        <v>6.6099999999999992E-2</v>
      </c>
      <c r="C88" s="1">
        <f t="shared" si="9"/>
        <v>3.4000000000000002E-3</v>
      </c>
      <c r="D88">
        <f t="shared" si="10"/>
        <v>100</v>
      </c>
      <c r="E88">
        <f t="shared" si="11"/>
        <v>5.66</v>
      </c>
      <c r="F88">
        <f t="shared" si="12"/>
        <v>37.08</v>
      </c>
      <c r="G88">
        <f t="shared" si="13"/>
        <v>0.42933627924694295</v>
      </c>
      <c r="H88">
        <f t="shared" si="14"/>
        <v>2.2447559999999998E-4</v>
      </c>
      <c r="I88" s="1">
        <v>9.0399999999999994E-2</v>
      </c>
      <c r="J88" s="1">
        <v>4.4000000000000003E-3</v>
      </c>
      <c r="K88">
        <f t="shared" si="15"/>
        <v>2.7200000000000311E-6</v>
      </c>
    </row>
    <row r="89" spans="1:11" x14ac:dyDescent="0.2">
      <c r="A89" s="3">
        <v>8</v>
      </c>
      <c r="B89" s="1">
        <f t="shared" si="8"/>
        <v>6.6900000000000001E-2</v>
      </c>
      <c r="C89" s="1">
        <f t="shared" si="9"/>
        <v>3.4000000000000002E-3</v>
      </c>
      <c r="D89">
        <f t="shared" si="10"/>
        <v>100</v>
      </c>
      <c r="E89">
        <f t="shared" si="11"/>
        <v>5.66</v>
      </c>
      <c r="F89">
        <f t="shared" si="12"/>
        <v>37.08</v>
      </c>
      <c r="G89">
        <f t="shared" si="13"/>
        <v>0.42933627924694295</v>
      </c>
      <c r="H89">
        <f t="shared" si="14"/>
        <v>2.2719239999999998E-4</v>
      </c>
      <c r="I89" s="1">
        <v>9.1200000000000003E-2</v>
      </c>
      <c r="J89" s="1">
        <v>4.4000000000000003E-3</v>
      </c>
      <c r="K89">
        <f t="shared" si="15"/>
        <v>3.7949999999999649E-6</v>
      </c>
    </row>
    <row r="90" spans="1:11" x14ac:dyDescent="0.2">
      <c r="A90" s="3">
        <v>8.1</v>
      </c>
      <c r="B90" s="1">
        <f t="shared" si="8"/>
        <v>6.7999999999999991E-2</v>
      </c>
      <c r="C90" s="1">
        <f t="shared" si="9"/>
        <v>3.4999999999999996E-3</v>
      </c>
      <c r="D90">
        <f t="shared" si="10"/>
        <v>100</v>
      </c>
      <c r="E90">
        <f t="shared" si="11"/>
        <v>5.66</v>
      </c>
      <c r="F90">
        <f t="shared" si="12"/>
        <v>37.08</v>
      </c>
      <c r="G90">
        <f t="shared" si="13"/>
        <v>0.44196381687185293</v>
      </c>
      <c r="H90">
        <f t="shared" si="14"/>
        <v>2.3092799999999998E-4</v>
      </c>
      <c r="I90" s="1">
        <v>9.2299999999999993E-2</v>
      </c>
      <c r="J90" s="1">
        <v>4.4999999999999997E-3</v>
      </c>
      <c r="K90">
        <f t="shared" si="15"/>
        <v>2.8800000000000326E-6</v>
      </c>
    </row>
    <row r="91" spans="1:11" x14ac:dyDescent="0.2">
      <c r="A91" s="3">
        <v>8.1999999999999993</v>
      </c>
      <c r="B91" s="1">
        <f t="shared" si="8"/>
        <v>6.88E-2</v>
      </c>
      <c r="C91" s="1">
        <f t="shared" si="9"/>
        <v>3.7000000000000002E-3</v>
      </c>
      <c r="D91">
        <f t="shared" si="10"/>
        <v>100</v>
      </c>
      <c r="E91">
        <f t="shared" si="11"/>
        <v>5.66</v>
      </c>
      <c r="F91">
        <f t="shared" si="12"/>
        <v>37.08</v>
      </c>
      <c r="G91">
        <f t="shared" si="13"/>
        <v>0.46721889212167322</v>
      </c>
      <c r="H91">
        <f t="shared" si="14"/>
        <v>2.3364479999999998E-4</v>
      </c>
      <c r="I91" s="1">
        <v>9.3100000000000002E-2</v>
      </c>
      <c r="J91" s="1">
        <v>4.7000000000000002E-3</v>
      </c>
      <c r="K91">
        <f t="shared" si="15"/>
        <v>2.5549999999999717E-6</v>
      </c>
    </row>
    <row r="92" spans="1:11" x14ac:dyDescent="0.2">
      <c r="A92" s="3">
        <v>8.3000000000000007</v>
      </c>
      <c r="B92" s="1">
        <f t="shared" si="8"/>
        <v>6.9499999999999992E-2</v>
      </c>
      <c r="C92" s="1">
        <f t="shared" si="9"/>
        <v>3.5999999999999999E-3</v>
      </c>
      <c r="D92">
        <f t="shared" si="10"/>
        <v>100</v>
      </c>
      <c r="E92">
        <f t="shared" si="11"/>
        <v>5.66</v>
      </c>
      <c r="F92">
        <f t="shared" si="12"/>
        <v>37.08</v>
      </c>
      <c r="G92">
        <f t="shared" si="13"/>
        <v>0.45459135449676313</v>
      </c>
      <c r="H92">
        <f t="shared" si="14"/>
        <v>2.3602199999999996E-4</v>
      </c>
      <c r="I92" s="1">
        <v>9.3799999999999994E-2</v>
      </c>
      <c r="J92" s="1">
        <v>4.5999999999999999E-3</v>
      </c>
      <c r="K92">
        <f t="shared" si="15"/>
        <v>3.3300000000000439E-6</v>
      </c>
    </row>
    <row r="93" spans="1:11" x14ac:dyDescent="0.2">
      <c r="A93" s="3">
        <v>8.4</v>
      </c>
      <c r="B93" s="1">
        <f t="shared" si="8"/>
        <v>7.0400000000000004E-2</v>
      </c>
      <c r="C93" s="1">
        <f t="shared" si="9"/>
        <v>3.7999999999999996E-3</v>
      </c>
      <c r="D93">
        <f t="shared" si="10"/>
        <v>100</v>
      </c>
      <c r="E93">
        <f t="shared" si="11"/>
        <v>5.66</v>
      </c>
      <c r="F93">
        <f t="shared" si="12"/>
        <v>37.08</v>
      </c>
      <c r="G93">
        <f t="shared" si="13"/>
        <v>0.47984642974658331</v>
      </c>
      <c r="H93">
        <f t="shared" si="14"/>
        <v>2.3907839999999999E-4</v>
      </c>
      <c r="I93" s="1">
        <v>9.4700000000000006E-2</v>
      </c>
      <c r="J93" s="1">
        <v>4.7999999999999996E-3</v>
      </c>
      <c r="K93">
        <f t="shared" si="15"/>
        <v>3.7999999999999501E-6</v>
      </c>
    </row>
    <row r="94" spans="1:11" x14ac:dyDescent="0.2">
      <c r="A94" s="3">
        <v>8.5</v>
      </c>
      <c r="B94" s="1">
        <f t="shared" si="8"/>
        <v>7.1399999999999991E-2</v>
      </c>
      <c r="C94" s="1">
        <f t="shared" si="9"/>
        <v>3.7999999999999996E-3</v>
      </c>
      <c r="D94">
        <f t="shared" si="10"/>
        <v>100</v>
      </c>
      <c r="E94">
        <f t="shared" si="11"/>
        <v>5.66</v>
      </c>
      <c r="F94">
        <f t="shared" si="12"/>
        <v>37.08</v>
      </c>
      <c r="G94">
        <f t="shared" si="13"/>
        <v>0.47984642974658331</v>
      </c>
      <c r="H94">
        <f t="shared" si="14"/>
        <v>2.4247439999999996E-4</v>
      </c>
      <c r="I94" s="1">
        <v>9.5699999999999993E-2</v>
      </c>
      <c r="J94" s="1">
        <v>4.7999999999999996E-3</v>
      </c>
      <c r="K94">
        <f t="shared" si="15"/>
        <v>2.2800000000000125E-6</v>
      </c>
    </row>
    <row r="95" spans="1:11" x14ac:dyDescent="0.2">
      <c r="A95" s="3">
        <v>8.6</v>
      </c>
      <c r="B95" s="1">
        <f t="shared" si="8"/>
        <v>7.1999999999999995E-2</v>
      </c>
      <c r="C95" s="1">
        <f t="shared" si="9"/>
        <v>3.7999999999999996E-3</v>
      </c>
      <c r="D95">
        <f t="shared" si="10"/>
        <v>100</v>
      </c>
      <c r="E95">
        <f t="shared" si="11"/>
        <v>5.66</v>
      </c>
      <c r="F95">
        <f t="shared" si="12"/>
        <v>37.08</v>
      </c>
      <c r="G95">
        <f t="shared" si="13"/>
        <v>0.47984642974658331</v>
      </c>
      <c r="H95">
        <f t="shared" si="14"/>
        <v>2.4451199999999995E-4</v>
      </c>
      <c r="I95" s="1">
        <v>9.6299999999999997E-2</v>
      </c>
      <c r="J95" s="1">
        <v>4.7999999999999996E-3</v>
      </c>
      <c r="K95">
        <f t="shared" si="15"/>
        <v>2.9600000000000331E-6</v>
      </c>
    </row>
    <row r="96" spans="1:11" x14ac:dyDescent="0.2">
      <c r="A96" s="3">
        <v>8.6999999999999993</v>
      </c>
      <c r="B96" s="1">
        <f t="shared" si="8"/>
        <v>7.2800000000000004E-2</v>
      </c>
      <c r="C96" s="1">
        <f t="shared" si="9"/>
        <v>3.5999999999999999E-3</v>
      </c>
      <c r="D96">
        <f t="shared" si="10"/>
        <v>100</v>
      </c>
      <c r="E96">
        <f t="shared" si="11"/>
        <v>5.66</v>
      </c>
      <c r="F96">
        <f t="shared" si="12"/>
        <v>37.08</v>
      </c>
      <c r="G96">
        <f t="shared" si="13"/>
        <v>0.45459135449676313</v>
      </c>
      <c r="H96">
        <f t="shared" si="14"/>
        <v>2.472288E-4</v>
      </c>
      <c r="I96" s="1">
        <v>9.7100000000000006E-2</v>
      </c>
      <c r="J96" s="1">
        <v>4.5999999999999999E-3</v>
      </c>
      <c r="K96">
        <f t="shared" si="15"/>
        <v>3.3299999999999923E-6</v>
      </c>
    </row>
    <row r="97" spans="1:11" x14ac:dyDescent="0.2">
      <c r="A97" s="3">
        <v>8.8000000000000007</v>
      </c>
      <c r="B97" s="1">
        <f t="shared" si="8"/>
        <v>7.3700000000000002E-2</v>
      </c>
      <c r="C97" s="1">
        <f t="shared" si="9"/>
        <v>3.7999999999999996E-3</v>
      </c>
      <c r="D97">
        <f t="shared" si="10"/>
        <v>100</v>
      </c>
      <c r="E97">
        <f t="shared" si="11"/>
        <v>5.66</v>
      </c>
      <c r="F97">
        <f t="shared" si="12"/>
        <v>37.08</v>
      </c>
      <c r="G97">
        <f t="shared" si="13"/>
        <v>0.47984642974658331</v>
      </c>
      <c r="H97">
        <f t="shared" si="14"/>
        <v>2.5028520000000001E-4</v>
      </c>
      <c r="I97" s="1">
        <v>9.8000000000000004E-2</v>
      </c>
      <c r="J97" s="1">
        <v>4.7999999999999996E-3</v>
      </c>
      <c r="K97">
        <f t="shared" si="15"/>
        <v>3.3749999999999927E-6</v>
      </c>
    </row>
    <row r="98" spans="1:11" x14ac:dyDescent="0.2">
      <c r="A98" s="3">
        <v>8.9</v>
      </c>
      <c r="B98" s="1">
        <f t="shared" si="8"/>
        <v>7.46E-2</v>
      </c>
      <c r="C98" s="1">
        <f t="shared" si="9"/>
        <v>3.7000000000000002E-3</v>
      </c>
      <c r="D98">
        <f t="shared" si="10"/>
        <v>100</v>
      </c>
      <c r="E98">
        <f t="shared" si="11"/>
        <v>5.66</v>
      </c>
      <c r="F98">
        <f t="shared" si="12"/>
        <v>37.08</v>
      </c>
      <c r="G98">
        <f t="shared" si="13"/>
        <v>0.46721889212167322</v>
      </c>
      <c r="H98">
        <f t="shared" si="14"/>
        <v>2.5334160000000001E-4</v>
      </c>
      <c r="I98" s="1">
        <v>9.8900000000000002E-2</v>
      </c>
      <c r="J98" s="1">
        <v>4.7000000000000002E-3</v>
      </c>
      <c r="K98">
        <f t="shared" si="15"/>
        <v>2.6599999999999707E-6</v>
      </c>
    </row>
    <row r="99" spans="1:11" x14ac:dyDescent="0.2">
      <c r="A99" s="3">
        <v>9</v>
      </c>
      <c r="B99" s="1">
        <f t="shared" si="8"/>
        <v>7.5299999999999992E-2</v>
      </c>
      <c r="C99" s="1">
        <f t="shared" si="9"/>
        <v>3.8999999999999998E-3</v>
      </c>
      <c r="D99">
        <f t="shared" si="10"/>
        <v>100</v>
      </c>
      <c r="E99">
        <f t="shared" si="11"/>
        <v>5.66</v>
      </c>
      <c r="F99">
        <f t="shared" si="12"/>
        <v>37.08</v>
      </c>
      <c r="G99">
        <f t="shared" si="13"/>
        <v>0.4924739673714934</v>
      </c>
      <c r="H99">
        <f t="shared" si="14"/>
        <v>2.557188E-4</v>
      </c>
      <c r="I99" s="1">
        <v>9.9599999999999994E-2</v>
      </c>
      <c r="J99" s="1">
        <v>4.8999999999999998E-3</v>
      </c>
      <c r="K99">
        <f t="shared" si="15"/>
        <v>3.1200000000000349E-6</v>
      </c>
    </row>
    <row r="100" spans="1:11" x14ac:dyDescent="0.2">
      <c r="A100" s="3">
        <v>9.1</v>
      </c>
      <c r="B100" s="1">
        <f t="shared" si="8"/>
        <v>7.6100000000000001E-2</v>
      </c>
      <c r="C100" s="1">
        <f t="shared" si="9"/>
        <v>3.8999999999999998E-3</v>
      </c>
      <c r="D100">
        <f t="shared" si="10"/>
        <v>100</v>
      </c>
      <c r="E100">
        <f t="shared" si="11"/>
        <v>5.66</v>
      </c>
      <c r="F100">
        <f t="shared" si="12"/>
        <v>37.08</v>
      </c>
      <c r="G100">
        <f t="shared" si="13"/>
        <v>0.4924739673714934</v>
      </c>
      <c r="H100">
        <f t="shared" si="14"/>
        <v>2.5843559999999999E-4</v>
      </c>
      <c r="I100" s="1">
        <v>0.1004</v>
      </c>
      <c r="J100" s="1">
        <v>4.8999999999999998E-3</v>
      </c>
      <c r="K100">
        <f t="shared" si="15"/>
        <v>4.6199999999999719E-6</v>
      </c>
    </row>
    <row r="101" spans="1:11" x14ac:dyDescent="0.2">
      <c r="A101" s="3">
        <v>9.1999999999999993</v>
      </c>
      <c r="B101" s="1">
        <f t="shared" si="8"/>
        <v>7.7299999999999994E-2</v>
      </c>
      <c r="C101" s="1">
        <f t="shared" si="9"/>
        <v>3.7999999999999996E-3</v>
      </c>
      <c r="D101">
        <f t="shared" si="10"/>
        <v>100</v>
      </c>
      <c r="E101">
        <f t="shared" si="11"/>
        <v>5.66</v>
      </c>
      <c r="F101">
        <f t="shared" si="12"/>
        <v>37.08</v>
      </c>
      <c r="G101">
        <f t="shared" si="13"/>
        <v>0.47984642974658331</v>
      </c>
      <c r="H101">
        <f t="shared" si="14"/>
        <v>2.6251079999999998E-4</v>
      </c>
      <c r="I101" s="1">
        <v>0.1016</v>
      </c>
      <c r="J101" s="1">
        <v>4.7999999999999996E-3</v>
      </c>
      <c r="K101">
        <f t="shared" si="15"/>
        <v>2.3400000000000127E-6</v>
      </c>
    </row>
    <row r="102" spans="1:11" x14ac:dyDescent="0.2">
      <c r="A102" s="3">
        <v>9.3000000000000007</v>
      </c>
      <c r="B102" s="1">
        <f t="shared" si="8"/>
        <v>7.7899999999999997E-2</v>
      </c>
      <c r="C102" s="1">
        <f t="shared" si="9"/>
        <v>4.0000000000000001E-3</v>
      </c>
      <c r="D102">
        <f t="shared" si="10"/>
        <v>100</v>
      </c>
      <c r="E102">
        <f t="shared" si="11"/>
        <v>5.66</v>
      </c>
      <c r="F102">
        <f t="shared" si="12"/>
        <v>37.08</v>
      </c>
      <c r="G102">
        <f t="shared" si="13"/>
        <v>0.50510150499640349</v>
      </c>
      <c r="H102">
        <f t="shared" si="14"/>
        <v>2.645484E-4</v>
      </c>
      <c r="I102" s="1">
        <v>0.1022</v>
      </c>
      <c r="J102" s="1">
        <v>5.0000000000000001E-3</v>
      </c>
      <c r="K102">
        <f t="shared" si="15"/>
        <v>2.8000000000000249E-6</v>
      </c>
    </row>
    <row r="103" spans="1:11" x14ac:dyDescent="0.2">
      <c r="A103" s="3">
        <v>9.4</v>
      </c>
      <c r="B103" s="1">
        <f t="shared" si="8"/>
        <v>7.8600000000000003E-2</v>
      </c>
      <c r="C103" s="1">
        <f t="shared" si="9"/>
        <v>4.0000000000000001E-3</v>
      </c>
      <c r="D103">
        <f t="shared" si="10"/>
        <v>100</v>
      </c>
      <c r="E103">
        <f t="shared" si="11"/>
        <v>5.66</v>
      </c>
      <c r="F103">
        <f t="shared" si="12"/>
        <v>37.08</v>
      </c>
      <c r="G103">
        <f t="shared" si="13"/>
        <v>0.50510150499640349</v>
      </c>
      <c r="H103">
        <f t="shared" si="14"/>
        <v>2.6692560000000004E-4</v>
      </c>
      <c r="I103" s="1">
        <v>0.10290000000000001</v>
      </c>
      <c r="J103" s="1">
        <v>5.0000000000000001E-3</v>
      </c>
      <c r="K103">
        <f t="shared" si="15"/>
        <v>3.5999999999999922E-6</v>
      </c>
    </row>
    <row r="104" spans="1:11" x14ac:dyDescent="0.2">
      <c r="A104" s="3">
        <v>9.5</v>
      </c>
      <c r="B104" s="1">
        <f t="shared" si="8"/>
        <v>7.9500000000000001E-2</v>
      </c>
      <c r="C104" s="1">
        <f t="shared" si="9"/>
        <v>4.0000000000000001E-3</v>
      </c>
      <c r="D104">
        <f t="shared" si="10"/>
        <v>100</v>
      </c>
      <c r="E104">
        <f t="shared" si="11"/>
        <v>5.66</v>
      </c>
      <c r="F104">
        <f t="shared" si="12"/>
        <v>37.08</v>
      </c>
      <c r="G104">
        <f t="shared" si="13"/>
        <v>0.50510150499640349</v>
      </c>
      <c r="H104">
        <f t="shared" si="14"/>
        <v>2.6998199999999999E-4</v>
      </c>
      <c r="I104" s="1">
        <v>0.1038</v>
      </c>
      <c r="J104" s="1">
        <v>5.0000000000000001E-3</v>
      </c>
      <c r="K104">
        <f t="shared" si="15"/>
        <v>4.0500000000000036E-6</v>
      </c>
    </row>
    <row r="105" spans="1:11" x14ac:dyDescent="0.2">
      <c r="A105" s="3">
        <v>9.6</v>
      </c>
      <c r="B105" s="1">
        <f t="shared" si="8"/>
        <v>8.0500000000000002E-2</v>
      </c>
      <c r="C105" s="1">
        <f t="shared" si="9"/>
        <v>4.1000000000000003E-3</v>
      </c>
      <c r="D105">
        <f t="shared" si="10"/>
        <v>100</v>
      </c>
      <c r="E105">
        <f t="shared" si="11"/>
        <v>5.66</v>
      </c>
      <c r="F105">
        <f t="shared" si="12"/>
        <v>37.08</v>
      </c>
      <c r="G105">
        <f t="shared" si="13"/>
        <v>0.5177290426213137</v>
      </c>
      <c r="H105">
        <f t="shared" si="14"/>
        <v>2.7337800000000001E-4</v>
      </c>
      <c r="I105" s="1">
        <v>0.1048</v>
      </c>
      <c r="J105" s="1">
        <v>5.1000000000000004E-3</v>
      </c>
      <c r="K105">
        <f t="shared" si="15"/>
        <v>2.904999999999968E-6</v>
      </c>
    </row>
    <row r="106" spans="1:11" x14ac:dyDescent="0.2">
      <c r="A106" s="3">
        <v>9.6999999999999993</v>
      </c>
      <c r="B106" s="1">
        <f t="shared" si="8"/>
        <v>8.1199999999999994E-2</v>
      </c>
      <c r="C106" s="1">
        <f t="shared" si="9"/>
        <v>4.1999999999999997E-3</v>
      </c>
      <c r="D106">
        <f t="shared" si="10"/>
        <v>100</v>
      </c>
      <c r="E106">
        <f t="shared" si="11"/>
        <v>5.66</v>
      </c>
      <c r="F106">
        <f t="shared" si="12"/>
        <v>37.08</v>
      </c>
      <c r="G106">
        <f t="shared" si="13"/>
        <v>0.53035658024622367</v>
      </c>
      <c r="H106">
        <f t="shared" si="14"/>
        <v>2.7575519999999999E-4</v>
      </c>
      <c r="I106" s="1">
        <v>0.1055</v>
      </c>
      <c r="J106" s="1">
        <v>5.1999999999999998E-3</v>
      </c>
      <c r="K106">
        <f t="shared" si="15"/>
        <v>3.4000000000000386E-6</v>
      </c>
    </row>
    <row r="107" spans="1:11" x14ac:dyDescent="0.2">
      <c r="A107" s="3">
        <v>9.8000000000000007</v>
      </c>
      <c r="B107" s="1">
        <f t="shared" si="8"/>
        <v>8.2000000000000003E-2</v>
      </c>
      <c r="C107" s="1">
        <f t="shared" si="9"/>
        <v>4.3E-3</v>
      </c>
      <c r="D107">
        <f t="shared" si="10"/>
        <v>100</v>
      </c>
      <c r="E107">
        <f t="shared" si="11"/>
        <v>5.66</v>
      </c>
      <c r="F107">
        <f t="shared" si="12"/>
        <v>37.08</v>
      </c>
      <c r="G107">
        <f t="shared" si="13"/>
        <v>0.54298411787113376</v>
      </c>
      <c r="H107">
        <f t="shared" si="14"/>
        <v>2.7847199999999999E-4</v>
      </c>
      <c r="I107" s="1">
        <v>0.10630000000000001</v>
      </c>
      <c r="J107" s="1">
        <v>5.3E-3</v>
      </c>
      <c r="K107">
        <f t="shared" si="15"/>
        <v>4.7299999999999564E-6</v>
      </c>
    </row>
    <row r="108" spans="1:11" x14ac:dyDescent="0.2">
      <c r="A108" s="3">
        <v>9.9</v>
      </c>
      <c r="B108" s="1">
        <f t="shared" si="8"/>
        <v>8.3099999999999993E-2</v>
      </c>
      <c r="C108" s="1">
        <f t="shared" si="9"/>
        <v>4.3E-3</v>
      </c>
      <c r="D108">
        <f t="shared" si="10"/>
        <v>100</v>
      </c>
      <c r="E108">
        <f t="shared" si="11"/>
        <v>5.66</v>
      </c>
      <c r="F108">
        <f t="shared" si="12"/>
        <v>37.08</v>
      </c>
      <c r="G108">
        <f t="shared" si="13"/>
        <v>0.54298411787113376</v>
      </c>
      <c r="H108">
        <f t="shared" si="14"/>
        <v>2.8220759999999996E-4</v>
      </c>
      <c r="I108" s="1">
        <v>0.1074</v>
      </c>
      <c r="J108" s="1">
        <v>5.3E-3</v>
      </c>
      <c r="K108">
        <f t="shared" si="15"/>
        <v>3.0100000000000267E-6</v>
      </c>
    </row>
    <row r="109" spans="1:11" x14ac:dyDescent="0.2">
      <c r="A109" s="3">
        <v>10</v>
      </c>
      <c r="B109" s="1">
        <f t="shared" si="8"/>
        <v>8.3799999999999999E-2</v>
      </c>
      <c r="C109" s="1">
        <f t="shared" si="9"/>
        <v>4.3E-3</v>
      </c>
      <c r="D109">
        <f t="shared" si="10"/>
        <v>100</v>
      </c>
      <c r="E109">
        <f t="shared" si="11"/>
        <v>5.66</v>
      </c>
      <c r="F109">
        <f t="shared" si="12"/>
        <v>37.08</v>
      </c>
      <c r="G109">
        <f t="shared" si="13"/>
        <v>0.54298411787113376</v>
      </c>
      <c r="H109">
        <f t="shared" si="14"/>
        <v>2.845848E-4</v>
      </c>
      <c r="I109" s="1">
        <v>0.1081</v>
      </c>
      <c r="J109" s="1">
        <v>5.3E-3</v>
      </c>
      <c r="K109">
        <f t="shared" si="15"/>
        <v>3.0449999999999662E-6</v>
      </c>
    </row>
    <row r="110" spans="1:11" x14ac:dyDescent="0.2">
      <c r="A110" s="3">
        <v>10.1</v>
      </c>
      <c r="B110" s="1">
        <f t="shared" si="8"/>
        <v>8.4499999999999992E-2</v>
      </c>
      <c r="C110" s="1">
        <f t="shared" si="9"/>
        <v>4.4000000000000003E-3</v>
      </c>
      <c r="D110">
        <f t="shared" si="10"/>
        <v>100</v>
      </c>
      <c r="E110">
        <f t="shared" si="11"/>
        <v>5.66</v>
      </c>
      <c r="F110">
        <f t="shared" si="12"/>
        <v>37.08</v>
      </c>
      <c r="G110">
        <f t="shared" si="13"/>
        <v>0.55561165549604385</v>
      </c>
      <c r="H110">
        <f t="shared" si="14"/>
        <v>2.8696199999999993E-4</v>
      </c>
      <c r="I110" s="1">
        <v>0.10879999999999999</v>
      </c>
      <c r="J110" s="1">
        <v>5.4000000000000003E-3</v>
      </c>
      <c r="K110">
        <f t="shared" si="15"/>
        <v>3.56000000000004E-6</v>
      </c>
    </row>
    <row r="111" spans="1:11" x14ac:dyDescent="0.2">
      <c r="A111" s="3">
        <v>10.199999999999999</v>
      </c>
      <c r="B111" s="1">
        <f t="shared" si="8"/>
        <v>8.5300000000000001E-2</v>
      </c>
      <c r="C111" s="1">
        <f t="shared" si="9"/>
        <v>4.4999999999999997E-3</v>
      </c>
      <c r="D111">
        <f t="shared" si="10"/>
        <v>100</v>
      </c>
      <c r="E111">
        <f t="shared" si="11"/>
        <v>5.66</v>
      </c>
      <c r="F111">
        <f t="shared" si="12"/>
        <v>37.08</v>
      </c>
      <c r="G111">
        <f t="shared" si="13"/>
        <v>0.56823919312095383</v>
      </c>
      <c r="H111">
        <f t="shared" si="14"/>
        <v>2.8967880000000003E-4</v>
      </c>
      <c r="I111" s="1">
        <v>0.1096</v>
      </c>
      <c r="J111" s="1">
        <v>5.4999999999999997E-3</v>
      </c>
      <c r="K111">
        <f t="shared" si="15"/>
        <v>4.5000000000000035E-6</v>
      </c>
    </row>
    <row r="112" spans="1:11" x14ac:dyDescent="0.2">
      <c r="A112" s="3">
        <v>10.3</v>
      </c>
      <c r="B112" s="1">
        <f t="shared" si="8"/>
        <v>8.6300000000000002E-2</v>
      </c>
      <c r="C112" s="1">
        <f t="shared" si="9"/>
        <v>4.4999999999999997E-3</v>
      </c>
      <c r="D112">
        <f t="shared" si="10"/>
        <v>100</v>
      </c>
      <c r="E112">
        <f t="shared" si="11"/>
        <v>5.66</v>
      </c>
      <c r="F112">
        <f t="shared" si="12"/>
        <v>37.08</v>
      </c>
      <c r="G112">
        <f t="shared" si="13"/>
        <v>0.56823919312095383</v>
      </c>
      <c r="H112">
        <f t="shared" si="14"/>
        <v>2.9307480000000005E-4</v>
      </c>
      <c r="I112" s="1">
        <v>0.1106</v>
      </c>
      <c r="J112" s="1">
        <v>5.4999999999999997E-3</v>
      </c>
      <c r="K112">
        <f t="shared" si="15"/>
        <v>3.1849999999999653E-6</v>
      </c>
    </row>
    <row r="113" spans="1:11" x14ac:dyDescent="0.2">
      <c r="A113" s="3">
        <v>10.4</v>
      </c>
      <c r="B113" s="1">
        <f t="shared" si="8"/>
        <v>8.6999999999999994E-2</v>
      </c>
      <c r="C113" s="1">
        <f t="shared" si="9"/>
        <v>4.5999999999999999E-3</v>
      </c>
      <c r="D113">
        <f t="shared" si="10"/>
        <v>100</v>
      </c>
      <c r="E113">
        <f t="shared" si="11"/>
        <v>5.66</v>
      </c>
      <c r="F113">
        <f t="shared" si="12"/>
        <v>37.08</v>
      </c>
      <c r="G113">
        <f t="shared" si="13"/>
        <v>0.58086673074586403</v>
      </c>
      <c r="H113">
        <f t="shared" si="14"/>
        <v>2.9545200000000003E-4</v>
      </c>
      <c r="I113" s="1">
        <v>0.1113</v>
      </c>
      <c r="J113" s="1">
        <v>5.5999999999999999E-3</v>
      </c>
      <c r="K113">
        <f t="shared" si="15"/>
        <v>3.6000000000000409E-6</v>
      </c>
    </row>
    <row r="114" spans="1:11" x14ac:dyDescent="0.2">
      <c r="A114" s="3">
        <v>10.5</v>
      </c>
      <c r="B114" s="1">
        <f t="shared" si="8"/>
        <v>8.7800000000000003E-2</v>
      </c>
      <c r="C114" s="1">
        <f t="shared" si="9"/>
        <v>4.4000000000000003E-3</v>
      </c>
      <c r="D114">
        <f t="shared" si="10"/>
        <v>100</v>
      </c>
      <c r="E114">
        <f t="shared" si="11"/>
        <v>5.66</v>
      </c>
      <c r="F114">
        <f t="shared" si="12"/>
        <v>37.08</v>
      </c>
      <c r="G114">
        <f t="shared" si="13"/>
        <v>0.55561165549604385</v>
      </c>
      <c r="H114">
        <f t="shared" si="14"/>
        <v>2.9816880000000002E-4</v>
      </c>
      <c r="I114" s="1">
        <v>0.11210000000000001</v>
      </c>
      <c r="J114" s="1">
        <v>5.4000000000000003E-3</v>
      </c>
      <c r="K114">
        <f t="shared" si="15"/>
        <v>5.0599999999999532E-6</v>
      </c>
    </row>
    <row r="115" spans="1:11" x14ac:dyDescent="0.2">
      <c r="A115" s="3">
        <v>10.6</v>
      </c>
      <c r="B115" s="1">
        <f t="shared" si="8"/>
        <v>8.8899999999999993E-2</v>
      </c>
      <c r="C115" s="1">
        <f t="shared" si="9"/>
        <v>4.7999999999999996E-3</v>
      </c>
      <c r="D115">
        <f t="shared" si="10"/>
        <v>100</v>
      </c>
      <c r="E115">
        <f t="shared" si="11"/>
        <v>5.66</v>
      </c>
      <c r="F115">
        <f t="shared" si="12"/>
        <v>37.08</v>
      </c>
      <c r="G115">
        <f t="shared" si="13"/>
        <v>0.60612180599568422</v>
      </c>
      <c r="H115">
        <f t="shared" si="14"/>
        <v>3.019044E-4</v>
      </c>
      <c r="I115" s="1">
        <v>0.1132</v>
      </c>
      <c r="J115" s="1">
        <v>5.7999999999999996E-3</v>
      </c>
      <c r="K115">
        <f t="shared" si="15"/>
        <v>3.3250000000000292E-6</v>
      </c>
    </row>
    <row r="116" spans="1:11" x14ac:dyDescent="0.2">
      <c r="A116" s="3">
        <v>10.7</v>
      </c>
      <c r="B116" s="1">
        <f t="shared" si="8"/>
        <v>8.9599999999999999E-2</v>
      </c>
      <c r="C116" s="1">
        <f t="shared" si="9"/>
        <v>4.7000000000000002E-3</v>
      </c>
      <c r="D116">
        <f t="shared" si="10"/>
        <v>100</v>
      </c>
      <c r="E116">
        <f t="shared" si="11"/>
        <v>5.66</v>
      </c>
      <c r="F116">
        <f t="shared" si="12"/>
        <v>37.08</v>
      </c>
      <c r="G116">
        <f t="shared" si="13"/>
        <v>0.59349426837077424</v>
      </c>
      <c r="H116">
        <f t="shared" si="14"/>
        <v>3.0428159999999998E-4</v>
      </c>
      <c r="I116" s="1">
        <v>0.1139</v>
      </c>
      <c r="J116" s="1">
        <v>5.7000000000000002E-3</v>
      </c>
      <c r="K116">
        <f t="shared" si="15"/>
        <v>2.8200000000000158E-6</v>
      </c>
    </row>
    <row r="117" spans="1:11" x14ac:dyDescent="0.2">
      <c r="A117" s="3">
        <v>10.8</v>
      </c>
      <c r="B117" s="1">
        <f t="shared" si="8"/>
        <v>9.0200000000000002E-2</v>
      </c>
      <c r="C117" s="1">
        <f t="shared" si="9"/>
        <v>4.7000000000000002E-3</v>
      </c>
      <c r="D117">
        <f t="shared" si="10"/>
        <v>100</v>
      </c>
      <c r="E117">
        <f t="shared" si="11"/>
        <v>5.66</v>
      </c>
      <c r="F117">
        <f t="shared" si="12"/>
        <v>37.08</v>
      </c>
      <c r="G117">
        <f t="shared" si="13"/>
        <v>0.59349426837077424</v>
      </c>
      <c r="H117">
        <f t="shared" si="14"/>
        <v>3.0631920000000006E-4</v>
      </c>
      <c r="I117" s="1">
        <v>0.1145</v>
      </c>
      <c r="J117" s="1">
        <v>5.7000000000000002E-3</v>
      </c>
      <c r="K117">
        <f t="shared" si="15"/>
        <v>4.3199999999999908E-6</v>
      </c>
    </row>
    <row r="118" spans="1:11" x14ac:dyDescent="0.2">
      <c r="A118" s="3">
        <v>10.9</v>
      </c>
      <c r="B118" s="1">
        <f t="shared" si="8"/>
        <v>9.11E-2</v>
      </c>
      <c r="C118" s="1">
        <f t="shared" si="9"/>
        <v>4.8999999999999998E-3</v>
      </c>
      <c r="D118">
        <f t="shared" si="10"/>
        <v>100</v>
      </c>
      <c r="E118">
        <f t="shared" si="11"/>
        <v>5.66</v>
      </c>
      <c r="F118">
        <f t="shared" si="12"/>
        <v>37.08</v>
      </c>
      <c r="G118">
        <f t="shared" si="13"/>
        <v>0.61874934362059431</v>
      </c>
      <c r="H118">
        <f t="shared" si="14"/>
        <v>3.0937560000000001E-4</v>
      </c>
      <c r="I118" s="1">
        <v>0.1154</v>
      </c>
      <c r="J118" s="1">
        <v>5.8999999999999999E-3</v>
      </c>
      <c r="K118">
        <f t="shared" si="15"/>
        <v>5.3350000000000184E-6</v>
      </c>
    </row>
    <row r="119" spans="1:11" x14ac:dyDescent="0.2">
      <c r="A119" s="3">
        <v>11</v>
      </c>
      <c r="B119" s="1">
        <f t="shared" si="8"/>
        <v>9.2200000000000004E-2</v>
      </c>
      <c r="C119" s="1">
        <f t="shared" si="9"/>
        <v>4.7999999999999996E-3</v>
      </c>
      <c r="D119">
        <f t="shared" si="10"/>
        <v>100</v>
      </c>
      <c r="E119">
        <f t="shared" si="11"/>
        <v>5.66</v>
      </c>
      <c r="F119">
        <f t="shared" si="12"/>
        <v>37.08</v>
      </c>
      <c r="G119">
        <f t="shared" si="13"/>
        <v>0.60612180599568422</v>
      </c>
      <c r="H119">
        <f t="shared" si="14"/>
        <v>3.1311120000000005E-4</v>
      </c>
      <c r="I119" s="1">
        <v>0.11650000000000001</v>
      </c>
      <c r="J119" s="1">
        <v>5.7999999999999996E-3</v>
      </c>
      <c r="K119">
        <f t="shared" si="15"/>
        <v>3.3599999999999627E-6</v>
      </c>
    </row>
    <row r="120" spans="1:11" x14ac:dyDescent="0.2">
      <c r="A120" s="3">
        <v>11.1</v>
      </c>
      <c r="B120" s="1">
        <f t="shared" si="8"/>
        <v>9.2899999999999996E-2</v>
      </c>
      <c r="C120" s="1">
        <f t="shared" si="9"/>
        <v>4.7999999999999996E-3</v>
      </c>
      <c r="D120">
        <f t="shared" si="10"/>
        <v>100</v>
      </c>
      <c r="E120">
        <f t="shared" si="11"/>
        <v>5.66</v>
      </c>
      <c r="F120">
        <f t="shared" si="12"/>
        <v>37.08</v>
      </c>
      <c r="G120">
        <f t="shared" si="13"/>
        <v>0.60612180599568422</v>
      </c>
      <c r="H120">
        <f t="shared" si="14"/>
        <v>3.1548840000000003E-4</v>
      </c>
      <c r="I120" s="1">
        <v>0.1172</v>
      </c>
      <c r="J120" s="1">
        <v>5.7999999999999996E-3</v>
      </c>
      <c r="K120">
        <f t="shared" si="15"/>
        <v>3.4300000000000303E-6</v>
      </c>
    </row>
    <row r="121" spans="1:11" x14ac:dyDescent="0.2">
      <c r="A121" s="3">
        <v>11.2</v>
      </c>
      <c r="B121" s="1">
        <f t="shared" si="8"/>
        <v>9.3600000000000003E-2</v>
      </c>
      <c r="C121" s="1">
        <f t="shared" si="9"/>
        <v>5.0000000000000001E-3</v>
      </c>
      <c r="D121">
        <f t="shared" si="10"/>
        <v>100</v>
      </c>
      <c r="E121">
        <f t="shared" si="11"/>
        <v>5.66</v>
      </c>
      <c r="F121">
        <f t="shared" si="12"/>
        <v>37.08</v>
      </c>
      <c r="G121">
        <f t="shared" si="13"/>
        <v>0.6313768812455044</v>
      </c>
      <c r="H121">
        <f t="shared" si="14"/>
        <v>3.1786560000000001E-4</v>
      </c>
      <c r="I121" s="1">
        <v>0.1179</v>
      </c>
      <c r="J121" s="1">
        <v>6.0000000000000001E-3</v>
      </c>
      <c r="K121">
        <f t="shared" si="15"/>
        <v>5.5549999999999494E-6</v>
      </c>
    </row>
    <row r="122" spans="1:11" x14ac:dyDescent="0.2">
      <c r="A122" s="3">
        <v>11.3</v>
      </c>
      <c r="B122" s="1">
        <f t="shared" si="8"/>
        <v>9.4699999999999993E-2</v>
      </c>
      <c r="C122" s="1">
        <f t="shared" si="9"/>
        <v>5.1000000000000004E-3</v>
      </c>
      <c r="D122">
        <f t="shared" si="10"/>
        <v>100</v>
      </c>
      <c r="E122">
        <f t="shared" si="11"/>
        <v>5.66</v>
      </c>
      <c r="F122">
        <f t="shared" si="12"/>
        <v>37.08</v>
      </c>
      <c r="G122">
        <f t="shared" si="13"/>
        <v>0.64400441887041449</v>
      </c>
      <c r="H122">
        <f t="shared" si="14"/>
        <v>3.2160119999999999E-4</v>
      </c>
      <c r="I122" s="1">
        <v>0.11899999999999999</v>
      </c>
      <c r="J122" s="1">
        <v>6.1000000000000004E-3</v>
      </c>
      <c r="K122">
        <f t="shared" si="15"/>
        <v>4.040000000000046E-6</v>
      </c>
    </row>
    <row r="123" spans="1:11" x14ac:dyDescent="0.2">
      <c r="A123" s="3">
        <v>11.4</v>
      </c>
      <c r="B123" s="1">
        <f t="shared" si="8"/>
        <v>9.5500000000000002E-2</v>
      </c>
      <c r="C123" s="1">
        <f t="shared" si="9"/>
        <v>5.0000000000000001E-3</v>
      </c>
      <c r="D123">
        <f t="shared" si="10"/>
        <v>100</v>
      </c>
      <c r="E123">
        <f t="shared" si="11"/>
        <v>5.66</v>
      </c>
      <c r="F123">
        <f t="shared" si="12"/>
        <v>37.08</v>
      </c>
      <c r="G123">
        <f t="shared" si="13"/>
        <v>0.6313768812455044</v>
      </c>
      <c r="H123">
        <f t="shared" si="14"/>
        <v>3.2431799999999998E-4</v>
      </c>
      <c r="I123" s="1">
        <v>0.1198</v>
      </c>
      <c r="J123" s="1">
        <v>6.0000000000000001E-3</v>
      </c>
      <c r="K123">
        <f t="shared" si="15"/>
        <v>3.4999999999999614E-6</v>
      </c>
    </row>
    <row r="124" spans="1:11" x14ac:dyDescent="0.2">
      <c r="A124" s="3">
        <v>11.5</v>
      </c>
      <c r="B124" s="1">
        <f t="shared" si="8"/>
        <v>9.6199999999999994E-2</v>
      </c>
      <c r="C124" s="1">
        <f t="shared" si="9"/>
        <v>5.0000000000000001E-3</v>
      </c>
      <c r="D124">
        <f t="shared" si="10"/>
        <v>100</v>
      </c>
      <c r="E124">
        <f t="shared" si="11"/>
        <v>5.66</v>
      </c>
      <c r="F124">
        <f t="shared" si="12"/>
        <v>37.08</v>
      </c>
      <c r="G124">
        <f t="shared" si="13"/>
        <v>0.6313768812455044</v>
      </c>
      <c r="H124">
        <f t="shared" si="14"/>
        <v>3.2669519999999996E-4</v>
      </c>
      <c r="I124" s="1">
        <v>0.1205</v>
      </c>
      <c r="J124" s="1">
        <v>6.0000000000000001E-3</v>
      </c>
      <c r="K124">
        <f t="shared" si="15"/>
        <v>4.0000000000000456E-6</v>
      </c>
    </row>
    <row r="125" spans="1:11" x14ac:dyDescent="0.2">
      <c r="A125" s="3">
        <v>11.6</v>
      </c>
      <c r="B125" s="1">
        <f t="shared" si="8"/>
        <v>9.7000000000000003E-2</v>
      </c>
      <c r="C125" s="1">
        <f t="shared" si="9"/>
        <v>5.0000000000000001E-3</v>
      </c>
      <c r="D125">
        <f t="shared" si="10"/>
        <v>100</v>
      </c>
      <c r="E125">
        <f t="shared" si="11"/>
        <v>5.66</v>
      </c>
      <c r="F125">
        <f t="shared" si="12"/>
        <v>37.08</v>
      </c>
      <c r="G125">
        <f t="shared" si="13"/>
        <v>0.6313768812455044</v>
      </c>
      <c r="H125">
        <f t="shared" si="14"/>
        <v>3.2941200000000006E-4</v>
      </c>
      <c r="I125" s="1">
        <v>0.12130000000000001</v>
      </c>
      <c r="J125" s="1">
        <v>6.0000000000000001E-3</v>
      </c>
      <c r="K125">
        <f t="shared" si="15"/>
        <v>4.5449999999999904E-6</v>
      </c>
    </row>
    <row r="126" spans="1:11" x14ac:dyDescent="0.2">
      <c r="A126" s="3">
        <v>11.7</v>
      </c>
      <c r="B126" s="1">
        <f t="shared" si="8"/>
        <v>9.7900000000000001E-2</v>
      </c>
      <c r="C126" s="1">
        <f t="shared" si="9"/>
        <v>5.1000000000000004E-3</v>
      </c>
      <c r="D126">
        <f t="shared" si="10"/>
        <v>100</v>
      </c>
      <c r="E126">
        <f t="shared" si="11"/>
        <v>5.66</v>
      </c>
      <c r="F126">
        <f t="shared" si="12"/>
        <v>37.08</v>
      </c>
      <c r="G126">
        <f t="shared" si="13"/>
        <v>0.64400441887041449</v>
      </c>
      <c r="H126">
        <f t="shared" si="14"/>
        <v>3.3246840000000002E-4</v>
      </c>
      <c r="I126" s="1">
        <v>0.1222</v>
      </c>
      <c r="J126" s="1">
        <v>6.1000000000000004E-3</v>
      </c>
      <c r="K126">
        <f t="shared" si="15"/>
        <v>4.119999999999975E-6</v>
      </c>
    </row>
    <row r="127" spans="1:11" x14ac:dyDescent="0.2">
      <c r="A127" s="3">
        <v>11.8</v>
      </c>
      <c r="B127" s="1">
        <f t="shared" si="8"/>
        <v>9.8699999999999996E-2</v>
      </c>
      <c r="C127" s="1">
        <f t="shared" si="9"/>
        <v>5.1999999999999998E-3</v>
      </c>
      <c r="D127">
        <f t="shared" si="10"/>
        <v>100</v>
      </c>
      <c r="E127">
        <f t="shared" si="11"/>
        <v>5.66</v>
      </c>
      <c r="F127">
        <f t="shared" si="12"/>
        <v>37.08</v>
      </c>
      <c r="G127">
        <f t="shared" si="13"/>
        <v>0.65663195649532446</v>
      </c>
      <c r="H127">
        <f t="shared" si="14"/>
        <v>3.3518519999999996E-4</v>
      </c>
      <c r="I127" s="1">
        <v>0.123</v>
      </c>
      <c r="J127" s="1">
        <v>6.1999999999999998E-3</v>
      </c>
      <c r="K127">
        <f t="shared" si="15"/>
        <v>4.1599999999999746E-6</v>
      </c>
    </row>
    <row r="128" spans="1:11" x14ac:dyDescent="0.2">
      <c r="A128" s="3">
        <v>11.9</v>
      </c>
      <c r="B128" s="1">
        <f t="shared" si="8"/>
        <v>9.9499999999999991E-2</v>
      </c>
      <c r="C128" s="1">
        <f t="shared" si="9"/>
        <v>5.1999999999999998E-3</v>
      </c>
      <c r="D128">
        <f t="shared" si="10"/>
        <v>100</v>
      </c>
      <c r="E128">
        <f t="shared" si="11"/>
        <v>5.66</v>
      </c>
      <c r="F128">
        <f t="shared" si="12"/>
        <v>37.08</v>
      </c>
      <c r="G128">
        <f t="shared" si="13"/>
        <v>0.65663195649532446</v>
      </c>
      <c r="H128">
        <f t="shared" si="14"/>
        <v>3.37902E-4</v>
      </c>
      <c r="I128" s="1">
        <v>0.12379999999999999</v>
      </c>
      <c r="J128" s="1">
        <v>6.1999999999999998E-3</v>
      </c>
      <c r="K128">
        <f t="shared" si="15"/>
        <v>4.6350000000000615E-6</v>
      </c>
    </row>
    <row r="129" spans="1:11" x14ac:dyDescent="0.2">
      <c r="A129" s="3">
        <v>12</v>
      </c>
      <c r="B129" s="1">
        <f t="shared" si="8"/>
        <v>0.1004</v>
      </c>
      <c r="C129" s="1">
        <f t="shared" si="9"/>
        <v>5.1000000000000004E-3</v>
      </c>
      <c r="D129">
        <f t="shared" si="10"/>
        <v>100</v>
      </c>
      <c r="E129">
        <f t="shared" si="11"/>
        <v>5.66</v>
      </c>
      <c r="F129">
        <f t="shared" si="12"/>
        <v>37.08</v>
      </c>
      <c r="G129">
        <f t="shared" si="13"/>
        <v>0.64400441887041449</v>
      </c>
      <c r="H129">
        <f t="shared" si="14"/>
        <v>3.4095840000000001E-4</v>
      </c>
      <c r="I129" s="1">
        <v>0.12470000000000001</v>
      </c>
      <c r="J129" s="1">
        <v>6.1000000000000004E-3</v>
      </c>
      <c r="K129">
        <f t="shared" si="15"/>
        <v>4.7699999999999162E-6</v>
      </c>
    </row>
    <row r="130" spans="1:11" x14ac:dyDescent="0.2">
      <c r="A130" s="3">
        <v>12.1</v>
      </c>
      <c r="B130" s="1">
        <f t="shared" si="8"/>
        <v>0.10129999999999999</v>
      </c>
      <c r="C130" s="1">
        <f t="shared" si="9"/>
        <v>5.4999999999999997E-3</v>
      </c>
      <c r="D130">
        <f t="shared" si="10"/>
        <v>100</v>
      </c>
      <c r="E130">
        <f t="shared" si="11"/>
        <v>5.66</v>
      </c>
      <c r="F130">
        <f t="shared" si="12"/>
        <v>37.08</v>
      </c>
      <c r="G130">
        <f t="shared" si="13"/>
        <v>0.69451456937005485</v>
      </c>
      <c r="H130">
        <f t="shared" si="14"/>
        <v>3.4401479999999991E-4</v>
      </c>
      <c r="I130" s="1">
        <v>0.12559999999999999</v>
      </c>
      <c r="J130" s="1">
        <v>6.4999999999999997E-3</v>
      </c>
      <c r="K130">
        <f t="shared" si="15"/>
        <v>3.7450000000000328E-6</v>
      </c>
    </row>
    <row r="131" spans="1:11" x14ac:dyDescent="0.2">
      <c r="A131" s="3">
        <v>12.2</v>
      </c>
      <c r="B131" s="1">
        <f t="shared" si="8"/>
        <v>0.10199999999999999</v>
      </c>
      <c r="C131" s="1">
        <f t="shared" si="9"/>
        <v>5.1999999999999998E-3</v>
      </c>
      <c r="D131">
        <f t="shared" si="10"/>
        <v>100</v>
      </c>
      <c r="E131">
        <f t="shared" si="11"/>
        <v>5.66</v>
      </c>
      <c r="F131">
        <f t="shared" si="12"/>
        <v>37.08</v>
      </c>
      <c r="G131">
        <f t="shared" si="13"/>
        <v>0.65663195649532446</v>
      </c>
      <c r="H131">
        <f t="shared" si="14"/>
        <v>3.46392E-4</v>
      </c>
      <c r="I131" s="1">
        <v>0.1263</v>
      </c>
      <c r="J131" s="1">
        <v>6.1999999999999998E-3</v>
      </c>
      <c r="K131">
        <f t="shared" si="15"/>
        <v>4.2399999999999747E-6</v>
      </c>
    </row>
    <row r="132" spans="1:11" x14ac:dyDescent="0.2">
      <c r="A132" s="3">
        <v>12.3</v>
      </c>
      <c r="B132" s="1">
        <f t="shared" si="8"/>
        <v>0.10279999999999999</v>
      </c>
      <c r="C132" s="1">
        <f t="shared" si="9"/>
        <v>5.4000000000000003E-3</v>
      </c>
      <c r="D132">
        <f t="shared" si="10"/>
        <v>100</v>
      </c>
      <c r="E132">
        <f t="shared" si="11"/>
        <v>5.66</v>
      </c>
      <c r="F132">
        <f t="shared" si="12"/>
        <v>37.08</v>
      </c>
      <c r="G132">
        <f t="shared" si="13"/>
        <v>0.68188703174514465</v>
      </c>
      <c r="H132">
        <f t="shared" si="14"/>
        <v>3.4910879999999994E-4</v>
      </c>
      <c r="I132" s="1">
        <v>0.12709999999999999</v>
      </c>
      <c r="J132" s="1">
        <v>6.4000000000000003E-3</v>
      </c>
      <c r="K132">
        <f t="shared" si="15"/>
        <v>5.9950000000000959E-6</v>
      </c>
    </row>
    <row r="133" spans="1:11" x14ac:dyDescent="0.2">
      <c r="A133" s="3">
        <v>12.4</v>
      </c>
      <c r="B133" s="1">
        <f t="shared" si="8"/>
        <v>0.10390000000000001</v>
      </c>
      <c r="C133" s="1">
        <f t="shared" si="9"/>
        <v>5.4999999999999997E-3</v>
      </c>
      <c r="D133">
        <f t="shared" si="10"/>
        <v>100</v>
      </c>
      <c r="E133">
        <f t="shared" si="11"/>
        <v>5.66</v>
      </c>
      <c r="F133">
        <f t="shared" si="12"/>
        <v>37.08</v>
      </c>
      <c r="G133">
        <f t="shared" si="13"/>
        <v>0.69451456937005485</v>
      </c>
      <c r="H133">
        <f t="shared" si="14"/>
        <v>3.5284440000000003E-4</v>
      </c>
      <c r="I133" s="1">
        <v>0.12820000000000001</v>
      </c>
      <c r="J133" s="1">
        <v>6.4999999999999997E-3</v>
      </c>
      <c r="K133">
        <f t="shared" si="15"/>
        <v>4.3599999999999735E-6</v>
      </c>
    </row>
    <row r="134" spans="1:11" x14ac:dyDescent="0.2">
      <c r="A134" s="3">
        <v>12.5</v>
      </c>
      <c r="B134" s="1">
        <f t="shared" si="8"/>
        <v>0.1047</v>
      </c>
      <c r="C134" s="1">
        <f t="shared" si="9"/>
        <v>5.4000000000000003E-3</v>
      </c>
      <c r="D134">
        <f t="shared" si="10"/>
        <v>100</v>
      </c>
      <c r="E134">
        <f t="shared" si="11"/>
        <v>5.66</v>
      </c>
      <c r="F134">
        <f t="shared" si="12"/>
        <v>37.08</v>
      </c>
      <c r="G134">
        <f t="shared" si="13"/>
        <v>0.68188703174514465</v>
      </c>
      <c r="H134">
        <f t="shared" si="14"/>
        <v>3.5556120000000002E-4</v>
      </c>
      <c r="I134" s="1">
        <v>0.129</v>
      </c>
      <c r="J134" s="1">
        <v>6.4000000000000003E-3</v>
      </c>
      <c r="K134">
        <f t="shared" si="15"/>
        <v>3.2699999999999424E-6</v>
      </c>
    </row>
    <row r="135" spans="1:11" x14ac:dyDescent="0.2">
      <c r="A135" s="3">
        <v>12.6</v>
      </c>
      <c r="B135" s="1">
        <f t="shared" si="8"/>
        <v>0.10529999999999999</v>
      </c>
      <c r="C135" s="1">
        <f t="shared" si="9"/>
        <v>5.4999999999999997E-3</v>
      </c>
      <c r="D135">
        <f t="shared" si="10"/>
        <v>100</v>
      </c>
      <c r="E135">
        <f t="shared" si="11"/>
        <v>5.66</v>
      </c>
      <c r="F135">
        <f t="shared" si="12"/>
        <v>37.08</v>
      </c>
      <c r="G135">
        <f t="shared" si="13"/>
        <v>0.69451456937005485</v>
      </c>
      <c r="H135">
        <f t="shared" si="14"/>
        <v>3.5759879999999999E-4</v>
      </c>
      <c r="I135" s="1">
        <v>0.12959999999999999</v>
      </c>
      <c r="J135" s="1">
        <v>6.4999999999999997E-3</v>
      </c>
      <c r="K135">
        <f t="shared" si="15"/>
        <v>5.5000000000000049E-6</v>
      </c>
    </row>
    <row r="136" spans="1:11" x14ac:dyDescent="0.2">
      <c r="A136" s="3">
        <v>12.7</v>
      </c>
      <c r="B136" s="1">
        <f t="shared" si="8"/>
        <v>0.10629999999999999</v>
      </c>
      <c r="C136" s="1">
        <f t="shared" si="9"/>
        <v>5.4999999999999997E-3</v>
      </c>
      <c r="D136">
        <f t="shared" si="10"/>
        <v>100</v>
      </c>
      <c r="E136">
        <f t="shared" si="11"/>
        <v>5.66</v>
      </c>
      <c r="F136">
        <f t="shared" si="12"/>
        <v>37.08</v>
      </c>
      <c r="G136">
        <f t="shared" si="13"/>
        <v>0.69451456937005485</v>
      </c>
      <c r="H136">
        <f t="shared" si="14"/>
        <v>3.6099479999999995E-4</v>
      </c>
      <c r="I136" s="1">
        <v>0.13059999999999999</v>
      </c>
      <c r="J136" s="1">
        <v>6.4999999999999997E-3</v>
      </c>
      <c r="K136">
        <f t="shared" si="15"/>
        <v>4.9500000000000653E-6</v>
      </c>
    </row>
    <row r="137" spans="1:11" x14ac:dyDescent="0.2">
      <c r="A137" s="3">
        <v>12.8</v>
      </c>
      <c r="B137" s="1">
        <f t="shared" si="8"/>
        <v>0.1072</v>
      </c>
      <c r="C137" s="1">
        <f t="shared" si="9"/>
        <v>5.4999999999999997E-3</v>
      </c>
      <c r="D137">
        <f t="shared" si="10"/>
        <v>100</v>
      </c>
      <c r="E137">
        <f t="shared" si="11"/>
        <v>5.66</v>
      </c>
      <c r="F137">
        <f t="shared" si="12"/>
        <v>37.08</v>
      </c>
      <c r="G137">
        <f t="shared" si="13"/>
        <v>0.69451456937005485</v>
      </c>
      <c r="H137">
        <f t="shared" si="14"/>
        <v>3.6405120000000002E-4</v>
      </c>
      <c r="I137" s="1">
        <v>0.13150000000000001</v>
      </c>
      <c r="J137" s="1">
        <v>6.4999999999999997E-3</v>
      </c>
      <c r="K137">
        <f t="shared" si="15"/>
        <v>3.9200000000000345E-6</v>
      </c>
    </row>
    <row r="138" spans="1:11" x14ac:dyDescent="0.2">
      <c r="A138" s="3">
        <v>12.9</v>
      </c>
      <c r="B138" s="1">
        <f t="shared" ref="B138:B201" si="16">I138-$I$9</f>
        <v>0.10790000000000001</v>
      </c>
      <c r="C138" s="1">
        <f t="shared" ref="C138:C201" si="17">J138-$J$9</f>
        <v>5.7000000000000002E-3</v>
      </c>
      <c r="D138">
        <f t="shared" ref="D138:D201" si="18">$E$4</f>
        <v>100</v>
      </c>
      <c r="E138">
        <f t="shared" ref="E138:E201" si="19">$F$4</f>
        <v>5.66</v>
      </c>
      <c r="F138">
        <f t="shared" ref="F138:F201" si="20">$G$4</f>
        <v>37.08</v>
      </c>
      <c r="G138">
        <f t="shared" ref="G138:G201" si="21">3*C138*D138*1000/(2*F138*E138^2)</f>
        <v>0.71976964461987492</v>
      </c>
      <c r="H138">
        <f t="shared" ref="H138:H201" si="22">6*B138*E138/(D138^2)</f>
        <v>3.6642840000000005E-4</v>
      </c>
      <c r="I138" s="1">
        <v>0.13220000000000001</v>
      </c>
      <c r="J138" s="1">
        <v>6.7000000000000002E-3</v>
      </c>
      <c r="K138">
        <f t="shared" ref="K138:K201" si="23">(C139+C138)/2*(B139-B138)</f>
        <v>3.9549999999998783E-6</v>
      </c>
    </row>
    <row r="139" spans="1:11" x14ac:dyDescent="0.2">
      <c r="A139" s="3">
        <v>13</v>
      </c>
      <c r="B139" s="1">
        <f t="shared" si="16"/>
        <v>0.10859999999999999</v>
      </c>
      <c r="C139" s="1">
        <f t="shared" si="17"/>
        <v>5.5999999999999999E-3</v>
      </c>
      <c r="D139">
        <f t="shared" si="18"/>
        <v>100</v>
      </c>
      <c r="E139">
        <f t="shared" si="19"/>
        <v>5.66</v>
      </c>
      <c r="F139">
        <f t="shared" si="20"/>
        <v>37.08</v>
      </c>
      <c r="G139">
        <f t="shared" si="21"/>
        <v>0.70714210699496483</v>
      </c>
      <c r="H139">
        <f t="shared" si="22"/>
        <v>3.6880559999999998E-4</v>
      </c>
      <c r="I139" s="1">
        <v>0.13289999999999999</v>
      </c>
      <c r="J139" s="1">
        <v>6.6E-3</v>
      </c>
      <c r="K139">
        <f t="shared" si="23"/>
        <v>5.6000000000000048E-6</v>
      </c>
    </row>
    <row r="140" spans="1:11" x14ac:dyDescent="0.2">
      <c r="A140" s="3">
        <v>13.1</v>
      </c>
      <c r="B140" s="1">
        <f t="shared" si="16"/>
        <v>0.10959999999999999</v>
      </c>
      <c r="C140" s="1">
        <f t="shared" si="17"/>
        <v>5.5999999999999999E-3</v>
      </c>
      <c r="D140">
        <f t="shared" si="18"/>
        <v>100</v>
      </c>
      <c r="E140">
        <f t="shared" si="19"/>
        <v>5.66</v>
      </c>
      <c r="F140">
        <f t="shared" si="20"/>
        <v>37.08</v>
      </c>
      <c r="G140">
        <f t="shared" si="21"/>
        <v>0.70714210699496483</v>
      </c>
      <c r="H140">
        <f t="shared" si="22"/>
        <v>3.722016E-4</v>
      </c>
      <c r="I140" s="1">
        <v>0.13389999999999999</v>
      </c>
      <c r="J140" s="1">
        <v>6.6E-3</v>
      </c>
      <c r="K140">
        <f t="shared" si="23"/>
        <v>4.5599999999999724E-6</v>
      </c>
    </row>
    <row r="141" spans="1:11" x14ac:dyDescent="0.2">
      <c r="A141" s="3">
        <v>13.2</v>
      </c>
      <c r="B141" s="1">
        <f t="shared" si="16"/>
        <v>0.11039999999999998</v>
      </c>
      <c r="C141" s="1">
        <f t="shared" si="17"/>
        <v>5.7999999999999996E-3</v>
      </c>
      <c r="D141">
        <f t="shared" si="18"/>
        <v>100</v>
      </c>
      <c r="E141">
        <f t="shared" si="19"/>
        <v>5.66</v>
      </c>
      <c r="F141">
        <f t="shared" si="20"/>
        <v>37.08</v>
      </c>
      <c r="G141">
        <f t="shared" si="21"/>
        <v>0.73239718224478501</v>
      </c>
      <c r="H141">
        <f t="shared" si="22"/>
        <v>3.7491839999999994E-4</v>
      </c>
      <c r="I141" s="1">
        <v>0.13469999999999999</v>
      </c>
      <c r="J141" s="1">
        <v>6.7999999999999996E-3</v>
      </c>
      <c r="K141">
        <f t="shared" si="23"/>
        <v>4.0250000000000352E-6</v>
      </c>
    </row>
    <row r="142" spans="1:11" x14ac:dyDescent="0.2">
      <c r="A142" s="3">
        <v>13.3</v>
      </c>
      <c r="B142" s="1">
        <f t="shared" si="16"/>
        <v>0.11109999999999999</v>
      </c>
      <c r="C142" s="1">
        <f t="shared" si="17"/>
        <v>5.7000000000000002E-3</v>
      </c>
      <c r="D142">
        <f t="shared" si="18"/>
        <v>100</v>
      </c>
      <c r="E142">
        <f t="shared" si="19"/>
        <v>5.66</v>
      </c>
      <c r="F142">
        <f t="shared" si="20"/>
        <v>37.08</v>
      </c>
      <c r="G142">
        <f t="shared" si="21"/>
        <v>0.71976964461987492</v>
      </c>
      <c r="H142">
        <f t="shared" si="22"/>
        <v>3.7729559999999997E-4</v>
      </c>
      <c r="I142" s="1">
        <v>0.13539999999999999</v>
      </c>
      <c r="J142" s="1">
        <v>6.7000000000000002E-3</v>
      </c>
      <c r="K142">
        <f t="shared" si="23"/>
        <v>5.1750000000000682E-6</v>
      </c>
    </row>
    <row r="143" spans="1:11" x14ac:dyDescent="0.2">
      <c r="A143" s="3">
        <v>13.4</v>
      </c>
      <c r="B143" s="1">
        <f t="shared" si="16"/>
        <v>0.112</v>
      </c>
      <c r="C143" s="1">
        <f t="shared" si="17"/>
        <v>5.7999999999999996E-3</v>
      </c>
      <c r="D143">
        <f t="shared" si="18"/>
        <v>100</v>
      </c>
      <c r="E143">
        <f t="shared" si="19"/>
        <v>5.66</v>
      </c>
      <c r="F143">
        <f t="shared" si="20"/>
        <v>37.08</v>
      </c>
      <c r="G143">
        <f t="shared" si="21"/>
        <v>0.73239718224478501</v>
      </c>
      <c r="H143">
        <f t="shared" si="22"/>
        <v>3.8035200000000003E-4</v>
      </c>
      <c r="I143" s="1">
        <v>0.1363</v>
      </c>
      <c r="J143" s="1">
        <v>6.7999999999999996E-3</v>
      </c>
      <c r="K143">
        <f t="shared" si="23"/>
        <v>5.8500000000000041E-6</v>
      </c>
    </row>
    <row r="144" spans="1:11" x14ac:dyDescent="0.2">
      <c r="A144" s="3">
        <v>13.5</v>
      </c>
      <c r="B144" s="1">
        <f t="shared" si="16"/>
        <v>0.113</v>
      </c>
      <c r="C144" s="1">
        <f t="shared" si="17"/>
        <v>5.8999999999999999E-3</v>
      </c>
      <c r="D144">
        <f t="shared" si="18"/>
        <v>100</v>
      </c>
      <c r="E144">
        <f t="shared" si="19"/>
        <v>5.66</v>
      </c>
      <c r="F144">
        <f t="shared" si="20"/>
        <v>37.08</v>
      </c>
      <c r="G144">
        <f t="shared" si="21"/>
        <v>0.7450247198696951</v>
      </c>
      <c r="H144">
        <f t="shared" si="22"/>
        <v>3.83748E-4</v>
      </c>
      <c r="I144" s="1">
        <v>0.13730000000000001</v>
      </c>
      <c r="J144" s="1">
        <v>6.8999999999999999E-3</v>
      </c>
      <c r="K144">
        <f t="shared" si="23"/>
        <v>4.2000000000000369E-6</v>
      </c>
    </row>
    <row r="145" spans="1:11" x14ac:dyDescent="0.2">
      <c r="A145" s="3">
        <v>13.6</v>
      </c>
      <c r="B145" s="1">
        <f t="shared" si="16"/>
        <v>0.11370000000000001</v>
      </c>
      <c r="C145" s="1">
        <f t="shared" si="17"/>
        <v>6.1000000000000004E-3</v>
      </c>
      <c r="D145">
        <f t="shared" si="18"/>
        <v>100</v>
      </c>
      <c r="E145">
        <f t="shared" si="19"/>
        <v>5.66</v>
      </c>
      <c r="F145">
        <f t="shared" si="20"/>
        <v>37.08</v>
      </c>
      <c r="G145">
        <f t="shared" si="21"/>
        <v>0.77027979511951528</v>
      </c>
      <c r="H145">
        <f t="shared" si="22"/>
        <v>3.8612520000000003E-4</v>
      </c>
      <c r="I145" s="1">
        <v>0.13800000000000001</v>
      </c>
      <c r="J145" s="1">
        <v>7.1000000000000004E-3</v>
      </c>
      <c r="K145">
        <f t="shared" si="23"/>
        <v>4.2349999999998697E-6</v>
      </c>
    </row>
    <row r="146" spans="1:11" x14ac:dyDescent="0.2">
      <c r="A146" s="3">
        <v>13.7</v>
      </c>
      <c r="B146" s="1">
        <f t="shared" si="16"/>
        <v>0.11439999999999999</v>
      </c>
      <c r="C146" s="1">
        <f t="shared" si="17"/>
        <v>6.0000000000000001E-3</v>
      </c>
      <c r="D146">
        <f t="shared" si="18"/>
        <v>100</v>
      </c>
      <c r="E146">
        <f t="shared" si="19"/>
        <v>5.66</v>
      </c>
      <c r="F146">
        <f t="shared" si="20"/>
        <v>37.08</v>
      </c>
      <c r="G146">
        <f t="shared" si="21"/>
        <v>0.7576522574946053</v>
      </c>
      <c r="H146">
        <f t="shared" si="22"/>
        <v>3.8850239999999996E-4</v>
      </c>
      <c r="I146" s="1">
        <v>0.13869999999999999</v>
      </c>
      <c r="J146" s="1">
        <v>7.0000000000000001E-3</v>
      </c>
      <c r="K146">
        <f t="shared" si="23"/>
        <v>6.0500000000000056E-6</v>
      </c>
    </row>
    <row r="147" spans="1:11" x14ac:dyDescent="0.2">
      <c r="A147" s="3">
        <v>13.8</v>
      </c>
      <c r="B147" s="1">
        <f t="shared" si="16"/>
        <v>0.11539999999999999</v>
      </c>
      <c r="C147" s="1">
        <f t="shared" si="17"/>
        <v>6.1000000000000004E-3</v>
      </c>
      <c r="D147">
        <f t="shared" si="18"/>
        <v>100</v>
      </c>
      <c r="E147">
        <f t="shared" si="19"/>
        <v>5.66</v>
      </c>
      <c r="F147">
        <f t="shared" si="20"/>
        <v>37.08</v>
      </c>
      <c r="G147">
        <f t="shared" si="21"/>
        <v>0.77027979511951528</v>
      </c>
      <c r="H147">
        <f t="shared" si="22"/>
        <v>3.9189839999999998E-4</v>
      </c>
      <c r="I147" s="1">
        <v>0.13969999999999999</v>
      </c>
      <c r="J147" s="1">
        <v>7.1000000000000004E-3</v>
      </c>
      <c r="K147">
        <f t="shared" si="23"/>
        <v>5.4900000000000728E-6</v>
      </c>
    </row>
    <row r="148" spans="1:11" x14ac:dyDescent="0.2">
      <c r="A148" s="3">
        <v>13.9</v>
      </c>
      <c r="B148" s="1">
        <f t="shared" si="16"/>
        <v>0.1163</v>
      </c>
      <c r="C148" s="1">
        <f t="shared" si="17"/>
        <v>6.1000000000000004E-3</v>
      </c>
      <c r="D148">
        <f t="shared" si="18"/>
        <v>100</v>
      </c>
      <c r="E148">
        <f t="shared" si="19"/>
        <v>5.66</v>
      </c>
      <c r="F148">
        <f t="shared" si="20"/>
        <v>37.08</v>
      </c>
      <c r="G148">
        <f t="shared" si="21"/>
        <v>0.77027979511951528</v>
      </c>
      <c r="H148">
        <f t="shared" si="22"/>
        <v>3.9495479999999999E-4</v>
      </c>
      <c r="I148" s="1">
        <v>0.1406</v>
      </c>
      <c r="J148" s="1">
        <v>7.1000000000000004E-3</v>
      </c>
      <c r="K148">
        <f t="shared" si="23"/>
        <v>4.3750000000000386E-6</v>
      </c>
    </row>
    <row r="149" spans="1:11" x14ac:dyDescent="0.2">
      <c r="A149" s="3">
        <v>14</v>
      </c>
      <c r="B149" s="1">
        <f t="shared" si="16"/>
        <v>0.11700000000000001</v>
      </c>
      <c r="C149" s="1">
        <f t="shared" si="17"/>
        <v>6.4000000000000003E-3</v>
      </c>
      <c r="D149">
        <f t="shared" si="18"/>
        <v>100</v>
      </c>
      <c r="E149">
        <f t="shared" si="19"/>
        <v>5.66</v>
      </c>
      <c r="F149">
        <f t="shared" si="20"/>
        <v>37.08</v>
      </c>
      <c r="G149">
        <f t="shared" si="21"/>
        <v>0.80816240799424566</v>
      </c>
      <c r="H149">
        <f t="shared" si="22"/>
        <v>3.9733200000000008E-4</v>
      </c>
      <c r="I149" s="1">
        <v>0.14130000000000001</v>
      </c>
      <c r="J149" s="1">
        <v>7.4000000000000003E-3</v>
      </c>
      <c r="K149">
        <f t="shared" si="23"/>
        <v>5.0399999999999695E-6</v>
      </c>
    </row>
    <row r="150" spans="1:11" x14ac:dyDescent="0.2">
      <c r="A150" s="3">
        <v>14.1</v>
      </c>
      <c r="B150" s="1">
        <f t="shared" si="16"/>
        <v>0.1178</v>
      </c>
      <c r="C150" s="1">
        <f t="shared" si="17"/>
        <v>6.1999999999999998E-3</v>
      </c>
      <c r="D150">
        <f t="shared" si="18"/>
        <v>100</v>
      </c>
      <c r="E150">
        <f t="shared" si="19"/>
        <v>5.66</v>
      </c>
      <c r="F150">
        <f t="shared" si="20"/>
        <v>37.08</v>
      </c>
      <c r="G150">
        <f t="shared" si="21"/>
        <v>0.78290733274442526</v>
      </c>
      <c r="H150">
        <f t="shared" si="22"/>
        <v>4.0004879999999996E-4</v>
      </c>
      <c r="I150" s="1">
        <v>0.1421</v>
      </c>
      <c r="J150" s="1">
        <v>7.1999999999999998E-3</v>
      </c>
      <c r="K150">
        <f t="shared" si="23"/>
        <v>6.200000000000005E-6</v>
      </c>
    </row>
    <row r="151" spans="1:11" x14ac:dyDescent="0.2">
      <c r="A151" s="3">
        <v>14.2</v>
      </c>
      <c r="B151" s="1">
        <f t="shared" si="16"/>
        <v>0.1188</v>
      </c>
      <c r="C151" s="1">
        <f t="shared" si="17"/>
        <v>6.1999999999999998E-3</v>
      </c>
      <c r="D151">
        <f t="shared" si="18"/>
        <v>100</v>
      </c>
      <c r="E151">
        <f t="shared" si="19"/>
        <v>5.66</v>
      </c>
      <c r="F151">
        <f t="shared" si="20"/>
        <v>37.08</v>
      </c>
      <c r="G151">
        <f t="shared" si="21"/>
        <v>0.78290733274442526</v>
      </c>
      <c r="H151">
        <f t="shared" si="22"/>
        <v>4.0344480000000004E-4</v>
      </c>
      <c r="I151" s="1">
        <v>0.1431</v>
      </c>
      <c r="J151" s="1">
        <v>7.1999999999999998E-3</v>
      </c>
      <c r="K151">
        <f t="shared" si="23"/>
        <v>4.9999999999999699E-6</v>
      </c>
    </row>
    <row r="152" spans="1:11" x14ac:dyDescent="0.2">
      <c r="A152" s="3">
        <v>14.3</v>
      </c>
      <c r="B152" s="1">
        <f t="shared" si="16"/>
        <v>0.1196</v>
      </c>
      <c r="C152" s="1">
        <f t="shared" si="17"/>
        <v>6.3E-3</v>
      </c>
      <c r="D152">
        <f t="shared" si="18"/>
        <v>100</v>
      </c>
      <c r="E152">
        <f t="shared" si="19"/>
        <v>5.66</v>
      </c>
      <c r="F152">
        <f t="shared" si="20"/>
        <v>37.08</v>
      </c>
      <c r="G152">
        <f t="shared" si="21"/>
        <v>0.79553487036933557</v>
      </c>
      <c r="H152">
        <f t="shared" si="22"/>
        <v>4.0616159999999998E-4</v>
      </c>
      <c r="I152" s="1">
        <v>0.1439</v>
      </c>
      <c r="J152" s="1">
        <v>7.3000000000000001E-3</v>
      </c>
      <c r="K152">
        <f t="shared" si="23"/>
        <v>4.4450000000000388E-6</v>
      </c>
    </row>
    <row r="153" spans="1:11" x14ac:dyDescent="0.2">
      <c r="A153" s="3">
        <v>14.4</v>
      </c>
      <c r="B153" s="1">
        <f t="shared" si="16"/>
        <v>0.1203</v>
      </c>
      <c r="C153" s="1">
        <f t="shared" si="17"/>
        <v>6.4000000000000003E-3</v>
      </c>
      <c r="D153">
        <f t="shared" si="18"/>
        <v>100</v>
      </c>
      <c r="E153">
        <f t="shared" si="19"/>
        <v>5.66</v>
      </c>
      <c r="F153">
        <f t="shared" si="20"/>
        <v>37.08</v>
      </c>
      <c r="G153">
        <f t="shared" si="21"/>
        <v>0.80816240799424566</v>
      </c>
      <c r="H153">
        <f t="shared" si="22"/>
        <v>4.0853880000000001E-4</v>
      </c>
      <c r="I153" s="1">
        <v>0.14460000000000001</v>
      </c>
      <c r="J153" s="1">
        <v>7.4000000000000003E-3</v>
      </c>
      <c r="K153">
        <f t="shared" si="23"/>
        <v>5.7149999999998987E-6</v>
      </c>
    </row>
    <row r="154" spans="1:11" x14ac:dyDescent="0.2">
      <c r="A154" s="3">
        <v>14.5</v>
      </c>
      <c r="B154" s="1">
        <f t="shared" si="16"/>
        <v>0.12119999999999999</v>
      </c>
      <c r="C154" s="1">
        <f t="shared" si="17"/>
        <v>6.3E-3</v>
      </c>
      <c r="D154">
        <f t="shared" si="18"/>
        <v>100</v>
      </c>
      <c r="E154">
        <f t="shared" si="19"/>
        <v>5.66</v>
      </c>
      <c r="F154">
        <f t="shared" si="20"/>
        <v>37.08</v>
      </c>
      <c r="G154">
        <f t="shared" si="21"/>
        <v>0.79553487036933557</v>
      </c>
      <c r="H154">
        <f t="shared" si="22"/>
        <v>4.1159520000000002E-4</v>
      </c>
      <c r="I154" s="1">
        <v>0.14549999999999999</v>
      </c>
      <c r="J154" s="1">
        <v>7.3000000000000001E-3</v>
      </c>
      <c r="K154">
        <f t="shared" si="23"/>
        <v>5.7150000000000757E-6</v>
      </c>
    </row>
    <row r="155" spans="1:11" x14ac:dyDescent="0.2">
      <c r="A155" s="3">
        <v>14.6</v>
      </c>
      <c r="B155" s="1">
        <f t="shared" si="16"/>
        <v>0.1221</v>
      </c>
      <c r="C155" s="1">
        <f t="shared" si="17"/>
        <v>6.4000000000000003E-3</v>
      </c>
      <c r="D155">
        <f t="shared" si="18"/>
        <v>100</v>
      </c>
      <c r="E155">
        <f t="shared" si="19"/>
        <v>5.66</v>
      </c>
      <c r="F155">
        <f t="shared" si="20"/>
        <v>37.08</v>
      </c>
      <c r="G155">
        <f t="shared" si="21"/>
        <v>0.80816240799424566</v>
      </c>
      <c r="H155">
        <f t="shared" si="22"/>
        <v>4.1465160000000003E-4</v>
      </c>
      <c r="I155" s="1">
        <v>0.1464</v>
      </c>
      <c r="J155" s="1">
        <v>7.4000000000000003E-3</v>
      </c>
      <c r="K155">
        <f t="shared" si="23"/>
        <v>4.4450000000000388E-6</v>
      </c>
    </row>
    <row r="156" spans="1:11" x14ac:dyDescent="0.2">
      <c r="A156" s="3">
        <v>14.7</v>
      </c>
      <c r="B156" s="1">
        <f t="shared" si="16"/>
        <v>0.12280000000000001</v>
      </c>
      <c r="C156" s="1">
        <f t="shared" si="17"/>
        <v>6.3E-3</v>
      </c>
      <c r="D156">
        <f t="shared" si="18"/>
        <v>100</v>
      </c>
      <c r="E156">
        <f t="shared" si="19"/>
        <v>5.66</v>
      </c>
      <c r="F156">
        <f t="shared" si="20"/>
        <v>37.08</v>
      </c>
      <c r="G156">
        <f t="shared" si="21"/>
        <v>0.79553487036933557</v>
      </c>
      <c r="H156">
        <f t="shared" si="22"/>
        <v>4.1702880000000001E-4</v>
      </c>
      <c r="I156" s="1">
        <v>0.14710000000000001</v>
      </c>
      <c r="J156" s="1">
        <v>7.3000000000000001E-3</v>
      </c>
      <c r="K156">
        <f t="shared" si="23"/>
        <v>5.1199999999999688E-6</v>
      </c>
    </row>
    <row r="157" spans="1:11" s="9" customFormat="1" x14ac:dyDescent="0.2">
      <c r="A157" s="7">
        <v>14.8</v>
      </c>
      <c r="B157" s="8">
        <f t="shared" si="16"/>
        <v>0.1236</v>
      </c>
      <c r="C157" s="8">
        <f t="shared" si="17"/>
        <v>6.4999999999999997E-3</v>
      </c>
      <c r="D157" s="9">
        <f t="shared" si="18"/>
        <v>100</v>
      </c>
      <c r="E157" s="9">
        <f t="shared" si="19"/>
        <v>5.66</v>
      </c>
      <c r="F157" s="9">
        <f t="shared" si="20"/>
        <v>37.08</v>
      </c>
      <c r="G157" s="9">
        <f t="shared" si="21"/>
        <v>0.82078994561915564</v>
      </c>
      <c r="H157" s="9">
        <f t="shared" si="22"/>
        <v>4.1974560000000006E-4</v>
      </c>
      <c r="I157" s="8">
        <v>0.1479</v>
      </c>
      <c r="J157" s="8">
        <v>7.4999999999999997E-3</v>
      </c>
      <c r="K157" s="9">
        <f t="shared" si="23"/>
        <v>6.5500000000000059E-6</v>
      </c>
    </row>
    <row r="158" spans="1:11" x14ac:dyDescent="0.2">
      <c r="A158" s="3">
        <v>14.9</v>
      </c>
      <c r="B158" s="1">
        <f t="shared" si="16"/>
        <v>0.1246</v>
      </c>
      <c r="C158" s="1">
        <f t="shared" si="17"/>
        <v>6.6E-3</v>
      </c>
      <c r="D158">
        <f t="shared" si="18"/>
        <v>100</v>
      </c>
      <c r="E158">
        <f t="shared" si="19"/>
        <v>5.66</v>
      </c>
      <c r="F158">
        <f t="shared" si="20"/>
        <v>37.08</v>
      </c>
      <c r="G158">
        <f t="shared" si="21"/>
        <v>0.83341748324406562</v>
      </c>
      <c r="H158">
        <f t="shared" si="22"/>
        <v>4.2314160000000002E-4</v>
      </c>
      <c r="I158" s="1">
        <v>0.1489</v>
      </c>
      <c r="J158" s="1">
        <v>7.6E-3</v>
      </c>
      <c r="K158">
        <f t="shared" si="23"/>
        <v>5.2800000000000596E-6</v>
      </c>
    </row>
    <row r="159" spans="1:11" x14ac:dyDescent="0.2">
      <c r="A159" s="3">
        <v>15</v>
      </c>
      <c r="B159" s="1">
        <f t="shared" si="16"/>
        <v>0.12540000000000001</v>
      </c>
      <c r="C159" s="1">
        <f t="shared" si="17"/>
        <v>6.6E-3</v>
      </c>
      <c r="D159">
        <f t="shared" si="18"/>
        <v>100</v>
      </c>
      <c r="E159">
        <f t="shared" si="19"/>
        <v>5.66</v>
      </c>
      <c r="F159">
        <f t="shared" si="20"/>
        <v>37.08</v>
      </c>
      <c r="G159">
        <f t="shared" si="21"/>
        <v>0.83341748324406562</v>
      </c>
      <c r="H159">
        <f t="shared" si="22"/>
        <v>4.2585840000000007E-4</v>
      </c>
      <c r="I159" s="1">
        <v>0.1497</v>
      </c>
      <c r="J159" s="1">
        <v>7.6E-3</v>
      </c>
      <c r="K159">
        <f t="shared" si="23"/>
        <v>4.5850000000000408E-6</v>
      </c>
    </row>
    <row r="160" spans="1:11" x14ac:dyDescent="0.2">
      <c r="A160" s="3">
        <v>15.1</v>
      </c>
      <c r="B160" s="1">
        <f t="shared" si="16"/>
        <v>0.12610000000000002</v>
      </c>
      <c r="C160" s="1">
        <f t="shared" si="17"/>
        <v>6.4999999999999997E-3</v>
      </c>
      <c r="D160">
        <f t="shared" si="18"/>
        <v>100</v>
      </c>
      <c r="E160">
        <f t="shared" si="19"/>
        <v>5.66</v>
      </c>
      <c r="F160">
        <f t="shared" si="20"/>
        <v>37.08</v>
      </c>
      <c r="G160">
        <f t="shared" si="21"/>
        <v>0.82078994561915564</v>
      </c>
      <c r="H160">
        <f t="shared" si="22"/>
        <v>4.2823560000000011E-4</v>
      </c>
      <c r="I160" s="1">
        <v>0.15040000000000001</v>
      </c>
      <c r="J160" s="1">
        <v>7.4999999999999997E-3</v>
      </c>
      <c r="K160">
        <f t="shared" si="23"/>
        <v>6.029999999999894E-6</v>
      </c>
    </row>
    <row r="161" spans="1:11" x14ac:dyDescent="0.2">
      <c r="A161" s="3">
        <v>15.2</v>
      </c>
      <c r="B161" s="1">
        <f t="shared" si="16"/>
        <v>0.127</v>
      </c>
      <c r="C161" s="1">
        <f t="shared" si="17"/>
        <v>6.9000000000000008E-3</v>
      </c>
      <c r="D161">
        <f t="shared" si="18"/>
        <v>100</v>
      </c>
      <c r="E161">
        <f t="shared" si="19"/>
        <v>5.66</v>
      </c>
      <c r="F161">
        <f t="shared" si="20"/>
        <v>37.08</v>
      </c>
      <c r="G161">
        <f t="shared" si="21"/>
        <v>0.87130009611879622</v>
      </c>
      <c r="H161">
        <f t="shared" si="22"/>
        <v>4.31292E-4</v>
      </c>
      <c r="I161" s="1">
        <v>0.15129999999999999</v>
      </c>
      <c r="J161" s="1">
        <v>7.9000000000000008E-3</v>
      </c>
      <c r="K161">
        <f t="shared" si="23"/>
        <v>6.8500000000000064E-6</v>
      </c>
    </row>
    <row r="162" spans="1:11" x14ac:dyDescent="0.2">
      <c r="A162" s="3">
        <v>15.3</v>
      </c>
      <c r="B162" s="1">
        <f t="shared" si="16"/>
        <v>0.128</v>
      </c>
      <c r="C162" s="1">
        <f t="shared" si="17"/>
        <v>6.7999999999999996E-3</v>
      </c>
      <c r="D162">
        <f t="shared" si="18"/>
        <v>100</v>
      </c>
      <c r="E162">
        <f t="shared" si="19"/>
        <v>5.66</v>
      </c>
      <c r="F162">
        <f t="shared" si="20"/>
        <v>37.08</v>
      </c>
      <c r="G162">
        <f t="shared" si="21"/>
        <v>0.85867255849388568</v>
      </c>
      <c r="H162">
        <f t="shared" si="22"/>
        <v>4.3468800000000008E-4</v>
      </c>
      <c r="I162" s="1">
        <v>0.15229999999999999</v>
      </c>
      <c r="J162" s="1">
        <v>7.7999999999999996E-3</v>
      </c>
      <c r="K162">
        <f t="shared" si="23"/>
        <v>4.725000000000042E-6</v>
      </c>
    </row>
    <row r="163" spans="1:11" x14ac:dyDescent="0.2">
      <c r="A163" s="3">
        <v>15.4</v>
      </c>
      <c r="B163" s="1">
        <f t="shared" si="16"/>
        <v>0.12870000000000001</v>
      </c>
      <c r="C163" s="1">
        <f t="shared" si="17"/>
        <v>6.7000000000000002E-3</v>
      </c>
      <c r="D163">
        <f t="shared" si="18"/>
        <v>100</v>
      </c>
      <c r="E163">
        <f t="shared" si="19"/>
        <v>5.66</v>
      </c>
      <c r="F163">
        <f t="shared" si="20"/>
        <v>37.08</v>
      </c>
      <c r="G163">
        <f t="shared" si="21"/>
        <v>0.84604502086897571</v>
      </c>
      <c r="H163">
        <f t="shared" si="22"/>
        <v>4.3706519999999995E-4</v>
      </c>
      <c r="I163" s="1">
        <v>0.153</v>
      </c>
      <c r="J163" s="1">
        <v>7.7000000000000002E-3</v>
      </c>
      <c r="K163">
        <f t="shared" si="23"/>
        <v>5.4399999999999674E-6</v>
      </c>
    </row>
    <row r="164" spans="1:11" x14ac:dyDescent="0.2">
      <c r="A164" s="3">
        <v>15.5</v>
      </c>
      <c r="B164" s="1">
        <f t="shared" si="16"/>
        <v>0.1295</v>
      </c>
      <c r="C164" s="1">
        <f t="shared" si="17"/>
        <v>6.9000000000000008E-3</v>
      </c>
      <c r="D164">
        <f t="shared" si="18"/>
        <v>100</v>
      </c>
      <c r="E164">
        <f t="shared" si="19"/>
        <v>5.66</v>
      </c>
      <c r="F164">
        <f t="shared" si="20"/>
        <v>37.08</v>
      </c>
      <c r="G164">
        <f t="shared" si="21"/>
        <v>0.87130009611879622</v>
      </c>
      <c r="H164">
        <f t="shared" si="22"/>
        <v>4.3978200000000005E-4</v>
      </c>
      <c r="I164" s="1">
        <v>0.15379999999999999</v>
      </c>
      <c r="J164" s="1">
        <v>7.9000000000000008E-3</v>
      </c>
      <c r="K164">
        <f t="shared" si="23"/>
        <v>7.535000000000121E-6</v>
      </c>
    </row>
    <row r="165" spans="1:11" x14ac:dyDescent="0.2">
      <c r="A165" s="3">
        <v>15.6</v>
      </c>
      <c r="B165" s="1">
        <f t="shared" si="16"/>
        <v>0.13060000000000002</v>
      </c>
      <c r="C165" s="1">
        <f t="shared" si="17"/>
        <v>6.7999999999999996E-3</v>
      </c>
      <c r="D165">
        <f t="shared" si="18"/>
        <v>100</v>
      </c>
      <c r="E165">
        <f t="shared" si="19"/>
        <v>5.66</v>
      </c>
      <c r="F165">
        <f t="shared" si="20"/>
        <v>37.08</v>
      </c>
      <c r="G165">
        <f t="shared" si="21"/>
        <v>0.85867255849388568</v>
      </c>
      <c r="H165">
        <f t="shared" si="22"/>
        <v>4.4351760000000003E-4</v>
      </c>
      <c r="I165" s="1">
        <v>0.15490000000000001</v>
      </c>
      <c r="J165" s="1">
        <v>7.7999999999999996E-3</v>
      </c>
      <c r="K165">
        <f t="shared" si="23"/>
        <v>4.8299999999998513E-6</v>
      </c>
    </row>
    <row r="166" spans="1:11" x14ac:dyDescent="0.2">
      <c r="A166" s="3">
        <v>15.7</v>
      </c>
      <c r="B166" s="1">
        <f t="shared" si="16"/>
        <v>0.1313</v>
      </c>
      <c r="C166" s="1">
        <f t="shared" si="17"/>
        <v>7.0000000000000001E-3</v>
      </c>
      <c r="D166">
        <f t="shared" si="18"/>
        <v>100</v>
      </c>
      <c r="E166">
        <f t="shared" si="19"/>
        <v>5.66</v>
      </c>
      <c r="F166">
        <f t="shared" si="20"/>
        <v>37.08</v>
      </c>
      <c r="G166">
        <f t="shared" si="21"/>
        <v>0.88392763374370609</v>
      </c>
      <c r="H166">
        <f t="shared" si="22"/>
        <v>4.4589480000000001E-4</v>
      </c>
      <c r="I166" s="1">
        <v>0.15559999999999999</v>
      </c>
      <c r="J166" s="1">
        <v>8.0000000000000002E-3</v>
      </c>
      <c r="K166">
        <f t="shared" si="23"/>
        <v>4.8650000000000432E-6</v>
      </c>
    </row>
    <row r="167" spans="1:11" x14ac:dyDescent="0.2">
      <c r="A167" s="3">
        <v>15.8</v>
      </c>
      <c r="B167" s="1">
        <f t="shared" si="16"/>
        <v>0.13200000000000001</v>
      </c>
      <c r="C167" s="1">
        <f t="shared" si="17"/>
        <v>6.9000000000000008E-3</v>
      </c>
      <c r="D167">
        <f t="shared" si="18"/>
        <v>100</v>
      </c>
      <c r="E167">
        <f t="shared" si="19"/>
        <v>5.66</v>
      </c>
      <c r="F167">
        <f t="shared" si="20"/>
        <v>37.08</v>
      </c>
      <c r="G167">
        <f t="shared" si="21"/>
        <v>0.87130009611879622</v>
      </c>
      <c r="H167">
        <f t="shared" si="22"/>
        <v>4.4827200000000005E-4</v>
      </c>
      <c r="I167" s="1">
        <v>0.15629999999999999</v>
      </c>
      <c r="J167" s="1">
        <v>7.9000000000000008E-3</v>
      </c>
      <c r="K167">
        <f t="shared" si="23"/>
        <v>5.5999999999999659E-6</v>
      </c>
    </row>
    <row r="168" spans="1:11" x14ac:dyDescent="0.2">
      <c r="A168" s="3">
        <v>15.9</v>
      </c>
      <c r="B168" s="1">
        <f t="shared" si="16"/>
        <v>0.1328</v>
      </c>
      <c r="C168" s="1">
        <f t="shared" si="17"/>
        <v>7.0999999999999995E-3</v>
      </c>
      <c r="D168">
        <f t="shared" si="18"/>
        <v>100</v>
      </c>
      <c r="E168">
        <f t="shared" si="19"/>
        <v>5.66</v>
      </c>
      <c r="F168">
        <f t="shared" si="20"/>
        <v>37.08</v>
      </c>
      <c r="G168">
        <f t="shared" si="21"/>
        <v>0.89655517136861618</v>
      </c>
      <c r="H168">
        <f t="shared" si="22"/>
        <v>4.5098879999999999E-4</v>
      </c>
      <c r="I168" s="1">
        <v>0.15709999999999999</v>
      </c>
      <c r="J168" s="1">
        <v>8.0999999999999996E-3</v>
      </c>
      <c r="K168">
        <f t="shared" si="23"/>
        <v>7.1500000000000061E-6</v>
      </c>
    </row>
    <row r="169" spans="1:11" x14ac:dyDescent="0.2">
      <c r="A169" s="3">
        <v>16</v>
      </c>
      <c r="B169" s="1">
        <f t="shared" si="16"/>
        <v>0.1338</v>
      </c>
      <c r="C169" s="1">
        <f t="shared" si="17"/>
        <v>7.2000000000000007E-3</v>
      </c>
      <c r="D169">
        <f t="shared" si="18"/>
        <v>100</v>
      </c>
      <c r="E169">
        <f t="shared" si="19"/>
        <v>5.66</v>
      </c>
      <c r="F169">
        <f t="shared" si="20"/>
        <v>37.08</v>
      </c>
      <c r="G169">
        <f t="shared" si="21"/>
        <v>0.90918270899352627</v>
      </c>
      <c r="H169">
        <f t="shared" si="22"/>
        <v>4.5438479999999995E-4</v>
      </c>
      <c r="I169" s="1">
        <v>0.15809999999999999</v>
      </c>
      <c r="J169" s="1">
        <v>8.2000000000000007E-3</v>
      </c>
      <c r="K169">
        <f t="shared" si="23"/>
        <v>5.0050000000000444E-6</v>
      </c>
    </row>
    <row r="170" spans="1:11" x14ac:dyDescent="0.2">
      <c r="A170" s="3">
        <v>16.100000000000001</v>
      </c>
      <c r="B170" s="1">
        <f t="shared" si="16"/>
        <v>0.13450000000000001</v>
      </c>
      <c r="C170" s="1">
        <f t="shared" si="17"/>
        <v>7.0999999999999995E-3</v>
      </c>
      <c r="D170">
        <f t="shared" si="18"/>
        <v>100</v>
      </c>
      <c r="E170">
        <f t="shared" si="19"/>
        <v>5.66</v>
      </c>
      <c r="F170">
        <f t="shared" si="20"/>
        <v>37.08</v>
      </c>
      <c r="G170">
        <f t="shared" si="21"/>
        <v>0.89655517136861618</v>
      </c>
      <c r="H170">
        <f t="shared" si="22"/>
        <v>4.5676200000000004E-4</v>
      </c>
      <c r="I170" s="1">
        <v>0.1588</v>
      </c>
      <c r="J170" s="1">
        <v>8.0999999999999996E-3</v>
      </c>
      <c r="K170">
        <f t="shared" si="23"/>
        <v>4.9700000000000439E-6</v>
      </c>
    </row>
    <row r="171" spans="1:11" x14ac:dyDescent="0.2">
      <c r="A171" s="3">
        <v>16.2</v>
      </c>
      <c r="B171" s="1">
        <f t="shared" si="16"/>
        <v>0.13520000000000001</v>
      </c>
      <c r="C171" s="1">
        <f t="shared" si="17"/>
        <v>7.0999999999999995E-3</v>
      </c>
      <c r="D171">
        <f t="shared" si="18"/>
        <v>100</v>
      </c>
      <c r="E171">
        <f t="shared" si="19"/>
        <v>5.66</v>
      </c>
      <c r="F171">
        <f t="shared" si="20"/>
        <v>37.08</v>
      </c>
      <c r="G171">
        <f t="shared" si="21"/>
        <v>0.89655517136861618</v>
      </c>
      <c r="H171">
        <f t="shared" si="22"/>
        <v>4.5913920000000008E-4</v>
      </c>
      <c r="I171" s="1">
        <v>0.1595</v>
      </c>
      <c r="J171" s="1">
        <v>8.0999999999999996E-3</v>
      </c>
      <c r="K171">
        <f t="shared" si="23"/>
        <v>7.8099999999999269E-6</v>
      </c>
    </row>
    <row r="172" spans="1:11" x14ac:dyDescent="0.2">
      <c r="A172" s="3">
        <v>16.3</v>
      </c>
      <c r="B172" s="1">
        <f t="shared" si="16"/>
        <v>0.1363</v>
      </c>
      <c r="C172" s="1">
        <f t="shared" si="17"/>
        <v>7.0999999999999995E-3</v>
      </c>
      <c r="D172">
        <f t="shared" si="18"/>
        <v>100</v>
      </c>
      <c r="E172">
        <f t="shared" si="19"/>
        <v>5.66</v>
      </c>
      <c r="F172">
        <f t="shared" si="20"/>
        <v>37.08</v>
      </c>
      <c r="G172">
        <f t="shared" si="21"/>
        <v>0.89655517136861618</v>
      </c>
      <c r="H172">
        <f t="shared" si="22"/>
        <v>4.6287480000000006E-4</v>
      </c>
      <c r="I172" s="1">
        <v>0.16059999999999999</v>
      </c>
      <c r="J172" s="1">
        <v>8.0999999999999996E-3</v>
      </c>
      <c r="K172">
        <f t="shared" si="23"/>
        <v>5.6799999999999651E-6</v>
      </c>
    </row>
    <row r="173" spans="1:11" x14ac:dyDescent="0.2">
      <c r="A173" s="3">
        <v>16.399999999999999</v>
      </c>
      <c r="B173" s="1">
        <f t="shared" si="16"/>
        <v>0.1371</v>
      </c>
      <c r="C173" s="1">
        <f t="shared" si="17"/>
        <v>7.0999999999999995E-3</v>
      </c>
      <c r="D173">
        <f t="shared" si="18"/>
        <v>100</v>
      </c>
      <c r="E173">
        <f t="shared" si="19"/>
        <v>5.66</v>
      </c>
      <c r="F173">
        <f t="shared" si="20"/>
        <v>37.08</v>
      </c>
      <c r="G173">
        <f t="shared" si="21"/>
        <v>0.89655517136861618</v>
      </c>
      <c r="H173">
        <f t="shared" si="22"/>
        <v>4.6559160000000005E-4</v>
      </c>
      <c r="I173" s="1">
        <v>0.16139999999999999</v>
      </c>
      <c r="J173" s="1">
        <v>8.0999999999999996E-3</v>
      </c>
      <c r="K173">
        <f t="shared" si="23"/>
        <v>5.0050000000000444E-6</v>
      </c>
    </row>
    <row r="174" spans="1:11" x14ac:dyDescent="0.2">
      <c r="A174" s="3">
        <v>16.5</v>
      </c>
      <c r="B174" s="1">
        <f t="shared" si="16"/>
        <v>0.13780000000000001</v>
      </c>
      <c r="C174" s="1">
        <f t="shared" si="17"/>
        <v>7.2000000000000007E-3</v>
      </c>
      <c r="D174">
        <f t="shared" si="18"/>
        <v>100</v>
      </c>
      <c r="E174">
        <f t="shared" si="19"/>
        <v>5.66</v>
      </c>
      <c r="F174">
        <f t="shared" si="20"/>
        <v>37.08</v>
      </c>
      <c r="G174">
        <f t="shared" si="21"/>
        <v>0.90918270899352627</v>
      </c>
      <c r="H174">
        <f t="shared" si="22"/>
        <v>4.6796879999999998E-4</v>
      </c>
      <c r="I174" s="1">
        <v>0.16209999999999999</v>
      </c>
      <c r="J174" s="1">
        <v>8.2000000000000007E-3</v>
      </c>
      <c r="K174">
        <f t="shared" si="23"/>
        <v>5.759999999999966E-6</v>
      </c>
    </row>
    <row r="175" spans="1:11" x14ac:dyDescent="0.2">
      <c r="A175" s="3">
        <v>16.600000000000001</v>
      </c>
      <c r="B175" s="1">
        <f t="shared" si="16"/>
        <v>0.1386</v>
      </c>
      <c r="C175" s="1">
        <f t="shared" si="17"/>
        <v>7.2000000000000007E-3</v>
      </c>
      <c r="D175">
        <f t="shared" si="18"/>
        <v>100</v>
      </c>
      <c r="E175">
        <f t="shared" si="19"/>
        <v>5.66</v>
      </c>
      <c r="F175">
        <f t="shared" si="20"/>
        <v>37.08</v>
      </c>
      <c r="G175">
        <f t="shared" si="21"/>
        <v>0.90918270899352627</v>
      </c>
      <c r="H175">
        <f t="shared" si="22"/>
        <v>4.7068560000000003E-4</v>
      </c>
      <c r="I175" s="1">
        <v>0.16289999999999999</v>
      </c>
      <c r="J175" s="1">
        <v>8.2000000000000007E-3</v>
      </c>
      <c r="K175">
        <f t="shared" si="23"/>
        <v>7.9200000000001275E-6</v>
      </c>
    </row>
    <row r="176" spans="1:11" x14ac:dyDescent="0.2">
      <c r="A176" s="3">
        <v>16.7</v>
      </c>
      <c r="B176" s="1">
        <f t="shared" si="16"/>
        <v>0.13970000000000002</v>
      </c>
      <c r="C176" s="1">
        <f t="shared" si="17"/>
        <v>7.2000000000000007E-3</v>
      </c>
      <c r="D176">
        <f t="shared" si="18"/>
        <v>100</v>
      </c>
      <c r="E176">
        <f t="shared" si="19"/>
        <v>5.66</v>
      </c>
      <c r="F176">
        <f t="shared" si="20"/>
        <v>37.08</v>
      </c>
      <c r="G176">
        <f t="shared" si="21"/>
        <v>0.90918270899352627</v>
      </c>
      <c r="H176">
        <f t="shared" si="22"/>
        <v>4.744212E-4</v>
      </c>
      <c r="I176" s="1">
        <v>0.16400000000000001</v>
      </c>
      <c r="J176" s="1">
        <v>8.2000000000000007E-3</v>
      </c>
      <c r="K176">
        <f t="shared" si="23"/>
        <v>5.8799999999999649E-6</v>
      </c>
    </row>
    <row r="177" spans="1:11" x14ac:dyDescent="0.2">
      <c r="A177" s="3">
        <v>16.8</v>
      </c>
      <c r="B177" s="1">
        <f t="shared" si="16"/>
        <v>0.14050000000000001</v>
      </c>
      <c r="C177" s="1">
        <f t="shared" si="17"/>
        <v>7.5000000000000006E-3</v>
      </c>
      <c r="D177">
        <f t="shared" si="18"/>
        <v>100</v>
      </c>
      <c r="E177">
        <f t="shared" si="19"/>
        <v>5.66</v>
      </c>
      <c r="F177">
        <f t="shared" si="20"/>
        <v>37.08</v>
      </c>
      <c r="G177">
        <f t="shared" si="21"/>
        <v>0.94706532186825676</v>
      </c>
      <c r="H177">
        <f t="shared" si="22"/>
        <v>4.7713800000000005E-4</v>
      </c>
      <c r="I177" s="1">
        <v>0.1648</v>
      </c>
      <c r="J177" s="1">
        <v>8.5000000000000006E-3</v>
      </c>
      <c r="K177">
        <f t="shared" si="23"/>
        <v>4.4399999999999219E-6</v>
      </c>
    </row>
    <row r="178" spans="1:11" x14ac:dyDescent="0.2">
      <c r="A178" s="3">
        <v>16.899999999999999</v>
      </c>
      <c r="B178" s="1">
        <f t="shared" si="16"/>
        <v>0.1411</v>
      </c>
      <c r="C178" s="1">
        <f t="shared" si="17"/>
        <v>7.3000000000000001E-3</v>
      </c>
      <c r="D178">
        <f t="shared" si="18"/>
        <v>100</v>
      </c>
      <c r="E178">
        <f t="shared" si="19"/>
        <v>5.66</v>
      </c>
      <c r="F178">
        <f t="shared" si="20"/>
        <v>37.08</v>
      </c>
      <c r="G178">
        <f t="shared" si="21"/>
        <v>0.92181024661843636</v>
      </c>
      <c r="H178">
        <f t="shared" si="22"/>
        <v>4.7917560000000002E-4</v>
      </c>
      <c r="I178" s="1">
        <v>0.16539999999999999</v>
      </c>
      <c r="J178" s="1">
        <v>8.3000000000000001E-3</v>
      </c>
      <c r="K178">
        <f t="shared" si="23"/>
        <v>7.4500000000000066E-6</v>
      </c>
    </row>
    <row r="179" spans="1:11" x14ac:dyDescent="0.2">
      <c r="A179" s="3">
        <v>17</v>
      </c>
      <c r="B179" s="1">
        <f t="shared" si="16"/>
        <v>0.1421</v>
      </c>
      <c r="C179" s="1">
        <f t="shared" si="17"/>
        <v>7.6E-3</v>
      </c>
      <c r="D179">
        <f t="shared" si="18"/>
        <v>100</v>
      </c>
      <c r="E179">
        <f t="shared" si="19"/>
        <v>5.66</v>
      </c>
      <c r="F179">
        <f t="shared" si="20"/>
        <v>37.08</v>
      </c>
      <c r="G179">
        <f t="shared" si="21"/>
        <v>0.95969285949316685</v>
      </c>
      <c r="H179">
        <f t="shared" si="22"/>
        <v>4.8257159999999999E-4</v>
      </c>
      <c r="I179" s="1">
        <v>0.16639999999999999</v>
      </c>
      <c r="J179" s="1">
        <v>8.6E-3</v>
      </c>
      <c r="K179">
        <f t="shared" si="23"/>
        <v>6.8850000000000908E-6</v>
      </c>
    </row>
    <row r="180" spans="1:11" x14ac:dyDescent="0.2">
      <c r="A180" s="3">
        <v>17.100000000000001</v>
      </c>
      <c r="B180" s="1">
        <f t="shared" si="16"/>
        <v>0.14300000000000002</v>
      </c>
      <c r="C180" s="1">
        <f t="shared" si="17"/>
        <v>7.6999999999999994E-3</v>
      </c>
      <c r="D180">
        <f t="shared" si="18"/>
        <v>100</v>
      </c>
      <c r="E180">
        <f t="shared" si="19"/>
        <v>5.66</v>
      </c>
      <c r="F180">
        <f t="shared" si="20"/>
        <v>37.08</v>
      </c>
      <c r="G180">
        <f t="shared" si="21"/>
        <v>0.97232039711807672</v>
      </c>
      <c r="H180">
        <f t="shared" si="22"/>
        <v>4.856280000000001E-4</v>
      </c>
      <c r="I180" s="1">
        <v>0.1673</v>
      </c>
      <c r="J180" s="1">
        <v>8.6999999999999994E-3</v>
      </c>
      <c r="K180">
        <f t="shared" si="23"/>
        <v>5.3200000000000473E-6</v>
      </c>
    </row>
    <row r="181" spans="1:11" x14ac:dyDescent="0.2">
      <c r="A181" s="3">
        <v>17.2</v>
      </c>
      <c r="B181" s="1">
        <f t="shared" si="16"/>
        <v>0.14370000000000002</v>
      </c>
      <c r="C181" s="1">
        <f t="shared" si="17"/>
        <v>7.5000000000000006E-3</v>
      </c>
      <c r="D181">
        <f t="shared" si="18"/>
        <v>100</v>
      </c>
      <c r="E181">
        <f t="shared" si="19"/>
        <v>5.66</v>
      </c>
      <c r="F181">
        <f t="shared" si="20"/>
        <v>37.08</v>
      </c>
      <c r="G181">
        <f t="shared" si="21"/>
        <v>0.94706532186825676</v>
      </c>
      <c r="H181">
        <f t="shared" si="22"/>
        <v>4.8800520000000008E-4</v>
      </c>
      <c r="I181" s="1">
        <v>0.16800000000000001</v>
      </c>
      <c r="J181" s="1">
        <v>8.5000000000000006E-3</v>
      </c>
      <c r="K181">
        <f t="shared" si="23"/>
        <v>6.1199999999999634E-6</v>
      </c>
    </row>
    <row r="182" spans="1:11" x14ac:dyDescent="0.2">
      <c r="A182" s="3">
        <v>17.3</v>
      </c>
      <c r="B182" s="1">
        <f t="shared" si="16"/>
        <v>0.14450000000000002</v>
      </c>
      <c r="C182" s="1">
        <f t="shared" si="17"/>
        <v>7.8000000000000005E-3</v>
      </c>
      <c r="D182">
        <f t="shared" si="18"/>
        <v>100</v>
      </c>
      <c r="E182">
        <f t="shared" si="19"/>
        <v>5.66</v>
      </c>
      <c r="F182">
        <f t="shared" si="20"/>
        <v>37.08</v>
      </c>
      <c r="G182">
        <f t="shared" si="21"/>
        <v>0.98494793474298681</v>
      </c>
      <c r="H182">
        <f t="shared" si="22"/>
        <v>4.9072200000000008E-4</v>
      </c>
      <c r="I182" s="1">
        <v>0.16880000000000001</v>
      </c>
      <c r="J182" s="1">
        <v>8.8000000000000005E-3</v>
      </c>
      <c r="K182">
        <f t="shared" si="23"/>
        <v>7.7000000000000076E-6</v>
      </c>
    </row>
    <row r="183" spans="1:11" x14ac:dyDescent="0.2">
      <c r="A183" s="3">
        <v>17.399999999999999</v>
      </c>
      <c r="B183" s="1">
        <f t="shared" si="16"/>
        <v>0.14550000000000002</v>
      </c>
      <c r="C183" s="1">
        <f t="shared" si="17"/>
        <v>7.6E-3</v>
      </c>
      <c r="D183">
        <f t="shared" si="18"/>
        <v>100</v>
      </c>
      <c r="E183">
        <f t="shared" si="19"/>
        <v>5.66</v>
      </c>
      <c r="F183">
        <f t="shared" si="20"/>
        <v>37.08</v>
      </c>
      <c r="G183">
        <f t="shared" si="21"/>
        <v>0.95969285949316685</v>
      </c>
      <c r="H183">
        <f t="shared" si="22"/>
        <v>4.941180000000001E-4</v>
      </c>
      <c r="I183" s="1">
        <v>0.16980000000000001</v>
      </c>
      <c r="J183" s="1">
        <v>8.6E-3</v>
      </c>
      <c r="K183">
        <f t="shared" si="23"/>
        <v>5.3900000000000475E-6</v>
      </c>
    </row>
    <row r="184" spans="1:11" x14ac:dyDescent="0.2">
      <c r="A184" s="3">
        <v>17.5</v>
      </c>
      <c r="B184" s="1">
        <f t="shared" si="16"/>
        <v>0.14620000000000002</v>
      </c>
      <c r="C184" s="1">
        <f t="shared" si="17"/>
        <v>7.8000000000000005E-3</v>
      </c>
      <c r="D184">
        <f t="shared" si="18"/>
        <v>100</v>
      </c>
      <c r="E184">
        <f t="shared" si="19"/>
        <v>5.66</v>
      </c>
      <c r="F184">
        <f t="shared" si="20"/>
        <v>37.08</v>
      </c>
      <c r="G184">
        <f t="shared" si="21"/>
        <v>0.98494793474298681</v>
      </c>
      <c r="H184">
        <f t="shared" si="22"/>
        <v>4.9649520000000008E-4</v>
      </c>
      <c r="I184" s="1">
        <v>0.17050000000000001</v>
      </c>
      <c r="J184" s="1">
        <v>8.8000000000000005E-3</v>
      </c>
      <c r="K184">
        <f t="shared" si="23"/>
        <v>6.1999999999999627E-6</v>
      </c>
    </row>
    <row r="185" spans="1:11" x14ac:dyDescent="0.2">
      <c r="A185" s="3">
        <v>17.600000000000001</v>
      </c>
      <c r="B185" s="1">
        <f t="shared" si="16"/>
        <v>0.14700000000000002</v>
      </c>
      <c r="C185" s="1">
        <f t="shared" si="17"/>
        <v>7.6999999999999994E-3</v>
      </c>
      <c r="D185">
        <f t="shared" si="18"/>
        <v>100</v>
      </c>
      <c r="E185">
        <f t="shared" si="19"/>
        <v>5.66</v>
      </c>
      <c r="F185">
        <f t="shared" si="20"/>
        <v>37.08</v>
      </c>
      <c r="G185">
        <f t="shared" si="21"/>
        <v>0.97232039711807672</v>
      </c>
      <c r="H185">
        <f t="shared" si="22"/>
        <v>4.9921200000000007E-4</v>
      </c>
      <c r="I185" s="1">
        <v>0.17130000000000001</v>
      </c>
      <c r="J185" s="1">
        <v>8.6999999999999994E-3</v>
      </c>
      <c r="K185">
        <f t="shared" si="23"/>
        <v>6.1599999999999622E-6</v>
      </c>
    </row>
    <row r="186" spans="1:11" x14ac:dyDescent="0.2">
      <c r="A186" s="3">
        <v>17.7</v>
      </c>
      <c r="B186" s="1">
        <f t="shared" si="16"/>
        <v>0.14780000000000001</v>
      </c>
      <c r="C186" s="1">
        <f t="shared" si="17"/>
        <v>7.6999999999999994E-3</v>
      </c>
      <c r="D186">
        <f t="shared" si="18"/>
        <v>100</v>
      </c>
      <c r="E186">
        <f t="shared" si="19"/>
        <v>5.66</v>
      </c>
      <c r="F186">
        <f t="shared" si="20"/>
        <v>37.08</v>
      </c>
      <c r="G186">
        <f t="shared" si="21"/>
        <v>0.97232039711807672</v>
      </c>
      <c r="H186">
        <f t="shared" si="22"/>
        <v>5.0192880000000007E-4</v>
      </c>
      <c r="I186" s="1">
        <v>0.1721</v>
      </c>
      <c r="J186" s="1">
        <v>8.6999999999999994E-3</v>
      </c>
      <c r="K186">
        <f t="shared" si="23"/>
        <v>7.7500000000000071E-6</v>
      </c>
    </row>
    <row r="187" spans="1:11" x14ac:dyDescent="0.2">
      <c r="A187" s="3">
        <v>17.8</v>
      </c>
      <c r="B187" s="1">
        <f t="shared" si="16"/>
        <v>0.14880000000000002</v>
      </c>
      <c r="C187" s="1">
        <f t="shared" si="17"/>
        <v>7.8000000000000005E-3</v>
      </c>
      <c r="D187">
        <f t="shared" si="18"/>
        <v>100</v>
      </c>
      <c r="E187">
        <f t="shared" si="19"/>
        <v>5.66</v>
      </c>
      <c r="F187">
        <f t="shared" si="20"/>
        <v>37.08</v>
      </c>
      <c r="G187">
        <f t="shared" si="21"/>
        <v>0.98494793474298681</v>
      </c>
      <c r="H187">
        <f t="shared" si="22"/>
        <v>5.0532479999999998E-4</v>
      </c>
      <c r="I187" s="1">
        <v>0.1731</v>
      </c>
      <c r="J187" s="1">
        <v>8.8000000000000005E-3</v>
      </c>
      <c r="K187">
        <f t="shared" si="23"/>
        <v>5.495000000000049E-6</v>
      </c>
    </row>
    <row r="188" spans="1:11" x14ac:dyDescent="0.2">
      <c r="A188" s="3">
        <v>17.899999999999999</v>
      </c>
      <c r="B188" s="1">
        <f t="shared" si="16"/>
        <v>0.14950000000000002</v>
      </c>
      <c r="C188" s="1">
        <f t="shared" si="17"/>
        <v>7.9000000000000008E-3</v>
      </c>
      <c r="D188">
        <f t="shared" si="18"/>
        <v>100</v>
      </c>
      <c r="E188">
        <f t="shared" si="19"/>
        <v>5.66</v>
      </c>
      <c r="F188">
        <f t="shared" si="20"/>
        <v>37.08</v>
      </c>
      <c r="G188">
        <f t="shared" si="21"/>
        <v>0.9975754723678969</v>
      </c>
      <c r="H188">
        <f t="shared" si="22"/>
        <v>5.0770200000000007E-4</v>
      </c>
      <c r="I188" s="1">
        <v>0.17380000000000001</v>
      </c>
      <c r="J188" s="1">
        <v>8.8999999999999999E-3</v>
      </c>
      <c r="K188">
        <f t="shared" si="23"/>
        <v>6.359999999999962E-6</v>
      </c>
    </row>
    <row r="189" spans="1:11" x14ac:dyDescent="0.2">
      <c r="A189" s="3">
        <v>18</v>
      </c>
      <c r="B189" s="1">
        <f t="shared" si="16"/>
        <v>0.15030000000000002</v>
      </c>
      <c r="C189" s="1">
        <f t="shared" si="17"/>
        <v>8.0000000000000002E-3</v>
      </c>
      <c r="D189">
        <f t="shared" si="18"/>
        <v>100</v>
      </c>
      <c r="E189">
        <f t="shared" si="19"/>
        <v>5.66</v>
      </c>
      <c r="F189">
        <f t="shared" si="20"/>
        <v>37.08</v>
      </c>
      <c r="G189">
        <f t="shared" si="21"/>
        <v>1.010203009992807</v>
      </c>
      <c r="H189">
        <f t="shared" si="22"/>
        <v>5.1041880000000006E-4</v>
      </c>
      <c r="I189" s="1">
        <v>0.17460000000000001</v>
      </c>
      <c r="J189" s="1">
        <v>8.9999999999999993E-3</v>
      </c>
      <c r="K189">
        <f t="shared" si="23"/>
        <v>8.0000000000000081E-6</v>
      </c>
    </row>
    <row r="190" spans="1:11" x14ac:dyDescent="0.2">
      <c r="A190" s="3">
        <v>18.100000000000001</v>
      </c>
      <c r="B190" s="1">
        <f t="shared" si="16"/>
        <v>0.15130000000000002</v>
      </c>
      <c r="C190" s="1">
        <f t="shared" si="17"/>
        <v>8.0000000000000002E-3</v>
      </c>
      <c r="D190">
        <f t="shared" si="18"/>
        <v>100</v>
      </c>
      <c r="E190">
        <f t="shared" si="19"/>
        <v>5.66</v>
      </c>
      <c r="F190">
        <f t="shared" si="20"/>
        <v>37.08</v>
      </c>
      <c r="G190">
        <f t="shared" si="21"/>
        <v>1.010203009992807</v>
      </c>
      <c r="H190">
        <f t="shared" si="22"/>
        <v>5.1381480000000008E-4</v>
      </c>
      <c r="I190" s="1">
        <v>0.17560000000000001</v>
      </c>
      <c r="J190" s="1">
        <v>8.9999999999999993E-3</v>
      </c>
      <c r="K190">
        <f t="shared" si="23"/>
        <v>6.4399999999999612E-6</v>
      </c>
    </row>
    <row r="191" spans="1:11" x14ac:dyDescent="0.2">
      <c r="A191" s="3">
        <v>18.2</v>
      </c>
      <c r="B191" s="1">
        <f t="shared" si="16"/>
        <v>0.15210000000000001</v>
      </c>
      <c r="C191" s="1">
        <f t="shared" si="17"/>
        <v>8.0999999999999996E-3</v>
      </c>
      <c r="D191">
        <f t="shared" si="18"/>
        <v>100</v>
      </c>
      <c r="E191">
        <f t="shared" si="19"/>
        <v>5.66</v>
      </c>
      <c r="F191">
        <f t="shared" si="20"/>
        <v>37.08</v>
      </c>
      <c r="G191">
        <f t="shared" si="21"/>
        <v>1.0228305476177169</v>
      </c>
      <c r="H191">
        <f t="shared" si="22"/>
        <v>5.1653160000000007E-4</v>
      </c>
      <c r="I191" s="1">
        <v>0.1764</v>
      </c>
      <c r="J191" s="1">
        <v>9.1000000000000004E-3</v>
      </c>
      <c r="K191">
        <f t="shared" si="23"/>
        <v>5.6350000000000494E-6</v>
      </c>
    </row>
    <row r="192" spans="1:11" x14ac:dyDescent="0.2">
      <c r="A192" s="3">
        <v>18.3</v>
      </c>
      <c r="B192" s="1">
        <f t="shared" si="16"/>
        <v>0.15280000000000002</v>
      </c>
      <c r="C192" s="1">
        <f t="shared" si="17"/>
        <v>8.0000000000000002E-3</v>
      </c>
      <c r="D192">
        <f t="shared" si="18"/>
        <v>100</v>
      </c>
      <c r="E192">
        <f t="shared" si="19"/>
        <v>5.66</v>
      </c>
      <c r="F192">
        <f t="shared" si="20"/>
        <v>37.08</v>
      </c>
      <c r="G192">
        <f t="shared" si="21"/>
        <v>1.010203009992807</v>
      </c>
      <c r="H192">
        <f t="shared" si="22"/>
        <v>5.1890880000000006E-4</v>
      </c>
      <c r="I192" s="1">
        <v>0.17710000000000001</v>
      </c>
      <c r="J192" s="1">
        <v>8.9999999999999993E-3</v>
      </c>
      <c r="K192">
        <f t="shared" si="23"/>
        <v>7.2449999999998722E-6</v>
      </c>
    </row>
    <row r="193" spans="1:11" x14ac:dyDescent="0.2">
      <c r="A193" s="3">
        <v>18.399999999999999</v>
      </c>
      <c r="B193" s="1">
        <f t="shared" si="16"/>
        <v>0.1537</v>
      </c>
      <c r="C193" s="1">
        <f t="shared" si="17"/>
        <v>8.0999999999999996E-3</v>
      </c>
      <c r="D193">
        <f t="shared" si="18"/>
        <v>100</v>
      </c>
      <c r="E193">
        <f t="shared" si="19"/>
        <v>5.66</v>
      </c>
      <c r="F193">
        <f t="shared" si="20"/>
        <v>37.08</v>
      </c>
      <c r="G193">
        <f t="shared" si="21"/>
        <v>1.0228305476177169</v>
      </c>
      <c r="H193">
        <f t="shared" si="22"/>
        <v>5.2196519999999995E-4</v>
      </c>
      <c r="I193" s="1">
        <v>0.17799999999999999</v>
      </c>
      <c r="J193" s="1">
        <v>9.1000000000000004E-3</v>
      </c>
      <c r="K193">
        <f t="shared" si="23"/>
        <v>8.1000000000000072E-6</v>
      </c>
    </row>
    <row r="194" spans="1:11" x14ac:dyDescent="0.2">
      <c r="A194" s="3">
        <v>18.5</v>
      </c>
      <c r="B194" s="1">
        <f t="shared" si="16"/>
        <v>0.1547</v>
      </c>
      <c r="C194" s="1">
        <f t="shared" si="17"/>
        <v>8.0999999999999996E-3</v>
      </c>
      <c r="D194">
        <f t="shared" si="18"/>
        <v>100</v>
      </c>
      <c r="E194">
        <f t="shared" si="19"/>
        <v>5.66</v>
      </c>
      <c r="F194">
        <f t="shared" si="20"/>
        <v>37.08</v>
      </c>
      <c r="G194">
        <f t="shared" si="21"/>
        <v>1.0228305476177169</v>
      </c>
      <c r="H194">
        <f t="shared" si="22"/>
        <v>5.2536120000000008E-4</v>
      </c>
      <c r="I194" s="1">
        <v>0.17899999999999999</v>
      </c>
      <c r="J194" s="1">
        <v>9.1000000000000004E-3</v>
      </c>
      <c r="K194">
        <f t="shared" si="23"/>
        <v>5.6700000000000499E-6</v>
      </c>
    </row>
    <row r="195" spans="1:11" x14ac:dyDescent="0.2">
      <c r="A195" s="3">
        <v>18.600000000000001</v>
      </c>
      <c r="B195" s="1">
        <f t="shared" si="16"/>
        <v>0.15540000000000001</v>
      </c>
      <c r="C195" s="1">
        <f t="shared" si="17"/>
        <v>8.0999999999999996E-3</v>
      </c>
      <c r="D195">
        <f t="shared" si="18"/>
        <v>100</v>
      </c>
      <c r="E195">
        <f t="shared" si="19"/>
        <v>5.66</v>
      </c>
      <c r="F195">
        <f t="shared" si="20"/>
        <v>37.08</v>
      </c>
      <c r="G195">
        <f t="shared" si="21"/>
        <v>1.0228305476177169</v>
      </c>
      <c r="H195">
        <f t="shared" si="22"/>
        <v>5.2773840000000006E-4</v>
      </c>
      <c r="I195" s="1">
        <v>0.1797</v>
      </c>
      <c r="J195" s="1">
        <v>9.1000000000000004E-3</v>
      </c>
      <c r="K195">
        <f t="shared" si="23"/>
        <v>5.7050000000000496E-6</v>
      </c>
    </row>
    <row r="196" spans="1:11" x14ac:dyDescent="0.2">
      <c r="A196" s="3">
        <v>18.7</v>
      </c>
      <c r="B196" s="1">
        <f t="shared" si="16"/>
        <v>0.15610000000000002</v>
      </c>
      <c r="C196" s="1">
        <f t="shared" si="17"/>
        <v>8.199999999999999E-3</v>
      </c>
      <c r="D196">
        <f t="shared" si="18"/>
        <v>100</v>
      </c>
      <c r="E196">
        <f t="shared" si="19"/>
        <v>5.66</v>
      </c>
      <c r="F196">
        <f t="shared" si="20"/>
        <v>37.08</v>
      </c>
      <c r="G196">
        <f t="shared" si="21"/>
        <v>1.0354580852426269</v>
      </c>
      <c r="H196">
        <f t="shared" si="22"/>
        <v>5.3011560000000004E-4</v>
      </c>
      <c r="I196" s="1">
        <v>0.1804</v>
      </c>
      <c r="J196" s="1">
        <v>9.1999999999999998E-3</v>
      </c>
      <c r="K196">
        <f t="shared" si="23"/>
        <v>8.2500000000000057E-6</v>
      </c>
    </row>
    <row r="197" spans="1:11" x14ac:dyDescent="0.2">
      <c r="A197" s="3">
        <v>18.8</v>
      </c>
      <c r="B197" s="1">
        <f t="shared" si="16"/>
        <v>0.15710000000000002</v>
      </c>
      <c r="C197" s="1">
        <f t="shared" si="17"/>
        <v>8.2999999999999984E-3</v>
      </c>
      <c r="D197">
        <f t="shared" si="18"/>
        <v>100</v>
      </c>
      <c r="E197">
        <f t="shared" si="19"/>
        <v>5.66</v>
      </c>
      <c r="F197">
        <f t="shared" si="20"/>
        <v>37.08</v>
      </c>
      <c r="G197">
        <f t="shared" si="21"/>
        <v>1.048085622867537</v>
      </c>
      <c r="H197">
        <f t="shared" si="22"/>
        <v>5.3351160000000006E-4</v>
      </c>
      <c r="I197" s="1">
        <v>0.18140000000000001</v>
      </c>
      <c r="J197" s="1">
        <v>9.2999999999999992E-3</v>
      </c>
      <c r="K197">
        <f t="shared" si="23"/>
        <v>7.6049999999998654E-6</v>
      </c>
    </row>
    <row r="198" spans="1:11" x14ac:dyDescent="0.2">
      <c r="A198" s="3">
        <v>18.899999999999999</v>
      </c>
      <c r="B198" s="1">
        <f t="shared" si="16"/>
        <v>0.158</v>
      </c>
      <c r="C198" s="1">
        <f t="shared" si="17"/>
        <v>8.6E-3</v>
      </c>
      <c r="D198">
        <f t="shared" si="18"/>
        <v>100</v>
      </c>
      <c r="E198">
        <f t="shared" si="19"/>
        <v>5.66</v>
      </c>
      <c r="F198">
        <f t="shared" si="20"/>
        <v>37.08</v>
      </c>
      <c r="G198">
        <f t="shared" si="21"/>
        <v>1.0859682357422675</v>
      </c>
      <c r="H198">
        <f t="shared" si="22"/>
        <v>5.3656800000000007E-4</v>
      </c>
      <c r="I198" s="1">
        <v>0.18229999999999999</v>
      </c>
      <c r="J198" s="1">
        <v>9.5999999999999992E-3</v>
      </c>
      <c r="K198">
        <f t="shared" si="23"/>
        <v>5.1000000000001468E-6</v>
      </c>
    </row>
    <row r="199" spans="1:11" x14ac:dyDescent="0.2">
      <c r="A199" s="3">
        <v>19</v>
      </c>
      <c r="B199" s="1">
        <f t="shared" si="16"/>
        <v>0.15860000000000002</v>
      </c>
      <c r="C199" s="1">
        <f t="shared" si="17"/>
        <v>8.4000000000000012E-3</v>
      </c>
      <c r="D199">
        <f t="shared" si="18"/>
        <v>100</v>
      </c>
      <c r="E199">
        <f t="shared" si="19"/>
        <v>5.66</v>
      </c>
      <c r="F199">
        <f t="shared" si="20"/>
        <v>37.08</v>
      </c>
      <c r="G199">
        <f t="shared" si="21"/>
        <v>1.0607131604924476</v>
      </c>
      <c r="H199">
        <f t="shared" si="22"/>
        <v>5.3860560000000004E-4</v>
      </c>
      <c r="I199" s="1">
        <v>0.18290000000000001</v>
      </c>
      <c r="J199" s="1">
        <v>9.4000000000000004E-3</v>
      </c>
      <c r="K199">
        <f t="shared" si="23"/>
        <v>7.5599999999998683E-6</v>
      </c>
    </row>
    <row r="200" spans="1:11" x14ac:dyDescent="0.2">
      <c r="A200" s="3">
        <v>19.100000000000001</v>
      </c>
      <c r="B200" s="1">
        <f t="shared" si="16"/>
        <v>0.1595</v>
      </c>
      <c r="C200" s="1">
        <f t="shared" si="17"/>
        <v>8.4000000000000012E-3</v>
      </c>
      <c r="D200">
        <f t="shared" si="18"/>
        <v>100</v>
      </c>
      <c r="E200">
        <f t="shared" si="19"/>
        <v>5.66</v>
      </c>
      <c r="F200">
        <f t="shared" si="20"/>
        <v>37.08</v>
      </c>
      <c r="G200">
        <f t="shared" si="21"/>
        <v>1.0607131604924476</v>
      </c>
      <c r="H200">
        <f t="shared" si="22"/>
        <v>5.4166200000000005E-4</v>
      </c>
      <c r="I200" s="1">
        <v>0.18379999999999999</v>
      </c>
      <c r="J200" s="1">
        <v>9.4000000000000004E-3</v>
      </c>
      <c r="K200">
        <f t="shared" si="23"/>
        <v>8.4000000000000094E-6</v>
      </c>
    </row>
    <row r="201" spans="1:11" x14ac:dyDescent="0.2">
      <c r="A201" s="3">
        <v>19.2</v>
      </c>
      <c r="B201" s="1">
        <f t="shared" si="16"/>
        <v>0.1605</v>
      </c>
      <c r="C201" s="1">
        <f t="shared" si="17"/>
        <v>8.4000000000000012E-3</v>
      </c>
      <c r="D201">
        <f t="shared" si="18"/>
        <v>100</v>
      </c>
      <c r="E201">
        <f t="shared" si="19"/>
        <v>5.66</v>
      </c>
      <c r="F201">
        <f t="shared" si="20"/>
        <v>37.08</v>
      </c>
      <c r="G201">
        <f t="shared" si="21"/>
        <v>1.0607131604924476</v>
      </c>
      <c r="H201">
        <f t="shared" si="22"/>
        <v>5.4505800000000007E-4</v>
      </c>
      <c r="I201" s="1">
        <v>0.18479999999999999</v>
      </c>
      <c r="J201" s="1">
        <v>9.4000000000000004E-3</v>
      </c>
      <c r="K201">
        <f t="shared" si="23"/>
        <v>5.880000000000053E-6</v>
      </c>
    </row>
    <row r="202" spans="1:11" x14ac:dyDescent="0.2">
      <c r="A202" s="3">
        <v>19.3</v>
      </c>
      <c r="B202" s="1">
        <f t="shared" ref="B202:B265" si="24">I202-$I$9</f>
        <v>0.16120000000000001</v>
      </c>
      <c r="C202" s="1">
        <f t="shared" ref="C202:C265" si="25">J202-$J$9</f>
        <v>8.4000000000000012E-3</v>
      </c>
      <c r="D202">
        <f t="shared" ref="D202:D265" si="26">$E$4</f>
        <v>100</v>
      </c>
      <c r="E202">
        <f t="shared" ref="E202:E265" si="27">$F$4</f>
        <v>5.66</v>
      </c>
      <c r="F202">
        <f t="shared" ref="F202:F265" si="28">$G$4</f>
        <v>37.08</v>
      </c>
      <c r="G202">
        <f t="shared" ref="G202:G264" si="29">3*C202*D202*1000/(2*F202*E202^2)</f>
        <v>1.0607131604924476</v>
      </c>
      <c r="H202">
        <f t="shared" ref="H202:H265" si="30">6*B202*E202/(D202^2)</f>
        <v>5.4743520000000005E-4</v>
      </c>
      <c r="I202" s="1">
        <v>0.1855</v>
      </c>
      <c r="J202" s="1">
        <v>9.4000000000000004E-3</v>
      </c>
      <c r="K202">
        <f t="shared" ref="K202:K264" si="31">(C203+C202)/2*(B203-B202)</f>
        <v>5.9150000000000526E-6</v>
      </c>
    </row>
    <row r="203" spans="1:11" x14ac:dyDescent="0.2">
      <c r="A203" s="3">
        <v>19.399999999999999</v>
      </c>
      <c r="B203" s="1">
        <f t="shared" si="24"/>
        <v>0.16190000000000002</v>
      </c>
      <c r="C203" s="1">
        <f t="shared" si="25"/>
        <v>8.5000000000000006E-3</v>
      </c>
      <c r="D203">
        <f t="shared" si="26"/>
        <v>100</v>
      </c>
      <c r="E203">
        <f t="shared" si="27"/>
        <v>5.66</v>
      </c>
      <c r="F203">
        <f t="shared" si="28"/>
        <v>37.08</v>
      </c>
      <c r="G203">
        <f t="shared" si="29"/>
        <v>1.0733406981173577</v>
      </c>
      <c r="H203">
        <f t="shared" si="30"/>
        <v>5.4981240000000003E-4</v>
      </c>
      <c r="I203" s="1">
        <v>0.1862</v>
      </c>
      <c r="J203" s="1">
        <v>9.4999999999999998E-3</v>
      </c>
      <c r="K203">
        <f t="shared" si="31"/>
        <v>7.6499999999998658E-6</v>
      </c>
    </row>
    <row r="204" spans="1:11" x14ac:dyDescent="0.2">
      <c r="A204" s="3">
        <v>19.5</v>
      </c>
      <c r="B204" s="1">
        <f t="shared" si="24"/>
        <v>0.1628</v>
      </c>
      <c r="C204" s="1">
        <f t="shared" si="25"/>
        <v>8.5000000000000006E-3</v>
      </c>
      <c r="D204">
        <f t="shared" si="26"/>
        <v>100</v>
      </c>
      <c r="E204">
        <f t="shared" si="27"/>
        <v>5.66</v>
      </c>
      <c r="F204">
        <f t="shared" si="28"/>
        <v>37.08</v>
      </c>
      <c r="G204">
        <f t="shared" si="29"/>
        <v>1.0733406981173577</v>
      </c>
      <c r="H204">
        <f t="shared" si="30"/>
        <v>5.5286880000000004E-4</v>
      </c>
      <c r="I204" s="1">
        <v>0.18709999999999999</v>
      </c>
      <c r="J204" s="1">
        <v>9.4999999999999998E-3</v>
      </c>
      <c r="K204">
        <f t="shared" si="31"/>
        <v>8.5500000000000079E-6</v>
      </c>
    </row>
    <row r="205" spans="1:11" x14ac:dyDescent="0.2">
      <c r="A205" s="3">
        <v>19.600000000000001</v>
      </c>
      <c r="B205" s="1">
        <f t="shared" si="24"/>
        <v>0.1638</v>
      </c>
      <c r="C205" s="1">
        <f t="shared" si="25"/>
        <v>8.6E-3</v>
      </c>
      <c r="D205">
        <f t="shared" si="26"/>
        <v>100</v>
      </c>
      <c r="E205">
        <f t="shared" si="27"/>
        <v>5.66</v>
      </c>
      <c r="F205">
        <f t="shared" si="28"/>
        <v>37.08</v>
      </c>
      <c r="G205">
        <f t="shared" si="29"/>
        <v>1.0859682357422675</v>
      </c>
      <c r="H205">
        <f t="shared" si="30"/>
        <v>5.5626480000000005E-4</v>
      </c>
      <c r="I205" s="1">
        <v>0.18809999999999999</v>
      </c>
      <c r="J205" s="1">
        <v>9.5999999999999992E-3</v>
      </c>
      <c r="K205">
        <f t="shared" si="31"/>
        <v>6.8400000000001962E-6</v>
      </c>
    </row>
    <row r="206" spans="1:11" x14ac:dyDescent="0.2">
      <c r="A206" s="3">
        <v>19.7</v>
      </c>
      <c r="B206" s="1">
        <f t="shared" si="24"/>
        <v>0.16460000000000002</v>
      </c>
      <c r="C206" s="1">
        <f t="shared" si="25"/>
        <v>8.5000000000000006E-3</v>
      </c>
      <c r="D206">
        <f t="shared" si="26"/>
        <v>100</v>
      </c>
      <c r="E206">
        <f t="shared" si="27"/>
        <v>5.66</v>
      </c>
      <c r="F206">
        <f t="shared" si="28"/>
        <v>37.08</v>
      </c>
      <c r="G206">
        <f t="shared" si="29"/>
        <v>1.0733406981173577</v>
      </c>
      <c r="H206">
        <f t="shared" si="30"/>
        <v>5.5898160000000005E-4</v>
      </c>
      <c r="I206" s="1">
        <v>0.18890000000000001</v>
      </c>
      <c r="J206" s="1">
        <v>9.4999999999999998E-3</v>
      </c>
      <c r="K206">
        <f t="shared" si="31"/>
        <v>6.8799999999999587E-6</v>
      </c>
    </row>
    <row r="207" spans="1:11" x14ac:dyDescent="0.2">
      <c r="A207" s="3">
        <v>19.8</v>
      </c>
      <c r="B207" s="1">
        <f t="shared" si="24"/>
        <v>0.16540000000000002</v>
      </c>
      <c r="C207" s="1">
        <f t="shared" si="25"/>
        <v>8.6999999999999994E-3</v>
      </c>
      <c r="D207">
        <f t="shared" si="26"/>
        <v>100</v>
      </c>
      <c r="E207">
        <f t="shared" si="27"/>
        <v>5.66</v>
      </c>
      <c r="F207">
        <f t="shared" si="28"/>
        <v>37.08</v>
      </c>
      <c r="G207">
        <f t="shared" si="29"/>
        <v>1.0985957733671776</v>
      </c>
      <c r="H207">
        <f t="shared" si="30"/>
        <v>5.6169840000000015E-4</v>
      </c>
      <c r="I207" s="1">
        <v>0.18970000000000001</v>
      </c>
      <c r="J207" s="1">
        <v>9.7000000000000003E-3</v>
      </c>
      <c r="K207">
        <f t="shared" si="31"/>
        <v>9.4599999999999128E-6</v>
      </c>
    </row>
    <row r="208" spans="1:11" x14ac:dyDescent="0.2">
      <c r="A208" s="3">
        <v>19.899999999999999</v>
      </c>
      <c r="B208" s="1">
        <f t="shared" si="24"/>
        <v>0.16650000000000001</v>
      </c>
      <c r="C208" s="1">
        <f t="shared" si="25"/>
        <v>8.5000000000000006E-3</v>
      </c>
      <c r="D208">
        <f t="shared" si="26"/>
        <v>100</v>
      </c>
      <c r="E208">
        <f t="shared" si="27"/>
        <v>5.66</v>
      </c>
      <c r="F208">
        <f t="shared" si="28"/>
        <v>37.08</v>
      </c>
      <c r="G208">
        <f t="shared" si="29"/>
        <v>1.0733406981173577</v>
      </c>
      <c r="H208">
        <f t="shared" si="30"/>
        <v>5.6543400000000008E-4</v>
      </c>
      <c r="I208" s="1">
        <v>0.1908</v>
      </c>
      <c r="J208" s="1">
        <v>9.4999999999999998E-3</v>
      </c>
      <c r="K208">
        <f t="shared" si="31"/>
        <v>5.2499999999999082E-6</v>
      </c>
    </row>
    <row r="209" spans="1:11" x14ac:dyDescent="0.2">
      <c r="A209" s="3">
        <v>20</v>
      </c>
      <c r="B209" s="1">
        <f t="shared" si="24"/>
        <v>0.1671</v>
      </c>
      <c r="C209" s="1">
        <f t="shared" si="25"/>
        <v>9.0000000000000011E-3</v>
      </c>
      <c r="D209">
        <f t="shared" si="26"/>
        <v>100</v>
      </c>
      <c r="E209">
        <f t="shared" si="27"/>
        <v>5.66</v>
      </c>
      <c r="F209">
        <f t="shared" si="28"/>
        <v>37.08</v>
      </c>
      <c r="G209">
        <f t="shared" si="29"/>
        <v>1.1364783862419079</v>
      </c>
      <c r="H209">
        <f t="shared" si="30"/>
        <v>5.6747160000000004E-4</v>
      </c>
      <c r="I209" s="1">
        <v>0.19139999999999999</v>
      </c>
      <c r="J209" s="1">
        <v>0.01</v>
      </c>
      <c r="K209">
        <f t="shared" si="31"/>
        <v>6.195000000000055E-6</v>
      </c>
    </row>
    <row r="210" spans="1:11" x14ac:dyDescent="0.2">
      <c r="A210" s="3">
        <v>20.100000000000001</v>
      </c>
      <c r="B210" s="1">
        <f t="shared" si="24"/>
        <v>0.1678</v>
      </c>
      <c r="C210" s="1">
        <f t="shared" si="25"/>
        <v>8.6999999999999994E-3</v>
      </c>
      <c r="D210">
        <f t="shared" si="26"/>
        <v>100</v>
      </c>
      <c r="E210">
        <f t="shared" si="27"/>
        <v>5.66</v>
      </c>
      <c r="F210">
        <f t="shared" si="28"/>
        <v>37.08</v>
      </c>
      <c r="G210">
        <f t="shared" si="29"/>
        <v>1.0985957733671776</v>
      </c>
      <c r="H210">
        <f t="shared" si="30"/>
        <v>5.6984880000000013E-4</v>
      </c>
      <c r="I210" s="1">
        <v>0.19209999999999999</v>
      </c>
      <c r="J210" s="1">
        <v>9.7000000000000003E-3</v>
      </c>
      <c r="K210">
        <f t="shared" si="31"/>
        <v>7.8750000000001033E-6</v>
      </c>
    </row>
    <row r="211" spans="1:11" x14ac:dyDescent="0.2">
      <c r="A211" s="3">
        <v>20.2</v>
      </c>
      <c r="B211" s="1">
        <f t="shared" si="24"/>
        <v>0.16870000000000002</v>
      </c>
      <c r="C211" s="1">
        <f t="shared" si="25"/>
        <v>8.7999999999999988E-3</v>
      </c>
      <c r="D211">
        <f t="shared" si="26"/>
        <v>100</v>
      </c>
      <c r="E211">
        <f t="shared" si="27"/>
        <v>5.66</v>
      </c>
      <c r="F211">
        <f t="shared" si="28"/>
        <v>37.08</v>
      </c>
      <c r="G211">
        <f t="shared" si="29"/>
        <v>1.1112233109920875</v>
      </c>
      <c r="H211">
        <f t="shared" si="30"/>
        <v>5.7290520000000003E-4</v>
      </c>
      <c r="I211" s="1">
        <v>0.193</v>
      </c>
      <c r="J211" s="1">
        <v>9.7999999999999997E-3</v>
      </c>
      <c r="K211">
        <f t="shared" si="31"/>
        <v>7.9649999999998602E-6</v>
      </c>
    </row>
    <row r="212" spans="1:11" x14ac:dyDescent="0.2">
      <c r="A212" s="3">
        <v>20.3</v>
      </c>
      <c r="B212" s="1">
        <f t="shared" si="24"/>
        <v>0.1696</v>
      </c>
      <c r="C212" s="1">
        <f t="shared" si="25"/>
        <v>8.9000000000000017E-3</v>
      </c>
      <c r="D212">
        <f t="shared" si="26"/>
        <v>100</v>
      </c>
      <c r="E212">
        <f t="shared" si="27"/>
        <v>5.66</v>
      </c>
      <c r="F212">
        <f t="shared" si="28"/>
        <v>37.08</v>
      </c>
      <c r="G212">
        <f t="shared" si="29"/>
        <v>1.123850848616998</v>
      </c>
      <c r="H212">
        <f t="shared" si="30"/>
        <v>5.7596160000000004E-4</v>
      </c>
      <c r="I212" s="1">
        <v>0.19389999999999999</v>
      </c>
      <c r="J212" s="1">
        <v>9.9000000000000008E-3</v>
      </c>
      <c r="K212">
        <f t="shared" si="31"/>
        <v>6.2650000000000561E-6</v>
      </c>
    </row>
    <row r="213" spans="1:11" x14ac:dyDescent="0.2">
      <c r="A213" s="3">
        <v>20.399999999999999</v>
      </c>
      <c r="B213" s="1">
        <f t="shared" si="24"/>
        <v>0.17030000000000001</v>
      </c>
      <c r="C213" s="1">
        <f t="shared" si="25"/>
        <v>9.0000000000000011E-3</v>
      </c>
      <c r="D213">
        <f t="shared" si="26"/>
        <v>100</v>
      </c>
      <c r="E213">
        <f t="shared" si="27"/>
        <v>5.66</v>
      </c>
      <c r="F213">
        <f t="shared" si="28"/>
        <v>37.08</v>
      </c>
      <c r="G213">
        <f t="shared" si="29"/>
        <v>1.1364783862419079</v>
      </c>
      <c r="H213">
        <f t="shared" si="30"/>
        <v>5.7833880000000002E-4</v>
      </c>
      <c r="I213" s="1">
        <v>0.1946</v>
      </c>
      <c r="J213" s="1">
        <v>0.01</v>
      </c>
      <c r="K213">
        <f t="shared" si="31"/>
        <v>7.2399999999999569E-6</v>
      </c>
    </row>
    <row r="214" spans="1:11" x14ac:dyDescent="0.2">
      <c r="A214" s="3">
        <v>20.5</v>
      </c>
      <c r="B214" s="1">
        <f t="shared" si="24"/>
        <v>0.1711</v>
      </c>
      <c r="C214" s="1">
        <f t="shared" si="25"/>
        <v>9.1000000000000004E-3</v>
      </c>
      <c r="D214">
        <f t="shared" si="26"/>
        <v>100</v>
      </c>
      <c r="E214">
        <f t="shared" si="27"/>
        <v>5.66</v>
      </c>
      <c r="F214">
        <f t="shared" si="28"/>
        <v>37.08</v>
      </c>
      <c r="G214">
        <f t="shared" si="29"/>
        <v>1.149105923866818</v>
      </c>
      <c r="H214">
        <f t="shared" si="30"/>
        <v>5.8105560000000001E-4</v>
      </c>
      <c r="I214" s="1">
        <v>0.19539999999999999</v>
      </c>
      <c r="J214" s="1">
        <v>1.01E-2</v>
      </c>
      <c r="K214">
        <f t="shared" si="31"/>
        <v>9.0000000000000087E-6</v>
      </c>
    </row>
    <row r="215" spans="1:11" x14ac:dyDescent="0.2">
      <c r="A215" s="3">
        <v>20.6</v>
      </c>
      <c r="B215" s="1">
        <f t="shared" si="24"/>
        <v>0.1721</v>
      </c>
      <c r="C215" s="1">
        <f t="shared" si="25"/>
        <v>8.9000000000000017E-3</v>
      </c>
      <c r="D215">
        <f t="shared" si="26"/>
        <v>100</v>
      </c>
      <c r="E215">
        <f t="shared" si="27"/>
        <v>5.66</v>
      </c>
      <c r="F215">
        <f t="shared" si="28"/>
        <v>37.08</v>
      </c>
      <c r="G215">
        <f t="shared" si="29"/>
        <v>1.123850848616998</v>
      </c>
      <c r="H215">
        <f t="shared" si="30"/>
        <v>5.8445159999999993E-4</v>
      </c>
      <c r="I215" s="1">
        <v>0.19639999999999999</v>
      </c>
      <c r="J215" s="1">
        <v>9.9000000000000008E-3</v>
      </c>
      <c r="K215">
        <f t="shared" si="31"/>
        <v>7.1599999999999577E-6</v>
      </c>
    </row>
    <row r="216" spans="1:11" x14ac:dyDescent="0.2">
      <c r="A216" s="3">
        <v>20.7</v>
      </c>
      <c r="B216" s="1">
        <f t="shared" si="24"/>
        <v>0.1729</v>
      </c>
      <c r="C216" s="1">
        <f t="shared" si="25"/>
        <v>9.0000000000000011E-3</v>
      </c>
      <c r="D216">
        <f t="shared" si="26"/>
        <v>100</v>
      </c>
      <c r="E216">
        <f t="shared" si="27"/>
        <v>5.66</v>
      </c>
      <c r="F216">
        <f t="shared" si="28"/>
        <v>37.08</v>
      </c>
      <c r="G216">
        <f t="shared" si="29"/>
        <v>1.1364783862419079</v>
      </c>
      <c r="H216">
        <f t="shared" si="30"/>
        <v>5.8716839999999992E-4</v>
      </c>
      <c r="I216" s="1">
        <v>0.19719999999999999</v>
      </c>
      <c r="J216" s="1">
        <v>0.01</v>
      </c>
      <c r="K216">
        <f t="shared" si="31"/>
        <v>6.3700000000000567E-6</v>
      </c>
    </row>
    <row r="217" spans="1:11" x14ac:dyDescent="0.2">
      <c r="A217" s="3">
        <v>20.8</v>
      </c>
      <c r="B217" s="1">
        <f t="shared" si="24"/>
        <v>0.1736</v>
      </c>
      <c r="C217" s="1">
        <f t="shared" si="25"/>
        <v>9.1999999999999998E-3</v>
      </c>
      <c r="D217">
        <f t="shared" si="26"/>
        <v>100</v>
      </c>
      <c r="E217">
        <f t="shared" si="27"/>
        <v>5.66</v>
      </c>
      <c r="F217">
        <f t="shared" si="28"/>
        <v>37.08</v>
      </c>
      <c r="G217">
        <f t="shared" si="29"/>
        <v>1.1617334614917281</v>
      </c>
      <c r="H217">
        <f t="shared" si="30"/>
        <v>5.8954560000000001E-4</v>
      </c>
      <c r="I217" s="1">
        <v>0.19789999999999999</v>
      </c>
      <c r="J217" s="1">
        <v>1.0200000000000001E-2</v>
      </c>
      <c r="K217">
        <f t="shared" si="31"/>
        <v>8.2350000000001083E-6</v>
      </c>
    </row>
    <row r="218" spans="1:11" x14ac:dyDescent="0.2">
      <c r="A218" s="3">
        <v>20.9</v>
      </c>
      <c r="B218" s="1">
        <f t="shared" si="24"/>
        <v>0.17450000000000002</v>
      </c>
      <c r="C218" s="1">
        <f t="shared" si="25"/>
        <v>9.1000000000000004E-3</v>
      </c>
      <c r="D218">
        <f t="shared" si="26"/>
        <v>100</v>
      </c>
      <c r="E218">
        <f t="shared" si="27"/>
        <v>5.66</v>
      </c>
      <c r="F218">
        <f t="shared" si="28"/>
        <v>37.08</v>
      </c>
      <c r="G218">
        <f t="shared" si="29"/>
        <v>1.149105923866818</v>
      </c>
      <c r="H218">
        <f t="shared" si="30"/>
        <v>5.9260200000000012E-4</v>
      </c>
      <c r="I218" s="1">
        <v>0.1988</v>
      </c>
      <c r="J218" s="1">
        <v>1.01E-2</v>
      </c>
      <c r="K218">
        <f t="shared" si="31"/>
        <v>9.2000000000000085E-6</v>
      </c>
    </row>
    <row r="219" spans="1:11" x14ac:dyDescent="0.2">
      <c r="A219" s="3">
        <v>21</v>
      </c>
      <c r="B219" s="1">
        <f t="shared" si="24"/>
        <v>0.17550000000000002</v>
      </c>
      <c r="C219" s="1">
        <f t="shared" si="25"/>
        <v>9.2999999999999992E-3</v>
      </c>
      <c r="D219">
        <f t="shared" si="26"/>
        <v>100</v>
      </c>
      <c r="E219">
        <f t="shared" si="27"/>
        <v>5.66</v>
      </c>
      <c r="F219">
        <f t="shared" si="28"/>
        <v>37.08</v>
      </c>
      <c r="G219">
        <f t="shared" si="29"/>
        <v>1.1743609991166379</v>
      </c>
      <c r="H219">
        <f t="shared" si="30"/>
        <v>5.9599800000000004E-4</v>
      </c>
      <c r="I219" s="1">
        <v>0.19980000000000001</v>
      </c>
      <c r="J219" s="1">
        <v>1.03E-2</v>
      </c>
      <c r="K219">
        <f t="shared" si="31"/>
        <v>7.4399999999999542E-6</v>
      </c>
    </row>
    <row r="220" spans="1:11" x14ac:dyDescent="0.2">
      <c r="A220" s="3">
        <v>21.1</v>
      </c>
      <c r="B220" s="1">
        <f t="shared" si="24"/>
        <v>0.17630000000000001</v>
      </c>
      <c r="C220" s="1">
        <f t="shared" si="25"/>
        <v>9.2999999999999992E-3</v>
      </c>
      <c r="D220">
        <f t="shared" si="26"/>
        <v>100</v>
      </c>
      <c r="E220">
        <f t="shared" si="27"/>
        <v>5.66</v>
      </c>
      <c r="F220">
        <f t="shared" si="28"/>
        <v>37.08</v>
      </c>
      <c r="G220">
        <f t="shared" si="29"/>
        <v>1.1743609991166379</v>
      </c>
      <c r="H220">
        <f t="shared" si="30"/>
        <v>5.9871480000000003E-4</v>
      </c>
      <c r="I220" s="1">
        <v>0.2006</v>
      </c>
      <c r="J220" s="1">
        <v>1.03E-2</v>
      </c>
      <c r="K220">
        <f t="shared" si="31"/>
        <v>6.4750000000000566E-6</v>
      </c>
    </row>
    <row r="221" spans="1:11" x14ac:dyDescent="0.2">
      <c r="A221" s="3">
        <v>21.2</v>
      </c>
      <c r="B221" s="1">
        <f t="shared" si="24"/>
        <v>0.17700000000000002</v>
      </c>
      <c r="C221" s="1">
        <f t="shared" si="25"/>
        <v>9.1999999999999998E-3</v>
      </c>
      <c r="D221">
        <f t="shared" si="26"/>
        <v>100</v>
      </c>
      <c r="E221">
        <f t="shared" si="27"/>
        <v>5.66</v>
      </c>
      <c r="F221">
        <f t="shared" si="28"/>
        <v>37.08</v>
      </c>
      <c r="G221">
        <f t="shared" si="29"/>
        <v>1.1617334614917281</v>
      </c>
      <c r="H221">
        <f t="shared" si="30"/>
        <v>6.0109200000000001E-4</v>
      </c>
      <c r="I221" s="1">
        <v>0.20130000000000001</v>
      </c>
      <c r="J221" s="1">
        <v>1.0200000000000001E-2</v>
      </c>
      <c r="K221">
        <f t="shared" si="31"/>
        <v>9.3000000000000075E-6</v>
      </c>
    </row>
    <row r="222" spans="1:11" x14ac:dyDescent="0.2">
      <c r="A222" s="3">
        <v>21.3</v>
      </c>
      <c r="B222" s="1">
        <f t="shared" si="24"/>
        <v>0.17800000000000002</v>
      </c>
      <c r="C222" s="1">
        <f t="shared" si="25"/>
        <v>9.3999999999999986E-3</v>
      </c>
      <c r="D222">
        <f t="shared" si="26"/>
        <v>100</v>
      </c>
      <c r="E222">
        <f t="shared" si="27"/>
        <v>5.66</v>
      </c>
      <c r="F222">
        <f t="shared" si="28"/>
        <v>37.08</v>
      </c>
      <c r="G222">
        <f t="shared" si="29"/>
        <v>1.186988536741548</v>
      </c>
      <c r="H222">
        <f t="shared" si="30"/>
        <v>6.0448800000000014E-4</v>
      </c>
      <c r="I222" s="1">
        <v>0.20230000000000001</v>
      </c>
      <c r="J222" s="1">
        <v>1.04E-2</v>
      </c>
      <c r="K222">
        <f t="shared" si="31"/>
        <v>7.4799999999999538E-6</v>
      </c>
    </row>
    <row r="223" spans="1:11" x14ac:dyDescent="0.2">
      <c r="A223" s="3">
        <v>21.4</v>
      </c>
      <c r="B223" s="1">
        <f t="shared" si="24"/>
        <v>0.17880000000000001</v>
      </c>
      <c r="C223" s="1">
        <f t="shared" si="25"/>
        <v>9.2999999999999992E-3</v>
      </c>
      <c r="D223">
        <f t="shared" si="26"/>
        <v>100</v>
      </c>
      <c r="E223">
        <f t="shared" si="27"/>
        <v>5.66</v>
      </c>
      <c r="F223">
        <f t="shared" si="28"/>
        <v>37.08</v>
      </c>
      <c r="G223">
        <f t="shared" si="29"/>
        <v>1.1743609991166379</v>
      </c>
      <c r="H223">
        <f t="shared" si="30"/>
        <v>6.0720479999999992E-4</v>
      </c>
      <c r="I223" s="1">
        <v>0.2031</v>
      </c>
      <c r="J223" s="1">
        <v>1.03E-2</v>
      </c>
      <c r="K223">
        <f t="shared" si="31"/>
        <v>6.5100000000000571E-6</v>
      </c>
    </row>
    <row r="224" spans="1:11" x14ac:dyDescent="0.2">
      <c r="A224" s="3">
        <v>21.5</v>
      </c>
      <c r="B224" s="1">
        <f t="shared" si="24"/>
        <v>0.17950000000000002</v>
      </c>
      <c r="C224" s="1">
        <f t="shared" si="25"/>
        <v>9.2999999999999992E-3</v>
      </c>
      <c r="D224">
        <f t="shared" si="26"/>
        <v>100</v>
      </c>
      <c r="E224">
        <f t="shared" si="27"/>
        <v>5.66</v>
      </c>
      <c r="F224">
        <f t="shared" si="28"/>
        <v>37.08</v>
      </c>
      <c r="G224">
        <f t="shared" si="29"/>
        <v>1.1743609991166379</v>
      </c>
      <c r="H224">
        <f t="shared" si="30"/>
        <v>6.0958200000000011E-4</v>
      </c>
      <c r="I224" s="1">
        <v>0.20380000000000001</v>
      </c>
      <c r="J224" s="1">
        <v>1.03E-2</v>
      </c>
      <c r="K224">
        <f t="shared" si="31"/>
        <v>7.5199999999999551E-6</v>
      </c>
    </row>
    <row r="225" spans="1:11" x14ac:dyDescent="0.2">
      <c r="A225" s="3">
        <v>21.6</v>
      </c>
      <c r="B225" s="1">
        <f t="shared" si="24"/>
        <v>0.18030000000000002</v>
      </c>
      <c r="C225" s="1">
        <f t="shared" si="25"/>
        <v>9.5000000000000015E-3</v>
      </c>
      <c r="D225">
        <f t="shared" si="26"/>
        <v>100</v>
      </c>
      <c r="E225">
        <f t="shared" si="27"/>
        <v>5.66</v>
      </c>
      <c r="F225">
        <f t="shared" si="28"/>
        <v>37.08</v>
      </c>
      <c r="G225">
        <f t="shared" si="29"/>
        <v>1.1996160743664586</v>
      </c>
      <c r="H225">
        <f t="shared" si="30"/>
        <v>6.122988E-4</v>
      </c>
      <c r="I225" s="1">
        <v>0.2046</v>
      </c>
      <c r="J225" s="1">
        <v>1.0500000000000001E-2</v>
      </c>
      <c r="K225">
        <f t="shared" si="31"/>
        <v>9.4500000000000078E-6</v>
      </c>
    </row>
    <row r="226" spans="1:11" x14ac:dyDescent="0.2">
      <c r="A226" s="3">
        <v>21.7</v>
      </c>
      <c r="B226" s="1">
        <f t="shared" si="24"/>
        <v>0.18130000000000002</v>
      </c>
      <c r="C226" s="1">
        <f t="shared" si="25"/>
        <v>9.3999999999999986E-3</v>
      </c>
      <c r="D226">
        <f t="shared" si="26"/>
        <v>100</v>
      </c>
      <c r="E226">
        <f t="shared" si="27"/>
        <v>5.66</v>
      </c>
      <c r="F226">
        <f t="shared" si="28"/>
        <v>37.08</v>
      </c>
      <c r="G226">
        <f t="shared" si="29"/>
        <v>1.186988536741548</v>
      </c>
      <c r="H226">
        <f t="shared" si="30"/>
        <v>6.1569480000000013E-4</v>
      </c>
      <c r="I226" s="1">
        <v>0.2056</v>
      </c>
      <c r="J226" s="1">
        <v>1.04E-2</v>
      </c>
      <c r="K226">
        <f t="shared" si="31"/>
        <v>7.5999999999999535E-6</v>
      </c>
    </row>
    <row r="227" spans="1:11" x14ac:dyDescent="0.2">
      <c r="A227" s="3">
        <v>21.8</v>
      </c>
      <c r="B227" s="1">
        <f t="shared" si="24"/>
        <v>0.18210000000000001</v>
      </c>
      <c r="C227" s="1">
        <f t="shared" si="25"/>
        <v>9.6000000000000009E-3</v>
      </c>
      <c r="D227">
        <f t="shared" si="26"/>
        <v>100</v>
      </c>
      <c r="E227">
        <f t="shared" si="27"/>
        <v>5.66</v>
      </c>
      <c r="F227">
        <f t="shared" si="28"/>
        <v>37.08</v>
      </c>
      <c r="G227">
        <f t="shared" si="29"/>
        <v>1.2122436119913687</v>
      </c>
      <c r="H227">
        <f t="shared" si="30"/>
        <v>6.1841160000000001E-4</v>
      </c>
      <c r="I227" s="1">
        <v>0.2064</v>
      </c>
      <c r="J227" s="1">
        <v>1.06E-2</v>
      </c>
      <c r="K227">
        <f t="shared" si="31"/>
        <v>6.7200000000000602E-6</v>
      </c>
    </row>
    <row r="228" spans="1:11" x14ac:dyDescent="0.2">
      <c r="A228" s="3">
        <v>21.9</v>
      </c>
      <c r="B228" s="1">
        <f t="shared" si="24"/>
        <v>0.18280000000000002</v>
      </c>
      <c r="C228" s="1">
        <f t="shared" si="25"/>
        <v>9.6000000000000009E-3</v>
      </c>
      <c r="D228">
        <f t="shared" si="26"/>
        <v>100</v>
      </c>
      <c r="E228">
        <f t="shared" si="27"/>
        <v>5.66</v>
      </c>
      <c r="F228">
        <f t="shared" si="28"/>
        <v>37.08</v>
      </c>
      <c r="G228">
        <f t="shared" si="29"/>
        <v>1.2122436119913687</v>
      </c>
      <c r="H228">
        <f t="shared" si="30"/>
        <v>6.207888000000001E-4</v>
      </c>
      <c r="I228" s="1">
        <v>0.20710000000000001</v>
      </c>
      <c r="J228" s="1">
        <v>1.06E-2</v>
      </c>
      <c r="K228">
        <f t="shared" si="31"/>
        <v>9.5500000000000102E-6</v>
      </c>
    </row>
    <row r="229" spans="1:11" x14ac:dyDescent="0.2">
      <c r="A229" s="3">
        <v>22</v>
      </c>
      <c r="B229" s="1">
        <f t="shared" si="24"/>
        <v>0.18380000000000002</v>
      </c>
      <c r="C229" s="1">
        <f t="shared" si="25"/>
        <v>9.5000000000000015E-3</v>
      </c>
      <c r="D229">
        <f t="shared" si="26"/>
        <v>100</v>
      </c>
      <c r="E229">
        <f t="shared" si="27"/>
        <v>5.66</v>
      </c>
      <c r="F229">
        <f t="shared" si="28"/>
        <v>37.08</v>
      </c>
      <c r="G229">
        <f t="shared" si="29"/>
        <v>1.1996160743664586</v>
      </c>
      <c r="H229">
        <f t="shared" si="30"/>
        <v>6.2418480000000023E-4</v>
      </c>
      <c r="I229" s="1">
        <v>0.20810000000000001</v>
      </c>
      <c r="J229" s="1">
        <v>1.0500000000000001E-2</v>
      </c>
      <c r="K229">
        <f t="shared" si="31"/>
        <v>8.5949999999998491E-6</v>
      </c>
    </row>
    <row r="230" spans="1:11" x14ac:dyDescent="0.2">
      <c r="A230" s="3">
        <v>22.1</v>
      </c>
      <c r="B230" s="1">
        <f t="shared" si="24"/>
        <v>0.1847</v>
      </c>
      <c r="C230" s="1">
        <f t="shared" si="25"/>
        <v>9.6000000000000009E-3</v>
      </c>
      <c r="D230">
        <f t="shared" si="26"/>
        <v>100</v>
      </c>
      <c r="E230">
        <f t="shared" si="27"/>
        <v>5.66</v>
      </c>
      <c r="F230">
        <f t="shared" si="28"/>
        <v>37.08</v>
      </c>
      <c r="G230">
        <f t="shared" si="29"/>
        <v>1.2122436119913687</v>
      </c>
      <c r="H230">
        <f t="shared" si="30"/>
        <v>6.2724120000000013E-4</v>
      </c>
      <c r="I230" s="1">
        <v>0.20899999999999999</v>
      </c>
      <c r="J230" s="1">
        <v>1.06E-2</v>
      </c>
      <c r="K230">
        <f t="shared" si="31"/>
        <v>5.7600000000001659E-6</v>
      </c>
    </row>
    <row r="231" spans="1:11" x14ac:dyDescent="0.2">
      <c r="A231" s="3">
        <v>22.2</v>
      </c>
      <c r="B231" s="1">
        <f t="shared" si="24"/>
        <v>0.18530000000000002</v>
      </c>
      <c r="C231" s="1">
        <f t="shared" si="25"/>
        <v>9.6000000000000009E-3</v>
      </c>
      <c r="D231">
        <f t="shared" si="26"/>
        <v>100</v>
      </c>
      <c r="E231">
        <f t="shared" si="27"/>
        <v>5.66</v>
      </c>
      <c r="F231">
        <f t="shared" si="28"/>
        <v>37.08</v>
      </c>
      <c r="G231">
        <f t="shared" si="29"/>
        <v>1.2122436119913687</v>
      </c>
      <c r="H231">
        <f t="shared" si="30"/>
        <v>6.292788000000001E-4</v>
      </c>
      <c r="I231" s="1">
        <v>0.20960000000000001</v>
      </c>
      <c r="J231" s="1">
        <v>1.06E-2</v>
      </c>
      <c r="K231">
        <f t="shared" si="31"/>
        <v>7.7599999999999528E-6</v>
      </c>
    </row>
    <row r="232" spans="1:11" x14ac:dyDescent="0.2">
      <c r="A232" s="3">
        <v>22.3</v>
      </c>
      <c r="B232" s="1">
        <f t="shared" si="24"/>
        <v>0.18610000000000002</v>
      </c>
      <c r="C232" s="1">
        <f t="shared" si="25"/>
        <v>9.7999999999999997E-3</v>
      </c>
      <c r="D232">
        <f t="shared" si="26"/>
        <v>100</v>
      </c>
      <c r="E232">
        <f t="shared" si="27"/>
        <v>5.66</v>
      </c>
      <c r="F232">
        <f t="shared" si="28"/>
        <v>37.08</v>
      </c>
      <c r="G232">
        <f t="shared" si="29"/>
        <v>1.2374986872411886</v>
      </c>
      <c r="H232">
        <f t="shared" si="30"/>
        <v>6.3199559999999998E-4</v>
      </c>
      <c r="I232" s="1">
        <v>0.2104</v>
      </c>
      <c r="J232" s="1">
        <v>1.0800000000000001E-2</v>
      </c>
      <c r="K232">
        <f t="shared" si="31"/>
        <v>8.8649999999998431E-6</v>
      </c>
    </row>
    <row r="233" spans="1:11" x14ac:dyDescent="0.2">
      <c r="A233" s="3">
        <v>22.4</v>
      </c>
      <c r="B233" s="1">
        <f t="shared" si="24"/>
        <v>0.187</v>
      </c>
      <c r="C233" s="1">
        <f t="shared" si="25"/>
        <v>9.8999999999999991E-3</v>
      </c>
      <c r="D233">
        <f t="shared" si="26"/>
        <v>100</v>
      </c>
      <c r="E233">
        <f t="shared" si="27"/>
        <v>5.66</v>
      </c>
      <c r="F233">
        <f t="shared" si="28"/>
        <v>37.08</v>
      </c>
      <c r="G233">
        <f t="shared" si="29"/>
        <v>1.2501262248660985</v>
      </c>
      <c r="H233">
        <f t="shared" si="30"/>
        <v>6.3505199999999999E-4</v>
      </c>
      <c r="I233" s="1">
        <v>0.21129999999999999</v>
      </c>
      <c r="J233" s="1">
        <v>1.09E-2</v>
      </c>
      <c r="K233">
        <f t="shared" si="31"/>
        <v>8.8200000000001171E-6</v>
      </c>
    </row>
    <row r="234" spans="1:11" x14ac:dyDescent="0.2">
      <c r="A234" s="3">
        <v>22.5</v>
      </c>
      <c r="B234" s="1">
        <f t="shared" si="24"/>
        <v>0.18790000000000001</v>
      </c>
      <c r="C234" s="1">
        <f t="shared" si="25"/>
        <v>9.7000000000000003E-3</v>
      </c>
      <c r="D234">
        <f t="shared" si="26"/>
        <v>100</v>
      </c>
      <c r="E234">
        <f t="shared" si="27"/>
        <v>5.66</v>
      </c>
      <c r="F234">
        <f t="shared" si="28"/>
        <v>37.08</v>
      </c>
      <c r="G234">
        <f t="shared" si="29"/>
        <v>1.2248711496162785</v>
      </c>
      <c r="H234">
        <f t="shared" si="30"/>
        <v>6.3810840000000011E-4</v>
      </c>
      <c r="I234" s="1">
        <v>0.2122</v>
      </c>
      <c r="J234" s="1">
        <v>1.0699999999999999E-2</v>
      </c>
      <c r="K234">
        <f t="shared" si="31"/>
        <v>6.8600000000000605E-6</v>
      </c>
    </row>
    <row r="235" spans="1:11" x14ac:dyDescent="0.2">
      <c r="A235" s="3">
        <v>22.6</v>
      </c>
      <c r="B235" s="1">
        <f t="shared" si="24"/>
        <v>0.18860000000000002</v>
      </c>
      <c r="C235" s="1">
        <f t="shared" si="25"/>
        <v>9.8999999999999991E-3</v>
      </c>
      <c r="D235">
        <f t="shared" si="26"/>
        <v>100</v>
      </c>
      <c r="E235">
        <f t="shared" si="27"/>
        <v>5.66</v>
      </c>
      <c r="F235">
        <f t="shared" si="28"/>
        <v>37.08</v>
      </c>
      <c r="G235">
        <f t="shared" si="29"/>
        <v>1.2501262248660985</v>
      </c>
      <c r="H235">
        <f t="shared" si="30"/>
        <v>6.404856000000002E-4</v>
      </c>
      <c r="I235" s="1">
        <v>0.21290000000000001</v>
      </c>
      <c r="J235" s="1">
        <v>1.09E-2</v>
      </c>
      <c r="K235">
        <f t="shared" si="31"/>
        <v>9.8500000000000073E-6</v>
      </c>
    </row>
    <row r="236" spans="1:11" x14ac:dyDescent="0.2">
      <c r="A236" s="3">
        <v>22.7</v>
      </c>
      <c r="B236" s="1">
        <f t="shared" si="24"/>
        <v>0.18960000000000002</v>
      </c>
      <c r="C236" s="1">
        <f t="shared" si="25"/>
        <v>9.7999999999999997E-3</v>
      </c>
      <c r="D236">
        <f t="shared" si="26"/>
        <v>100</v>
      </c>
      <c r="E236">
        <f t="shared" si="27"/>
        <v>5.66</v>
      </c>
      <c r="F236">
        <f t="shared" si="28"/>
        <v>37.08</v>
      </c>
      <c r="G236">
        <f t="shared" si="29"/>
        <v>1.2374986872411886</v>
      </c>
      <c r="H236">
        <f t="shared" si="30"/>
        <v>6.4388160000000011E-4</v>
      </c>
      <c r="I236" s="1">
        <v>0.21390000000000001</v>
      </c>
      <c r="J236" s="1">
        <v>1.0800000000000001E-2</v>
      </c>
      <c r="K236">
        <f t="shared" si="31"/>
        <v>8.9549999999998423E-6</v>
      </c>
    </row>
    <row r="237" spans="1:11" x14ac:dyDescent="0.2">
      <c r="A237" s="3">
        <v>22.8</v>
      </c>
      <c r="B237" s="1">
        <f t="shared" si="24"/>
        <v>0.1905</v>
      </c>
      <c r="C237" s="1">
        <f t="shared" si="25"/>
        <v>1.0100000000000001E-2</v>
      </c>
      <c r="D237">
        <f t="shared" si="26"/>
        <v>100</v>
      </c>
      <c r="E237">
        <f t="shared" si="27"/>
        <v>5.66</v>
      </c>
      <c r="F237">
        <f t="shared" si="28"/>
        <v>37.08</v>
      </c>
      <c r="G237">
        <f t="shared" si="29"/>
        <v>1.2753813001159189</v>
      </c>
      <c r="H237">
        <f t="shared" si="30"/>
        <v>6.4693800000000001E-4</v>
      </c>
      <c r="I237" s="1">
        <v>0.21479999999999999</v>
      </c>
      <c r="J237" s="1">
        <v>1.11E-2</v>
      </c>
      <c r="K237">
        <f t="shared" si="31"/>
        <v>7.0000000000000617E-6</v>
      </c>
    </row>
    <row r="238" spans="1:11" x14ac:dyDescent="0.2">
      <c r="A238" s="3">
        <v>22.9</v>
      </c>
      <c r="B238" s="1">
        <f t="shared" si="24"/>
        <v>0.19120000000000001</v>
      </c>
      <c r="C238" s="1">
        <f t="shared" si="25"/>
        <v>9.8999999999999991E-3</v>
      </c>
      <c r="D238">
        <f t="shared" si="26"/>
        <v>100</v>
      </c>
      <c r="E238">
        <f t="shared" si="27"/>
        <v>5.66</v>
      </c>
      <c r="F238">
        <f t="shared" si="28"/>
        <v>37.08</v>
      </c>
      <c r="G238">
        <f t="shared" si="29"/>
        <v>1.2501262248660985</v>
      </c>
      <c r="H238">
        <f t="shared" si="30"/>
        <v>6.4931519999999999E-4</v>
      </c>
      <c r="I238" s="1">
        <v>0.2155</v>
      </c>
      <c r="J238" s="1">
        <v>1.09E-2</v>
      </c>
      <c r="K238">
        <f t="shared" si="31"/>
        <v>7.0000000000000617E-6</v>
      </c>
    </row>
    <row r="239" spans="1:11" x14ac:dyDescent="0.2">
      <c r="A239" s="3">
        <v>23</v>
      </c>
      <c r="B239" s="1">
        <f t="shared" si="24"/>
        <v>0.19190000000000002</v>
      </c>
      <c r="C239" s="1">
        <f t="shared" si="25"/>
        <v>1.0100000000000001E-2</v>
      </c>
      <c r="D239">
        <f t="shared" si="26"/>
        <v>100</v>
      </c>
      <c r="E239">
        <f t="shared" si="27"/>
        <v>5.66</v>
      </c>
      <c r="F239">
        <f t="shared" si="28"/>
        <v>37.08</v>
      </c>
      <c r="G239">
        <f t="shared" si="29"/>
        <v>1.2753813001159189</v>
      </c>
      <c r="H239">
        <f t="shared" si="30"/>
        <v>6.5169240000000008E-4</v>
      </c>
      <c r="I239" s="1">
        <v>0.2162</v>
      </c>
      <c r="J239" s="1">
        <v>1.11E-2</v>
      </c>
      <c r="K239">
        <f t="shared" si="31"/>
        <v>1.015000000000001E-5</v>
      </c>
    </row>
    <row r="240" spans="1:11" x14ac:dyDescent="0.2">
      <c r="A240" s="3">
        <v>23.1</v>
      </c>
      <c r="B240" s="1">
        <f t="shared" si="24"/>
        <v>0.19290000000000002</v>
      </c>
      <c r="C240" s="1">
        <f t="shared" si="25"/>
        <v>1.0200000000000001E-2</v>
      </c>
      <c r="D240">
        <f t="shared" si="26"/>
        <v>100</v>
      </c>
      <c r="E240">
        <f t="shared" si="27"/>
        <v>5.66</v>
      </c>
      <c r="F240">
        <f t="shared" si="28"/>
        <v>37.08</v>
      </c>
      <c r="G240">
        <f t="shared" si="29"/>
        <v>1.288008837740829</v>
      </c>
      <c r="H240">
        <f t="shared" si="30"/>
        <v>6.5508839999999999E-4</v>
      </c>
      <c r="I240" s="1">
        <v>0.2172</v>
      </c>
      <c r="J240" s="1">
        <v>1.12E-2</v>
      </c>
      <c r="K240">
        <f t="shared" si="31"/>
        <v>9.1799999999998393E-6</v>
      </c>
    </row>
    <row r="241" spans="1:11" x14ac:dyDescent="0.2">
      <c r="A241" s="3">
        <v>23.2</v>
      </c>
      <c r="B241" s="1">
        <f t="shared" si="24"/>
        <v>0.1938</v>
      </c>
      <c r="C241" s="1">
        <f t="shared" si="25"/>
        <v>1.0200000000000001E-2</v>
      </c>
      <c r="D241">
        <f t="shared" si="26"/>
        <v>100</v>
      </c>
      <c r="E241">
        <f t="shared" si="27"/>
        <v>5.66</v>
      </c>
      <c r="F241">
        <f t="shared" si="28"/>
        <v>37.08</v>
      </c>
      <c r="G241">
        <f t="shared" si="29"/>
        <v>1.288008837740829</v>
      </c>
      <c r="H241">
        <f t="shared" si="30"/>
        <v>6.581448000000001E-4</v>
      </c>
      <c r="I241" s="1">
        <v>0.21809999999999999</v>
      </c>
      <c r="J241" s="1">
        <v>1.12E-2</v>
      </c>
      <c r="K241">
        <f t="shared" si="31"/>
        <v>7.1400000000000638E-6</v>
      </c>
    </row>
    <row r="242" spans="1:11" x14ac:dyDescent="0.2">
      <c r="A242" s="3">
        <v>23.3</v>
      </c>
      <c r="B242" s="1">
        <f t="shared" si="24"/>
        <v>0.19450000000000001</v>
      </c>
      <c r="C242" s="1">
        <f t="shared" si="25"/>
        <v>1.0200000000000001E-2</v>
      </c>
      <c r="D242">
        <f t="shared" si="26"/>
        <v>100</v>
      </c>
      <c r="E242">
        <f t="shared" si="27"/>
        <v>5.66</v>
      </c>
      <c r="F242">
        <f t="shared" si="28"/>
        <v>37.08</v>
      </c>
      <c r="G242">
        <f t="shared" si="29"/>
        <v>1.288008837740829</v>
      </c>
      <c r="H242">
        <f t="shared" si="30"/>
        <v>6.6052199999999998E-4</v>
      </c>
      <c r="I242" s="1">
        <v>0.21879999999999999</v>
      </c>
      <c r="J242" s="1">
        <v>1.12E-2</v>
      </c>
      <c r="K242">
        <f t="shared" si="31"/>
        <v>8.2399999999999499E-6</v>
      </c>
    </row>
    <row r="243" spans="1:11" x14ac:dyDescent="0.2">
      <c r="A243" s="3">
        <v>23.4</v>
      </c>
      <c r="B243" s="1">
        <f t="shared" si="24"/>
        <v>0.1953</v>
      </c>
      <c r="C243" s="1">
        <f t="shared" si="25"/>
        <v>1.04E-2</v>
      </c>
      <c r="D243">
        <f t="shared" si="26"/>
        <v>100</v>
      </c>
      <c r="E243">
        <f t="shared" si="27"/>
        <v>5.66</v>
      </c>
      <c r="F243">
        <f t="shared" si="28"/>
        <v>37.08</v>
      </c>
      <c r="G243">
        <f t="shared" si="29"/>
        <v>1.3132639129906489</v>
      </c>
      <c r="H243">
        <f t="shared" si="30"/>
        <v>6.6323879999999997E-4</v>
      </c>
      <c r="I243" s="1">
        <v>0.21959999999999999</v>
      </c>
      <c r="J243" s="1">
        <v>1.14E-2</v>
      </c>
      <c r="K243">
        <f t="shared" si="31"/>
        <v>1.0400000000000009E-5</v>
      </c>
    </row>
    <row r="244" spans="1:11" x14ac:dyDescent="0.2">
      <c r="A244" s="3">
        <v>23.5</v>
      </c>
      <c r="B244" s="1">
        <f t="shared" si="24"/>
        <v>0.1963</v>
      </c>
      <c r="C244" s="1">
        <f t="shared" si="25"/>
        <v>1.04E-2</v>
      </c>
      <c r="D244">
        <f t="shared" si="26"/>
        <v>100</v>
      </c>
      <c r="E244">
        <f t="shared" si="27"/>
        <v>5.66</v>
      </c>
      <c r="F244">
        <f t="shared" si="28"/>
        <v>37.08</v>
      </c>
      <c r="G244">
        <f t="shared" si="29"/>
        <v>1.3132639129906489</v>
      </c>
      <c r="H244">
        <f t="shared" si="30"/>
        <v>6.6663479999999999E-4</v>
      </c>
      <c r="I244" s="1">
        <v>0.22059999999999999</v>
      </c>
      <c r="J244" s="1">
        <v>1.14E-2</v>
      </c>
      <c r="K244">
        <f t="shared" si="31"/>
        <v>7.2450000000000636E-6</v>
      </c>
    </row>
    <row r="245" spans="1:11" x14ac:dyDescent="0.2">
      <c r="A245" s="3">
        <v>23.6</v>
      </c>
      <c r="B245" s="1">
        <f t="shared" si="24"/>
        <v>0.19700000000000001</v>
      </c>
      <c r="C245" s="1">
        <f t="shared" si="25"/>
        <v>1.03E-2</v>
      </c>
      <c r="D245">
        <f t="shared" si="26"/>
        <v>100</v>
      </c>
      <c r="E245">
        <f t="shared" si="27"/>
        <v>5.66</v>
      </c>
      <c r="F245">
        <f t="shared" si="28"/>
        <v>37.08</v>
      </c>
      <c r="G245">
        <f t="shared" si="29"/>
        <v>1.3006363753657391</v>
      </c>
      <c r="H245">
        <f t="shared" si="30"/>
        <v>6.6901199999999997E-4</v>
      </c>
      <c r="I245" s="1">
        <v>0.2213</v>
      </c>
      <c r="J245" s="1">
        <v>1.1299999999999999E-2</v>
      </c>
      <c r="K245">
        <f t="shared" si="31"/>
        <v>7.3150000000000638E-6</v>
      </c>
    </row>
    <row r="246" spans="1:11" x14ac:dyDescent="0.2">
      <c r="A246" s="3">
        <v>23.7</v>
      </c>
      <c r="B246" s="1">
        <f t="shared" si="24"/>
        <v>0.19770000000000001</v>
      </c>
      <c r="C246" s="1">
        <f t="shared" si="25"/>
        <v>1.0599999999999998E-2</v>
      </c>
      <c r="D246">
        <f t="shared" si="26"/>
        <v>100</v>
      </c>
      <c r="E246">
        <f t="shared" si="27"/>
        <v>5.66</v>
      </c>
      <c r="F246">
        <f t="shared" si="28"/>
        <v>37.08</v>
      </c>
      <c r="G246">
        <f t="shared" si="29"/>
        <v>1.3385189882404691</v>
      </c>
      <c r="H246">
        <f t="shared" si="30"/>
        <v>6.7138920000000017E-4</v>
      </c>
      <c r="I246" s="1">
        <v>0.222</v>
      </c>
      <c r="J246" s="1">
        <v>1.1599999999999999E-2</v>
      </c>
      <c r="K246">
        <f t="shared" si="31"/>
        <v>1.0500000000000008E-5</v>
      </c>
    </row>
    <row r="247" spans="1:11" x14ac:dyDescent="0.2">
      <c r="A247" s="3">
        <v>23.8</v>
      </c>
      <c r="B247" s="1">
        <f t="shared" si="24"/>
        <v>0.19870000000000002</v>
      </c>
      <c r="C247" s="1">
        <f t="shared" si="25"/>
        <v>1.04E-2</v>
      </c>
      <c r="D247">
        <f t="shared" si="26"/>
        <v>100</v>
      </c>
      <c r="E247">
        <f t="shared" si="27"/>
        <v>5.66</v>
      </c>
      <c r="F247">
        <f t="shared" si="28"/>
        <v>37.08</v>
      </c>
      <c r="G247">
        <f t="shared" si="29"/>
        <v>1.3132639129906489</v>
      </c>
      <c r="H247">
        <f t="shared" si="30"/>
        <v>6.7478520000000008E-4</v>
      </c>
      <c r="I247" s="1">
        <v>0.223</v>
      </c>
      <c r="J247" s="1">
        <v>1.14E-2</v>
      </c>
      <c r="K247">
        <f t="shared" si="31"/>
        <v>9.3599999999998342E-6</v>
      </c>
    </row>
    <row r="248" spans="1:11" x14ac:dyDescent="0.2">
      <c r="A248" s="3">
        <v>23.9</v>
      </c>
      <c r="B248" s="1">
        <f t="shared" si="24"/>
        <v>0.1996</v>
      </c>
      <c r="C248" s="1">
        <f t="shared" si="25"/>
        <v>1.04E-2</v>
      </c>
      <c r="D248">
        <f t="shared" si="26"/>
        <v>100</v>
      </c>
      <c r="E248">
        <f t="shared" si="27"/>
        <v>5.66</v>
      </c>
      <c r="F248">
        <f t="shared" si="28"/>
        <v>37.08</v>
      </c>
      <c r="G248">
        <f t="shared" si="29"/>
        <v>1.3132639129906489</v>
      </c>
      <c r="H248">
        <f t="shared" si="30"/>
        <v>6.7784159999999998E-4</v>
      </c>
      <c r="I248" s="1">
        <v>0.22389999999999999</v>
      </c>
      <c r="J248" s="1">
        <v>1.14E-2</v>
      </c>
      <c r="K248">
        <f t="shared" si="31"/>
        <v>7.2800000000000641E-6</v>
      </c>
    </row>
    <row r="249" spans="1:11" x14ac:dyDescent="0.2">
      <c r="A249" s="3">
        <v>24</v>
      </c>
      <c r="B249" s="1">
        <f t="shared" si="24"/>
        <v>0.20030000000000001</v>
      </c>
      <c r="C249" s="1">
        <f t="shared" si="25"/>
        <v>1.04E-2</v>
      </c>
      <c r="D249">
        <f t="shared" si="26"/>
        <v>100</v>
      </c>
      <c r="E249">
        <f t="shared" si="27"/>
        <v>5.66</v>
      </c>
      <c r="F249">
        <f t="shared" si="28"/>
        <v>37.08</v>
      </c>
      <c r="G249">
        <f t="shared" si="29"/>
        <v>1.3132639129906489</v>
      </c>
      <c r="H249">
        <f t="shared" si="30"/>
        <v>6.8021879999999996E-4</v>
      </c>
      <c r="I249" s="1">
        <v>0.22459999999999999</v>
      </c>
      <c r="J249" s="1">
        <v>1.14E-2</v>
      </c>
      <c r="K249">
        <f t="shared" si="31"/>
        <v>9.4050000000001243E-6</v>
      </c>
    </row>
    <row r="250" spans="1:11" x14ac:dyDescent="0.2">
      <c r="A250" s="3">
        <v>24.1</v>
      </c>
      <c r="B250" s="1">
        <f t="shared" si="24"/>
        <v>0.20120000000000002</v>
      </c>
      <c r="C250" s="1">
        <f t="shared" si="25"/>
        <v>1.0499999999999999E-2</v>
      </c>
      <c r="D250">
        <f t="shared" si="26"/>
        <v>100</v>
      </c>
      <c r="E250">
        <f t="shared" si="27"/>
        <v>5.66</v>
      </c>
      <c r="F250">
        <f t="shared" si="28"/>
        <v>37.08</v>
      </c>
      <c r="G250">
        <f t="shared" si="29"/>
        <v>1.3258914506155592</v>
      </c>
      <c r="H250">
        <f t="shared" si="30"/>
        <v>6.8327519999999997E-4</v>
      </c>
      <c r="I250" s="1">
        <v>0.22550000000000001</v>
      </c>
      <c r="J250" s="1">
        <v>1.15E-2</v>
      </c>
      <c r="K250">
        <f t="shared" si="31"/>
        <v>1.0500000000000008E-5</v>
      </c>
    </row>
    <row r="251" spans="1:11" x14ac:dyDescent="0.2">
      <c r="A251" s="3">
        <v>24.2</v>
      </c>
      <c r="B251" s="1">
        <f t="shared" si="24"/>
        <v>0.20220000000000002</v>
      </c>
      <c r="C251" s="1">
        <f t="shared" si="25"/>
        <v>1.0499999999999999E-2</v>
      </c>
      <c r="D251">
        <f t="shared" si="26"/>
        <v>100</v>
      </c>
      <c r="E251">
        <f t="shared" si="27"/>
        <v>5.66</v>
      </c>
      <c r="F251">
        <f t="shared" si="28"/>
        <v>37.08</v>
      </c>
      <c r="G251">
        <f t="shared" si="29"/>
        <v>1.3258914506155592</v>
      </c>
      <c r="H251">
        <f t="shared" si="30"/>
        <v>6.8667120000000009E-4</v>
      </c>
      <c r="I251" s="1">
        <v>0.22650000000000001</v>
      </c>
      <c r="J251" s="1">
        <v>1.15E-2</v>
      </c>
      <c r="K251">
        <f t="shared" si="31"/>
        <v>7.385000000000064E-6</v>
      </c>
    </row>
    <row r="252" spans="1:11" x14ac:dyDescent="0.2">
      <c r="A252" s="3">
        <v>24.3</v>
      </c>
      <c r="B252" s="1">
        <f t="shared" si="24"/>
        <v>0.20290000000000002</v>
      </c>
      <c r="C252" s="1">
        <f t="shared" si="25"/>
        <v>1.0599999999999998E-2</v>
      </c>
      <c r="D252">
        <f t="shared" si="26"/>
        <v>100</v>
      </c>
      <c r="E252">
        <f t="shared" si="27"/>
        <v>5.66</v>
      </c>
      <c r="F252">
        <f t="shared" si="28"/>
        <v>37.08</v>
      </c>
      <c r="G252">
        <f t="shared" si="29"/>
        <v>1.3385189882404691</v>
      </c>
      <c r="H252">
        <f t="shared" si="30"/>
        <v>6.8904840000000008E-4</v>
      </c>
      <c r="I252" s="1">
        <v>0.22720000000000001</v>
      </c>
      <c r="J252" s="1">
        <v>1.1599999999999999E-2</v>
      </c>
      <c r="K252">
        <f t="shared" si="31"/>
        <v>7.4199999999997697E-6</v>
      </c>
    </row>
    <row r="253" spans="1:11" x14ac:dyDescent="0.2">
      <c r="A253" s="3">
        <v>24.4</v>
      </c>
      <c r="B253" s="1">
        <f t="shared" si="24"/>
        <v>0.2036</v>
      </c>
      <c r="C253" s="1">
        <f t="shared" si="25"/>
        <v>1.0599999999999998E-2</v>
      </c>
      <c r="D253">
        <f t="shared" si="26"/>
        <v>100</v>
      </c>
      <c r="E253">
        <f t="shared" si="27"/>
        <v>5.66</v>
      </c>
      <c r="F253">
        <f t="shared" si="28"/>
        <v>37.08</v>
      </c>
      <c r="G253">
        <f t="shared" si="29"/>
        <v>1.3385189882404691</v>
      </c>
      <c r="H253">
        <f t="shared" si="30"/>
        <v>6.9142559999999995E-4</v>
      </c>
      <c r="I253" s="1">
        <v>0.22789999999999999</v>
      </c>
      <c r="J253" s="1">
        <v>1.1599999999999999E-2</v>
      </c>
      <c r="K253">
        <f t="shared" si="31"/>
        <v>9.4950000000001251E-6</v>
      </c>
    </row>
    <row r="254" spans="1:11" x14ac:dyDescent="0.2">
      <c r="A254" s="3">
        <v>24.5</v>
      </c>
      <c r="B254" s="1">
        <f t="shared" si="24"/>
        <v>0.20450000000000002</v>
      </c>
      <c r="C254" s="1">
        <f t="shared" si="25"/>
        <v>1.0499999999999999E-2</v>
      </c>
      <c r="D254">
        <f t="shared" si="26"/>
        <v>100</v>
      </c>
      <c r="E254">
        <f t="shared" si="27"/>
        <v>5.66</v>
      </c>
      <c r="F254">
        <f t="shared" si="28"/>
        <v>37.08</v>
      </c>
      <c r="G254">
        <f t="shared" si="29"/>
        <v>1.3258914506155592</v>
      </c>
      <c r="H254">
        <f t="shared" si="30"/>
        <v>6.9448200000000006E-4</v>
      </c>
      <c r="I254" s="1">
        <v>0.2288</v>
      </c>
      <c r="J254" s="1">
        <v>1.15E-2</v>
      </c>
      <c r="K254">
        <f t="shared" si="31"/>
        <v>1.0550000000000007E-5</v>
      </c>
    </row>
    <row r="255" spans="1:11" x14ac:dyDescent="0.2">
      <c r="A255" s="3">
        <v>24.6</v>
      </c>
      <c r="B255" s="1">
        <f t="shared" si="24"/>
        <v>0.20550000000000002</v>
      </c>
      <c r="C255" s="1">
        <f t="shared" si="25"/>
        <v>1.0599999999999998E-2</v>
      </c>
      <c r="D255">
        <f t="shared" si="26"/>
        <v>100</v>
      </c>
      <c r="E255">
        <f t="shared" si="27"/>
        <v>5.66</v>
      </c>
      <c r="F255">
        <f t="shared" si="28"/>
        <v>37.08</v>
      </c>
      <c r="G255">
        <f t="shared" si="29"/>
        <v>1.3385189882404691</v>
      </c>
      <c r="H255">
        <f t="shared" si="30"/>
        <v>6.9787800000000008E-4</v>
      </c>
      <c r="I255" s="1">
        <v>0.2298</v>
      </c>
      <c r="J255" s="1">
        <v>1.1599999999999999E-2</v>
      </c>
      <c r="K255">
        <f t="shared" si="31"/>
        <v>6.3599999999998866E-6</v>
      </c>
    </row>
    <row r="256" spans="1:11" x14ac:dyDescent="0.2">
      <c r="A256" s="3">
        <v>24.7</v>
      </c>
      <c r="B256" s="1">
        <f t="shared" si="24"/>
        <v>0.20610000000000001</v>
      </c>
      <c r="C256" s="1">
        <f t="shared" si="25"/>
        <v>1.0599999999999998E-2</v>
      </c>
      <c r="D256">
        <f t="shared" si="26"/>
        <v>100</v>
      </c>
      <c r="E256">
        <f t="shared" si="27"/>
        <v>5.66</v>
      </c>
      <c r="F256">
        <f t="shared" si="28"/>
        <v>37.08</v>
      </c>
      <c r="G256">
        <f t="shared" si="29"/>
        <v>1.3385189882404691</v>
      </c>
      <c r="H256">
        <f t="shared" si="30"/>
        <v>6.9991560000000005E-4</v>
      </c>
      <c r="I256" s="1">
        <v>0.23039999999999999</v>
      </c>
      <c r="J256" s="1">
        <v>1.1599999999999999E-2</v>
      </c>
      <c r="K256">
        <f t="shared" si="31"/>
        <v>9.6300000000001263E-6</v>
      </c>
    </row>
    <row r="257" spans="1:11" x14ac:dyDescent="0.2">
      <c r="A257" s="3">
        <v>24.8</v>
      </c>
      <c r="B257" s="1">
        <f t="shared" si="24"/>
        <v>0.20700000000000002</v>
      </c>
      <c r="C257" s="1">
        <f t="shared" si="25"/>
        <v>1.0800000000000001E-2</v>
      </c>
      <c r="D257">
        <f t="shared" si="26"/>
        <v>100</v>
      </c>
      <c r="E257">
        <f t="shared" si="27"/>
        <v>5.66</v>
      </c>
      <c r="F257">
        <f t="shared" si="28"/>
        <v>37.08</v>
      </c>
      <c r="G257">
        <f t="shared" si="29"/>
        <v>1.3637740634902893</v>
      </c>
      <c r="H257">
        <f t="shared" si="30"/>
        <v>7.0297200000000006E-4</v>
      </c>
      <c r="I257" s="1">
        <v>0.23130000000000001</v>
      </c>
      <c r="J257" s="1">
        <v>1.18E-2</v>
      </c>
      <c r="K257">
        <f t="shared" si="31"/>
        <v>1.0700000000000009E-5</v>
      </c>
    </row>
    <row r="258" spans="1:11" x14ac:dyDescent="0.2">
      <c r="A258" s="3">
        <v>24.9</v>
      </c>
      <c r="B258" s="1">
        <f t="shared" si="24"/>
        <v>0.20800000000000002</v>
      </c>
      <c r="C258" s="1">
        <f t="shared" si="25"/>
        <v>1.0599999999999998E-2</v>
      </c>
      <c r="D258">
        <f t="shared" si="26"/>
        <v>100</v>
      </c>
      <c r="E258">
        <f t="shared" si="27"/>
        <v>5.66</v>
      </c>
      <c r="F258">
        <f t="shared" si="28"/>
        <v>37.08</v>
      </c>
      <c r="G258">
        <f t="shared" si="29"/>
        <v>1.3385189882404691</v>
      </c>
      <c r="H258">
        <f t="shared" si="30"/>
        <v>7.0636800000000019E-4</v>
      </c>
      <c r="I258" s="1">
        <v>0.23230000000000001</v>
      </c>
      <c r="J258" s="1">
        <v>1.1599999999999999E-2</v>
      </c>
      <c r="K258">
        <f t="shared" si="31"/>
        <v>7.385000000000064E-6</v>
      </c>
    </row>
    <row r="259" spans="1:11" x14ac:dyDescent="0.2">
      <c r="A259" s="3">
        <v>25</v>
      </c>
      <c r="B259" s="1">
        <f t="shared" si="24"/>
        <v>0.20870000000000002</v>
      </c>
      <c r="C259" s="1">
        <f t="shared" si="25"/>
        <v>1.0499999999999999E-2</v>
      </c>
      <c r="D259">
        <f t="shared" si="26"/>
        <v>100</v>
      </c>
      <c r="E259">
        <f t="shared" si="27"/>
        <v>5.66</v>
      </c>
      <c r="F259">
        <f t="shared" si="28"/>
        <v>37.08</v>
      </c>
      <c r="G259">
        <f t="shared" si="29"/>
        <v>1.3258914506155592</v>
      </c>
      <c r="H259">
        <f t="shared" si="30"/>
        <v>7.0874520000000017E-4</v>
      </c>
      <c r="I259" s="1">
        <v>0.23300000000000001</v>
      </c>
      <c r="J259" s="1">
        <v>1.15E-2</v>
      </c>
      <c r="K259">
        <f t="shared" si="31"/>
        <v>7.3149999999997741E-6</v>
      </c>
    </row>
    <row r="260" spans="1:11" x14ac:dyDescent="0.2">
      <c r="A260" s="3">
        <v>25.1</v>
      </c>
      <c r="B260" s="1">
        <f t="shared" si="24"/>
        <v>0.2094</v>
      </c>
      <c r="C260" s="1">
        <f t="shared" si="25"/>
        <v>1.04E-2</v>
      </c>
      <c r="D260">
        <f t="shared" si="26"/>
        <v>100</v>
      </c>
      <c r="E260">
        <f t="shared" si="27"/>
        <v>5.66</v>
      </c>
      <c r="F260">
        <f t="shared" si="28"/>
        <v>37.08</v>
      </c>
      <c r="G260">
        <f t="shared" si="29"/>
        <v>1.3132639129906489</v>
      </c>
      <c r="H260">
        <f t="shared" si="30"/>
        <v>7.1112240000000004E-4</v>
      </c>
      <c r="I260" s="1">
        <v>0.23369999999999999</v>
      </c>
      <c r="J260" s="1">
        <v>1.14E-2</v>
      </c>
      <c r="K260">
        <f t="shared" si="31"/>
        <v>9.3600000000001238E-6</v>
      </c>
    </row>
    <row r="261" spans="1:11" x14ac:dyDescent="0.2">
      <c r="A261" s="3">
        <v>25.2</v>
      </c>
      <c r="B261" s="1">
        <f t="shared" si="24"/>
        <v>0.21030000000000001</v>
      </c>
      <c r="C261" s="1">
        <f t="shared" si="25"/>
        <v>1.04E-2</v>
      </c>
      <c r="D261">
        <f t="shared" si="26"/>
        <v>100</v>
      </c>
      <c r="E261">
        <f t="shared" si="27"/>
        <v>5.66</v>
      </c>
      <c r="F261">
        <f t="shared" si="28"/>
        <v>37.08</v>
      </c>
      <c r="G261">
        <f t="shared" si="29"/>
        <v>1.3132639129906489</v>
      </c>
      <c r="H261">
        <f t="shared" si="30"/>
        <v>7.1417880000000005E-4</v>
      </c>
      <c r="I261" s="1">
        <v>0.2346</v>
      </c>
      <c r="J261" s="1">
        <v>1.14E-2</v>
      </c>
      <c r="K261">
        <f t="shared" si="31"/>
        <v>1.025000000000001E-5</v>
      </c>
    </row>
    <row r="262" spans="1:11" x14ac:dyDescent="0.2">
      <c r="A262" s="3">
        <v>25.3</v>
      </c>
      <c r="B262" s="1">
        <f t="shared" si="24"/>
        <v>0.21130000000000002</v>
      </c>
      <c r="C262" s="1">
        <f t="shared" si="25"/>
        <v>1.0100000000000001E-2</v>
      </c>
      <c r="D262">
        <f t="shared" si="26"/>
        <v>100</v>
      </c>
      <c r="E262">
        <f t="shared" si="27"/>
        <v>5.66</v>
      </c>
      <c r="F262">
        <f t="shared" si="28"/>
        <v>37.08</v>
      </c>
      <c r="G262">
        <f t="shared" si="29"/>
        <v>1.2753813001159189</v>
      </c>
      <c r="H262">
        <f t="shared" si="30"/>
        <v>7.1757480000000007E-4</v>
      </c>
      <c r="I262" s="1">
        <v>0.2356</v>
      </c>
      <c r="J262" s="1">
        <v>1.11E-2</v>
      </c>
      <c r="K262">
        <f t="shared" si="31"/>
        <v>8.0799999999999514E-6</v>
      </c>
    </row>
    <row r="263" spans="1:11" x14ac:dyDescent="0.2">
      <c r="A263" s="3">
        <v>25.4</v>
      </c>
      <c r="B263" s="1">
        <f t="shared" si="24"/>
        <v>0.21210000000000001</v>
      </c>
      <c r="C263" s="1">
        <f t="shared" si="25"/>
        <v>1.0100000000000001E-2</v>
      </c>
      <c r="D263">
        <f t="shared" si="26"/>
        <v>100</v>
      </c>
      <c r="E263">
        <f t="shared" si="27"/>
        <v>5.66</v>
      </c>
      <c r="F263">
        <f t="shared" si="28"/>
        <v>37.08</v>
      </c>
      <c r="G263">
        <f t="shared" si="29"/>
        <v>1.2753813001159189</v>
      </c>
      <c r="H263">
        <f t="shared" si="30"/>
        <v>7.2029160000000006E-4</v>
      </c>
      <c r="I263" s="1">
        <v>0.2364</v>
      </c>
      <c r="J263" s="1">
        <v>1.11E-2</v>
      </c>
      <c r="K263">
        <f t="shared" si="31"/>
        <v>4.0799999999999753E-6</v>
      </c>
    </row>
    <row r="264" spans="1:11" x14ac:dyDescent="0.2">
      <c r="A264" s="3">
        <v>25.5</v>
      </c>
      <c r="B264" s="1">
        <f t="shared" si="24"/>
        <v>0.21290000000000001</v>
      </c>
      <c r="C264" s="1">
        <f t="shared" si="25"/>
        <v>1.0000000000000005E-4</v>
      </c>
      <c r="D264">
        <f t="shared" si="26"/>
        <v>100</v>
      </c>
      <c r="E264">
        <f t="shared" si="27"/>
        <v>5.66</v>
      </c>
      <c r="F264">
        <f t="shared" si="28"/>
        <v>37.08</v>
      </c>
      <c r="G264">
        <f t="shared" si="29"/>
        <v>1.2627537624910094E-2</v>
      </c>
      <c r="H264">
        <f t="shared" si="30"/>
        <v>7.2300840000000006E-4</v>
      </c>
      <c r="I264" s="1">
        <v>0.23719999999999999</v>
      </c>
      <c r="J264" s="1">
        <v>1.1000000000000001E-3</v>
      </c>
      <c r="K264">
        <f t="shared" si="31"/>
        <v>-2.5000000000000025E-7</v>
      </c>
    </row>
    <row r="265" spans="1:11" x14ac:dyDescent="0.2">
      <c r="A265" s="3">
        <v>25.6</v>
      </c>
      <c r="B265" s="1">
        <f t="shared" si="24"/>
        <v>0.21390000000000001</v>
      </c>
      <c r="C265" s="1">
        <f t="shared" si="25"/>
        <v>-6.0000000000000006E-4</v>
      </c>
      <c r="D265">
        <f t="shared" si="26"/>
        <v>100</v>
      </c>
      <c r="E265">
        <f t="shared" si="27"/>
        <v>5.66</v>
      </c>
      <c r="F265">
        <f t="shared" si="28"/>
        <v>37.08</v>
      </c>
      <c r="G265">
        <v>0</v>
      </c>
      <c r="H265">
        <f t="shared" si="30"/>
        <v>7.2640440000000008E-4</v>
      </c>
      <c r="I265" s="1">
        <v>0.2382</v>
      </c>
      <c r="J265" s="1">
        <v>4.0000000000000002E-4</v>
      </c>
    </row>
    <row r="266" spans="1:11" x14ac:dyDescent="0.2">
      <c r="A266" s="3">
        <v>25.7</v>
      </c>
      <c r="B266" s="1">
        <f t="shared" ref="B266:B329" si="32">I266-$I$9</f>
        <v>0.21460000000000001</v>
      </c>
      <c r="C266" s="1">
        <f t="shared" ref="C266:C329" si="33">J266-$J$9</f>
        <v>-5.0000000000000001E-4</v>
      </c>
      <c r="D266">
        <f t="shared" ref="D266:D329" si="34">$E$4</f>
        <v>100</v>
      </c>
      <c r="E266">
        <f t="shared" ref="E266:E329" si="35">$F$4</f>
        <v>5.66</v>
      </c>
      <c r="F266">
        <f t="shared" ref="F266:F329" si="36">$G$4</f>
        <v>37.08</v>
      </c>
      <c r="I266" s="1">
        <v>0.2389</v>
      </c>
      <c r="J266" s="1">
        <v>5.0000000000000001E-4</v>
      </c>
    </row>
    <row r="267" spans="1:11" x14ac:dyDescent="0.2">
      <c r="A267" s="3">
        <v>25.8</v>
      </c>
      <c r="B267" s="1">
        <f t="shared" si="32"/>
        <v>0.21530000000000002</v>
      </c>
      <c r="C267" s="1">
        <f t="shared" si="33"/>
        <v>-7.000000000000001E-4</v>
      </c>
      <c r="D267">
        <f t="shared" si="34"/>
        <v>100</v>
      </c>
      <c r="E267">
        <f t="shared" si="35"/>
        <v>5.66</v>
      </c>
      <c r="F267">
        <f t="shared" si="36"/>
        <v>37.08</v>
      </c>
      <c r="I267" s="1">
        <v>0.23960000000000001</v>
      </c>
      <c r="J267" s="1">
        <v>2.9999999999999997E-4</v>
      </c>
    </row>
    <row r="268" spans="1:11" x14ac:dyDescent="0.2">
      <c r="A268" s="3">
        <v>25.9</v>
      </c>
      <c r="B268" s="1">
        <f t="shared" si="32"/>
        <v>0.21610000000000001</v>
      </c>
      <c r="C268" s="1">
        <f t="shared" si="33"/>
        <v>-8.0000000000000004E-4</v>
      </c>
      <c r="D268">
        <f t="shared" si="34"/>
        <v>100</v>
      </c>
      <c r="E268">
        <f t="shared" si="35"/>
        <v>5.66</v>
      </c>
      <c r="F268">
        <f t="shared" si="36"/>
        <v>37.08</v>
      </c>
      <c r="I268" s="1">
        <v>0.2404</v>
      </c>
      <c r="J268" s="1">
        <v>2.0000000000000001E-4</v>
      </c>
    </row>
    <row r="269" spans="1:11" x14ac:dyDescent="0.2">
      <c r="A269" s="3">
        <v>26</v>
      </c>
      <c r="B269" s="1">
        <f t="shared" si="32"/>
        <v>0.21710000000000002</v>
      </c>
      <c r="C269" s="1">
        <f t="shared" si="33"/>
        <v>-6.0000000000000006E-4</v>
      </c>
      <c r="D269">
        <f t="shared" si="34"/>
        <v>100</v>
      </c>
      <c r="E269">
        <f t="shared" si="35"/>
        <v>5.66</v>
      </c>
      <c r="F269">
        <f t="shared" si="36"/>
        <v>37.08</v>
      </c>
      <c r="I269" s="1">
        <v>0.2414</v>
      </c>
      <c r="J269" s="1">
        <v>4.0000000000000002E-4</v>
      </c>
    </row>
    <row r="270" spans="1:11" x14ac:dyDescent="0.2">
      <c r="A270" s="3">
        <v>26.1</v>
      </c>
      <c r="B270" s="1">
        <f t="shared" si="32"/>
        <v>0.21780000000000002</v>
      </c>
      <c r="C270" s="1">
        <f t="shared" si="33"/>
        <v>-5.0000000000000001E-4</v>
      </c>
      <c r="D270">
        <f t="shared" si="34"/>
        <v>100</v>
      </c>
      <c r="E270">
        <f t="shared" si="35"/>
        <v>5.66</v>
      </c>
      <c r="F270">
        <f t="shared" si="36"/>
        <v>37.08</v>
      </c>
      <c r="I270" s="1">
        <v>0.24210000000000001</v>
      </c>
      <c r="J270" s="1">
        <v>5.0000000000000001E-4</v>
      </c>
    </row>
    <row r="271" spans="1:11" x14ac:dyDescent="0.2">
      <c r="A271" s="3">
        <v>26.2</v>
      </c>
      <c r="B271" s="1">
        <f t="shared" si="32"/>
        <v>0.21860000000000002</v>
      </c>
      <c r="C271" s="1">
        <f t="shared" si="33"/>
        <v>-5.0000000000000001E-4</v>
      </c>
      <c r="D271">
        <f t="shared" si="34"/>
        <v>100</v>
      </c>
      <c r="E271">
        <f t="shared" si="35"/>
        <v>5.66</v>
      </c>
      <c r="F271">
        <f t="shared" si="36"/>
        <v>37.08</v>
      </c>
      <c r="I271" s="1">
        <v>0.2429</v>
      </c>
      <c r="J271" s="1">
        <v>5.0000000000000001E-4</v>
      </c>
    </row>
    <row r="272" spans="1:11" x14ac:dyDescent="0.2">
      <c r="A272" s="3">
        <v>26.3</v>
      </c>
      <c r="B272" s="1">
        <f t="shared" si="32"/>
        <v>0.21960000000000002</v>
      </c>
      <c r="C272" s="1">
        <f t="shared" si="33"/>
        <v>-7.000000000000001E-4</v>
      </c>
      <c r="D272">
        <f t="shared" si="34"/>
        <v>100</v>
      </c>
      <c r="E272">
        <f t="shared" si="35"/>
        <v>5.66</v>
      </c>
      <c r="F272">
        <f t="shared" si="36"/>
        <v>37.08</v>
      </c>
      <c r="I272" s="1">
        <v>0.24390000000000001</v>
      </c>
      <c r="J272" s="1">
        <v>2.9999999999999997E-4</v>
      </c>
    </row>
    <row r="273" spans="1:10" x14ac:dyDescent="0.2">
      <c r="A273" s="3">
        <v>26.4</v>
      </c>
      <c r="B273" s="1">
        <f t="shared" si="32"/>
        <v>0.2205</v>
      </c>
      <c r="C273" s="1">
        <f t="shared" si="33"/>
        <v>-7.000000000000001E-4</v>
      </c>
      <c r="D273">
        <f t="shared" si="34"/>
        <v>100</v>
      </c>
      <c r="E273">
        <f t="shared" si="35"/>
        <v>5.66</v>
      </c>
      <c r="F273">
        <f t="shared" si="36"/>
        <v>37.08</v>
      </c>
      <c r="I273" s="1">
        <v>0.24479999999999999</v>
      </c>
      <c r="J273" s="1">
        <v>2.9999999999999997E-4</v>
      </c>
    </row>
    <row r="274" spans="1:10" x14ac:dyDescent="0.2">
      <c r="A274" s="3">
        <v>26.5</v>
      </c>
      <c r="B274" s="1">
        <f t="shared" si="32"/>
        <v>0.22110000000000002</v>
      </c>
      <c r="C274" s="1">
        <f t="shared" si="33"/>
        <v>-4.0000000000000007E-4</v>
      </c>
      <c r="D274">
        <f t="shared" si="34"/>
        <v>100</v>
      </c>
      <c r="E274">
        <f t="shared" si="35"/>
        <v>5.66</v>
      </c>
      <c r="F274">
        <f t="shared" si="36"/>
        <v>37.08</v>
      </c>
      <c r="I274" s="1">
        <v>0.24540000000000001</v>
      </c>
      <c r="J274" s="1">
        <v>5.9999999999999995E-4</v>
      </c>
    </row>
    <row r="275" spans="1:10" x14ac:dyDescent="0.2">
      <c r="A275" s="3">
        <v>26.6</v>
      </c>
      <c r="B275" s="1">
        <f t="shared" si="32"/>
        <v>0.22190000000000001</v>
      </c>
      <c r="C275" s="1">
        <f t="shared" si="33"/>
        <v>-5.0000000000000001E-4</v>
      </c>
      <c r="D275">
        <f t="shared" si="34"/>
        <v>100</v>
      </c>
      <c r="E275">
        <f t="shared" si="35"/>
        <v>5.66</v>
      </c>
      <c r="F275">
        <f t="shared" si="36"/>
        <v>37.08</v>
      </c>
      <c r="I275" s="1">
        <v>0.2462</v>
      </c>
      <c r="J275" s="1">
        <v>5.0000000000000001E-4</v>
      </c>
    </row>
    <row r="276" spans="1:10" x14ac:dyDescent="0.2">
      <c r="A276" s="3">
        <v>26.7</v>
      </c>
      <c r="B276" s="1">
        <f t="shared" si="32"/>
        <v>0.223</v>
      </c>
      <c r="C276" s="1">
        <f t="shared" si="33"/>
        <v>-6.0000000000000006E-4</v>
      </c>
      <c r="D276">
        <f t="shared" si="34"/>
        <v>100</v>
      </c>
      <c r="E276">
        <f t="shared" si="35"/>
        <v>5.66</v>
      </c>
      <c r="F276">
        <f t="shared" si="36"/>
        <v>37.08</v>
      </c>
      <c r="I276" s="1">
        <v>0.24729999999999999</v>
      </c>
      <c r="J276" s="1">
        <v>4.0000000000000002E-4</v>
      </c>
    </row>
    <row r="277" spans="1:10" x14ac:dyDescent="0.2">
      <c r="A277" s="3">
        <v>26.8</v>
      </c>
      <c r="B277" s="1">
        <f t="shared" si="32"/>
        <v>0.22370000000000001</v>
      </c>
      <c r="C277" s="1">
        <f t="shared" si="33"/>
        <v>-6.0000000000000006E-4</v>
      </c>
      <c r="D277">
        <f t="shared" si="34"/>
        <v>100</v>
      </c>
      <c r="E277">
        <f t="shared" si="35"/>
        <v>5.66</v>
      </c>
      <c r="F277">
        <f t="shared" si="36"/>
        <v>37.08</v>
      </c>
      <c r="I277" s="1">
        <v>0.248</v>
      </c>
      <c r="J277" s="1">
        <v>4.0000000000000002E-4</v>
      </c>
    </row>
    <row r="278" spans="1:10" x14ac:dyDescent="0.2">
      <c r="A278" s="3">
        <v>26.9</v>
      </c>
      <c r="B278" s="1">
        <f t="shared" si="32"/>
        <v>0.22450000000000001</v>
      </c>
      <c r="C278" s="1">
        <f t="shared" si="33"/>
        <v>-6.0000000000000006E-4</v>
      </c>
      <c r="D278">
        <f t="shared" si="34"/>
        <v>100</v>
      </c>
      <c r="E278">
        <f t="shared" si="35"/>
        <v>5.66</v>
      </c>
      <c r="F278">
        <f t="shared" si="36"/>
        <v>37.08</v>
      </c>
      <c r="I278" s="1">
        <v>0.24879999999999999</v>
      </c>
      <c r="J278" s="1">
        <v>4.0000000000000002E-4</v>
      </c>
    </row>
    <row r="279" spans="1:10" x14ac:dyDescent="0.2">
      <c r="A279" s="3">
        <v>27</v>
      </c>
      <c r="B279" s="1">
        <f t="shared" si="32"/>
        <v>0.22540000000000002</v>
      </c>
      <c r="C279" s="1">
        <f t="shared" si="33"/>
        <v>-4.0000000000000007E-4</v>
      </c>
      <c r="D279">
        <f t="shared" si="34"/>
        <v>100</v>
      </c>
      <c r="E279">
        <f t="shared" si="35"/>
        <v>5.66</v>
      </c>
      <c r="F279">
        <f t="shared" si="36"/>
        <v>37.08</v>
      </c>
      <c r="I279" s="1">
        <v>0.24970000000000001</v>
      </c>
      <c r="J279" s="1">
        <v>5.9999999999999995E-4</v>
      </c>
    </row>
    <row r="280" spans="1:10" x14ac:dyDescent="0.2">
      <c r="A280" s="3">
        <v>27.1</v>
      </c>
      <c r="B280" s="1">
        <f t="shared" si="32"/>
        <v>0.2263</v>
      </c>
      <c r="C280" s="1">
        <f t="shared" si="33"/>
        <v>-6.0000000000000006E-4</v>
      </c>
      <c r="D280">
        <f t="shared" si="34"/>
        <v>100</v>
      </c>
      <c r="E280">
        <f t="shared" si="35"/>
        <v>5.66</v>
      </c>
      <c r="F280">
        <f t="shared" si="36"/>
        <v>37.08</v>
      </c>
      <c r="I280" s="1">
        <v>0.25059999999999999</v>
      </c>
      <c r="J280" s="1">
        <v>4.0000000000000002E-4</v>
      </c>
    </row>
    <row r="281" spans="1:10" x14ac:dyDescent="0.2">
      <c r="A281" s="3">
        <v>27.2</v>
      </c>
      <c r="B281" s="1">
        <f t="shared" si="32"/>
        <v>0.22700000000000004</v>
      </c>
      <c r="C281" s="1">
        <f t="shared" si="33"/>
        <v>-6.0000000000000006E-4</v>
      </c>
      <c r="D281">
        <f t="shared" si="34"/>
        <v>100</v>
      </c>
      <c r="E281">
        <f t="shared" si="35"/>
        <v>5.66</v>
      </c>
      <c r="F281">
        <f t="shared" si="36"/>
        <v>37.08</v>
      </c>
      <c r="I281" s="1">
        <v>0.25130000000000002</v>
      </c>
      <c r="J281" s="1">
        <v>4.0000000000000002E-4</v>
      </c>
    </row>
    <row r="282" spans="1:10" x14ac:dyDescent="0.2">
      <c r="A282" s="3">
        <v>27.3</v>
      </c>
      <c r="B282" s="1">
        <f t="shared" si="32"/>
        <v>0.2278</v>
      </c>
      <c r="C282" s="1">
        <f t="shared" si="33"/>
        <v>-7.000000000000001E-4</v>
      </c>
      <c r="D282">
        <f t="shared" si="34"/>
        <v>100</v>
      </c>
      <c r="E282">
        <f t="shared" si="35"/>
        <v>5.66</v>
      </c>
      <c r="F282">
        <f t="shared" si="36"/>
        <v>37.08</v>
      </c>
      <c r="I282" s="1">
        <v>0.25209999999999999</v>
      </c>
      <c r="J282" s="1">
        <v>2.9999999999999997E-4</v>
      </c>
    </row>
    <row r="283" spans="1:10" x14ac:dyDescent="0.2">
      <c r="A283" s="3">
        <v>27.4</v>
      </c>
      <c r="B283" s="1">
        <f t="shared" si="32"/>
        <v>0.2288</v>
      </c>
      <c r="C283" s="1">
        <f t="shared" si="33"/>
        <v>-7.000000000000001E-4</v>
      </c>
      <c r="D283">
        <f t="shared" si="34"/>
        <v>100</v>
      </c>
      <c r="E283">
        <f t="shared" si="35"/>
        <v>5.66</v>
      </c>
      <c r="F283">
        <f t="shared" si="36"/>
        <v>37.08</v>
      </c>
      <c r="I283" s="1">
        <v>0.25309999999999999</v>
      </c>
      <c r="J283" s="1">
        <v>2.9999999999999997E-4</v>
      </c>
    </row>
    <row r="284" spans="1:10" x14ac:dyDescent="0.2">
      <c r="A284" s="3">
        <v>27.5</v>
      </c>
      <c r="B284" s="1">
        <f t="shared" si="32"/>
        <v>0.22960000000000003</v>
      </c>
      <c r="C284" s="1">
        <f t="shared" si="33"/>
        <v>-6.0000000000000006E-4</v>
      </c>
      <c r="D284">
        <f t="shared" si="34"/>
        <v>100</v>
      </c>
      <c r="E284">
        <f t="shared" si="35"/>
        <v>5.66</v>
      </c>
      <c r="F284">
        <f t="shared" si="36"/>
        <v>37.08</v>
      </c>
      <c r="I284" s="1">
        <v>0.25390000000000001</v>
      </c>
      <c r="J284" s="1">
        <v>4.0000000000000002E-4</v>
      </c>
    </row>
    <row r="285" spans="1:10" x14ac:dyDescent="0.2">
      <c r="A285" s="3">
        <v>27.6</v>
      </c>
      <c r="B285" s="1">
        <f t="shared" si="32"/>
        <v>0.2303</v>
      </c>
      <c r="C285" s="1">
        <f t="shared" si="33"/>
        <v>-7.000000000000001E-4</v>
      </c>
      <c r="D285">
        <f t="shared" si="34"/>
        <v>100</v>
      </c>
      <c r="E285">
        <f t="shared" si="35"/>
        <v>5.66</v>
      </c>
      <c r="F285">
        <f t="shared" si="36"/>
        <v>37.08</v>
      </c>
      <c r="I285" s="1">
        <v>0.25459999999999999</v>
      </c>
      <c r="J285" s="1">
        <v>2.9999999999999997E-4</v>
      </c>
    </row>
    <row r="286" spans="1:10" x14ac:dyDescent="0.2">
      <c r="A286" s="3">
        <v>27.7</v>
      </c>
      <c r="B286" s="1">
        <f t="shared" si="32"/>
        <v>0.23120000000000002</v>
      </c>
      <c r="C286" s="1">
        <f t="shared" si="33"/>
        <v>-8.9999999999999998E-4</v>
      </c>
      <c r="D286">
        <f t="shared" si="34"/>
        <v>100</v>
      </c>
      <c r="E286">
        <f t="shared" si="35"/>
        <v>5.66</v>
      </c>
      <c r="F286">
        <f t="shared" si="36"/>
        <v>37.08</v>
      </c>
      <c r="I286" s="1">
        <v>0.2555</v>
      </c>
      <c r="J286" s="1">
        <v>1E-4</v>
      </c>
    </row>
    <row r="287" spans="1:10" x14ac:dyDescent="0.2">
      <c r="A287" s="3">
        <v>27.8</v>
      </c>
      <c r="B287" s="1">
        <f t="shared" si="32"/>
        <v>0.23230000000000001</v>
      </c>
      <c r="C287" s="1">
        <f t="shared" si="33"/>
        <v>-7.000000000000001E-4</v>
      </c>
      <c r="D287">
        <f t="shared" si="34"/>
        <v>100</v>
      </c>
      <c r="E287">
        <f t="shared" si="35"/>
        <v>5.66</v>
      </c>
      <c r="F287">
        <f t="shared" si="36"/>
        <v>37.08</v>
      </c>
      <c r="I287" s="1">
        <v>0.25659999999999999</v>
      </c>
      <c r="J287" s="1">
        <v>2.9999999999999997E-4</v>
      </c>
    </row>
    <row r="288" spans="1:10" x14ac:dyDescent="0.2">
      <c r="A288" s="3">
        <v>27.9</v>
      </c>
      <c r="B288" s="1">
        <f t="shared" si="32"/>
        <v>0.23280000000000001</v>
      </c>
      <c r="C288" s="1">
        <f t="shared" si="33"/>
        <v>-4.0000000000000007E-4</v>
      </c>
      <c r="D288">
        <f t="shared" si="34"/>
        <v>100</v>
      </c>
      <c r="E288">
        <f t="shared" si="35"/>
        <v>5.66</v>
      </c>
      <c r="F288">
        <f t="shared" si="36"/>
        <v>37.08</v>
      </c>
      <c r="I288" s="1">
        <v>0.2571</v>
      </c>
      <c r="J288" s="1">
        <v>5.9999999999999995E-4</v>
      </c>
    </row>
    <row r="289" spans="1:10" x14ac:dyDescent="0.2">
      <c r="A289" s="3">
        <v>28</v>
      </c>
      <c r="B289" s="1">
        <f t="shared" si="32"/>
        <v>0.23349999999999999</v>
      </c>
      <c r="C289" s="1">
        <f t="shared" si="33"/>
        <v>-6.0000000000000006E-4</v>
      </c>
      <c r="D289">
        <f t="shared" si="34"/>
        <v>100</v>
      </c>
      <c r="E289">
        <f t="shared" si="35"/>
        <v>5.66</v>
      </c>
      <c r="F289">
        <f t="shared" si="36"/>
        <v>37.08</v>
      </c>
      <c r="I289" s="1">
        <v>0.25779999999999997</v>
      </c>
      <c r="J289" s="1">
        <v>4.0000000000000002E-4</v>
      </c>
    </row>
    <row r="290" spans="1:10" x14ac:dyDescent="0.2">
      <c r="A290" s="3">
        <v>28.1</v>
      </c>
      <c r="B290" s="1">
        <f t="shared" si="32"/>
        <v>0.23449999999999999</v>
      </c>
      <c r="C290" s="1">
        <f t="shared" si="33"/>
        <v>-7.000000000000001E-4</v>
      </c>
      <c r="D290">
        <f t="shared" si="34"/>
        <v>100</v>
      </c>
      <c r="E290">
        <f t="shared" si="35"/>
        <v>5.66</v>
      </c>
      <c r="F290">
        <f t="shared" si="36"/>
        <v>37.08</v>
      </c>
      <c r="I290" s="1">
        <v>0.25879999999999997</v>
      </c>
      <c r="J290" s="1">
        <v>2.9999999999999997E-4</v>
      </c>
    </row>
    <row r="291" spans="1:10" x14ac:dyDescent="0.2">
      <c r="A291" s="3">
        <v>28.2</v>
      </c>
      <c r="B291" s="1">
        <f t="shared" si="32"/>
        <v>0.23549999999999999</v>
      </c>
      <c r="C291" s="1">
        <f t="shared" si="33"/>
        <v>-6.0000000000000006E-4</v>
      </c>
      <c r="D291">
        <f t="shared" si="34"/>
        <v>100</v>
      </c>
      <c r="E291">
        <f t="shared" si="35"/>
        <v>5.66</v>
      </c>
      <c r="F291">
        <f t="shared" si="36"/>
        <v>37.08</v>
      </c>
      <c r="I291" s="1">
        <v>0.25979999999999998</v>
      </c>
      <c r="J291" s="1">
        <v>4.0000000000000002E-4</v>
      </c>
    </row>
    <row r="292" spans="1:10" x14ac:dyDescent="0.2">
      <c r="A292" s="3">
        <v>28.3</v>
      </c>
      <c r="B292" s="1">
        <f t="shared" si="32"/>
        <v>0.23620000000000002</v>
      </c>
      <c r="C292" s="1">
        <f t="shared" si="33"/>
        <v>-7.000000000000001E-4</v>
      </c>
      <c r="D292">
        <f t="shared" si="34"/>
        <v>100</v>
      </c>
      <c r="E292">
        <f t="shared" si="35"/>
        <v>5.66</v>
      </c>
      <c r="F292">
        <f t="shared" si="36"/>
        <v>37.08</v>
      </c>
      <c r="I292" s="1">
        <v>0.26050000000000001</v>
      </c>
      <c r="J292" s="1">
        <v>2.9999999999999997E-4</v>
      </c>
    </row>
    <row r="293" spans="1:10" x14ac:dyDescent="0.2">
      <c r="A293" s="3">
        <v>28.4</v>
      </c>
      <c r="B293" s="1">
        <f t="shared" si="32"/>
        <v>0.23710000000000003</v>
      </c>
      <c r="C293" s="1">
        <f t="shared" si="33"/>
        <v>-5.0000000000000001E-4</v>
      </c>
      <c r="D293">
        <f t="shared" si="34"/>
        <v>100</v>
      </c>
      <c r="E293">
        <f t="shared" si="35"/>
        <v>5.66</v>
      </c>
      <c r="F293">
        <f t="shared" si="36"/>
        <v>37.08</v>
      </c>
      <c r="I293" s="1">
        <v>0.26140000000000002</v>
      </c>
      <c r="J293" s="1">
        <v>5.0000000000000001E-4</v>
      </c>
    </row>
    <row r="294" spans="1:10" x14ac:dyDescent="0.2">
      <c r="A294" s="3">
        <v>28.5</v>
      </c>
      <c r="B294" s="1">
        <f t="shared" si="32"/>
        <v>0.23799999999999999</v>
      </c>
      <c r="C294" s="1">
        <f t="shared" si="33"/>
        <v>-6.0000000000000006E-4</v>
      </c>
      <c r="D294">
        <f t="shared" si="34"/>
        <v>100</v>
      </c>
      <c r="E294">
        <f t="shared" si="35"/>
        <v>5.66</v>
      </c>
      <c r="F294">
        <f t="shared" si="36"/>
        <v>37.08</v>
      </c>
      <c r="I294" s="1">
        <v>0.26229999999999998</v>
      </c>
      <c r="J294" s="1">
        <v>4.0000000000000002E-4</v>
      </c>
    </row>
    <row r="295" spans="1:10" s="6" customFormat="1" x14ac:dyDescent="0.2">
      <c r="A295" s="3">
        <v>28.6</v>
      </c>
      <c r="B295" s="1">
        <f t="shared" si="32"/>
        <v>0.23870000000000002</v>
      </c>
      <c r="C295" s="1">
        <f t="shared" si="33"/>
        <v>-6.0000000000000006E-4</v>
      </c>
      <c r="D295" s="6">
        <f t="shared" si="34"/>
        <v>100</v>
      </c>
      <c r="E295" s="6">
        <f t="shared" si="35"/>
        <v>5.66</v>
      </c>
      <c r="F295" s="6">
        <f t="shared" si="36"/>
        <v>37.08</v>
      </c>
      <c r="I295" s="1">
        <v>0.26300000000000001</v>
      </c>
      <c r="J295" s="1">
        <v>4.0000000000000002E-4</v>
      </c>
    </row>
    <row r="296" spans="1:10" x14ac:dyDescent="0.2">
      <c r="A296" s="3">
        <v>28.7</v>
      </c>
      <c r="B296" s="1">
        <f t="shared" si="32"/>
        <v>0.2394</v>
      </c>
      <c r="C296" s="1">
        <f t="shared" si="33"/>
        <v>-5.0000000000000001E-4</v>
      </c>
      <c r="D296">
        <f t="shared" si="34"/>
        <v>100</v>
      </c>
      <c r="E296">
        <f t="shared" si="35"/>
        <v>5.66</v>
      </c>
      <c r="F296">
        <f t="shared" si="36"/>
        <v>37.08</v>
      </c>
      <c r="I296" s="1">
        <v>0.26369999999999999</v>
      </c>
      <c r="J296" s="1">
        <v>5.0000000000000001E-4</v>
      </c>
    </row>
    <row r="297" spans="1:10" x14ac:dyDescent="0.2">
      <c r="A297" s="3">
        <v>28.8</v>
      </c>
      <c r="B297" s="1">
        <f t="shared" si="32"/>
        <v>0.2404</v>
      </c>
      <c r="C297" s="1">
        <f t="shared" si="33"/>
        <v>-5.0000000000000001E-4</v>
      </c>
      <c r="D297">
        <f t="shared" si="34"/>
        <v>100</v>
      </c>
      <c r="E297">
        <f t="shared" si="35"/>
        <v>5.66</v>
      </c>
      <c r="F297">
        <f t="shared" si="36"/>
        <v>37.08</v>
      </c>
      <c r="I297" s="1">
        <v>0.26469999999999999</v>
      </c>
      <c r="J297" s="1">
        <v>5.0000000000000001E-4</v>
      </c>
    </row>
    <row r="298" spans="1:10" x14ac:dyDescent="0.2">
      <c r="A298" s="3">
        <v>28.9</v>
      </c>
      <c r="B298" s="1">
        <f t="shared" si="32"/>
        <v>0.24130000000000001</v>
      </c>
      <c r="C298" s="1">
        <f t="shared" si="33"/>
        <v>-8.0000000000000004E-4</v>
      </c>
      <c r="D298">
        <f t="shared" si="34"/>
        <v>100</v>
      </c>
      <c r="E298">
        <f t="shared" si="35"/>
        <v>5.66</v>
      </c>
      <c r="F298">
        <f t="shared" si="36"/>
        <v>37.08</v>
      </c>
      <c r="I298" s="1">
        <v>0.2656</v>
      </c>
      <c r="J298" s="1">
        <v>2.0000000000000001E-4</v>
      </c>
    </row>
    <row r="299" spans="1:10" x14ac:dyDescent="0.2">
      <c r="A299" s="3">
        <v>29</v>
      </c>
      <c r="B299" s="1">
        <f t="shared" si="32"/>
        <v>0.2419</v>
      </c>
      <c r="C299" s="1">
        <f t="shared" si="33"/>
        <v>-6.0000000000000006E-4</v>
      </c>
      <c r="D299">
        <f t="shared" si="34"/>
        <v>100</v>
      </c>
      <c r="E299">
        <f t="shared" si="35"/>
        <v>5.66</v>
      </c>
      <c r="F299">
        <f t="shared" si="36"/>
        <v>37.08</v>
      </c>
      <c r="I299" s="1">
        <v>0.26619999999999999</v>
      </c>
      <c r="J299" s="1">
        <v>4.0000000000000002E-4</v>
      </c>
    </row>
    <row r="300" spans="1:10" x14ac:dyDescent="0.2">
      <c r="A300" s="3">
        <v>29.1</v>
      </c>
      <c r="B300" s="1">
        <f t="shared" si="32"/>
        <v>0.24280000000000002</v>
      </c>
      <c r="C300" s="1">
        <f t="shared" si="33"/>
        <v>-6.0000000000000006E-4</v>
      </c>
      <c r="D300">
        <f t="shared" si="34"/>
        <v>100</v>
      </c>
      <c r="E300">
        <f t="shared" si="35"/>
        <v>5.66</v>
      </c>
      <c r="F300">
        <f t="shared" si="36"/>
        <v>37.08</v>
      </c>
      <c r="I300" s="1">
        <v>0.2671</v>
      </c>
      <c r="J300" s="1">
        <v>4.0000000000000002E-4</v>
      </c>
    </row>
    <row r="301" spans="1:10" x14ac:dyDescent="0.2">
      <c r="A301" s="3">
        <v>29.2</v>
      </c>
      <c r="B301" s="1">
        <f t="shared" si="32"/>
        <v>0.24390000000000001</v>
      </c>
      <c r="C301" s="1">
        <f t="shared" si="33"/>
        <v>-7.000000000000001E-4</v>
      </c>
      <c r="D301">
        <f t="shared" si="34"/>
        <v>100</v>
      </c>
      <c r="E301">
        <f t="shared" si="35"/>
        <v>5.66</v>
      </c>
      <c r="F301">
        <f t="shared" si="36"/>
        <v>37.08</v>
      </c>
      <c r="I301" s="1">
        <v>0.26819999999999999</v>
      </c>
      <c r="J301" s="1">
        <v>2.9999999999999997E-4</v>
      </c>
    </row>
    <row r="302" spans="1:10" x14ac:dyDescent="0.2">
      <c r="A302" s="3">
        <v>29.3</v>
      </c>
      <c r="B302" s="1">
        <f t="shared" si="32"/>
        <v>0.24459999999999998</v>
      </c>
      <c r="C302" s="1">
        <f t="shared" si="33"/>
        <v>-7.000000000000001E-4</v>
      </c>
      <c r="D302">
        <f t="shared" si="34"/>
        <v>100</v>
      </c>
      <c r="E302">
        <f t="shared" si="35"/>
        <v>5.66</v>
      </c>
      <c r="F302">
        <f t="shared" si="36"/>
        <v>37.08</v>
      </c>
      <c r="I302" s="1">
        <v>0.26889999999999997</v>
      </c>
      <c r="J302" s="1">
        <v>2.9999999999999997E-4</v>
      </c>
    </row>
    <row r="303" spans="1:10" x14ac:dyDescent="0.2">
      <c r="A303" s="3">
        <v>29.4</v>
      </c>
      <c r="B303" s="1">
        <f t="shared" si="32"/>
        <v>0.24520000000000003</v>
      </c>
      <c r="C303" s="1">
        <f t="shared" si="33"/>
        <v>-7.000000000000001E-4</v>
      </c>
      <c r="D303">
        <f t="shared" si="34"/>
        <v>100</v>
      </c>
      <c r="E303">
        <f t="shared" si="35"/>
        <v>5.66</v>
      </c>
      <c r="F303">
        <f t="shared" si="36"/>
        <v>37.08</v>
      </c>
      <c r="I303" s="1">
        <v>0.26950000000000002</v>
      </c>
      <c r="J303" s="1">
        <v>2.9999999999999997E-4</v>
      </c>
    </row>
    <row r="304" spans="1:10" x14ac:dyDescent="0.2">
      <c r="A304" s="3">
        <v>29.5</v>
      </c>
      <c r="B304" s="1">
        <f t="shared" si="32"/>
        <v>0.24620000000000003</v>
      </c>
      <c r="C304" s="1">
        <f t="shared" si="33"/>
        <v>-6.0000000000000006E-4</v>
      </c>
      <c r="D304">
        <f t="shared" si="34"/>
        <v>100</v>
      </c>
      <c r="E304">
        <f t="shared" si="35"/>
        <v>5.66</v>
      </c>
      <c r="F304">
        <f t="shared" si="36"/>
        <v>37.08</v>
      </c>
      <c r="I304" s="1">
        <v>0.27050000000000002</v>
      </c>
      <c r="J304" s="1">
        <v>4.0000000000000002E-4</v>
      </c>
    </row>
    <row r="305" spans="1:11" x14ac:dyDescent="0.2">
      <c r="A305" s="3">
        <v>29.6</v>
      </c>
      <c r="B305" s="1">
        <f t="shared" si="32"/>
        <v>0.24720000000000003</v>
      </c>
      <c r="C305" s="1">
        <f t="shared" si="33"/>
        <v>-7.000000000000001E-4</v>
      </c>
      <c r="D305">
        <f t="shared" si="34"/>
        <v>100</v>
      </c>
      <c r="E305">
        <f t="shared" si="35"/>
        <v>5.66</v>
      </c>
      <c r="F305">
        <f t="shared" si="36"/>
        <v>37.08</v>
      </c>
      <c r="I305" s="1">
        <v>0.27150000000000002</v>
      </c>
      <c r="J305" s="1">
        <v>2.9999999999999997E-4</v>
      </c>
    </row>
    <row r="306" spans="1:11" x14ac:dyDescent="0.2">
      <c r="A306" s="3">
        <v>29.7</v>
      </c>
      <c r="B306" s="1">
        <f t="shared" si="32"/>
        <v>0.24790000000000001</v>
      </c>
      <c r="C306" s="1">
        <f t="shared" si="33"/>
        <v>-6.0000000000000006E-4</v>
      </c>
      <c r="D306">
        <f t="shared" si="34"/>
        <v>100</v>
      </c>
      <c r="E306">
        <f t="shared" si="35"/>
        <v>5.66</v>
      </c>
      <c r="F306">
        <f t="shared" si="36"/>
        <v>37.08</v>
      </c>
      <c r="I306" s="1">
        <v>0.2722</v>
      </c>
      <c r="J306" s="1">
        <v>4.0000000000000002E-4</v>
      </c>
    </row>
    <row r="307" spans="1:11" x14ac:dyDescent="0.2">
      <c r="A307" s="3">
        <v>29.8</v>
      </c>
      <c r="B307" s="1">
        <f t="shared" si="32"/>
        <v>0.24870000000000003</v>
      </c>
      <c r="C307" s="1">
        <f t="shared" si="33"/>
        <v>-8.0000000000000004E-4</v>
      </c>
      <c r="D307">
        <f t="shared" si="34"/>
        <v>100</v>
      </c>
      <c r="E307">
        <f t="shared" si="35"/>
        <v>5.66</v>
      </c>
      <c r="F307">
        <f t="shared" si="36"/>
        <v>37.08</v>
      </c>
      <c r="I307" s="1">
        <v>0.27300000000000002</v>
      </c>
      <c r="J307" s="1">
        <v>2.0000000000000001E-4</v>
      </c>
    </row>
    <row r="308" spans="1:11" x14ac:dyDescent="0.2">
      <c r="A308" s="3">
        <v>29.9</v>
      </c>
      <c r="B308" s="1">
        <f t="shared" si="32"/>
        <v>0.24959999999999999</v>
      </c>
      <c r="C308" s="1">
        <f t="shared" si="33"/>
        <v>-7.000000000000001E-4</v>
      </c>
      <c r="D308">
        <f t="shared" si="34"/>
        <v>100</v>
      </c>
      <c r="E308">
        <f t="shared" si="35"/>
        <v>5.66</v>
      </c>
      <c r="F308">
        <f t="shared" si="36"/>
        <v>37.08</v>
      </c>
      <c r="I308" s="1">
        <v>0.27389999999999998</v>
      </c>
      <c r="J308" s="1">
        <v>2.9999999999999997E-4</v>
      </c>
    </row>
    <row r="309" spans="1:11" x14ac:dyDescent="0.2">
      <c r="A309" s="3">
        <v>30</v>
      </c>
      <c r="B309" s="1">
        <f t="shared" si="32"/>
        <v>0.25040000000000001</v>
      </c>
      <c r="C309" s="1">
        <f t="shared" si="33"/>
        <v>-7.000000000000001E-4</v>
      </c>
      <c r="D309">
        <f t="shared" si="34"/>
        <v>100</v>
      </c>
      <c r="E309">
        <f t="shared" si="35"/>
        <v>5.66</v>
      </c>
      <c r="F309">
        <f t="shared" si="36"/>
        <v>37.08</v>
      </c>
      <c r="I309" s="1">
        <v>0.2747</v>
      </c>
      <c r="J309" s="1">
        <v>2.9999999999999997E-4</v>
      </c>
    </row>
    <row r="310" spans="1:11" x14ac:dyDescent="0.2">
      <c r="A310" s="3">
        <v>30.1</v>
      </c>
      <c r="B310" s="1">
        <f t="shared" si="32"/>
        <v>0.25109999999999999</v>
      </c>
      <c r="C310" s="1">
        <f t="shared" si="33"/>
        <v>-8.0000000000000004E-4</v>
      </c>
      <c r="D310">
        <f t="shared" si="34"/>
        <v>100</v>
      </c>
      <c r="E310">
        <f t="shared" si="35"/>
        <v>5.66</v>
      </c>
      <c r="F310">
        <f t="shared" si="36"/>
        <v>37.08</v>
      </c>
      <c r="I310" s="1">
        <v>0.27539999999999998</v>
      </c>
      <c r="J310" s="1">
        <v>2.0000000000000001E-4</v>
      </c>
    </row>
    <row r="311" spans="1:11" x14ac:dyDescent="0.2">
      <c r="A311" s="3">
        <v>30.2</v>
      </c>
      <c r="B311" s="1">
        <f t="shared" si="32"/>
        <v>0.252</v>
      </c>
      <c r="C311" s="1">
        <f t="shared" si="33"/>
        <v>-7.000000000000001E-4</v>
      </c>
      <c r="D311">
        <f t="shared" si="34"/>
        <v>100</v>
      </c>
      <c r="E311">
        <f t="shared" si="35"/>
        <v>5.66</v>
      </c>
      <c r="F311">
        <f t="shared" si="36"/>
        <v>37.08</v>
      </c>
      <c r="I311" s="1">
        <v>0.27629999999999999</v>
      </c>
      <c r="J311" s="1">
        <v>2.9999999999999997E-4</v>
      </c>
    </row>
    <row r="312" spans="1:11" x14ac:dyDescent="0.2">
      <c r="A312" s="3">
        <v>30.3</v>
      </c>
      <c r="B312" s="1">
        <f t="shared" si="32"/>
        <v>0.253</v>
      </c>
      <c r="C312" s="1">
        <f t="shared" si="33"/>
        <v>-1.1000000000000001E-3</v>
      </c>
      <c r="D312">
        <f t="shared" si="34"/>
        <v>100</v>
      </c>
      <c r="E312">
        <f t="shared" si="35"/>
        <v>5.66</v>
      </c>
      <c r="F312">
        <f t="shared" si="36"/>
        <v>37.08</v>
      </c>
      <c r="I312" s="1">
        <v>0.27729999999999999</v>
      </c>
      <c r="J312" s="1">
        <v>-1E-4</v>
      </c>
    </row>
    <row r="313" spans="1:11" x14ac:dyDescent="0.2">
      <c r="A313" s="3">
        <v>30.4</v>
      </c>
      <c r="B313" s="1">
        <f t="shared" si="32"/>
        <v>0.25359999999999999</v>
      </c>
      <c r="C313" s="1">
        <f t="shared" si="33"/>
        <v>-8.0000000000000004E-4</v>
      </c>
      <c r="D313">
        <f t="shared" si="34"/>
        <v>100</v>
      </c>
      <c r="E313">
        <f t="shared" si="35"/>
        <v>5.66</v>
      </c>
      <c r="F313">
        <f t="shared" si="36"/>
        <v>37.08</v>
      </c>
      <c r="I313" s="1">
        <v>0.27789999999999998</v>
      </c>
      <c r="J313" s="1">
        <v>2.0000000000000001E-4</v>
      </c>
    </row>
    <row r="314" spans="1:11" x14ac:dyDescent="0.2">
      <c r="A314" s="3">
        <v>30.5</v>
      </c>
      <c r="B314" s="1">
        <f t="shared" si="32"/>
        <v>0.2545</v>
      </c>
      <c r="C314" s="1">
        <f t="shared" si="33"/>
        <v>-8.9999999999999998E-4</v>
      </c>
      <c r="D314">
        <f t="shared" si="34"/>
        <v>100</v>
      </c>
      <c r="E314">
        <f t="shared" si="35"/>
        <v>5.66</v>
      </c>
      <c r="F314">
        <f t="shared" si="36"/>
        <v>37.08</v>
      </c>
      <c r="G314">
        <f>MAX(G9:G312)</f>
        <v>1.3637740634902893</v>
      </c>
      <c r="I314" s="1">
        <v>0.27879999999999999</v>
      </c>
      <c r="J314" s="1">
        <v>1E-4</v>
      </c>
      <c r="K314">
        <f>SUM(K9:K312)</f>
        <v>1.1976050000000005E-3</v>
      </c>
    </row>
    <row r="315" spans="1:11" x14ac:dyDescent="0.2">
      <c r="A315" s="3">
        <v>30.6</v>
      </c>
      <c r="B315" s="1">
        <f t="shared" si="32"/>
        <v>0.25559999999999999</v>
      </c>
      <c r="C315" s="1">
        <f t="shared" si="33"/>
        <v>-7.000000000000001E-4</v>
      </c>
      <c r="D315">
        <f t="shared" si="34"/>
        <v>100</v>
      </c>
      <c r="E315">
        <f t="shared" si="35"/>
        <v>5.66</v>
      </c>
      <c r="F315">
        <f t="shared" si="36"/>
        <v>37.08</v>
      </c>
      <c r="I315" s="1">
        <v>0.27989999999999998</v>
      </c>
      <c r="J315" s="1">
        <v>2.9999999999999997E-4</v>
      </c>
    </row>
    <row r="316" spans="1:11" x14ac:dyDescent="0.2">
      <c r="A316" s="3">
        <v>30.7</v>
      </c>
      <c r="B316" s="1">
        <f t="shared" si="32"/>
        <v>0.25630000000000003</v>
      </c>
      <c r="C316" s="1">
        <f t="shared" si="33"/>
        <v>-8.0000000000000004E-4</v>
      </c>
      <c r="D316">
        <f t="shared" si="34"/>
        <v>100</v>
      </c>
      <c r="E316">
        <f t="shared" si="35"/>
        <v>5.66</v>
      </c>
      <c r="F316">
        <f t="shared" si="36"/>
        <v>37.08</v>
      </c>
      <c r="G316" s="12">
        <f>0.6*G314</f>
        <v>0.8182644380941736</v>
      </c>
      <c r="I316" s="1">
        <v>0.28060000000000002</v>
      </c>
      <c r="J316" s="1">
        <v>2.0000000000000001E-4</v>
      </c>
    </row>
    <row r="317" spans="1:11" x14ac:dyDescent="0.2">
      <c r="A317" s="3">
        <v>30.8</v>
      </c>
      <c r="B317" s="1">
        <f t="shared" si="32"/>
        <v>0.25690000000000002</v>
      </c>
      <c r="C317" s="1">
        <f t="shared" si="33"/>
        <v>-1E-3</v>
      </c>
      <c r="D317">
        <f t="shared" si="34"/>
        <v>100</v>
      </c>
      <c r="E317">
        <f t="shared" si="35"/>
        <v>5.66</v>
      </c>
      <c r="F317">
        <f t="shared" si="36"/>
        <v>37.08</v>
      </c>
      <c r="I317" s="1">
        <v>0.28120000000000001</v>
      </c>
      <c r="J317" s="1">
        <v>0</v>
      </c>
    </row>
    <row r="318" spans="1:11" x14ac:dyDescent="0.2">
      <c r="A318" s="3">
        <v>30.9</v>
      </c>
      <c r="B318" s="1">
        <f t="shared" si="32"/>
        <v>0.25780000000000003</v>
      </c>
      <c r="C318" s="1">
        <f t="shared" si="33"/>
        <v>-7.000000000000001E-4</v>
      </c>
      <c r="D318">
        <f t="shared" si="34"/>
        <v>100</v>
      </c>
      <c r="E318">
        <f t="shared" si="35"/>
        <v>5.66</v>
      </c>
      <c r="F318">
        <f t="shared" si="36"/>
        <v>37.08</v>
      </c>
      <c r="I318" s="1">
        <v>0.28210000000000002</v>
      </c>
      <c r="J318" s="1">
        <v>2.9999999999999997E-4</v>
      </c>
    </row>
    <row r="319" spans="1:11" x14ac:dyDescent="0.2">
      <c r="A319" s="3">
        <v>31</v>
      </c>
      <c r="B319" s="1">
        <f t="shared" si="32"/>
        <v>0.25880000000000003</v>
      </c>
      <c r="C319" s="1">
        <f t="shared" si="33"/>
        <v>-8.0000000000000004E-4</v>
      </c>
      <c r="D319">
        <f t="shared" si="34"/>
        <v>100</v>
      </c>
      <c r="E319">
        <f t="shared" si="35"/>
        <v>5.66</v>
      </c>
      <c r="F319">
        <f t="shared" si="36"/>
        <v>37.08</v>
      </c>
      <c r="I319" s="1">
        <v>0.28310000000000002</v>
      </c>
      <c r="J319" s="1">
        <v>2.0000000000000001E-4</v>
      </c>
    </row>
    <row r="320" spans="1:11" x14ac:dyDescent="0.2">
      <c r="A320" s="3">
        <v>31.1</v>
      </c>
      <c r="B320" s="1">
        <f t="shared" si="32"/>
        <v>0.2596</v>
      </c>
      <c r="C320" s="1">
        <f t="shared" si="33"/>
        <v>-7.000000000000001E-4</v>
      </c>
      <c r="D320">
        <f t="shared" si="34"/>
        <v>100</v>
      </c>
      <c r="E320">
        <f t="shared" si="35"/>
        <v>5.66</v>
      </c>
      <c r="F320">
        <f t="shared" si="36"/>
        <v>37.08</v>
      </c>
      <c r="I320" s="1">
        <v>0.28389999999999999</v>
      </c>
      <c r="J320" s="1">
        <v>2.9999999999999997E-4</v>
      </c>
    </row>
    <row r="321" spans="1:10" x14ac:dyDescent="0.2">
      <c r="A321" s="3">
        <v>31.2</v>
      </c>
      <c r="B321" s="1">
        <f t="shared" si="32"/>
        <v>0.26030000000000003</v>
      </c>
      <c r="C321" s="1">
        <f t="shared" si="33"/>
        <v>-8.0000000000000004E-4</v>
      </c>
      <c r="D321">
        <f t="shared" si="34"/>
        <v>100</v>
      </c>
      <c r="E321">
        <f t="shared" si="35"/>
        <v>5.66</v>
      </c>
      <c r="F321">
        <f t="shared" si="36"/>
        <v>37.08</v>
      </c>
      <c r="I321" s="1">
        <v>0.28460000000000002</v>
      </c>
      <c r="J321" s="1">
        <v>2.0000000000000001E-4</v>
      </c>
    </row>
    <row r="322" spans="1:10" x14ac:dyDescent="0.2">
      <c r="A322" s="3">
        <v>31.3</v>
      </c>
      <c r="B322" s="1">
        <f t="shared" si="32"/>
        <v>0.26130000000000003</v>
      </c>
      <c r="C322" s="1">
        <f t="shared" si="33"/>
        <v>-6.0000000000000006E-4</v>
      </c>
      <c r="D322">
        <f t="shared" si="34"/>
        <v>100</v>
      </c>
      <c r="E322">
        <f t="shared" si="35"/>
        <v>5.66</v>
      </c>
      <c r="F322">
        <f t="shared" si="36"/>
        <v>37.08</v>
      </c>
      <c r="I322" s="1">
        <v>0.28560000000000002</v>
      </c>
      <c r="J322" s="1">
        <v>4.0000000000000002E-4</v>
      </c>
    </row>
    <row r="323" spans="1:10" x14ac:dyDescent="0.2">
      <c r="A323" s="3">
        <v>31.4</v>
      </c>
      <c r="B323" s="1">
        <f t="shared" si="32"/>
        <v>0.2621</v>
      </c>
      <c r="C323" s="1">
        <f t="shared" si="33"/>
        <v>-8.9999999999999998E-4</v>
      </c>
      <c r="D323">
        <f t="shared" si="34"/>
        <v>100</v>
      </c>
      <c r="E323">
        <f t="shared" si="35"/>
        <v>5.66</v>
      </c>
      <c r="F323">
        <f t="shared" si="36"/>
        <v>37.08</v>
      </c>
      <c r="I323" s="1">
        <v>0.28639999999999999</v>
      </c>
      <c r="J323" s="1">
        <v>1E-4</v>
      </c>
    </row>
    <row r="324" spans="1:10" x14ac:dyDescent="0.2">
      <c r="A324" s="3">
        <v>31.5</v>
      </c>
      <c r="B324" s="1">
        <f t="shared" si="32"/>
        <v>0.26280000000000003</v>
      </c>
      <c r="C324" s="1">
        <f t="shared" si="33"/>
        <v>-8.9999999999999998E-4</v>
      </c>
      <c r="D324">
        <f t="shared" si="34"/>
        <v>100</v>
      </c>
      <c r="E324">
        <f t="shared" si="35"/>
        <v>5.66</v>
      </c>
      <c r="F324">
        <f t="shared" si="36"/>
        <v>37.08</v>
      </c>
      <c r="I324" s="1">
        <v>0.28710000000000002</v>
      </c>
      <c r="J324" s="1">
        <v>1E-4</v>
      </c>
    </row>
    <row r="325" spans="1:10" x14ac:dyDescent="0.2">
      <c r="A325" s="3">
        <v>31.6</v>
      </c>
      <c r="B325" s="1">
        <f t="shared" si="32"/>
        <v>0.2636</v>
      </c>
      <c r="C325" s="1">
        <f t="shared" si="33"/>
        <v>-8.0000000000000004E-4</v>
      </c>
      <c r="D325">
        <f t="shared" si="34"/>
        <v>100</v>
      </c>
      <c r="E325">
        <f t="shared" si="35"/>
        <v>5.66</v>
      </c>
      <c r="F325">
        <f t="shared" si="36"/>
        <v>37.08</v>
      </c>
      <c r="I325" s="1">
        <v>0.28789999999999999</v>
      </c>
      <c r="J325" s="1">
        <v>2.0000000000000001E-4</v>
      </c>
    </row>
    <row r="326" spans="1:10" x14ac:dyDescent="0.2">
      <c r="A326" s="3">
        <v>31.7</v>
      </c>
      <c r="B326" s="1">
        <f t="shared" si="32"/>
        <v>0.2646</v>
      </c>
      <c r="C326" s="1">
        <f t="shared" si="33"/>
        <v>-7.000000000000001E-4</v>
      </c>
      <c r="D326">
        <f t="shared" si="34"/>
        <v>100</v>
      </c>
      <c r="E326">
        <f t="shared" si="35"/>
        <v>5.66</v>
      </c>
      <c r="F326">
        <f t="shared" si="36"/>
        <v>37.08</v>
      </c>
      <c r="I326" s="1">
        <v>0.28889999999999999</v>
      </c>
      <c r="J326" s="1">
        <v>2.9999999999999997E-4</v>
      </c>
    </row>
    <row r="327" spans="1:10" x14ac:dyDescent="0.2">
      <c r="A327" s="3">
        <v>31.8</v>
      </c>
      <c r="B327" s="1">
        <f t="shared" si="32"/>
        <v>0.26540000000000002</v>
      </c>
      <c r="C327" s="1">
        <f t="shared" si="33"/>
        <v>-7.000000000000001E-4</v>
      </c>
      <c r="D327">
        <f t="shared" si="34"/>
        <v>100</v>
      </c>
      <c r="E327">
        <f t="shared" si="35"/>
        <v>5.66</v>
      </c>
      <c r="F327">
        <f t="shared" si="36"/>
        <v>37.08</v>
      </c>
      <c r="I327" s="1">
        <v>0.28970000000000001</v>
      </c>
      <c r="J327" s="1">
        <v>2.9999999999999997E-4</v>
      </c>
    </row>
    <row r="328" spans="1:10" x14ac:dyDescent="0.2">
      <c r="A328" s="3">
        <v>31.9</v>
      </c>
      <c r="B328" s="1">
        <f t="shared" si="32"/>
        <v>0.2661</v>
      </c>
      <c r="C328" s="1">
        <f t="shared" si="33"/>
        <v>-8.0000000000000004E-4</v>
      </c>
      <c r="D328">
        <f t="shared" si="34"/>
        <v>100</v>
      </c>
      <c r="E328">
        <f t="shared" si="35"/>
        <v>5.66</v>
      </c>
      <c r="F328">
        <f t="shared" si="36"/>
        <v>37.08</v>
      </c>
      <c r="I328" s="1">
        <v>0.29039999999999999</v>
      </c>
      <c r="J328" s="1">
        <v>2.0000000000000001E-4</v>
      </c>
    </row>
    <row r="329" spans="1:10" x14ac:dyDescent="0.2">
      <c r="A329" s="3">
        <v>32</v>
      </c>
      <c r="B329" s="1">
        <f t="shared" si="32"/>
        <v>0.2671</v>
      </c>
      <c r="C329" s="1">
        <f t="shared" si="33"/>
        <v>-8.0000000000000004E-4</v>
      </c>
      <c r="D329">
        <f t="shared" si="34"/>
        <v>100</v>
      </c>
      <c r="E329">
        <f t="shared" si="35"/>
        <v>5.66</v>
      </c>
      <c r="F329">
        <f t="shared" si="36"/>
        <v>37.08</v>
      </c>
      <c r="I329" s="1">
        <v>0.29139999999999999</v>
      </c>
      <c r="J329" s="1">
        <v>2.0000000000000001E-4</v>
      </c>
    </row>
    <row r="330" spans="1:10" x14ac:dyDescent="0.2">
      <c r="A330" s="3">
        <v>32.1</v>
      </c>
      <c r="B330" s="1">
        <f t="shared" ref="B330:B393" si="37">I330-$I$9</f>
        <v>0.26800000000000002</v>
      </c>
      <c r="C330" s="1">
        <f t="shared" ref="C330:C393" si="38">J330-$J$9</f>
        <v>-8.0000000000000004E-4</v>
      </c>
      <c r="D330">
        <f t="shared" ref="D330:D393" si="39">$E$4</f>
        <v>100</v>
      </c>
      <c r="E330">
        <f t="shared" ref="E330:E393" si="40">$F$4</f>
        <v>5.66</v>
      </c>
      <c r="F330">
        <f t="shared" ref="F330:F393" si="41">$G$4</f>
        <v>37.08</v>
      </c>
      <c r="I330" s="1">
        <v>0.2923</v>
      </c>
      <c r="J330" s="1">
        <v>2.0000000000000001E-4</v>
      </c>
    </row>
    <row r="331" spans="1:10" x14ac:dyDescent="0.2">
      <c r="A331" s="3">
        <v>32.200000000000003</v>
      </c>
      <c r="B331" s="1">
        <f t="shared" si="37"/>
        <v>0.26860000000000001</v>
      </c>
      <c r="C331" s="1">
        <f t="shared" si="38"/>
        <v>-8.0000000000000004E-4</v>
      </c>
      <c r="D331">
        <f t="shared" si="39"/>
        <v>100</v>
      </c>
      <c r="E331">
        <f t="shared" si="40"/>
        <v>5.66</v>
      </c>
      <c r="F331">
        <f t="shared" si="41"/>
        <v>37.08</v>
      </c>
      <c r="I331" s="1">
        <v>0.29289999999999999</v>
      </c>
      <c r="J331" s="1">
        <v>2.0000000000000001E-4</v>
      </c>
    </row>
    <row r="332" spans="1:10" x14ac:dyDescent="0.2">
      <c r="A332" s="3">
        <v>32.299999999999997</v>
      </c>
      <c r="B332" s="1">
        <f t="shared" si="37"/>
        <v>0.26940000000000003</v>
      </c>
      <c r="C332" s="1">
        <f t="shared" si="38"/>
        <v>-7.000000000000001E-4</v>
      </c>
      <c r="D332">
        <f t="shared" si="39"/>
        <v>100</v>
      </c>
      <c r="E332">
        <f t="shared" si="40"/>
        <v>5.66</v>
      </c>
      <c r="F332">
        <f t="shared" si="41"/>
        <v>37.08</v>
      </c>
      <c r="I332" s="1">
        <v>0.29370000000000002</v>
      </c>
      <c r="J332" s="1">
        <v>2.9999999999999997E-4</v>
      </c>
    </row>
    <row r="333" spans="1:10" x14ac:dyDescent="0.2">
      <c r="A333" s="3">
        <v>32.4</v>
      </c>
      <c r="B333" s="1">
        <f t="shared" si="37"/>
        <v>0.27050000000000002</v>
      </c>
      <c r="C333" s="1">
        <f t="shared" si="38"/>
        <v>-7.000000000000001E-4</v>
      </c>
      <c r="D333">
        <f t="shared" si="39"/>
        <v>100</v>
      </c>
      <c r="E333">
        <f t="shared" si="40"/>
        <v>5.66</v>
      </c>
      <c r="F333">
        <f t="shared" si="41"/>
        <v>37.08</v>
      </c>
      <c r="I333" s="1">
        <v>0.29480000000000001</v>
      </c>
      <c r="J333" s="1">
        <v>2.9999999999999997E-4</v>
      </c>
    </row>
    <row r="334" spans="1:10" x14ac:dyDescent="0.2">
      <c r="A334" s="3">
        <v>32.5</v>
      </c>
      <c r="B334" s="1">
        <f t="shared" si="37"/>
        <v>0.27129999999999999</v>
      </c>
      <c r="C334" s="1">
        <f t="shared" si="38"/>
        <v>-8.0000000000000004E-4</v>
      </c>
      <c r="D334">
        <f t="shared" si="39"/>
        <v>100</v>
      </c>
      <c r="E334">
        <f t="shared" si="40"/>
        <v>5.66</v>
      </c>
      <c r="F334">
        <f t="shared" si="41"/>
        <v>37.08</v>
      </c>
      <c r="I334" s="1">
        <v>0.29559999999999997</v>
      </c>
      <c r="J334" s="1">
        <v>2.0000000000000001E-4</v>
      </c>
    </row>
    <row r="335" spans="1:10" x14ac:dyDescent="0.2">
      <c r="A335" s="3">
        <v>32.6</v>
      </c>
      <c r="B335" s="1">
        <f t="shared" si="37"/>
        <v>0.27190000000000003</v>
      </c>
      <c r="C335" s="1">
        <f t="shared" si="38"/>
        <v>-8.9999999999999998E-4</v>
      </c>
      <c r="D335">
        <f t="shared" si="39"/>
        <v>100</v>
      </c>
      <c r="E335">
        <f t="shared" si="40"/>
        <v>5.66</v>
      </c>
      <c r="F335">
        <f t="shared" si="41"/>
        <v>37.08</v>
      </c>
      <c r="I335" s="1">
        <v>0.29620000000000002</v>
      </c>
      <c r="J335" s="1">
        <v>1E-4</v>
      </c>
    </row>
    <row r="336" spans="1:10" x14ac:dyDescent="0.2">
      <c r="A336" s="3">
        <v>32.700000000000003</v>
      </c>
      <c r="B336" s="1">
        <f t="shared" si="37"/>
        <v>0.27279999999999999</v>
      </c>
      <c r="C336" s="1">
        <f t="shared" si="38"/>
        <v>-8.0000000000000004E-4</v>
      </c>
      <c r="D336">
        <f t="shared" si="39"/>
        <v>100</v>
      </c>
      <c r="E336">
        <f t="shared" si="40"/>
        <v>5.66</v>
      </c>
      <c r="F336">
        <f t="shared" si="41"/>
        <v>37.08</v>
      </c>
      <c r="I336" s="1">
        <v>0.29709999999999998</v>
      </c>
      <c r="J336" s="1">
        <v>2.0000000000000001E-4</v>
      </c>
    </row>
    <row r="337" spans="1:10" x14ac:dyDescent="0.2">
      <c r="A337" s="3">
        <v>32.799999999999997</v>
      </c>
      <c r="B337" s="1">
        <f t="shared" si="37"/>
        <v>0.27379999999999999</v>
      </c>
      <c r="C337" s="1">
        <f t="shared" si="38"/>
        <v>-8.9999999999999998E-4</v>
      </c>
      <c r="D337">
        <f t="shared" si="39"/>
        <v>100</v>
      </c>
      <c r="E337">
        <f t="shared" si="40"/>
        <v>5.66</v>
      </c>
      <c r="F337">
        <f t="shared" si="41"/>
        <v>37.08</v>
      </c>
      <c r="I337" s="1">
        <v>0.29809999999999998</v>
      </c>
      <c r="J337" s="1">
        <v>1E-4</v>
      </c>
    </row>
    <row r="338" spans="1:10" x14ac:dyDescent="0.2">
      <c r="A338" s="3">
        <v>32.9</v>
      </c>
      <c r="B338" s="1">
        <f t="shared" si="37"/>
        <v>0.27450000000000002</v>
      </c>
      <c r="C338" s="1">
        <f t="shared" si="38"/>
        <v>-8.0000000000000004E-4</v>
      </c>
      <c r="D338">
        <f t="shared" si="39"/>
        <v>100</v>
      </c>
      <c r="E338">
        <f t="shared" si="40"/>
        <v>5.66</v>
      </c>
      <c r="F338">
        <f t="shared" si="41"/>
        <v>37.08</v>
      </c>
      <c r="I338" s="1">
        <v>0.29880000000000001</v>
      </c>
      <c r="J338" s="1">
        <v>2.0000000000000001E-4</v>
      </c>
    </row>
    <row r="339" spans="1:10" x14ac:dyDescent="0.2">
      <c r="A339" s="3">
        <v>33</v>
      </c>
      <c r="B339" s="1">
        <f t="shared" si="37"/>
        <v>0.27529999999999999</v>
      </c>
      <c r="C339" s="1">
        <f t="shared" si="38"/>
        <v>-8.9999999999999998E-4</v>
      </c>
      <c r="D339">
        <f t="shared" si="39"/>
        <v>100</v>
      </c>
      <c r="E339">
        <f t="shared" si="40"/>
        <v>5.66</v>
      </c>
      <c r="F339">
        <f t="shared" si="41"/>
        <v>37.08</v>
      </c>
      <c r="I339" s="1">
        <v>0.29959999999999998</v>
      </c>
      <c r="J339" s="1">
        <v>1E-4</v>
      </c>
    </row>
    <row r="340" spans="1:10" x14ac:dyDescent="0.2">
      <c r="A340" s="3">
        <v>33.1</v>
      </c>
      <c r="B340" s="1">
        <f t="shared" si="37"/>
        <v>0.2762</v>
      </c>
      <c r="C340" s="1">
        <f t="shared" si="38"/>
        <v>-6.0000000000000006E-4</v>
      </c>
      <c r="D340">
        <f t="shared" si="39"/>
        <v>100</v>
      </c>
      <c r="E340">
        <f t="shared" si="40"/>
        <v>5.66</v>
      </c>
      <c r="F340">
        <f t="shared" si="41"/>
        <v>37.08</v>
      </c>
      <c r="I340" s="1">
        <v>0.30049999999999999</v>
      </c>
      <c r="J340" s="1">
        <v>4.0000000000000002E-4</v>
      </c>
    </row>
    <row r="341" spans="1:10" x14ac:dyDescent="0.2">
      <c r="A341" s="3">
        <v>33.200000000000003</v>
      </c>
      <c r="B341" s="1">
        <f t="shared" si="37"/>
        <v>0.27710000000000001</v>
      </c>
      <c r="C341" s="1">
        <f t="shared" si="38"/>
        <v>-7.000000000000001E-4</v>
      </c>
      <c r="D341">
        <f t="shared" si="39"/>
        <v>100</v>
      </c>
      <c r="E341">
        <f t="shared" si="40"/>
        <v>5.66</v>
      </c>
      <c r="F341">
        <f t="shared" si="41"/>
        <v>37.08</v>
      </c>
      <c r="I341" s="1">
        <v>0.3014</v>
      </c>
      <c r="J341" s="1">
        <v>2.9999999999999997E-4</v>
      </c>
    </row>
    <row r="342" spans="1:10" x14ac:dyDescent="0.2">
      <c r="A342" s="3">
        <v>33.299999999999997</v>
      </c>
      <c r="B342" s="1">
        <f t="shared" si="37"/>
        <v>0.2777</v>
      </c>
      <c r="C342" s="1">
        <f t="shared" si="38"/>
        <v>-8.9999999999999998E-4</v>
      </c>
      <c r="D342">
        <f t="shared" si="39"/>
        <v>100</v>
      </c>
      <c r="E342">
        <f t="shared" si="40"/>
        <v>5.66</v>
      </c>
      <c r="F342">
        <f t="shared" si="41"/>
        <v>37.08</v>
      </c>
      <c r="I342" s="1">
        <v>0.30199999999999999</v>
      </c>
      <c r="J342" s="1">
        <v>1E-4</v>
      </c>
    </row>
    <row r="343" spans="1:10" x14ac:dyDescent="0.2">
      <c r="A343" s="3">
        <v>33.4</v>
      </c>
      <c r="B343" s="1">
        <f t="shared" si="37"/>
        <v>0.2787</v>
      </c>
      <c r="C343" s="1">
        <f t="shared" si="38"/>
        <v>-8.9999999999999998E-4</v>
      </c>
      <c r="D343">
        <f t="shared" si="39"/>
        <v>100</v>
      </c>
      <c r="E343">
        <f t="shared" si="40"/>
        <v>5.66</v>
      </c>
      <c r="F343">
        <f t="shared" si="41"/>
        <v>37.08</v>
      </c>
      <c r="I343" s="1">
        <v>0.30299999999999999</v>
      </c>
      <c r="J343" s="1">
        <v>1E-4</v>
      </c>
    </row>
    <row r="344" spans="1:10" x14ac:dyDescent="0.2">
      <c r="A344" s="3">
        <v>33.5</v>
      </c>
      <c r="B344" s="1">
        <f t="shared" si="37"/>
        <v>0.2797</v>
      </c>
      <c r="C344" s="1">
        <f t="shared" si="38"/>
        <v>-8.9999999999999998E-4</v>
      </c>
      <c r="D344">
        <f t="shared" si="39"/>
        <v>100</v>
      </c>
      <c r="E344">
        <f t="shared" si="40"/>
        <v>5.66</v>
      </c>
      <c r="F344">
        <f t="shared" si="41"/>
        <v>37.08</v>
      </c>
      <c r="I344" s="1">
        <v>0.30399999999999999</v>
      </c>
      <c r="J344" s="1">
        <v>1E-4</v>
      </c>
    </row>
    <row r="345" spans="1:10" x14ac:dyDescent="0.2">
      <c r="A345" s="3">
        <v>33.6</v>
      </c>
      <c r="B345" s="1">
        <f t="shared" si="37"/>
        <v>0.28029999999999999</v>
      </c>
      <c r="C345" s="1">
        <f t="shared" si="38"/>
        <v>-8.9999999999999998E-4</v>
      </c>
      <c r="D345">
        <f t="shared" si="39"/>
        <v>100</v>
      </c>
      <c r="E345">
        <f t="shared" si="40"/>
        <v>5.66</v>
      </c>
      <c r="F345">
        <f t="shared" si="41"/>
        <v>37.08</v>
      </c>
      <c r="I345" s="1">
        <v>0.30459999999999998</v>
      </c>
      <c r="J345" s="1">
        <v>1E-4</v>
      </c>
    </row>
    <row r="346" spans="1:10" x14ac:dyDescent="0.2">
      <c r="A346" s="3">
        <v>33.700000000000003</v>
      </c>
      <c r="B346" s="1">
        <f t="shared" si="37"/>
        <v>0.28110000000000002</v>
      </c>
      <c r="C346" s="1">
        <f t="shared" si="38"/>
        <v>-8.0000000000000004E-4</v>
      </c>
      <c r="D346">
        <f t="shared" si="39"/>
        <v>100</v>
      </c>
      <c r="E346">
        <f t="shared" si="40"/>
        <v>5.66</v>
      </c>
      <c r="F346">
        <f t="shared" si="41"/>
        <v>37.08</v>
      </c>
      <c r="I346" s="1">
        <v>0.3054</v>
      </c>
      <c r="J346" s="1">
        <v>2.0000000000000001E-4</v>
      </c>
    </row>
    <row r="347" spans="1:10" x14ac:dyDescent="0.2">
      <c r="A347" s="3">
        <v>33.799999999999997</v>
      </c>
      <c r="B347" s="1">
        <f t="shared" si="37"/>
        <v>0.28210000000000002</v>
      </c>
      <c r="C347" s="1">
        <f t="shared" si="38"/>
        <v>-8.0000000000000004E-4</v>
      </c>
      <c r="D347">
        <f t="shared" si="39"/>
        <v>100</v>
      </c>
      <c r="E347">
        <f t="shared" si="40"/>
        <v>5.66</v>
      </c>
      <c r="F347">
        <f t="shared" si="41"/>
        <v>37.08</v>
      </c>
      <c r="I347" s="1">
        <v>0.30640000000000001</v>
      </c>
      <c r="J347" s="1">
        <v>2.0000000000000001E-4</v>
      </c>
    </row>
    <row r="348" spans="1:10" x14ac:dyDescent="0.2">
      <c r="A348" s="3">
        <v>33.9</v>
      </c>
      <c r="B348" s="1">
        <f t="shared" si="37"/>
        <v>0.28310000000000002</v>
      </c>
      <c r="C348" s="1">
        <f t="shared" si="38"/>
        <v>-8.0000000000000004E-4</v>
      </c>
      <c r="D348">
        <f t="shared" si="39"/>
        <v>100</v>
      </c>
      <c r="E348">
        <f t="shared" si="40"/>
        <v>5.66</v>
      </c>
      <c r="F348">
        <f t="shared" si="41"/>
        <v>37.08</v>
      </c>
      <c r="I348" s="1">
        <v>0.30740000000000001</v>
      </c>
      <c r="J348" s="1">
        <v>2.0000000000000001E-4</v>
      </c>
    </row>
    <row r="349" spans="1:10" x14ac:dyDescent="0.2">
      <c r="A349" s="3">
        <v>34</v>
      </c>
      <c r="B349" s="1">
        <f t="shared" si="37"/>
        <v>0.28370000000000001</v>
      </c>
      <c r="C349" s="1">
        <f t="shared" si="38"/>
        <v>-8.9999999999999998E-4</v>
      </c>
      <c r="D349">
        <f t="shared" si="39"/>
        <v>100</v>
      </c>
      <c r="E349">
        <f t="shared" si="40"/>
        <v>5.66</v>
      </c>
      <c r="F349">
        <f t="shared" si="41"/>
        <v>37.08</v>
      </c>
      <c r="I349" s="1">
        <v>0.308</v>
      </c>
      <c r="J349" s="1">
        <v>1E-4</v>
      </c>
    </row>
    <row r="350" spans="1:10" x14ac:dyDescent="0.2">
      <c r="A350" s="3">
        <v>34.1</v>
      </c>
      <c r="B350" s="1">
        <f t="shared" si="37"/>
        <v>0.28460000000000002</v>
      </c>
      <c r="C350" s="1">
        <f t="shared" si="38"/>
        <v>-7.000000000000001E-4</v>
      </c>
      <c r="D350">
        <f t="shared" si="39"/>
        <v>100</v>
      </c>
      <c r="E350">
        <f t="shared" si="40"/>
        <v>5.66</v>
      </c>
      <c r="F350">
        <f t="shared" si="41"/>
        <v>37.08</v>
      </c>
      <c r="I350" s="1">
        <v>0.30890000000000001</v>
      </c>
      <c r="J350" s="1">
        <v>2.9999999999999997E-4</v>
      </c>
    </row>
    <row r="351" spans="1:10" x14ac:dyDescent="0.2">
      <c r="A351" s="3">
        <v>34.200000000000003</v>
      </c>
      <c r="B351" s="1">
        <f t="shared" si="37"/>
        <v>0.28550000000000003</v>
      </c>
      <c r="C351" s="1">
        <f t="shared" si="38"/>
        <v>-7.000000000000001E-4</v>
      </c>
      <c r="D351">
        <f t="shared" si="39"/>
        <v>100</v>
      </c>
      <c r="E351">
        <f t="shared" si="40"/>
        <v>5.66</v>
      </c>
      <c r="F351">
        <f t="shared" si="41"/>
        <v>37.08</v>
      </c>
      <c r="I351" s="1">
        <v>0.30980000000000002</v>
      </c>
      <c r="J351" s="1">
        <v>2.9999999999999997E-4</v>
      </c>
    </row>
    <row r="352" spans="1:10" x14ac:dyDescent="0.2">
      <c r="A352" s="3">
        <v>34.299999999999997</v>
      </c>
      <c r="B352" s="1">
        <f t="shared" si="37"/>
        <v>0.28620000000000001</v>
      </c>
      <c r="C352" s="1">
        <f t="shared" si="38"/>
        <v>-8.9999999999999998E-4</v>
      </c>
      <c r="D352">
        <f t="shared" si="39"/>
        <v>100</v>
      </c>
      <c r="E352">
        <f t="shared" si="40"/>
        <v>5.66</v>
      </c>
      <c r="F352">
        <f t="shared" si="41"/>
        <v>37.08</v>
      </c>
      <c r="I352" s="1">
        <v>0.3105</v>
      </c>
      <c r="J352" s="1">
        <v>1E-4</v>
      </c>
    </row>
    <row r="353" spans="1:10" x14ac:dyDescent="0.2">
      <c r="A353" s="3">
        <v>34.4</v>
      </c>
      <c r="B353" s="1">
        <f t="shared" si="37"/>
        <v>0.28700000000000003</v>
      </c>
      <c r="C353" s="1">
        <f t="shared" si="38"/>
        <v>-7.000000000000001E-4</v>
      </c>
      <c r="D353">
        <f t="shared" si="39"/>
        <v>100</v>
      </c>
      <c r="E353">
        <f t="shared" si="40"/>
        <v>5.66</v>
      </c>
      <c r="F353">
        <f t="shared" si="41"/>
        <v>37.08</v>
      </c>
      <c r="I353" s="1">
        <v>0.31130000000000002</v>
      </c>
      <c r="J353" s="1">
        <v>2.9999999999999997E-4</v>
      </c>
    </row>
    <row r="354" spans="1:10" x14ac:dyDescent="0.2">
      <c r="A354" s="3">
        <v>34.5</v>
      </c>
      <c r="B354" s="1">
        <f t="shared" si="37"/>
        <v>0.28789999999999999</v>
      </c>
      <c r="C354" s="1">
        <f t="shared" si="38"/>
        <v>-8.9999999999999998E-4</v>
      </c>
      <c r="D354">
        <f t="shared" si="39"/>
        <v>100</v>
      </c>
      <c r="E354">
        <f t="shared" si="40"/>
        <v>5.66</v>
      </c>
      <c r="F354">
        <f t="shared" si="41"/>
        <v>37.08</v>
      </c>
      <c r="I354" s="1">
        <v>0.31219999999999998</v>
      </c>
      <c r="J354" s="1">
        <v>1E-4</v>
      </c>
    </row>
    <row r="355" spans="1:10" x14ac:dyDescent="0.2">
      <c r="A355" s="3">
        <v>34.6</v>
      </c>
      <c r="B355" s="1">
        <f t="shared" si="37"/>
        <v>0.28870000000000001</v>
      </c>
      <c r="C355" s="1">
        <f t="shared" si="38"/>
        <v>-1E-3</v>
      </c>
      <c r="D355">
        <f t="shared" si="39"/>
        <v>100</v>
      </c>
      <c r="E355">
        <f t="shared" si="40"/>
        <v>5.66</v>
      </c>
      <c r="F355">
        <f t="shared" si="41"/>
        <v>37.08</v>
      </c>
      <c r="I355" s="1">
        <v>0.313</v>
      </c>
      <c r="J355" s="1">
        <v>0</v>
      </c>
    </row>
    <row r="356" spans="1:10" x14ac:dyDescent="0.2">
      <c r="A356" s="3">
        <v>34.700000000000003</v>
      </c>
      <c r="B356" s="1">
        <f t="shared" si="37"/>
        <v>0.28939999999999999</v>
      </c>
      <c r="C356" s="1">
        <f t="shared" si="38"/>
        <v>-8.0000000000000004E-4</v>
      </c>
      <c r="D356">
        <f t="shared" si="39"/>
        <v>100</v>
      </c>
      <c r="E356">
        <f t="shared" si="40"/>
        <v>5.66</v>
      </c>
      <c r="F356">
        <f t="shared" si="41"/>
        <v>37.08</v>
      </c>
      <c r="I356" s="1">
        <v>0.31369999999999998</v>
      </c>
      <c r="J356" s="1">
        <v>2.0000000000000001E-4</v>
      </c>
    </row>
    <row r="357" spans="1:10" x14ac:dyDescent="0.2">
      <c r="A357" s="3">
        <v>34.799999999999997</v>
      </c>
      <c r="B357" s="1">
        <f t="shared" si="37"/>
        <v>0.2903</v>
      </c>
      <c r="C357" s="1">
        <f t="shared" si="38"/>
        <v>-7.000000000000001E-4</v>
      </c>
      <c r="D357">
        <f t="shared" si="39"/>
        <v>100</v>
      </c>
      <c r="E357">
        <f t="shared" si="40"/>
        <v>5.66</v>
      </c>
      <c r="F357">
        <f t="shared" si="41"/>
        <v>37.08</v>
      </c>
      <c r="I357" s="1">
        <v>0.31459999999999999</v>
      </c>
      <c r="J357" s="1">
        <v>2.9999999999999997E-4</v>
      </c>
    </row>
    <row r="358" spans="1:10" x14ac:dyDescent="0.2">
      <c r="A358" s="3">
        <v>34.9</v>
      </c>
      <c r="B358" s="1">
        <f t="shared" si="37"/>
        <v>0.29150000000000004</v>
      </c>
      <c r="C358" s="1">
        <f t="shared" si="38"/>
        <v>-1.1000000000000001E-3</v>
      </c>
      <c r="D358">
        <f t="shared" si="39"/>
        <v>100</v>
      </c>
      <c r="E358">
        <f t="shared" si="40"/>
        <v>5.66</v>
      </c>
      <c r="F358">
        <f t="shared" si="41"/>
        <v>37.08</v>
      </c>
      <c r="I358" s="1">
        <v>0.31580000000000003</v>
      </c>
      <c r="J358" s="1">
        <v>-1E-4</v>
      </c>
    </row>
    <row r="359" spans="1:10" x14ac:dyDescent="0.2">
      <c r="A359" s="3">
        <v>35</v>
      </c>
      <c r="B359" s="1">
        <f t="shared" si="37"/>
        <v>0.29210000000000003</v>
      </c>
      <c r="C359" s="1">
        <f t="shared" si="38"/>
        <v>-8.9999999999999998E-4</v>
      </c>
      <c r="D359">
        <f t="shared" si="39"/>
        <v>100</v>
      </c>
      <c r="E359">
        <f t="shared" si="40"/>
        <v>5.66</v>
      </c>
      <c r="F359">
        <f t="shared" si="41"/>
        <v>37.08</v>
      </c>
      <c r="I359" s="1">
        <v>0.31640000000000001</v>
      </c>
      <c r="J359" s="1">
        <v>1E-4</v>
      </c>
    </row>
    <row r="360" spans="1:10" x14ac:dyDescent="0.2">
      <c r="A360" s="3">
        <v>35.1</v>
      </c>
      <c r="B360" s="1">
        <f t="shared" si="37"/>
        <v>0.29270000000000002</v>
      </c>
      <c r="C360" s="1">
        <f t="shared" si="38"/>
        <v>-8.9999999999999998E-4</v>
      </c>
      <c r="D360">
        <f t="shared" si="39"/>
        <v>100</v>
      </c>
      <c r="E360">
        <f t="shared" si="40"/>
        <v>5.66</v>
      </c>
      <c r="F360">
        <f t="shared" si="41"/>
        <v>37.08</v>
      </c>
      <c r="I360" s="1">
        <v>0.317</v>
      </c>
      <c r="J360" s="1">
        <v>1E-4</v>
      </c>
    </row>
    <row r="361" spans="1:10" x14ac:dyDescent="0.2">
      <c r="A361" s="3">
        <v>35.200000000000003</v>
      </c>
      <c r="B361" s="1">
        <f t="shared" si="37"/>
        <v>0.29360000000000003</v>
      </c>
      <c r="C361" s="1">
        <f t="shared" si="38"/>
        <v>-8.0000000000000004E-4</v>
      </c>
      <c r="D361">
        <f t="shared" si="39"/>
        <v>100</v>
      </c>
      <c r="E361">
        <f t="shared" si="40"/>
        <v>5.66</v>
      </c>
      <c r="F361">
        <f t="shared" si="41"/>
        <v>37.08</v>
      </c>
      <c r="I361" s="1">
        <v>0.31790000000000002</v>
      </c>
      <c r="J361" s="1">
        <v>2.0000000000000001E-4</v>
      </c>
    </row>
    <row r="362" spans="1:10" x14ac:dyDescent="0.2">
      <c r="A362" s="3">
        <v>35.299999999999997</v>
      </c>
      <c r="B362" s="1">
        <f t="shared" si="37"/>
        <v>0.29470000000000002</v>
      </c>
      <c r="C362" s="1">
        <f t="shared" si="38"/>
        <v>-7.000000000000001E-4</v>
      </c>
      <c r="D362">
        <f t="shared" si="39"/>
        <v>100</v>
      </c>
      <c r="E362">
        <f t="shared" si="40"/>
        <v>5.66</v>
      </c>
      <c r="F362">
        <f t="shared" si="41"/>
        <v>37.08</v>
      </c>
      <c r="I362" s="1">
        <v>0.31900000000000001</v>
      </c>
      <c r="J362" s="1">
        <v>2.9999999999999997E-4</v>
      </c>
    </row>
    <row r="363" spans="1:10" x14ac:dyDescent="0.2">
      <c r="A363" s="3">
        <v>35.4</v>
      </c>
      <c r="B363" s="1">
        <f t="shared" si="37"/>
        <v>0.2954</v>
      </c>
      <c r="C363" s="1">
        <f t="shared" si="38"/>
        <v>-1E-3</v>
      </c>
      <c r="D363">
        <f t="shared" si="39"/>
        <v>100</v>
      </c>
      <c r="E363">
        <f t="shared" si="40"/>
        <v>5.66</v>
      </c>
      <c r="F363">
        <f t="shared" si="41"/>
        <v>37.08</v>
      </c>
      <c r="I363" s="1">
        <v>0.31969999999999998</v>
      </c>
      <c r="J363" s="1">
        <v>0</v>
      </c>
    </row>
    <row r="364" spans="1:10" x14ac:dyDescent="0.2">
      <c r="A364" s="3">
        <v>35.5</v>
      </c>
      <c r="B364" s="1">
        <f t="shared" si="37"/>
        <v>0.29610000000000003</v>
      </c>
      <c r="C364" s="1">
        <f t="shared" si="38"/>
        <v>-7.000000000000001E-4</v>
      </c>
      <c r="D364">
        <f t="shared" si="39"/>
        <v>100</v>
      </c>
      <c r="E364">
        <f t="shared" si="40"/>
        <v>5.66</v>
      </c>
      <c r="F364">
        <f t="shared" si="41"/>
        <v>37.08</v>
      </c>
      <c r="I364" s="1">
        <v>0.32040000000000002</v>
      </c>
      <c r="J364" s="1">
        <v>2.9999999999999997E-4</v>
      </c>
    </row>
    <row r="365" spans="1:10" x14ac:dyDescent="0.2">
      <c r="A365" s="3">
        <v>35.6</v>
      </c>
      <c r="B365" s="1">
        <f t="shared" si="37"/>
        <v>0.29710000000000003</v>
      </c>
      <c r="C365" s="1">
        <f t="shared" si="38"/>
        <v>-8.0000000000000004E-4</v>
      </c>
      <c r="D365">
        <f t="shared" si="39"/>
        <v>100</v>
      </c>
      <c r="E365">
        <f t="shared" si="40"/>
        <v>5.66</v>
      </c>
      <c r="F365">
        <f t="shared" si="41"/>
        <v>37.08</v>
      </c>
      <c r="I365" s="1">
        <v>0.32140000000000002</v>
      </c>
      <c r="J365" s="1">
        <v>2.0000000000000001E-4</v>
      </c>
    </row>
    <row r="366" spans="1:10" x14ac:dyDescent="0.2">
      <c r="A366" s="3">
        <v>35.700000000000003</v>
      </c>
      <c r="B366" s="1">
        <f t="shared" si="37"/>
        <v>0.29799999999999999</v>
      </c>
      <c r="C366" s="1">
        <f t="shared" si="38"/>
        <v>-8.9999999999999998E-4</v>
      </c>
      <c r="D366">
        <f t="shared" si="39"/>
        <v>100</v>
      </c>
      <c r="E366">
        <f t="shared" si="40"/>
        <v>5.66</v>
      </c>
      <c r="F366">
        <f t="shared" si="41"/>
        <v>37.08</v>
      </c>
      <c r="I366" s="1">
        <v>0.32229999999999998</v>
      </c>
      <c r="J366" s="1">
        <v>1E-4</v>
      </c>
    </row>
    <row r="367" spans="1:10" x14ac:dyDescent="0.2">
      <c r="A367" s="3">
        <v>35.799999999999997</v>
      </c>
      <c r="B367" s="1">
        <f t="shared" si="37"/>
        <v>0.29860000000000003</v>
      </c>
      <c r="C367" s="1">
        <f t="shared" si="38"/>
        <v>-8.0000000000000004E-4</v>
      </c>
      <c r="D367">
        <f t="shared" si="39"/>
        <v>100</v>
      </c>
      <c r="E367">
        <f t="shared" si="40"/>
        <v>5.66</v>
      </c>
      <c r="F367">
        <f t="shared" si="41"/>
        <v>37.08</v>
      </c>
      <c r="I367" s="1">
        <v>0.32290000000000002</v>
      </c>
      <c r="J367" s="1">
        <v>2.0000000000000001E-4</v>
      </c>
    </row>
    <row r="368" spans="1:10" x14ac:dyDescent="0.2">
      <c r="A368" s="3">
        <v>35.9</v>
      </c>
      <c r="B368" s="1">
        <f t="shared" si="37"/>
        <v>0.29949999999999999</v>
      </c>
      <c r="C368" s="1">
        <f t="shared" si="38"/>
        <v>-8.9999999999999998E-4</v>
      </c>
      <c r="D368">
        <f t="shared" si="39"/>
        <v>100</v>
      </c>
      <c r="E368">
        <f t="shared" si="40"/>
        <v>5.66</v>
      </c>
      <c r="F368">
        <f t="shared" si="41"/>
        <v>37.08</v>
      </c>
      <c r="I368" s="1">
        <v>0.32379999999999998</v>
      </c>
      <c r="J368" s="1">
        <v>1E-4</v>
      </c>
    </row>
    <row r="369" spans="1:10" x14ac:dyDescent="0.2">
      <c r="A369" s="3">
        <v>36</v>
      </c>
      <c r="B369" s="1">
        <f t="shared" si="37"/>
        <v>0.30049999999999999</v>
      </c>
      <c r="C369" s="1">
        <f t="shared" si="38"/>
        <v>-1E-3</v>
      </c>
      <c r="D369">
        <f t="shared" si="39"/>
        <v>100</v>
      </c>
      <c r="E369">
        <f t="shared" si="40"/>
        <v>5.66</v>
      </c>
      <c r="F369">
        <f t="shared" si="41"/>
        <v>37.08</v>
      </c>
      <c r="I369" s="1">
        <v>0.32479999999999998</v>
      </c>
      <c r="J369" s="1">
        <v>0</v>
      </c>
    </row>
    <row r="370" spans="1:10" x14ac:dyDescent="0.2">
      <c r="A370" s="3">
        <v>36.1</v>
      </c>
      <c r="B370" s="1">
        <f t="shared" si="37"/>
        <v>0.30120000000000002</v>
      </c>
      <c r="C370" s="1">
        <f t="shared" si="38"/>
        <v>-8.9999999999999998E-4</v>
      </c>
      <c r="D370">
        <f t="shared" si="39"/>
        <v>100</v>
      </c>
      <c r="E370">
        <f t="shared" si="40"/>
        <v>5.66</v>
      </c>
      <c r="F370">
        <f t="shared" si="41"/>
        <v>37.08</v>
      </c>
      <c r="I370" s="1">
        <v>0.32550000000000001</v>
      </c>
      <c r="J370" s="1">
        <v>1E-4</v>
      </c>
    </row>
    <row r="371" spans="1:10" x14ac:dyDescent="0.2">
      <c r="A371" s="3">
        <v>36.200000000000003</v>
      </c>
      <c r="B371" s="1">
        <f t="shared" si="37"/>
        <v>0.30199999999999999</v>
      </c>
      <c r="C371" s="1">
        <f t="shared" si="38"/>
        <v>-8.9999999999999998E-4</v>
      </c>
      <c r="D371">
        <f t="shared" si="39"/>
        <v>100</v>
      </c>
      <c r="E371">
        <f t="shared" si="40"/>
        <v>5.66</v>
      </c>
      <c r="F371">
        <f t="shared" si="41"/>
        <v>37.08</v>
      </c>
      <c r="I371" s="1">
        <v>0.32629999999999998</v>
      </c>
      <c r="J371" s="1">
        <v>1E-4</v>
      </c>
    </row>
    <row r="372" spans="1:10" x14ac:dyDescent="0.2">
      <c r="A372" s="3">
        <v>36.299999999999997</v>
      </c>
      <c r="B372" s="1">
        <f t="shared" si="37"/>
        <v>0.30299999999999999</v>
      </c>
      <c r="C372" s="1">
        <f t="shared" si="38"/>
        <v>-1E-3</v>
      </c>
      <c r="D372">
        <f t="shared" si="39"/>
        <v>100</v>
      </c>
      <c r="E372">
        <f t="shared" si="40"/>
        <v>5.66</v>
      </c>
      <c r="F372">
        <f t="shared" si="41"/>
        <v>37.08</v>
      </c>
      <c r="I372" s="1">
        <v>0.32729999999999998</v>
      </c>
      <c r="J372" s="1">
        <v>0</v>
      </c>
    </row>
    <row r="373" spans="1:10" x14ac:dyDescent="0.2">
      <c r="A373" s="3">
        <v>36.4</v>
      </c>
      <c r="B373" s="1">
        <f t="shared" si="37"/>
        <v>0.30380000000000001</v>
      </c>
      <c r="C373" s="1">
        <f t="shared" si="38"/>
        <v>-8.9999999999999998E-4</v>
      </c>
      <c r="D373">
        <f t="shared" si="39"/>
        <v>100</v>
      </c>
      <c r="E373">
        <f t="shared" si="40"/>
        <v>5.66</v>
      </c>
      <c r="F373">
        <f t="shared" si="41"/>
        <v>37.08</v>
      </c>
      <c r="I373" s="1">
        <v>0.3281</v>
      </c>
      <c r="J373" s="1">
        <v>1E-4</v>
      </c>
    </row>
    <row r="374" spans="1:10" x14ac:dyDescent="0.2">
      <c r="A374" s="3">
        <v>36.5</v>
      </c>
      <c r="B374" s="1">
        <f t="shared" si="37"/>
        <v>0.30449999999999999</v>
      </c>
      <c r="C374" s="1">
        <f t="shared" si="38"/>
        <v>-8.9999999999999998E-4</v>
      </c>
      <c r="D374">
        <f t="shared" si="39"/>
        <v>100</v>
      </c>
      <c r="E374">
        <f t="shared" si="40"/>
        <v>5.66</v>
      </c>
      <c r="F374">
        <f t="shared" si="41"/>
        <v>37.08</v>
      </c>
      <c r="I374" s="1">
        <v>0.32879999999999998</v>
      </c>
      <c r="J374" s="1">
        <v>1E-4</v>
      </c>
    </row>
    <row r="375" spans="1:10" x14ac:dyDescent="0.2">
      <c r="A375" s="3">
        <v>36.6</v>
      </c>
      <c r="B375" s="1">
        <f t="shared" si="37"/>
        <v>0.30530000000000002</v>
      </c>
      <c r="C375" s="1">
        <f t="shared" si="38"/>
        <v>-8.0000000000000004E-4</v>
      </c>
      <c r="D375">
        <f t="shared" si="39"/>
        <v>100</v>
      </c>
      <c r="E375">
        <f t="shared" si="40"/>
        <v>5.66</v>
      </c>
      <c r="F375">
        <f t="shared" si="41"/>
        <v>37.08</v>
      </c>
      <c r="I375" s="1">
        <v>0.3296</v>
      </c>
      <c r="J375" s="1">
        <v>2.0000000000000001E-4</v>
      </c>
    </row>
    <row r="376" spans="1:10" x14ac:dyDescent="0.2">
      <c r="A376" s="3">
        <v>36.700000000000003</v>
      </c>
      <c r="B376" s="1">
        <f t="shared" si="37"/>
        <v>0.30630000000000002</v>
      </c>
      <c r="C376" s="1">
        <f t="shared" si="38"/>
        <v>-1E-3</v>
      </c>
      <c r="D376">
        <f t="shared" si="39"/>
        <v>100</v>
      </c>
      <c r="E376">
        <f t="shared" si="40"/>
        <v>5.66</v>
      </c>
      <c r="F376">
        <f t="shared" si="41"/>
        <v>37.08</v>
      </c>
      <c r="I376" s="1">
        <v>0.3306</v>
      </c>
      <c r="J376" s="1">
        <v>0</v>
      </c>
    </row>
    <row r="377" spans="1:10" x14ac:dyDescent="0.2">
      <c r="A377" s="3">
        <v>36.799999999999997</v>
      </c>
      <c r="B377" s="1">
        <f t="shared" si="37"/>
        <v>0.30709999999999998</v>
      </c>
      <c r="C377" s="1">
        <f t="shared" si="38"/>
        <v>-8.9999999999999998E-4</v>
      </c>
      <c r="D377">
        <f t="shared" si="39"/>
        <v>100</v>
      </c>
      <c r="E377">
        <f t="shared" si="40"/>
        <v>5.66</v>
      </c>
      <c r="F377">
        <f t="shared" si="41"/>
        <v>37.08</v>
      </c>
      <c r="I377" s="1">
        <v>0.33139999999999997</v>
      </c>
      <c r="J377" s="1">
        <v>1E-4</v>
      </c>
    </row>
    <row r="378" spans="1:10" x14ac:dyDescent="0.2">
      <c r="A378" s="3">
        <v>36.9</v>
      </c>
      <c r="B378" s="1">
        <f t="shared" si="37"/>
        <v>0.30780000000000002</v>
      </c>
      <c r="C378" s="1">
        <f t="shared" si="38"/>
        <v>-8.9999999999999998E-4</v>
      </c>
      <c r="D378">
        <f t="shared" si="39"/>
        <v>100</v>
      </c>
      <c r="E378">
        <f t="shared" si="40"/>
        <v>5.66</v>
      </c>
      <c r="F378">
        <f t="shared" si="41"/>
        <v>37.08</v>
      </c>
      <c r="I378" s="1">
        <v>0.33210000000000001</v>
      </c>
      <c r="J378" s="1">
        <v>1E-4</v>
      </c>
    </row>
    <row r="379" spans="1:10" x14ac:dyDescent="0.2">
      <c r="A379" s="3">
        <v>37</v>
      </c>
      <c r="B379" s="1">
        <f t="shared" si="37"/>
        <v>0.30880000000000002</v>
      </c>
      <c r="C379" s="1">
        <f t="shared" si="38"/>
        <v>-1.1000000000000001E-3</v>
      </c>
      <c r="D379">
        <f t="shared" si="39"/>
        <v>100</v>
      </c>
      <c r="E379">
        <f t="shared" si="40"/>
        <v>5.66</v>
      </c>
      <c r="F379">
        <f t="shared" si="41"/>
        <v>37.08</v>
      </c>
      <c r="I379" s="1">
        <v>0.33310000000000001</v>
      </c>
      <c r="J379" s="1">
        <v>-1E-4</v>
      </c>
    </row>
    <row r="380" spans="1:10" x14ac:dyDescent="0.2">
      <c r="A380" s="3">
        <v>37.1</v>
      </c>
      <c r="B380" s="1">
        <f t="shared" si="37"/>
        <v>0.30970000000000003</v>
      </c>
      <c r="C380" s="1">
        <f t="shared" si="38"/>
        <v>-1E-3</v>
      </c>
      <c r="D380">
        <f t="shared" si="39"/>
        <v>100</v>
      </c>
      <c r="E380">
        <f t="shared" si="40"/>
        <v>5.66</v>
      </c>
      <c r="F380">
        <f t="shared" si="41"/>
        <v>37.08</v>
      </c>
      <c r="I380" s="1">
        <v>0.33400000000000002</v>
      </c>
      <c r="J380" s="1">
        <v>0</v>
      </c>
    </row>
    <row r="381" spans="1:10" x14ac:dyDescent="0.2">
      <c r="A381" s="3">
        <v>37.200000000000003</v>
      </c>
      <c r="B381" s="1">
        <f t="shared" si="37"/>
        <v>0.31030000000000002</v>
      </c>
      <c r="C381" s="1">
        <f t="shared" si="38"/>
        <v>-8.0000000000000004E-4</v>
      </c>
      <c r="D381">
        <f t="shared" si="39"/>
        <v>100</v>
      </c>
      <c r="E381">
        <f t="shared" si="40"/>
        <v>5.66</v>
      </c>
      <c r="F381">
        <f t="shared" si="41"/>
        <v>37.08</v>
      </c>
      <c r="I381" s="1">
        <v>0.33460000000000001</v>
      </c>
      <c r="J381" s="1">
        <v>2.0000000000000001E-4</v>
      </c>
    </row>
    <row r="382" spans="1:10" x14ac:dyDescent="0.2">
      <c r="A382" s="3">
        <v>37.299999999999997</v>
      </c>
      <c r="B382" s="1">
        <f t="shared" si="37"/>
        <v>0.31109999999999999</v>
      </c>
      <c r="C382" s="1">
        <f t="shared" si="38"/>
        <v>-1E-3</v>
      </c>
      <c r="D382">
        <f t="shared" si="39"/>
        <v>100</v>
      </c>
      <c r="E382">
        <f t="shared" si="40"/>
        <v>5.66</v>
      </c>
      <c r="F382">
        <f t="shared" si="41"/>
        <v>37.08</v>
      </c>
      <c r="I382" s="1">
        <v>0.33539999999999998</v>
      </c>
      <c r="J382" s="1">
        <v>0</v>
      </c>
    </row>
    <row r="383" spans="1:10" x14ac:dyDescent="0.2">
      <c r="A383" s="3">
        <v>37.4</v>
      </c>
      <c r="B383" s="1">
        <f t="shared" si="37"/>
        <v>0.31209999999999999</v>
      </c>
      <c r="C383" s="1">
        <f t="shared" si="38"/>
        <v>-8.9999999999999998E-4</v>
      </c>
      <c r="D383">
        <f t="shared" si="39"/>
        <v>100</v>
      </c>
      <c r="E383">
        <f t="shared" si="40"/>
        <v>5.66</v>
      </c>
      <c r="F383">
        <f t="shared" si="41"/>
        <v>37.08</v>
      </c>
      <c r="I383" s="1">
        <v>0.33639999999999998</v>
      </c>
      <c r="J383" s="1">
        <v>1E-4</v>
      </c>
    </row>
    <row r="384" spans="1:10" x14ac:dyDescent="0.2">
      <c r="A384" s="3">
        <v>37.5</v>
      </c>
      <c r="B384" s="1">
        <f t="shared" si="37"/>
        <v>0.31280000000000002</v>
      </c>
      <c r="C384" s="1">
        <f t="shared" si="38"/>
        <v>-1E-3</v>
      </c>
      <c r="D384">
        <f t="shared" si="39"/>
        <v>100</v>
      </c>
      <c r="E384">
        <f t="shared" si="40"/>
        <v>5.66</v>
      </c>
      <c r="F384">
        <f t="shared" si="41"/>
        <v>37.08</v>
      </c>
      <c r="I384" s="1">
        <v>0.33710000000000001</v>
      </c>
      <c r="J384" s="1">
        <v>0</v>
      </c>
    </row>
    <row r="385" spans="1:10" x14ac:dyDescent="0.2">
      <c r="A385" s="3">
        <v>37.6</v>
      </c>
      <c r="B385" s="1">
        <f t="shared" si="37"/>
        <v>0.31359999999999999</v>
      </c>
      <c r="C385" s="1">
        <f t="shared" si="38"/>
        <v>-7.000000000000001E-4</v>
      </c>
      <c r="D385">
        <f t="shared" si="39"/>
        <v>100</v>
      </c>
      <c r="E385">
        <f t="shared" si="40"/>
        <v>5.66</v>
      </c>
      <c r="F385">
        <f t="shared" si="41"/>
        <v>37.08</v>
      </c>
      <c r="I385" s="1">
        <v>0.33789999999999998</v>
      </c>
      <c r="J385" s="1">
        <v>2.9999999999999997E-4</v>
      </c>
    </row>
    <row r="386" spans="1:10" x14ac:dyDescent="0.2">
      <c r="A386" s="3">
        <v>37.700000000000003</v>
      </c>
      <c r="B386" s="1">
        <f t="shared" si="37"/>
        <v>0.31459999999999999</v>
      </c>
      <c r="C386" s="1">
        <f t="shared" si="38"/>
        <v>-8.0000000000000004E-4</v>
      </c>
      <c r="D386">
        <f t="shared" si="39"/>
        <v>100</v>
      </c>
      <c r="E386">
        <f t="shared" si="40"/>
        <v>5.66</v>
      </c>
      <c r="F386">
        <f t="shared" si="41"/>
        <v>37.08</v>
      </c>
      <c r="I386" s="1">
        <v>0.33889999999999998</v>
      </c>
      <c r="J386" s="1">
        <v>2.0000000000000001E-4</v>
      </c>
    </row>
    <row r="387" spans="1:10" x14ac:dyDescent="0.2">
      <c r="A387" s="3">
        <v>37.799999999999997</v>
      </c>
      <c r="B387" s="1">
        <f t="shared" si="37"/>
        <v>0.31559999999999999</v>
      </c>
      <c r="C387" s="1">
        <f t="shared" si="38"/>
        <v>-8.9999999999999998E-4</v>
      </c>
      <c r="D387">
        <f t="shared" si="39"/>
        <v>100</v>
      </c>
      <c r="E387">
        <f t="shared" si="40"/>
        <v>5.66</v>
      </c>
      <c r="F387">
        <f t="shared" si="41"/>
        <v>37.08</v>
      </c>
      <c r="I387" s="1">
        <v>0.33989999999999998</v>
      </c>
      <c r="J387" s="1">
        <v>1E-4</v>
      </c>
    </row>
    <row r="388" spans="1:10" x14ac:dyDescent="0.2">
      <c r="A388" s="3">
        <v>37.9</v>
      </c>
      <c r="B388" s="1">
        <f t="shared" si="37"/>
        <v>0.31609999999999999</v>
      </c>
      <c r="C388" s="1">
        <f t="shared" si="38"/>
        <v>-8.0000000000000004E-4</v>
      </c>
      <c r="D388">
        <f t="shared" si="39"/>
        <v>100</v>
      </c>
      <c r="E388">
        <f t="shared" si="40"/>
        <v>5.66</v>
      </c>
      <c r="F388">
        <f t="shared" si="41"/>
        <v>37.08</v>
      </c>
      <c r="I388" s="1">
        <v>0.34039999999999998</v>
      </c>
      <c r="J388" s="1">
        <v>2.0000000000000001E-4</v>
      </c>
    </row>
    <row r="389" spans="1:10" x14ac:dyDescent="0.2">
      <c r="A389" s="3">
        <v>38</v>
      </c>
      <c r="B389" s="1">
        <f t="shared" si="37"/>
        <v>0.31690000000000002</v>
      </c>
      <c r="C389" s="1">
        <f t="shared" si="38"/>
        <v>-8.9999999999999998E-4</v>
      </c>
      <c r="D389">
        <f t="shared" si="39"/>
        <v>100</v>
      </c>
      <c r="E389">
        <f t="shared" si="40"/>
        <v>5.66</v>
      </c>
      <c r="F389">
        <f t="shared" si="41"/>
        <v>37.08</v>
      </c>
      <c r="I389" s="1">
        <v>0.3412</v>
      </c>
      <c r="J389" s="1">
        <v>1E-4</v>
      </c>
    </row>
    <row r="390" spans="1:10" x14ac:dyDescent="0.2">
      <c r="A390" s="3">
        <v>38.1</v>
      </c>
      <c r="B390" s="1">
        <f t="shared" si="37"/>
        <v>0.318</v>
      </c>
      <c r="C390" s="1">
        <f t="shared" si="38"/>
        <v>-1.2000000000000001E-3</v>
      </c>
      <c r="D390">
        <f t="shared" si="39"/>
        <v>100</v>
      </c>
      <c r="E390">
        <f t="shared" si="40"/>
        <v>5.66</v>
      </c>
      <c r="F390">
        <f t="shared" si="41"/>
        <v>37.08</v>
      </c>
      <c r="I390" s="1">
        <v>0.34229999999999999</v>
      </c>
      <c r="J390" s="1">
        <v>-2.0000000000000001E-4</v>
      </c>
    </row>
    <row r="391" spans="1:10" x14ac:dyDescent="0.2">
      <c r="A391" s="3">
        <v>38.200000000000003</v>
      </c>
      <c r="B391" s="1">
        <f t="shared" si="37"/>
        <v>0.31880000000000003</v>
      </c>
      <c r="C391" s="1">
        <f t="shared" si="38"/>
        <v>-8.9999999999999998E-4</v>
      </c>
      <c r="D391">
        <f t="shared" si="39"/>
        <v>100</v>
      </c>
      <c r="E391">
        <f t="shared" si="40"/>
        <v>5.66</v>
      </c>
      <c r="F391">
        <f t="shared" si="41"/>
        <v>37.08</v>
      </c>
      <c r="I391" s="1">
        <v>0.34310000000000002</v>
      </c>
      <c r="J391" s="1">
        <v>1E-4</v>
      </c>
    </row>
    <row r="392" spans="1:10" x14ac:dyDescent="0.2">
      <c r="A392" s="3">
        <v>38.299999999999997</v>
      </c>
      <c r="B392" s="1">
        <f t="shared" si="37"/>
        <v>0.31950000000000001</v>
      </c>
      <c r="C392" s="1">
        <f t="shared" si="38"/>
        <v>-1.1000000000000001E-3</v>
      </c>
      <c r="D392">
        <f t="shared" si="39"/>
        <v>100</v>
      </c>
      <c r="E392">
        <f t="shared" si="40"/>
        <v>5.66</v>
      </c>
      <c r="F392">
        <f t="shared" si="41"/>
        <v>37.08</v>
      </c>
      <c r="I392" s="1">
        <v>0.34379999999999999</v>
      </c>
      <c r="J392" s="1">
        <v>-1E-4</v>
      </c>
    </row>
    <row r="393" spans="1:10" x14ac:dyDescent="0.2">
      <c r="A393" s="3">
        <v>38.4</v>
      </c>
      <c r="B393" s="1">
        <f t="shared" si="37"/>
        <v>0.32040000000000002</v>
      </c>
      <c r="C393" s="1">
        <f t="shared" si="38"/>
        <v>-1E-3</v>
      </c>
      <c r="D393">
        <f t="shared" si="39"/>
        <v>100</v>
      </c>
      <c r="E393">
        <f t="shared" si="40"/>
        <v>5.66</v>
      </c>
      <c r="F393">
        <f t="shared" si="41"/>
        <v>37.08</v>
      </c>
      <c r="I393" s="1">
        <v>0.34470000000000001</v>
      </c>
      <c r="J393" s="1">
        <v>0</v>
      </c>
    </row>
    <row r="394" spans="1:10" x14ac:dyDescent="0.2">
      <c r="A394" s="3">
        <v>38.5</v>
      </c>
      <c r="B394" s="1">
        <f t="shared" ref="B394:B456" si="42">I394-$I$9</f>
        <v>0.32140000000000002</v>
      </c>
      <c r="C394" s="1">
        <f t="shared" ref="C394:C456" si="43">J394-$J$9</f>
        <v>-8.0000000000000004E-4</v>
      </c>
      <c r="D394">
        <f t="shared" ref="D394:D456" si="44">$E$4</f>
        <v>100</v>
      </c>
      <c r="E394">
        <f t="shared" ref="E394:E456" si="45">$F$4</f>
        <v>5.66</v>
      </c>
      <c r="F394">
        <f t="shared" ref="F394:F456" si="46">$G$4</f>
        <v>37.08</v>
      </c>
      <c r="I394" s="1">
        <v>0.34570000000000001</v>
      </c>
      <c r="J394" s="1">
        <v>2.0000000000000001E-4</v>
      </c>
    </row>
    <row r="395" spans="1:10" x14ac:dyDescent="0.2">
      <c r="A395" s="3">
        <v>38.6</v>
      </c>
      <c r="B395" s="1">
        <f t="shared" si="42"/>
        <v>0.32200000000000001</v>
      </c>
      <c r="C395" s="1">
        <f t="shared" si="43"/>
        <v>-8.9999999999999998E-4</v>
      </c>
      <c r="D395">
        <f t="shared" si="44"/>
        <v>100</v>
      </c>
      <c r="E395">
        <f t="shared" si="45"/>
        <v>5.66</v>
      </c>
      <c r="F395">
        <f t="shared" si="46"/>
        <v>37.08</v>
      </c>
      <c r="I395" s="1">
        <v>0.3463</v>
      </c>
      <c r="J395" s="1">
        <v>1E-4</v>
      </c>
    </row>
    <row r="396" spans="1:10" x14ac:dyDescent="0.2">
      <c r="A396" s="3">
        <v>38.700000000000003</v>
      </c>
      <c r="B396" s="1">
        <f t="shared" si="42"/>
        <v>0.32280000000000003</v>
      </c>
      <c r="C396" s="1">
        <f t="shared" si="43"/>
        <v>-8.9999999999999998E-4</v>
      </c>
      <c r="D396">
        <f t="shared" si="44"/>
        <v>100</v>
      </c>
      <c r="E396">
        <f t="shared" si="45"/>
        <v>5.66</v>
      </c>
      <c r="F396">
        <f t="shared" si="46"/>
        <v>37.08</v>
      </c>
      <c r="I396" s="1">
        <v>0.34710000000000002</v>
      </c>
      <c r="J396" s="1">
        <v>1E-4</v>
      </c>
    </row>
    <row r="397" spans="1:10" x14ac:dyDescent="0.2">
      <c r="A397" s="3">
        <v>38.799999999999997</v>
      </c>
      <c r="B397" s="1">
        <f t="shared" si="42"/>
        <v>0.3236</v>
      </c>
      <c r="C397" s="1">
        <f t="shared" si="43"/>
        <v>-1.1000000000000001E-3</v>
      </c>
      <c r="D397">
        <f t="shared" si="44"/>
        <v>100</v>
      </c>
      <c r="E397">
        <f t="shared" si="45"/>
        <v>5.66</v>
      </c>
      <c r="F397">
        <f t="shared" si="46"/>
        <v>37.08</v>
      </c>
      <c r="I397" s="1">
        <v>0.34789999999999999</v>
      </c>
      <c r="J397" s="1">
        <v>-1E-4</v>
      </c>
    </row>
    <row r="398" spans="1:10" x14ac:dyDescent="0.2">
      <c r="A398" s="3">
        <v>38.9</v>
      </c>
      <c r="B398" s="1">
        <f t="shared" si="42"/>
        <v>0.3246</v>
      </c>
      <c r="C398" s="1">
        <f t="shared" si="43"/>
        <v>-1.1000000000000001E-3</v>
      </c>
      <c r="D398">
        <f t="shared" si="44"/>
        <v>100</v>
      </c>
      <c r="E398">
        <f t="shared" si="45"/>
        <v>5.66</v>
      </c>
      <c r="F398">
        <f t="shared" si="46"/>
        <v>37.08</v>
      </c>
      <c r="I398" s="1">
        <v>0.34889999999999999</v>
      </c>
      <c r="J398" s="1">
        <v>-1E-4</v>
      </c>
    </row>
    <row r="399" spans="1:10" x14ac:dyDescent="0.2">
      <c r="A399" s="3">
        <v>39</v>
      </c>
      <c r="B399" s="1">
        <f t="shared" si="42"/>
        <v>0.32530000000000003</v>
      </c>
      <c r="C399" s="1">
        <f t="shared" si="43"/>
        <v>-1.1000000000000001E-3</v>
      </c>
      <c r="D399">
        <f t="shared" si="44"/>
        <v>100</v>
      </c>
      <c r="E399">
        <f t="shared" si="45"/>
        <v>5.66</v>
      </c>
      <c r="F399">
        <f t="shared" si="46"/>
        <v>37.08</v>
      </c>
      <c r="I399" s="1">
        <v>0.34960000000000002</v>
      </c>
      <c r="J399" s="1">
        <v>-1E-4</v>
      </c>
    </row>
    <row r="400" spans="1:10" x14ac:dyDescent="0.2">
      <c r="A400" s="3">
        <v>39.1</v>
      </c>
      <c r="B400" s="1">
        <f t="shared" si="42"/>
        <v>0.3261</v>
      </c>
      <c r="C400" s="1">
        <f t="shared" si="43"/>
        <v>-1.1000000000000001E-3</v>
      </c>
      <c r="D400">
        <f t="shared" si="44"/>
        <v>100</v>
      </c>
      <c r="E400">
        <f t="shared" si="45"/>
        <v>5.66</v>
      </c>
      <c r="F400">
        <f t="shared" si="46"/>
        <v>37.08</v>
      </c>
      <c r="I400" s="1">
        <v>0.35039999999999999</v>
      </c>
      <c r="J400" s="1">
        <v>-1E-4</v>
      </c>
    </row>
    <row r="401" spans="1:10" x14ac:dyDescent="0.2">
      <c r="A401" s="3">
        <v>39.200000000000003</v>
      </c>
      <c r="B401" s="1">
        <f t="shared" si="42"/>
        <v>0.32730000000000004</v>
      </c>
      <c r="C401" s="1">
        <f t="shared" si="43"/>
        <v>-1.2000000000000001E-3</v>
      </c>
      <c r="D401">
        <f t="shared" si="44"/>
        <v>100</v>
      </c>
      <c r="E401">
        <f t="shared" si="45"/>
        <v>5.66</v>
      </c>
      <c r="F401">
        <f t="shared" si="46"/>
        <v>37.08</v>
      </c>
      <c r="I401" s="1">
        <v>0.35160000000000002</v>
      </c>
      <c r="J401" s="1">
        <v>-2.0000000000000001E-4</v>
      </c>
    </row>
    <row r="402" spans="1:10" x14ac:dyDescent="0.2">
      <c r="A402" s="3">
        <v>39.299999999999997</v>
      </c>
      <c r="B402" s="1">
        <f t="shared" si="42"/>
        <v>0.32790000000000002</v>
      </c>
      <c r="C402" s="1">
        <f t="shared" si="43"/>
        <v>-8.9999999999999998E-4</v>
      </c>
      <c r="D402">
        <f t="shared" si="44"/>
        <v>100</v>
      </c>
      <c r="E402">
        <f t="shared" si="45"/>
        <v>5.66</v>
      </c>
      <c r="F402">
        <f t="shared" si="46"/>
        <v>37.08</v>
      </c>
      <c r="I402" s="1">
        <v>0.35220000000000001</v>
      </c>
      <c r="J402" s="1">
        <v>1E-4</v>
      </c>
    </row>
    <row r="403" spans="1:10" x14ac:dyDescent="0.2">
      <c r="A403" s="3">
        <v>39.4</v>
      </c>
      <c r="B403" s="1">
        <f t="shared" si="42"/>
        <v>0.3286</v>
      </c>
      <c r="C403" s="1">
        <f t="shared" si="43"/>
        <v>-1.1000000000000001E-3</v>
      </c>
      <c r="D403">
        <f t="shared" si="44"/>
        <v>100</v>
      </c>
      <c r="E403">
        <f t="shared" si="45"/>
        <v>5.66</v>
      </c>
      <c r="F403">
        <f t="shared" si="46"/>
        <v>37.08</v>
      </c>
      <c r="I403" s="1">
        <v>0.35289999999999999</v>
      </c>
      <c r="J403" s="1">
        <v>-1E-4</v>
      </c>
    </row>
    <row r="404" spans="1:10" x14ac:dyDescent="0.2">
      <c r="A404" s="3">
        <v>39.5</v>
      </c>
      <c r="B404" s="1">
        <f t="shared" si="42"/>
        <v>0.32950000000000002</v>
      </c>
      <c r="C404" s="1">
        <f t="shared" si="43"/>
        <v>-1E-3</v>
      </c>
      <c r="D404">
        <f t="shared" si="44"/>
        <v>100</v>
      </c>
      <c r="E404">
        <f t="shared" si="45"/>
        <v>5.66</v>
      </c>
      <c r="F404">
        <f t="shared" si="46"/>
        <v>37.08</v>
      </c>
      <c r="I404" s="1">
        <v>0.3538</v>
      </c>
      <c r="J404" s="1">
        <v>0</v>
      </c>
    </row>
    <row r="405" spans="1:10" x14ac:dyDescent="0.2">
      <c r="A405" s="3">
        <v>39.6</v>
      </c>
      <c r="B405" s="1">
        <f t="shared" si="42"/>
        <v>0.33050000000000002</v>
      </c>
      <c r="C405" s="1">
        <f t="shared" si="43"/>
        <v>-1.1000000000000001E-3</v>
      </c>
      <c r="D405">
        <f t="shared" si="44"/>
        <v>100</v>
      </c>
      <c r="E405">
        <f t="shared" si="45"/>
        <v>5.66</v>
      </c>
      <c r="F405">
        <f t="shared" si="46"/>
        <v>37.08</v>
      </c>
      <c r="I405" s="1">
        <v>0.3548</v>
      </c>
      <c r="J405" s="1">
        <v>-1E-4</v>
      </c>
    </row>
    <row r="406" spans="1:10" x14ac:dyDescent="0.2">
      <c r="A406" s="3">
        <v>39.700000000000003</v>
      </c>
      <c r="B406" s="1">
        <f t="shared" si="42"/>
        <v>0.33119999999999999</v>
      </c>
      <c r="C406" s="1">
        <f t="shared" si="43"/>
        <v>-1.1000000000000001E-3</v>
      </c>
      <c r="D406">
        <f t="shared" si="44"/>
        <v>100</v>
      </c>
      <c r="E406">
        <f t="shared" si="45"/>
        <v>5.66</v>
      </c>
      <c r="F406">
        <f t="shared" si="46"/>
        <v>37.08</v>
      </c>
      <c r="I406" s="1">
        <v>0.35549999999999998</v>
      </c>
      <c r="J406" s="1">
        <v>-1E-4</v>
      </c>
    </row>
    <row r="407" spans="1:10" x14ac:dyDescent="0.2">
      <c r="A407" s="3">
        <v>39.799999999999997</v>
      </c>
      <c r="B407" s="1">
        <f t="shared" si="42"/>
        <v>0.33200000000000002</v>
      </c>
      <c r="C407" s="1">
        <f t="shared" si="43"/>
        <v>-8.9999999999999998E-4</v>
      </c>
      <c r="D407">
        <f t="shared" si="44"/>
        <v>100</v>
      </c>
      <c r="E407">
        <f t="shared" si="45"/>
        <v>5.66</v>
      </c>
      <c r="F407">
        <f t="shared" si="46"/>
        <v>37.08</v>
      </c>
      <c r="I407" s="1">
        <v>0.35630000000000001</v>
      </c>
      <c r="J407" s="1">
        <v>1E-4</v>
      </c>
    </row>
    <row r="408" spans="1:10" x14ac:dyDescent="0.2">
      <c r="A408" s="3">
        <v>39.9</v>
      </c>
      <c r="B408" s="1">
        <f t="shared" si="42"/>
        <v>0.33310000000000001</v>
      </c>
      <c r="C408" s="1">
        <f t="shared" si="43"/>
        <v>-1.1000000000000001E-3</v>
      </c>
      <c r="D408">
        <f t="shared" si="44"/>
        <v>100</v>
      </c>
      <c r="E408">
        <f t="shared" si="45"/>
        <v>5.66</v>
      </c>
      <c r="F408">
        <f t="shared" si="46"/>
        <v>37.08</v>
      </c>
      <c r="I408" s="1">
        <v>0.3574</v>
      </c>
      <c r="J408" s="1">
        <v>-1E-4</v>
      </c>
    </row>
    <row r="409" spans="1:10" x14ac:dyDescent="0.2">
      <c r="A409" s="3">
        <v>40</v>
      </c>
      <c r="B409" s="1">
        <f t="shared" si="42"/>
        <v>0.33379999999999999</v>
      </c>
      <c r="C409" s="1">
        <f t="shared" si="43"/>
        <v>-8.0000000000000004E-4</v>
      </c>
      <c r="D409">
        <f t="shared" si="44"/>
        <v>100</v>
      </c>
      <c r="E409">
        <f t="shared" si="45"/>
        <v>5.66</v>
      </c>
      <c r="F409">
        <f t="shared" si="46"/>
        <v>37.08</v>
      </c>
      <c r="I409" s="1">
        <v>0.35809999999999997</v>
      </c>
      <c r="J409" s="1">
        <v>2.0000000000000001E-4</v>
      </c>
    </row>
    <row r="410" spans="1:10" x14ac:dyDescent="0.2">
      <c r="A410" s="3">
        <v>40.1</v>
      </c>
      <c r="B410" s="1">
        <f t="shared" si="42"/>
        <v>0.33450000000000002</v>
      </c>
      <c r="C410" s="1">
        <f t="shared" si="43"/>
        <v>-8.0000000000000004E-4</v>
      </c>
      <c r="D410">
        <f t="shared" si="44"/>
        <v>100</v>
      </c>
      <c r="E410">
        <f t="shared" si="45"/>
        <v>5.66</v>
      </c>
      <c r="F410">
        <f t="shared" si="46"/>
        <v>37.08</v>
      </c>
      <c r="I410" s="1">
        <v>0.35880000000000001</v>
      </c>
      <c r="J410" s="1">
        <v>2.0000000000000001E-4</v>
      </c>
    </row>
    <row r="411" spans="1:10" x14ac:dyDescent="0.2">
      <c r="A411" s="3">
        <v>40.200000000000003</v>
      </c>
      <c r="B411" s="1">
        <f t="shared" si="42"/>
        <v>0.33529999999999999</v>
      </c>
      <c r="C411" s="1">
        <f t="shared" si="43"/>
        <v>-8.0000000000000004E-4</v>
      </c>
      <c r="D411">
        <f t="shared" si="44"/>
        <v>100</v>
      </c>
      <c r="E411">
        <f t="shared" si="45"/>
        <v>5.66</v>
      </c>
      <c r="F411">
        <f t="shared" si="46"/>
        <v>37.08</v>
      </c>
      <c r="I411" s="1">
        <v>0.35959999999999998</v>
      </c>
      <c r="J411" s="1">
        <v>2.0000000000000001E-4</v>
      </c>
    </row>
    <row r="412" spans="1:10" x14ac:dyDescent="0.2">
      <c r="A412" s="3">
        <v>40.299999999999997</v>
      </c>
      <c r="B412" s="1">
        <f t="shared" si="42"/>
        <v>0.33629999999999999</v>
      </c>
      <c r="C412" s="1">
        <f t="shared" si="43"/>
        <v>-8.9999999999999998E-4</v>
      </c>
      <c r="D412">
        <f t="shared" si="44"/>
        <v>100</v>
      </c>
      <c r="E412">
        <f t="shared" si="45"/>
        <v>5.66</v>
      </c>
      <c r="F412">
        <f t="shared" si="46"/>
        <v>37.08</v>
      </c>
      <c r="I412" s="1">
        <v>0.36059999999999998</v>
      </c>
      <c r="J412" s="1">
        <v>1E-4</v>
      </c>
    </row>
    <row r="413" spans="1:10" x14ac:dyDescent="0.2">
      <c r="A413" s="3">
        <v>40.4</v>
      </c>
      <c r="B413" s="1">
        <f t="shared" si="42"/>
        <v>0.33700000000000002</v>
      </c>
      <c r="C413" s="1">
        <f t="shared" si="43"/>
        <v>-8.9999999999999998E-4</v>
      </c>
      <c r="D413">
        <f t="shared" si="44"/>
        <v>100</v>
      </c>
      <c r="E413">
        <f t="shared" si="45"/>
        <v>5.66</v>
      </c>
      <c r="F413">
        <f t="shared" si="46"/>
        <v>37.08</v>
      </c>
      <c r="I413" s="1">
        <v>0.36130000000000001</v>
      </c>
      <c r="J413" s="1">
        <v>1E-4</v>
      </c>
    </row>
    <row r="414" spans="1:10" x14ac:dyDescent="0.2">
      <c r="A414" s="3">
        <v>40.5</v>
      </c>
      <c r="B414" s="1">
        <f t="shared" si="42"/>
        <v>0.33779999999999999</v>
      </c>
      <c r="C414" s="1">
        <f t="shared" si="43"/>
        <v>-8.0000000000000004E-4</v>
      </c>
      <c r="D414">
        <f t="shared" si="44"/>
        <v>100</v>
      </c>
      <c r="E414">
        <f t="shared" si="45"/>
        <v>5.66</v>
      </c>
      <c r="F414">
        <f t="shared" si="46"/>
        <v>37.08</v>
      </c>
      <c r="I414" s="1">
        <v>0.36209999999999998</v>
      </c>
      <c r="J414" s="1">
        <v>2.0000000000000001E-4</v>
      </c>
    </row>
    <row r="415" spans="1:10" x14ac:dyDescent="0.2">
      <c r="A415" s="3">
        <v>40.6</v>
      </c>
      <c r="B415" s="1">
        <f t="shared" si="42"/>
        <v>0.33890000000000003</v>
      </c>
      <c r="C415" s="1">
        <f t="shared" si="43"/>
        <v>-7.000000000000001E-4</v>
      </c>
      <c r="D415">
        <f t="shared" si="44"/>
        <v>100</v>
      </c>
      <c r="E415">
        <f t="shared" si="45"/>
        <v>5.66</v>
      </c>
      <c r="F415">
        <f t="shared" si="46"/>
        <v>37.08</v>
      </c>
      <c r="I415" s="1">
        <v>0.36320000000000002</v>
      </c>
      <c r="J415" s="1">
        <v>2.9999999999999997E-4</v>
      </c>
    </row>
    <row r="416" spans="1:10" x14ac:dyDescent="0.2">
      <c r="A416" s="3">
        <v>40.700000000000003</v>
      </c>
      <c r="B416" s="1">
        <f t="shared" si="42"/>
        <v>0.33960000000000001</v>
      </c>
      <c r="C416" s="1">
        <f t="shared" si="43"/>
        <v>-6.0000000000000006E-4</v>
      </c>
      <c r="D416">
        <f t="shared" si="44"/>
        <v>100</v>
      </c>
      <c r="E416">
        <f t="shared" si="45"/>
        <v>5.66</v>
      </c>
      <c r="F416">
        <f t="shared" si="46"/>
        <v>37.08</v>
      </c>
      <c r="I416" s="1">
        <v>0.3639</v>
      </c>
      <c r="J416" s="1">
        <v>4.0000000000000002E-4</v>
      </c>
    </row>
    <row r="417" spans="1:10" x14ac:dyDescent="0.2">
      <c r="A417" s="3">
        <v>40.799999999999997</v>
      </c>
      <c r="B417" s="1">
        <f t="shared" si="42"/>
        <v>0.3402</v>
      </c>
      <c r="C417" s="1">
        <f t="shared" si="43"/>
        <v>-8.0000000000000004E-4</v>
      </c>
      <c r="D417">
        <f t="shared" si="44"/>
        <v>100</v>
      </c>
      <c r="E417">
        <f t="shared" si="45"/>
        <v>5.66</v>
      </c>
      <c r="F417">
        <f t="shared" si="46"/>
        <v>37.08</v>
      </c>
      <c r="I417" s="1">
        <v>0.36449999999999999</v>
      </c>
      <c r="J417" s="1">
        <v>2.0000000000000001E-4</v>
      </c>
    </row>
    <row r="418" spans="1:10" x14ac:dyDescent="0.2">
      <c r="A418" s="3">
        <v>40.9</v>
      </c>
      <c r="B418" s="1">
        <f t="shared" si="42"/>
        <v>0.34110000000000001</v>
      </c>
      <c r="C418" s="1">
        <f t="shared" si="43"/>
        <v>-7.000000000000001E-4</v>
      </c>
      <c r="D418">
        <f t="shared" si="44"/>
        <v>100</v>
      </c>
      <c r="E418">
        <f t="shared" si="45"/>
        <v>5.66</v>
      </c>
      <c r="F418">
        <f t="shared" si="46"/>
        <v>37.08</v>
      </c>
      <c r="I418" s="1">
        <v>0.3654</v>
      </c>
      <c r="J418" s="1">
        <v>2.9999999999999997E-4</v>
      </c>
    </row>
    <row r="419" spans="1:10" x14ac:dyDescent="0.2">
      <c r="A419" s="3">
        <v>41</v>
      </c>
      <c r="B419" s="1">
        <f t="shared" si="42"/>
        <v>0.3422</v>
      </c>
      <c r="C419" s="1">
        <f t="shared" si="43"/>
        <v>-5.0000000000000001E-4</v>
      </c>
      <c r="D419">
        <f t="shared" si="44"/>
        <v>100</v>
      </c>
      <c r="E419">
        <f t="shared" si="45"/>
        <v>5.66</v>
      </c>
      <c r="F419">
        <f t="shared" si="46"/>
        <v>37.08</v>
      </c>
      <c r="I419" s="1">
        <v>0.36649999999999999</v>
      </c>
      <c r="J419" s="1">
        <v>5.0000000000000001E-4</v>
      </c>
    </row>
    <row r="420" spans="1:10" s="6" customFormat="1" x14ac:dyDescent="0.2">
      <c r="A420" s="3">
        <v>41.1</v>
      </c>
      <c r="B420" s="1">
        <f t="shared" si="42"/>
        <v>0.34290000000000004</v>
      </c>
      <c r="C420" s="1">
        <f t="shared" si="43"/>
        <v>-6.0000000000000006E-4</v>
      </c>
      <c r="D420" s="6">
        <f t="shared" si="44"/>
        <v>100</v>
      </c>
      <c r="E420" s="6">
        <f t="shared" si="45"/>
        <v>5.66</v>
      </c>
      <c r="F420" s="6">
        <f t="shared" si="46"/>
        <v>37.08</v>
      </c>
      <c r="I420" s="1">
        <v>0.36720000000000003</v>
      </c>
      <c r="J420" s="1">
        <v>4.0000000000000002E-4</v>
      </c>
    </row>
    <row r="421" spans="1:10" x14ac:dyDescent="0.2">
      <c r="A421" s="3">
        <v>41.2</v>
      </c>
      <c r="B421" s="1">
        <f t="shared" si="42"/>
        <v>0.34360000000000002</v>
      </c>
      <c r="C421" s="1">
        <f t="shared" si="43"/>
        <v>-6.0000000000000006E-4</v>
      </c>
      <c r="D421">
        <f t="shared" si="44"/>
        <v>100</v>
      </c>
      <c r="E421">
        <f t="shared" si="45"/>
        <v>5.66</v>
      </c>
      <c r="F421">
        <f t="shared" si="46"/>
        <v>37.08</v>
      </c>
      <c r="I421" s="1">
        <v>0.3679</v>
      </c>
      <c r="J421" s="1">
        <v>4.0000000000000002E-4</v>
      </c>
    </row>
    <row r="422" spans="1:10" x14ac:dyDescent="0.2">
      <c r="A422" s="3">
        <v>41.3</v>
      </c>
      <c r="B422" s="1">
        <f t="shared" si="42"/>
        <v>0.34470000000000001</v>
      </c>
      <c r="C422" s="1">
        <f t="shared" si="43"/>
        <v>-5.0000000000000001E-4</v>
      </c>
      <c r="D422">
        <f t="shared" si="44"/>
        <v>100</v>
      </c>
      <c r="E422">
        <f t="shared" si="45"/>
        <v>5.66</v>
      </c>
      <c r="F422">
        <f t="shared" si="46"/>
        <v>37.08</v>
      </c>
      <c r="I422" s="1">
        <v>0.36899999999999999</v>
      </c>
      <c r="J422" s="1">
        <v>5.0000000000000001E-4</v>
      </c>
    </row>
    <row r="423" spans="1:10" x14ac:dyDescent="0.2">
      <c r="A423" s="3">
        <v>41.4</v>
      </c>
      <c r="B423" s="1">
        <f t="shared" si="42"/>
        <v>0.34550000000000003</v>
      </c>
      <c r="C423" s="1">
        <f t="shared" si="43"/>
        <v>-7.000000000000001E-4</v>
      </c>
      <c r="D423">
        <f t="shared" si="44"/>
        <v>100</v>
      </c>
      <c r="E423">
        <f t="shared" si="45"/>
        <v>5.66</v>
      </c>
      <c r="F423">
        <f t="shared" si="46"/>
        <v>37.08</v>
      </c>
      <c r="I423" s="1">
        <v>0.36980000000000002</v>
      </c>
      <c r="J423" s="1">
        <v>2.9999999999999997E-4</v>
      </c>
    </row>
    <row r="424" spans="1:10" x14ac:dyDescent="0.2">
      <c r="A424" s="3">
        <v>41.5</v>
      </c>
      <c r="B424" s="1">
        <f t="shared" si="42"/>
        <v>0.34620000000000001</v>
      </c>
      <c r="C424" s="1">
        <f t="shared" si="43"/>
        <v>-7.000000000000001E-4</v>
      </c>
      <c r="D424">
        <f t="shared" si="44"/>
        <v>100</v>
      </c>
      <c r="E424">
        <f t="shared" si="45"/>
        <v>5.66</v>
      </c>
      <c r="F424">
        <f t="shared" si="46"/>
        <v>37.08</v>
      </c>
      <c r="I424" s="1">
        <v>0.3705</v>
      </c>
      <c r="J424" s="1">
        <v>2.9999999999999997E-4</v>
      </c>
    </row>
    <row r="425" spans="1:10" x14ac:dyDescent="0.2">
      <c r="A425" s="3">
        <v>41.6</v>
      </c>
      <c r="B425" s="1">
        <f t="shared" si="42"/>
        <v>0.34689999999999999</v>
      </c>
      <c r="C425" s="1">
        <f t="shared" si="43"/>
        <v>-5.0000000000000001E-4</v>
      </c>
      <c r="D425">
        <f t="shared" si="44"/>
        <v>100</v>
      </c>
      <c r="E425">
        <f t="shared" si="45"/>
        <v>5.66</v>
      </c>
      <c r="F425">
        <f t="shared" si="46"/>
        <v>37.08</v>
      </c>
      <c r="I425" s="1">
        <v>0.37119999999999997</v>
      </c>
      <c r="J425" s="1">
        <v>5.0000000000000001E-4</v>
      </c>
    </row>
    <row r="426" spans="1:10" x14ac:dyDescent="0.2">
      <c r="A426" s="3">
        <v>41.7</v>
      </c>
      <c r="B426" s="1">
        <f t="shared" si="42"/>
        <v>0.34789999999999999</v>
      </c>
      <c r="C426" s="1">
        <f t="shared" si="43"/>
        <v>-7.000000000000001E-4</v>
      </c>
      <c r="D426">
        <f t="shared" si="44"/>
        <v>100</v>
      </c>
      <c r="E426">
        <f t="shared" si="45"/>
        <v>5.66</v>
      </c>
      <c r="F426">
        <f t="shared" si="46"/>
        <v>37.08</v>
      </c>
      <c r="I426" s="1">
        <v>0.37219999999999998</v>
      </c>
      <c r="J426" s="1">
        <v>2.9999999999999997E-4</v>
      </c>
    </row>
    <row r="427" spans="1:10" x14ac:dyDescent="0.2">
      <c r="A427" s="3">
        <v>41.8</v>
      </c>
      <c r="B427" s="1">
        <f t="shared" si="42"/>
        <v>0.34870000000000001</v>
      </c>
      <c r="C427" s="1">
        <f t="shared" si="43"/>
        <v>-7.000000000000001E-4</v>
      </c>
      <c r="D427">
        <f t="shared" si="44"/>
        <v>100</v>
      </c>
      <c r="E427">
        <f t="shared" si="45"/>
        <v>5.66</v>
      </c>
      <c r="F427">
        <f t="shared" si="46"/>
        <v>37.08</v>
      </c>
      <c r="I427" s="1">
        <v>0.373</v>
      </c>
      <c r="J427" s="1">
        <v>2.9999999999999997E-4</v>
      </c>
    </row>
    <row r="428" spans="1:10" x14ac:dyDescent="0.2">
      <c r="A428" s="3">
        <v>41.9</v>
      </c>
      <c r="B428" s="1">
        <f t="shared" si="42"/>
        <v>0.34950000000000003</v>
      </c>
      <c r="C428" s="1">
        <f t="shared" si="43"/>
        <v>-5.0000000000000001E-4</v>
      </c>
      <c r="D428">
        <f t="shared" si="44"/>
        <v>100</v>
      </c>
      <c r="E428">
        <f t="shared" si="45"/>
        <v>5.66</v>
      </c>
      <c r="F428">
        <f t="shared" si="46"/>
        <v>37.08</v>
      </c>
      <c r="I428" s="1">
        <v>0.37380000000000002</v>
      </c>
      <c r="J428" s="1">
        <v>5.0000000000000001E-4</v>
      </c>
    </row>
    <row r="429" spans="1:10" x14ac:dyDescent="0.2">
      <c r="A429" s="3">
        <v>42</v>
      </c>
      <c r="B429" s="1">
        <f t="shared" si="42"/>
        <v>0.35039999999999999</v>
      </c>
      <c r="C429" s="1">
        <f t="shared" si="43"/>
        <v>-6.0000000000000006E-4</v>
      </c>
      <c r="D429">
        <f t="shared" si="44"/>
        <v>100</v>
      </c>
      <c r="E429">
        <f t="shared" si="45"/>
        <v>5.66</v>
      </c>
      <c r="F429">
        <f t="shared" si="46"/>
        <v>37.08</v>
      </c>
      <c r="I429" s="1">
        <v>0.37469999999999998</v>
      </c>
      <c r="J429" s="1">
        <v>4.0000000000000002E-4</v>
      </c>
    </row>
    <row r="430" spans="1:10" x14ac:dyDescent="0.2">
      <c r="A430" s="3">
        <v>42.1</v>
      </c>
      <c r="B430" s="1">
        <f t="shared" si="42"/>
        <v>0.3513</v>
      </c>
      <c r="C430" s="1">
        <f t="shared" si="43"/>
        <v>-6.0000000000000006E-4</v>
      </c>
      <c r="D430">
        <f t="shared" si="44"/>
        <v>100</v>
      </c>
      <c r="E430">
        <f t="shared" si="45"/>
        <v>5.66</v>
      </c>
      <c r="F430">
        <f t="shared" si="46"/>
        <v>37.08</v>
      </c>
      <c r="I430" s="1">
        <v>0.37559999999999999</v>
      </c>
      <c r="J430" s="1">
        <v>4.0000000000000002E-4</v>
      </c>
    </row>
    <row r="431" spans="1:10" x14ac:dyDescent="0.2">
      <c r="A431" s="3">
        <v>42.2</v>
      </c>
      <c r="B431" s="1">
        <f t="shared" si="42"/>
        <v>0.35200000000000004</v>
      </c>
      <c r="C431" s="1">
        <f t="shared" si="43"/>
        <v>-5.0000000000000001E-4</v>
      </c>
      <c r="D431">
        <f t="shared" si="44"/>
        <v>100</v>
      </c>
      <c r="E431">
        <f t="shared" si="45"/>
        <v>5.66</v>
      </c>
      <c r="F431">
        <f t="shared" si="46"/>
        <v>37.08</v>
      </c>
      <c r="I431" s="1">
        <v>0.37630000000000002</v>
      </c>
      <c r="J431" s="1">
        <v>5.0000000000000001E-4</v>
      </c>
    </row>
    <row r="432" spans="1:10" x14ac:dyDescent="0.2">
      <c r="A432" s="3">
        <v>42.3</v>
      </c>
      <c r="B432" s="1">
        <f t="shared" si="42"/>
        <v>0.3528</v>
      </c>
      <c r="C432" s="1">
        <f t="shared" si="43"/>
        <v>-3.0000000000000003E-4</v>
      </c>
      <c r="D432">
        <f t="shared" si="44"/>
        <v>100</v>
      </c>
      <c r="E432">
        <f t="shared" si="45"/>
        <v>5.66</v>
      </c>
      <c r="F432">
        <f t="shared" si="46"/>
        <v>37.08</v>
      </c>
      <c r="I432" s="1">
        <v>0.37709999999999999</v>
      </c>
      <c r="J432" s="1">
        <v>6.9999999999999999E-4</v>
      </c>
    </row>
    <row r="433" spans="1:10" x14ac:dyDescent="0.2">
      <c r="A433" s="3">
        <v>42.4</v>
      </c>
      <c r="B433" s="1">
        <f t="shared" si="42"/>
        <v>0.35400000000000004</v>
      </c>
      <c r="C433" s="1">
        <f t="shared" si="43"/>
        <v>-4.0000000000000007E-4</v>
      </c>
      <c r="D433">
        <f t="shared" si="44"/>
        <v>100</v>
      </c>
      <c r="E433">
        <f t="shared" si="45"/>
        <v>5.66</v>
      </c>
      <c r="F433">
        <f t="shared" si="46"/>
        <v>37.08</v>
      </c>
      <c r="I433" s="1">
        <v>0.37830000000000003</v>
      </c>
      <c r="J433" s="1">
        <v>5.9999999999999995E-4</v>
      </c>
    </row>
    <row r="434" spans="1:10" x14ac:dyDescent="0.2">
      <c r="A434" s="3">
        <v>42.5</v>
      </c>
      <c r="B434" s="1">
        <f t="shared" si="42"/>
        <v>0.35470000000000002</v>
      </c>
      <c r="C434" s="1">
        <f t="shared" si="43"/>
        <v>-4.0000000000000007E-4</v>
      </c>
      <c r="D434">
        <f t="shared" si="44"/>
        <v>100</v>
      </c>
      <c r="E434">
        <f t="shared" si="45"/>
        <v>5.66</v>
      </c>
      <c r="F434">
        <f t="shared" si="46"/>
        <v>37.08</v>
      </c>
      <c r="I434" s="1">
        <v>0.379</v>
      </c>
      <c r="J434" s="1">
        <v>5.9999999999999995E-4</v>
      </c>
    </row>
    <row r="435" spans="1:10" x14ac:dyDescent="0.2">
      <c r="A435" s="3">
        <v>42.6</v>
      </c>
      <c r="B435" s="1">
        <f t="shared" si="42"/>
        <v>0.3553</v>
      </c>
      <c r="C435" s="1">
        <f t="shared" si="43"/>
        <v>-5.0000000000000001E-4</v>
      </c>
      <c r="D435">
        <f t="shared" si="44"/>
        <v>100</v>
      </c>
      <c r="E435">
        <f t="shared" si="45"/>
        <v>5.66</v>
      </c>
      <c r="F435">
        <f t="shared" si="46"/>
        <v>37.08</v>
      </c>
      <c r="I435" s="1">
        <v>0.37959999999999999</v>
      </c>
      <c r="J435" s="1">
        <v>5.0000000000000001E-4</v>
      </c>
    </row>
    <row r="436" spans="1:10" x14ac:dyDescent="0.2">
      <c r="A436" s="3">
        <v>42.7</v>
      </c>
      <c r="B436" s="1">
        <f t="shared" si="42"/>
        <v>0.35630000000000001</v>
      </c>
      <c r="C436" s="1">
        <f t="shared" si="43"/>
        <v>-4.0000000000000007E-4</v>
      </c>
      <c r="D436">
        <f t="shared" si="44"/>
        <v>100</v>
      </c>
      <c r="E436">
        <f t="shared" si="45"/>
        <v>5.66</v>
      </c>
      <c r="F436">
        <f t="shared" si="46"/>
        <v>37.08</v>
      </c>
      <c r="I436" s="1">
        <v>0.38059999999999999</v>
      </c>
      <c r="J436" s="1">
        <v>5.9999999999999995E-4</v>
      </c>
    </row>
    <row r="437" spans="1:10" x14ac:dyDescent="0.2">
      <c r="A437" s="3">
        <v>42.8</v>
      </c>
      <c r="B437" s="1">
        <f t="shared" si="42"/>
        <v>0.35720000000000002</v>
      </c>
      <c r="C437" s="1">
        <f t="shared" si="43"/>
        <v>-5.0000000000000001E-4</v>
      </c>
      <c r="D437">
        <f t="shared" si="44"/>
        <v>100</v>
      </c>
      <c r="E437">
        <f t="shared" si="45"/>
        <v>5.66</v>
      </c>
      <c r="F437">
        <f t="shared" si="46"/>
        <v>37.08</v>
      </c>
      <c r="I437" s="1">
        <v>0.38150000000000001</v>
      </c>
      <c r="J437" s="1">
        <v>5.0000000000000001E-4</v>
      </c>
    </row>
    <row r="438" spans="1:10" x14ac:dyDescent="0.2">
      <c r="A438" s="3">
        <v>42.9</v>
      </c>
      <c r="B438" s="1">
        <f t="shared" si="42"/>
        <v>0.3579</v>
      </c>
      <c r="C438" s="1">
        <f t="shared" si="43"/>
        <v>-6.0000000000000006E-4</v>
      </c>
      <c r="D438">
        <f t="shared" si="44"/>
        <v>100</v>
      </c>
      <c r="E438">
        <f t="shared" si="45"/>
        <v>5.66</v>
      </c>
      <c r="F438">
        <f t="shared" si="46"/>
        <v>37.08</v>
      </c>
      <c r="I438" s="1">
        <v>0.38219999999999998</v>
      </c>
      <c r="J438" s="1">
        <v>4.0000000000000002E-4</v>
      </c>
    </row>
    <row r="439" spans="1:10" x14ac:dyDescent="0.2">
      <c r="A439" s="3">
        <v>43</v>
      </c>
      <c r="B439" s="1">
        <f t="shared" si="42"/>
        <v>0.35860000000000003</v>
      </c>
      <c r="C439" s="1">
        <f t="shared" si="43"/>
        <v>-6.0000000000000006E-4</v>
      </c>
      <c r="D439">
        <f t="shared" si="44"/>
        <v>100</v>
      </c>
      <c r="E439">
        <f t="shared" si="45"/>
        <v>5.66</v>
      </c>
      <c r="F439">
        <f t="shared" si="46"/>
        <v>37.08</v>
      </c>
      <c r="I439" s="1">
        <v>0.38290000000000002</v>
      </c>
      <c r="J439" s="1">
        <v>4.0000000000000002E-4</v>
      </c>
    </row>
    <row r="440" spans="1:10" x14ac:dyDescent="0.2">
      <c r="A440" s="3">
        <v>43.1</v>
      </c>
      <c r="B440" s="1">
        <f t="shared" si="42"/>
        <v>0.35960000000000003</v>
      </c>
      <c r="C440" s="1">
        <f t="shared" si="43"/>
        <v>-3.0000000000000003E-4</v>
      </c>
      <c r="D440">
        <f t="shared" si="44"/>
        <v>100</v>
      </c>
      <c r="E440">
        <f t="shared" si="45"/>
        <v>5.66</v>
      </c>
      <c r="F440">
        <f t="shared" si="46"/>
        <v>37.08</v>
      </c>
      <c r="I440" s="1">
        <v>0.38390000000000002</v>
      </c>
      <c r="J440" s="1">
        <v>6.9999999999999999E-4</v>
      </c>
    </row>
    <row r="441" spans="1:10" x14ac:dyDescent="0.2">
      <c r="A441" s="3">
        <v>43.2</v>
      </c>
      <c r="B441" s="1">
        <f t="shared" si="42"/>
        <v>0.3604</v>
      </c>
      <c r="C441" s="1">
        <f t="shared" si="43"/>
        <v>-6.0000000000000006E-4</v>
      </c>
      <c r="D441">
        <f t="shared" si="44"/>
        <v>100</v>
      </c>
      <c r="E441">
        <f t="shared" si="45"/>
        <v>5.66</v>
      </c>
      <c r="F441">
        <f t="shared" si="46"/>
        <v>37.08</v>
      </c>
      <c r="I441" s="1">
        <v>0.38469999999999999</v>
      </c>
      <c r="J441" s="1">
        <v>4.0000000000000002E-4</v>
      </c>
    </row>
    <row r="442" spans="1:10" x14ac:dyDescent="0.2">
      <c r="A442" s="3">
        <v>43.3</v>
      </c>
      <c r="B442" s="1">
        <f t="shared" si="42"/>
        <v>0.36110000000000003</v>
      </c>
      <c r="C442" s="1">
        <f t="shared" si="43"/>
        <v>-4.0000000000000007E-4</v>
      </c>
      <c r="D442">
        <f t="shared" si="44"/>
        <v>100</v>
      </c>
      <c r="E442">
        <f t="shared" si="45"/>
        <v>5.66</v>
      </c>
      <c r="F442">
        <f t="shared" si="46"/>
        <v>37.08</v>
      </c>
      <c r="I442" s="1">
        <v>0.38540000000000002</v>
      </c>
      <c r="J442" s="1">
        <v>5.9999999999999995E-4</v>
      </c>
    </row>
    <row r="443" spans="1:10" x14ac:dyDescent="0.2">
      <c r="A443" s="3">
        <v>43.4</v>
      </c>
      <c r="B443" s="1">
        <f t="shared" si="42"/>
        <v>0.36199999999999999</v>
      </c>
      <c r="C443" s="1">
        <f t="shared" si="43"/>
        <v>-4.0000000000000007E-4</v>
      </c>
      <c r="D443">
        <f t="shared" si="44"/>
        <v>100</v>
      </c>
      <c r="E443">
        <f t="shared" si="45"/>
        <v>5.66</v>
      </c>
      <c r="F443">
        <f t="shared" si="46"/>
        <v>37.08</v>
      </c>
      <c r="I443" s="1">
        <v>0.38629999999999998</v>
      </c>
      <c r="J443" s="1">
        <v>5.9999999999999995E-4</v>
      </c>
    </row>
    <row r="444" spans="1:10" x14ac:dyDescent="0.2">
      <c r="A444" s="3">
        <v>43.5</v>
      </c>
      <c r="B444" s="1">
        <f t="shared" si="42"/>
        <v>0.36310000000000003</v>
      </c>
      <c r="C444" s="1">
        <f t="shared" si="43"/>
        <v>-3.0000000000000003E-4</v>
      </c>
      <c r="D444">
        <f t="shared" si="44"/>
        <v>100</v>
      </c>
      <c r="E444">
        <f t="shared" si="45"/>
        <v>5.66</v>
      </c>
      <c r="F444">
        <f t="shared" si="46"/>
        <v>37.08</v>
      </c>
      <c r="I444" s="1">
        <v>0.38740000000000002</v>
      </c>
      <c r="J444" s="1">
        <v>6.9999999999999999E-4</v>
      </c>
    </row>
    <row r="445" spans="1:10" x14ac:dyDescent="0.2">
      <c r="A445" s="3">
        <v>43.6</v>
      </c>
      <c r="B445" s="1">
        <f t="shared" si="42"/>
        <v>0.36370000000000002</v>
      </c>
      <c r="C445" s="1">
        <f t="shared" si="43"/>
        <v>-4.0000000000000007E-4</v>
      </c>
      <c r="D445">
        <f t="shared" si="44"/>
        <v>100</v>
      </c>
      <c r="E445">
        <f t="shared" si="45"/>
        <v>5.66</v>
      </c>
      <c r="F445">
        <f t="shared" si="46"/>
        <v>37.08</v>
      </c>
      <c r="I445" s="1">
        <v>0.38800000000000001</v>
      </c>
      <c r="J445" s="1">
        <v>5.9999999999999995E-4</v>
      </c>
    </row>
    <row r="446" spans="1:10" x14ac:dyDescent="0.2">
      <c r="A446" s="3">
        <v>43.7</v>
      </c>
      <c r="B446" s="1">
        <f t="shared" si="42"/>
        <v>0.3644</v>
      </c>
      <c r="C446" s="1">
        <f t="shared" si="43"/>
        <v>-3.0000000000000003E-4</v>
      </c>
      <c r="D446">
        <f t="shared" si="44"/>
        <v>100</v>
      </c>
      <c r="E446">
        <f t="shared" si="45"/>
        <v>5.66</v>
      </c>
      <c r="F446">
        <f t="shared" si="46"/>
        <v>37.08</v>
      </c>
      <c r="I446" s="1">
        <v>0.38869999999999999</v>
      </c>
      <c r="J446" s="1">
        <v>6.9999999999999999E-4</v>
      </c>
    </row>
    <row r="447" spans="1:10" x14ac:dyDescent="0.2">
      <c r="A447" s="3">
        <v>43.8</v>
      </c>
      <c r="B447" s="1">
        <f t="shared" si="42"/>
        <v>0.3654</v>
      </c>
      <c r="C447" s="1">
        <f t="shared" si="43"/>
        <v>-4.0000000000000007E-4</v>
      </c>
      <c r="D447">
        <f t="shared" si="44"/>
        <v>100</v>
      </c>
      <c r="E447">
        <f t="shared" si="45"/>
        <v>5.66</v>
      </c>
      <c r="F447">
        <f t="shared" si="46"/>
        <v>37.08</v>
      </c>
      <c r="I447" s="1">
        <v>0.38969999999999999</v>
      </c>
      <c r="J447" s="1">
        <v>5.9999999999999995E-4</v>
      </c>
    </row>
    <row r="448" spans="1:10" x14ac:dyDescent="0.2">
      <c r="A448" s="3">
        <v>43.9</v>
      </c>
      <c r="B448" s="1">
        <f t="shared" si="42"/>
        <v>0.36630000000000001</v>
      </c>
      <c r="C448" s="1">
        <f t="shared" si="43"/>
        <v>-3.0000000000000003E-4</v>
      </c>
      <c r="D448">
        <f t="shared" si="44"/>
        <v>100</v>
      </c>
      <c r="E448">
        <f t="shared" si="45"/>
        <v>5.66</v>
      </c>
      <c r="F448">
        <f t="shared" si="46"/>
        <v>37.08</v>
      </c>
      <c r="I448" s="1">
        <v>0.3906</v>
      </c>
      <c r="J448" s="1">
        <v>6.9999999999999999E-4</v>
      </c>
    </row>
    <row r="449" spans="1:10" x14ac:dyDescent="0.2">
      <c r="A449" s="3">
        <v>44</v>
      </c>
      <c r="B449" s="1">
        <f t="shared" si="42"/>
        <v>0.36699999999999999</v>
      </c>
      <c r="C449" s="1">
        <f t="shared" si="43"/>
        <v>-6.0000000000000006E-4</v>
      </c>
      <c r="D449">
        <f t="shared" si="44"/>
        <v>100</v>
      </c>
      <c r="E449">
        <f t="shared" si="45"/>
        <v>5.66</v>
      </c>
      <c r="F449">
        <f t="shared" si="46"/>
        <v>37.08</v>
      </c>
      <c r="I449" s="1">
        <v>0.39129999999999998</v>
      </c>
      <c r="J449" s="1">
        <v>4.0000000000000002E-4</v>
      </c>
    </row>
    <row r="450" spans="1:10" x14ac:dyDescent="0.2">
      <c r="A450" s="3">
        <v>44.1</v>
      </c>
      <c r="B450" s="1">
        <f t="shared" si="42"/>
        <v>0.36780000000000002</v>
      </c>
      <c r="C450" s="1">
        <f t="shared" si="43"/>
        <v>-7.000000000000001E-4</v>
      </c>
      <c r="D450">
        <f t="shared" si="44"/>
        <v>100</v>
      </c>
      <c r="E450">
        <f t="shared" si="45"/>
        <v>5.66</v>
      </c>
      <c r="F450">
        <f t="shared" si="46"/>
        <v>37.08</v>
      </c>
      <c r="I450" s="1">
        <v>0.3921</v>
      </c>
      <c r="J450" s="1">
        <v>2.9999999999999997E-4</v>
      </c>
    </row>
    <row r="451" spans="1:10" x14ac:dyDescent="0.2">
      <c r="A451" s="3">
        <v>44.2</v>
      </c>
      <c r="B451" s="1">
        <f t="shared" si="42"/>
        <v>0.36880000000000002</v>
      </c>
      <c r="C451" s="1">
        <f t="shared" si="43"/>
        <v>-5.0000000000000001E-4</v>
      </c>
      <c r="D451">
        <f t="shared" si="44"/>
        <v>100</v>
      </c>
      <c r="E451">
        <f t="shared" si="45"/>
        <v>5.66</v>
      </c>
      <c r="F451">
        <f t="shared" si="46"/>
        <v>37.08</v>
      </c>
      <c r="I451" s="1">
        <v>0.3931</v>
      </c>
      <c r="J451" s="1">
        <v>5.0000000000000001E-4</v>
      </c>
    </row>
    <row r="452" spans="1:10" x14ac:dyDescent="0.2">
      <c r="A452" s="3">
        <v>44.3</v>
      </c>
      <c r="B452" s="1">
        <f t="shared" si="42"/>
        <v>0.36959999999999998</v>
      </c>
      <c r="C452" s="1">
        <f t="shared" si="43"/>
        <v>-3.0000000000000003E-4</v>
      </c>
      <c r="D452">
        <f t="shared" si="44"/>
        <v>100</v>
      </c>
      <c r="E452">
        <f t="shared" si="45"/>
        <v>5.66</v>
      </c>
      <c r="F452">
        <f t="shared" si="46"/>
        <v>37.08</v>
      </c>
      <c r="I452" s="1">
        <v>0.39389999999999997</v>
      </c>
      <c r="J452" s="1">
        <v>6.9999999999999999E-4</v>
      </c>
    </row>
    <row r="453" spans="1:10" x14ac:dyDescent="0.2">
      <c r="A453" s="3">
        <v>44.4</v>
      </c>
      <c r="B453" s="1">
        <f t="shared" si="42"/>
        <v>0.37030000000000002</v>
      </c>
      <c r="C453" s="1">
        <f t="shared" si="43"/>
        <v>-5.0000000000000001E-4</v>
      </c>
      <c r="D453">
        <f t="shared" si="44"/>
        <v>100</v>
      </c>
      <c r="E453">
        <f t="shared" si="45"/>
        <v>5.66</v>
      </c>
      <c r="F453">
        <f t="shared" si="46"/>
        <v>37.08</v>
      </c>
      <c r="I453" s="1">
        <v>0.39460000000000001</v>
      </c>
      <c r="J453" s="1">
        <v>5.0000000000000001E-4</v>
      </c>
    </row>
    <row r="454" spans="1:10" x14ac:dyDescent="0.2">
      <c r="A454" s="3">
        <v>44.5</v>
      </c>
      <c r="B454" s="1">
        <f t="shared" si="42"/>
        <v>0.37120000000000003</v>
      </c>
      <c r="C454" s="1">
        <f t="shared" si="43"/>
        <v>-6.0000000000000006E-4</v>
      </c>
      <c r="D454">
        <f t="shared" si="44"/>
        <v>100</v>
      </c>
      <c r="E454">
        <f t="shared" si="45"/>
        <v>5.66</v>
      </c>
      <c r="F454">
        <f t="shared" si="46"/>
        <v>37.08</v>
      </c>
      <c r="I454" s="1">
        <v>0.39550000000000002</v>
      </c>
      <c r="J454" s="1">
        <v>4.0000000000000002E-4</v>
      </c>
    </row>
    <row r="455" spans="1:10" x14ac:dyDescent="0.2">
      <c r="A455" s="3">
        <v>44.6</v>
      </c>
      <c r="B455" s="1">
        <f t="shared" si="42"/>
        <v>0.37209999999999999</v>
      </c>
      <c r="C455" s="1">
        <f t="shared" si="43"/>
        <v>-4.0000000000000007E-4</v>
      </c>
      <c r="D455">
        <f t="shared" si="44"/>
        <v>100</v>
      </c>
      <c r="E455">
        <f t="shared" si="45"/>
        <v>5.66</v>
      </c>
      <c r="F455">
        <f t="shared" si="46"/>
        <v>37.08</v>
      </c>
      <c r="I455" s="1">
        <v>0.39639999999999997</v>
      </c>
      <c r="J455" s="1">
        <v>5.9999999999999995E-4</v>
      </c>
    </row>
    <row r="456" spans="1:10" x14ac:dyDescent="0.2">
      <c r="A456" s="3">
        <v>44.65</v>
      </c>
      <c r="B456" s="1">
        <f t="shared" si="42"/>
        <v>0.3725</v>
      </c>
      <c r="C456" s="1">
        <f t="shared" si="43"/>
        <v>-4.0000000000000007E-4</v>
      </c>
      <c r="D456">
        <f t="shared" si="44"/>
        <v>100</v>
      </c>
      <c r="E456">
        <f t="shared" si="45"/>
        <v>5.66</v>
      </c>
      <c r="F456">
        <f t="shared" si="46"/>
        <v>37.08</v>
      </c>
      <c r="I456" s="1">
        <v>0.39679999999999999</v>
      </c>
      <c r="J456" s="1">
        <v>5.9999999999999995E-4</v>
      </c>
    </row>
    <row r="457" spans="1:10" x14ac:dyDescent="0.2">
      <c r="A457" s="3"/>
      <c r="B457" s="1"/>
      <c r="C457" s="1"/>
      <c r="I457" s="1"/>
      <c r="J457" s="1"/>
    </row>
    <row r="458" spans="1:10" x14ac:dyDescent="0.2">
      <c r="A458" s="3"/>
      <c r="B458" s="1"/>
      <c r="C458" s="1"/>
      <c r="I458" s="1"/>
      <c r="J458" s="1"/>
    </row>
    <row r="459" spans="1:10" x14ac:dyDescent="0.2">
      <c r="A459" s="3"/>
      <c r="B459" s="1"/>
      <c r="C459" s="1"/>
      <c r="I459" s="1"/>
      <c r="J459" s="1"/>
    </row>
    <row r="460" spans="1:10" x14ac:dyDescent="0.2">
      <c r="A460" s="3"/>
      <c r="B460" s="1"/>
      <c r="C460" s="1"/>
      <c r="I460" s="1"/>
      <c r="J460" s="1"/>
    </row>
    <row r="461" spans="1:10" x14ac:dyDescent="0.2">
      <c r="A461" s="3"/>
      <c r="B461" s="1"/>
      <c r="C461" s="1"/>
      <c r="I461" s="1"/>
      <c r="J461" s="1"/>
    </row>
    <row r="462" spans="1:10" x14ac:dyDescent="0.2">
      <c r="A462" s="3"/>
      <c r="B462" s="1"/>
      <c r="C462" s="1"/>
      <c r="I462" s="1"/>
      <c r="J462" s="1"/>
    </row>
    <row r="463" spans="1:10" x14ac:dyDescent="0.2">
      <c r="A463" s="3"/>
      <c r="B463" s="1"/>
      <c r="C463" s="1"/>
      <c r="I463" s="1"/>
      <c r="J463" s="1"/>
    </row>
    <row r="464" spans="1:10" x14ac:dyDescent="0.2">
      <c r="A464" s="3"/>
      <c r="B464" s="1"/>
      <c r="C464" s="1"/>
      <c r="I464" s="1"/>
      <c r="J464" s="1"/>
    </row>
    <row r="465" spans="1:10" x14ac:dyDescent="0.2">
      <c r="A465" s="3"/>
      <c r="B465" s="1"/>
      <c r="C465" s="1"/>
      <c r="I465" s="1"/>
      <c r="J465" s="1"/>
    </row>
    <row r="466" spans="1:10" x14ac:dyDescent="0.2">
      <c r="A466" s="3"/>
      <c r="B466" s="1"/>
      <c r="C466" s="1"/>
      <c r="I466" s="1"/>
      <c r="J466" s="1"/>
    </row>
    <row r="467" spans="1:10" x14ac:dyDescent="0.2">
      <c r="A467" s="3"/>
      <c r="B467" s="1"/>
      <c r="C467" s="1"/>
      <c r="I467" s="1"/>
      <c r="J467" s="1"/>
    </row>
    <row r="468" spans="1:10" x14ac:dyDescent="0.2">
      <c r="A468" s="3"/>
      <c r="B468" s="1"/>
      <c r="C468" s="1"/>
      <c r="I468" s="1"/>
      <c r="J468" s="1"/>
    </row>
    <row r="469" spans="1:10" x14ac:dyDescent="0.2">
      <c r="A469" s="3"/>
      <c r="B469" s="1"/>
      <c r="C469" s="1"/>
      <c r="I469" s="1"/>
      <c r="J469" s="1"/>
    </row>
    <row r="470" spans="1:10" x14ac:dyDescent="0.2">
      <c r="A470" s="3"/>
      <c r="B470" s="1"/>
      <c r="C470" s="1"/>
      <c r="I470" s="1"/>
      <c r="J470" s="1"/>
    </row>
    <row r="471" spans="1:10" x14ac:dyDescent="0.2">
      <c r="A471" s="3"/>
      <c r="B471" s="1"/>
      <c r="C471" s="1"/>
      <c r="I471" s="1"/>
      <c r="J471" s="1"/>
    </row>
    <row r="472" spans="1:10" x14ac:dyDescent="0.2">
      <c r="A472" s="3"/>
      <c r="B472" s="1"/>
      <c r="C472" s="1"/>
      <c r="I472" s="1"/>
      <c r="J472" s="1"/>
    </row>
    <row r="473" spans="1:10" x14ac:dyDescent="0.2">
      <c r="A473" s="3"/>
      <c r="B473" s="1"/>
      <c r="C473" s="1"/>
      <c r="I473" s="1"/>
      <c r="J473" s="1"/>
    </row>
    <row r="474" spans="1:10" x14ac:dyDescent="0.2">
      <c r="A474" s="3"/>
      <c r="B474" s="1"/>
      <c r="C474" s="1"/>
      <c r="I474" s="1"/>
      <c r="J474" s="1"/>
    </row>
    <row r="475" spans="1:10" x14ac:dyDescent="0.2">
      <c r="A475" s="3"/>
      <c r="B475" s="1"/>
      <c r="C475" s="1"/>
      <c r="I475" s="1"/>
      <c r="J475" s="1"/>
    </row>
    <row r="476" spans="1:10" x14ac:dyDescent="0.2">
      <c r="A476" s="3"/>
      <c r="B476" s="1"/>
      <c r="C476" s="1"/>
      <c r="I476" s="1"/>
      <c r="J476" s="1"/>
    </row>
    <row r="477" spans="1:10" x14ac:dyDescent="0.2">
      <c r="A477" s="3"/>
      <c r="B477" s="1"/>
      <c r="C477" s="1"/>
      <c r="I477" s="1"/>
      <c r="J477" s="1"/>
    </row>
    <row r="478" spans="1:10" x14ac:dyDescent="0.2">
      <c r="A478" s="3"/>
      <c r="B478" s="1"/>
      <c r="C478" s="1"/>
      <c r="I478" s="1"/>
      <c r="J478" s="1"/>
    </row>
    <row r="479" spans="1:10" x14ac:dyDescent="0.2">
      <c r="A479" s="3"/>
      <c r="B479" s="1"/>
      <c r="C479" s="1"/>
      <c r="I479" s="1"/>
      <c r="J479" s="1"/>
    </row>
    <row r="480" spans="1:10" x14ac:dyDescent="0.2">
      <c r="A480" s="3"/>
      <c r="B480" s="1"/>
      <c r="C480" s="1"/>
      <c r="I480" s="1"/>
      <c r="J480" s="1"/>
    </row>
    <row r="481" spans="1:10" x14ac:dyDescent="0.2">
      <c r="A481" s="3"/>
      <c r="B481" s="1"/>
      <c r="C481" s="1"/>
      <c r="I481" s="1"/>
      <c r="J481" s="1"/>
    </row>
    <row r="482" spans="1:10" x14ac:dyDescent="0.2">
      <c r="A482" s="3"/>
      <c r="B482" s="1"/>
      <c r="C482" s="1"/>
      <c r="I482" s="1"/>
      <c r="J482" s="1"/>
    </row>
    <row r="483" spans="1:10" x14ac:dyDescent="0.2">
      <c r="A483" s="3"/>
      <c r="B483" s="1"/>
      <c r="C483" s="1"/>
      <c r="I483" s="1"/>
      <c r="J483" s="1"/>
    </row>
    <row r="484" spans="1:10" x14ac:dyDescent="0.2">
      <c r="A484" s="3"/>
      <c r="B484" s="1"/>
      <c r="C484" s="1"/>
      <c r="I484" s="1"/>
      <c r="J484" s="1"/>
    </row>
    <row r="485" spans="1:10" x14ac:dyDescent="0.2">
      <c r="A485" s="3"/>
      <c r="B485" s="1"/>
      <c r="C485" s="1"/>
      <c r="I485" s="1"/>
      <c r="J485" s="1"/>
    </row>
    <row r="486" spans="1:10" x14ac:dyDescent="0.2">
      <c r="A486" s="3"/>
      <c r="B486" s="1"/>
      <c r="C486" s="1"/>
      <c r="I486" s="1"/>
      <c r="J486" s="1"/>
    </row>
    <row r="487" spans="1:10" x14ac:dyDescent="0.2">
      <c r="A487" s="3"/>
      <c r="B487" s="1"/>
      <c r="C487" s="1"/>
      <c r="I487" s="1"/>
      <c r="J487" s="1"/>
    </row>
    <row r="488" spans="1:10" x14ac:dyDescent="0.2">
      <c r="A488" s="3"/>
      <c r="B488" s="1"/>
      <c r="C488" s="1"/>
      <c r="I488" s="1"/>
      <c r="J488" s="1"/>
    </row>
    <row r="489" spans="1:10" x14ac:dyDescent="0.2">
      <c r="A489" s="3"/>
      <c r="B489" s="1"/>
      <c r="C489" s="1"/>
      <c r="I489" s="1"/>
      <c r="J489" s="1"/>
    </row>
    <row r="490" spans="1:10" x14ac:dyDescent="0.2">
      <c r="A490" s="3"/>
      <c r="B490" s="1"/>
      <c r="C490" s="1"/>
      <c r="I490" s="1"/>
      <c r="J490" s="1"/>
    </row>
    <row r="491" spans="1:10" x14ac:dyDescent="0.2">
      <c r="A491" s="3"/>
      <c r="B491" s="1"/>
      <c r="C491" s="1"/>
      <c r="I491" s="1"/>
      <c r="J491" s="1"/>
    </row>
    <row r="492" spans="1:10" x14ac:dyDescent="0.2">
      <c r="A492" s="3"/>
      <c r="B492" s="1"/>
      <c r="C492" s="1"/>
      <c r="I492" s="1"/>
      <c r="J492" s="1"/>
    </row>
    <row r="493" spans="1:10" x14ac:dyDescent="0.2">
      <c r="A493" s="3"/>
      <c r="B493" s="1"/>
      <c r="C493" s="1"/>
      <c r="I493" s="1"/>
      <c r="J493" s="1"/>
    </row>
    <row r="494" spans="1:10" x14ac:dyDescent="0.2">
      <c r="A494" s="3"/>
      <c r="B494" s="1"/>
      <c r="C494" s="1"/>
      <c r="I494" s="1"/>
      <c r="J494" s="1"/>
    </row>
    <row r="495" spans="1:10" x14ac:dyDescent="0.2">
      <c r="A495" s="3"/>
      <c r="B495" s="1"/>
      <c r="C495" s="1"/>
      <c r="I495" s="1"/>
      <c r="J495" s="1"/>
    </row>
    <row r="496" spans="1:10" x14ac:dyDescent="0.2">
      <c r="A496" s="3"/>
      <c r="B496" s="1"/>
      <c r="C496" s="1"/>
      <c r="I496" s="1"/>
      <c r="J496" s="1"/>
    </row>
    <row r="497" spans="1:10" x14ac:dyDescent="0.2">
      <c r="A497" s="3"/>
      <c r="B497" s="1"/>
      <c r="C497" s="1"/>
      <c r="I497" s="1"/>
      <c r="J497" s="1"/>
    </row>
    <row r="498" spans="1:10" x14ac:dyDescent="0.2">
      <c r="A498" s="3"/>
      <c r="B498" s="1"/>
      <c r="C498" s="1"/>
      <c r="I498" s="1"/>
      <c r="J498" s="1"/>
    </row>
    <row r="499" spans="1:10" x14ac:dyDescent="0.2">
      <c r="A499" s="3"/>
      <c r="B499" s="1"/>
      <c r="C499" s="1"/>
      <c r="I499" s="1"/>
      <c r="J499" s="1"/>
    </row>
    <row r="500" spans="1:10" x14ac:dyDescent="0.2">
      <c r="A500" s="3"/>
      <c r="B500" s="1"/>
      <c r="C500" s="1"/>
      <c r="I500" s="1"/>
      <c r="J500" s="1"/>
    </row>
    <row r="501" spans="1:10" x14ac:dyDescent="0.2">
      <c r="A501" s="3"/>
      <c r="B501" s="1"/>
      <c r="C501" s="1"/>
      <c r="I501" s="1"/>
      <c r="J501" s="1"/>
    </row>
    <row r="502" spans="1:10" x14ac:dyDescent="0.2">
      <c r="A502" s="3"/>
      <c r="B502" s="1"/>
      <c r="C502" s="1"/>
      <c r="I502" s="1"/>
      <c r="J502" s="1"/>
    </row>
    <row r="503" spans="1:10" x14ac:dyDescent="0.2">
      <c r="A503" s="3"/>
      <c r="B503" s="1"/>
      <c r="C503" s="1"/>
      <c r="I503" s="1"/>
      <c r="J503" s="1"/>
    </row>
    <row r="504" spans="1:10" x14ac:dyDescent="0.2">
      <c r="A504" s="3"/>
      <c r="B504" s="1"/>
      <c r="C504" s="1"/>
      <c r="I504" s="1"/>
      <c r="J504" s="1"/>
    </row>
    <row r="505" spans="1:10" x14ac:dyDescent="0.2">
      <c r="A505" s="3"/>
      <c r="B505" s="1"/>
      <c r="C505" s="1"/>
      <c r="I505" s="1"/>
      <c r="J505" s="1"/>
    </row>
    <row r="506" spans="1:10" x14ac:dyDescent="0.2">
      <c r="A506" s="3"/>
      <c r="B506" s="1"/>
      <c r="C506" s="1"/>
      <c r="I506" s="1"/>
      <c r="J506" s="1"/>
    </row>
    <row r="507" spans="1:10" x14ac:dyDescent="0.2">
      <c r="A507" s="3"/>
      <c r="B507" s="1"/>
      <c r="C507" s="1"/>
      <c r="I507" s="1"/>
      <c r="J507" s="1"/>
    </row>
    <row r="508" spans="1:10" x14ac:dyDescent="0.2">
      <c r="A508" s="3"/>
      <c r="B508" s="1"/>
      <c r="C508" s="1"/>
      <c r="I508" s="1"/>
      <c r="J508" s="1"/>
    </row>
    <row r="509" spans="1:10" x14ac:dyDescent="0.2">
      <c r="A509" s="3"/>
      <c r="B509" s="1"/>
      <c r="C509" s="1"/>
      <c r="I509" s="1"/>
      <c r="J509" s="1"/>
    </row>
    <row r="510" spans="1:10" x14ac:dyDescent="0.2">
      <c r="A510" s="3"/>
      <c r="B510" s="1"/>
      <c r="C510" s="1"/>
      <c r="I510" s="1"/>
      <c r="J510" s="1"/>
    </row>
    <row r="511" spans="1:10" x14ac:dyDescent="0.2">
      <c r="A511" s="3"/>
      <c r="B511" s="1"/>
      <c r="C511" s="1"/>
      <c r="I511" s="1"/>
      <c r="J511" s="1"/>
    </row>
    <row r="512" spans="1:10" x14ac:dyDescent="0.2">
      <c r="A512" s="3"/>
      <c r="B512" s="1"/>
      <c r="C512" s="1"/>
      <c r="I512" s="1"/>
      <c r="J512" s="1"/>
    </row>
    <row r="513" spans="1:10" x14ac:dyDescent="0.2">
      <c r="A513" s="3"/>
      <c r="B513" s="1"/>
      <c r="C513" s="1"/>
      <c r="I513" s="1"/>
      <c r="J513" s="1"/>
    </row>
    <row r="514" spans="1:10" x14ac:dyDescent="0.2">
      <c r="A514" s="3"/>
      <c r="B514" s="1"/>
      <c r="C514" s="1"/>
      <c r="I514" s="1"/>
      <c r="J514" s="1"/>
    </row>
    <row r="515" spans="1:10" x14ac:dyDescent="0.2">
      <c r="A515" s="3"/>
      <c r="B515" s="1"/>
      <c r="C515" s="1"/>
      <c r="I515" s="1"/>
      <c r="J515" s="1"/>
    </row>
    <row r="516" spans="1:10" x14ac:dyDescent="0.2">
      <c r="A516" s="3"/>
      <c r="B516" s="1"/>
      <c r="C516" s="1"/>
      <c r="I516" s="1"/>
      <c r="J516" s="1"/>
    </row>
    <row r="517" spans="1:10" x14ac:dyDescent="0.2">
      <c r="A517" s="3"/>
      <c r="B517" s="1"/>
      <c r="C517" s="1"/>
      <c r="I517" s="1"/>
      <c r="J517" s="1"/>
    </row>
    <row r="518" spans="1:10" x14ac:dyDescent="0.2">
      <c r="A518" s="3"/>
      <c r="B518" s="1"/>
      <c r="C518" s="1"/>
      <c r="I518" s="1"/>
      <c r="J518" s="1"/>
    </row>
    <row r="519" spans="1:10" x14ac:dyDescent="0.2">
      <c r="A519" s="3"/>
      <c r="B519" s="1"/>
      <c r="C519" s="1"/>
      <c r="I519" s="1"/>
      <c r="J519" s="1"/>
    </row>
    <row r="520" spans="1:10" x14ac:dyDescent="0.2">
      <c r="A520" s="3"/>
      <c r="B520" s="1"/>
      <c r="C520" s="1"/>
      <c r="I520" s="1"/>
      <c r="J520" s="1"/>
    </row>
    <row r="521" spans="1:10" x14ac:dyDescent="0.2">
      <c r="A521" s="3"/>
      <c r="B521" s="1"/>
      <c r="C521" s="1"/>
      <c r="I521" s="1"/>
      <c r="J521" s="1"/>
    </row>
    <row r="522" spans="1:10" x14ac:dyDescent="0.2">
      <c r="A522" s="3"/>
      <c r="B522" s="1"/>
      <c r="C522" s="1"/>
      <c r="I522" s="1"/>
      <c r="J522" s="1"/>
    </row>
    <row r="523" spans="1:10" x14ac:dyDescent="0.2">
      <c r="A523" s="3"/>
      <c r="B523" s="1"/>
      <c r="C523" s="1"/>
      <c r="I523" s="1"/>
      <c r="J523" s="1"/>
    </row>
    <row r="524" spans="1:10" x14ac:dyDescent="0.2">
      <c r="A524" s="3"/>
      <c r="B524" s="1"/>
      <c r="C524" s="1"/>
      <c r="I524" s="1"/>
      <c r="J524" s="1"/>
    </row>
    <row r="525" spans="1:10" x14ac:dyDescent="0.2">
      <c r="A525" s="3"/>
      <c r="B525" s="1"/>
      <c r="C525" s="1"/>
      <c r="I525" s="1"/>
      <c r="J525" s="1"/>
    </row>
    <row r="526" spans="1:10" x14ac:dyDescent="0.2">
      <c r="A526" s="3"/>
      <c r="B526" s="1"/>
      <c r="C526" s="1"/>
      <c r="I526" s="1"/>
      <c r="J526" s="1"/>
    </row>
    <row r="527" spans="1:10" x14ac:dyDescent="0.2">
      <c r="A527" s="3"/>
      <c r="B527" s="1"/>
      <c r="C527" s="1"/>
      <c r="I527" s="1"/>
      <c r="J527" s="1"/>
    </row>
    <row r="528" spans="1:10" x14ac:dyDescent="0.2">
      <c r="A528" s="3"/>
      <c r="B528" s="1"/>
      <c r="C528" s="1"/>
      <c r="I528" s="1"/>
      <c r="J528" s="1"/>
    </row>
    <row r="529" spans="1:10" x14ac:dyDescent="0.2">
      <c r="A529" s="3"/>
      <c r="B529" s="1"/>
      <c r="C529" s="1"/>
      <c r="I529" s="1"/>
      <c r="J529" s="1"/>
    </row>
    <row r="530" spans="1:10" x14ac:dyDescent="0.2">
      <c r="A530" s="3"/>
      <c r="B530" s="1"/>
      <c r="C530" s="1"/>
      <c r="I530" s="1"/>
      <c r="J530" s="1"/>
    </row>
    <row r="531" spans="1:10" x14ac:dyDescent="0.2">
      <c r="A531" s="3"/>
      <c r="B531" s="1"/>
      <c r="C531" s="1"/>
      <c r="I531" s="1"/>
      <c r="J531" s="1"/>
    </row>
    <row r="532" spans="1:10" x14ac:dyDescent="0.2">
      <c r="A532" s="3"/>
      <c r="B532" s="1"/>
      <c r="C532" s="1"/>
      <c r="I532" s="1"/>
      <c r="J532" s="1"/>
    </row>
    <row r="533" spans="1:10" x14ac:dyDescent="0.2">
      <c r="A533" s="3"/>
      <c r="B533" s="1"/>
      <c r="C533" s="1"/>
      <c r="I533" s="1"/>
      <c r="J533" s="1"/>
    </row>
    <row r="534" spans="1:10" x14ac:dyDescent="0.2">
      <c r="A534" s="3"/>
      <c r="B534" s="1"/>
      <c r="C534" s="1"/>
      <c r="I534" s="1"/>
      <c r="J534" s="1"/>
    </row>
    <row r="535" spans="1:10" x14ac:dyDescent="0.2">
      <c r="A535" s="3"/>
      <c r="B535" s="1"/>
      <c r="C535" s="1"/>
      <c r="I535" s="1"/>
      <c r="J535" s="1"/>
    </row>
    <row r="536" spans="1:10" x14ac:dyDescent="0.2">
      <c r="A536" s="3"/>
      <c r="B536" s="1"/>
      <c r="C536" s="1"/>
      <c r="I536" s="1"/>
      <c r="J536" s="1"/>
    </row>
    <row r="537" spans="1:10" x14ac:dyDescent="0.2">
      <c r="A537" s="3"/>
      <c r="B537" s="1"/>
      <c r="C537" s="1"/>
      <c r="I537" s="1"/>
      <c r="J537" s="1"/>
    </row>
    <row r="538" spans="1:10" x14ac:dyDescent="0.2">
      <c r="A538" s="3"/>
      <c r="B538" s="1"/>
      <c r="C538" s="1"/>
      <c r="I538" s="1"/>
      <c r="J538" s="1"/>
    </row>
    <row r="539" spans="1:10" x14ac:dyDescent="0.2">
      <c r="A539" s="3"/>
      <c r="B539" s="1"/>
      <c r="C539" s="1"/>
      <c r="I539" s="1"/>
      <c r="J539" s="1"/>
    </row>
    <row r="540" spans="1:10" x14ac:dyDescent="0.2">
      <c r="A540" s="3"/>
      <c r="B540" s="1"/>
      <c r="C540" s="1"/>
      <c r="I540" s="1"/>
      <c r="J540" s="1"/>
    </row>
    <row r="541" spans="1:10" x14ac:dyDescent="0.2">
      <c r="A541" s="3"/>
      <c r="B541" s="1"/>
      <c r="C541" s="1"/>
      <c r="I541" s="1"/>
      <c r="J541" s="1"/>
    </row>
    <row r="542" spans="1:10" x14ac:dyDescent="0.2">
      <c r="A542" s="3"/>
      <c r="B542" s="1"/>
      <c r="C542" s="1"/>
      <c r="I542" s="1"/>
      <c r="J542" s="1"/>
    </row>
    <row r="543" spans="1:10" x14ac:dyDescent="0.2">
      <c r="A543" s="3"/>
      <c r="B543" s="1"/>
      <c r="C543" s="1"/>
      <c r="I543" s="1"/>
      <c r="J543" s="1"/>
    </row>
    <row r="544" spans="1:10" x14ac:dyDescent="0.2">
      <c r="A544" s="3"/>
      <c r="B544" s="1"/>
      <c r="C544" s="1"/>
      <c r="I544" s="1"/>
      <c r="J544" s="1"/>
    </row>
    <row r="545" spans="1:10" x14ac:dyDescent="0.2">
      <c r="A545" s="3"/>
      <c r="B545" s="1"/>
      <c r="C545" s="1"/>
      <c r="I545" s="1"/>
      <c r="J545" s="1"/>
    </row>
    <row r="546" spans="1:10" x14ac:dyDescent="0.2">
      <c r="A546" s="3"/>
      <c r="B546" s="1"/>
      <c r="C546" s="1"/>
      <c r="I546" s="1"/>
      <c r="J546" s="1"/>
    </row>
    <row r="547" spans="1:10" x14ac:dyDescent="0.2">
      <c r="A547" s="3"/>
      <c r="B547" s="1"/>
      <c r="C547" s="1"/>
      <c r="I547" s="1"/>
      <c r="J547" s="1"/>
    </row>
    <row r="548" spans="1:10" x14ac:dyDescent="0.2">
      <c r="A548" s="3"/>
      <c r="B548" s="1"/>
      <c r="C548" s="1"/>
      <c r="I548" s="1"/>
      <c r="J548" s="1"/>
    </row>
    <row r="549" spans="1:10" x14ac:dyDescent="0.2">
      <c r="A549" s="3"/>
      <c r="B549" s="1"/>
      <c r="C549" s="1"/>
      <c r="I549" s="1"/>
      <c r="J549" s="1"/>
    </row>
    <row r="550" spans="1:10" x14ac:dyDescent="0.2">
      <c r="A550" s="3"/>
      <c r="B550" s="1"/>
      <c r="C550" s="1"/>
      <c r="I550" s="1"/>
      <c r="J550" s="1"/>
    </row>
    <row r="551" spans="1:10" x14ac:dyDescent="0.2">
      <c r="A551" s="3"/>
      <c r="B551" s="1"/>
      <c r="C551" s="1"/>
      <c r="I551" s="1"/>
      <c r="J551" s="1"/>
    </row>
    <row r="552" spans="1:10" x14ac:dyDescent="0.2">
      <c r="A552" s="3"/>
      <c r="B552" s="1"/>
      <c r="C552" s="1"/>
      <c r="I552" s="1"/>
      <c r="J552" s="1"/>
    </row>
    <row r="553" spans="1:10" x14ac:dyDescent="0.2">
      <c r="A553" s="3"/>
      <c r="B553" s="1"/>
      <c r="C553" s="1"/>
      <c r="I553" s="1"/>
      <c r="J553" s="1"/>
    </row>
    <row r="554" spans="1:10" x14ac:dyDescent="0.2">
      <c r="A554" s="3"/>
      <c r="B554" s="1"/>
      <c r="C554" s="1"/>
      <c r="I554" s="1"/>
      <c r="J554" s="1"/>
    </row>
    <row r="555" spans="1:10" x14ac:dyDescent="0.2">
      <c r="A555" s="3"/>
      <c r="B555" s="1"/>
      <c r="C555" s="1"/>
      <c r="I555" s="1"/>
      <c r="J555" s="1"/>
    </row>
    <row r="556" spans="1:10" x14ac:dyDescent="0.2">
      <c r="A556" s="3"/>
      <c r="B556" s="1"/>
      <c r="C556" s="1"/>
      <c r="I556" s="1"/>
      <c r="J556" s="1"/>
    </row>
    <row r="557" spans="1:10" x14ac:dyDescent="0.2">
      <c r="A557" s="3"/>
      <c r="B557" s="1"/>
      <c r="C557" s="1"/>
      <c r="I557" s="1"/>
      <c r="J557" s="1"/>
    </row>
    <row r="558" spans="1:10" x14ac:dyDescent="0.2">
      <c r="A558" s="3"/>
      <c r="B558" s="1"/>
      <c r="C558" s="1"/>
      <c r="I558" s="1"/>
      <c r="J558" s="1"/>
    </row>
    <row r="559" spans="1:10" x14ac:dyDescent="0.2">
      <c r="A559" s="3"/>
      <c r="B559" s="1"/>
      <c r="C559" s="1"/>
      <c r="I559" s="1"/>
      <c r="J559" s="1"/>
    </row>
    <row r="560" spans="1:10" x14ac:dyDescent="0.2">
      <c r="A560" s="3"/>
      <c r="B560" s="1"/>
      <c r="C560" s="1"/>
      <c r="I560" s="1"/>
      <c r="J560" s="1"/>
    </row>
    <row r="561" spans="1:10" x14ac:dyDescent="0.2">
      <c r="A561" s="3"/>
      <c r="B561" s="1"/>
      <c r="C561" s="1"/>
      <c r="I561" s="1"/>
      <c r="J561" s="1"/>
    </row>
    <row r="562" spans="1:10" x14ac:dyDescent="0.2">
      <c r="A562" s="3"/>
      <c r="B562" s="1"/>
      <c r="C562" s="1"/>
      <c r="I562" s="1"/>
      <c r="J562" s="1"/>
    </row>
    <row r="563" spans="1:10" x14ac:dyDescent="0.2">
      <c r="A563" s="3"/>
      <c r="B563" s="1"/>
      <c r="C563" s="1"/>
      <c r="I563" s="1"/>
      <c r="J563" s="1"/>
    </row>
    <row r="564" spans="1:10" x14ac:dyDescent="0.2">
      <c r="A564" s="3"/>
      <c r="B564" s="1"/>
      <c r="C564" s="1"/>
      <c r="I564" s="1"/>
      <c r="J564" s="1"/>
    </row>
    <row r="565" spans="1:10" x14ac:dyDescent="0.2">
      <c r="A565" s="3"/>
      <c r="B565" s="1"/>
      <c r="C565" s="1"/>
      <c r="I565" s="1"/>
      <c r="J565" s="1"/>
    </row>
    <row r="566" spans="1:10" x14ac:dyDescent="0.2">
      <c r="A566" s="3"/>
      <c r="B566" s="1"/>
      <c r="C566" s="1"/>
      <c r="I566" s="1"/>
      <c r="J566" s="1"/>
    </row>
    <row r="567" spans="1:10" x14ac:dyDescent="0.2">
      <c r="A567" s="3"/>
      <c r="B567" s="1"/>
      <c r="C567" s="1"/>
      <c r="I567" s="1"/>
      <c r="J567" s="1"/>
    </row>
    <row r="568" spans="1:10" x14ac:dyDescent="0.2">
      <c r="A568" s="3"/>
      <c r="B568" s="1"/>
      <c r="C568" s="1"/>
      <c r="I568" s="1"/>
      <c r="J568" s="1"/>
    </row>
    <row r="569" spans="1:10" x14ac:dyDescent="0.2">
      <c r="A569" s="3"/>
      <c r="B569" s="1"/>
      <c r="C569" s="1"/>
      <c r="I569" s="1"/>
      <c r="J569" s="1"/>
    </row>
    <row r="570" spans="1:10" x14ac:dyDescent="0.2">
      <c r="A570" s="3"/>
      <c r="B570" s="1"/>
      <c r="C570" s="1"/>
      <c r="I570" s="1"/>
      <c r="J570" s="1"/>
    </row>
    <row r="571" spans="1:10" x14ac:dyDescent="0.2">
      <c r="A571" s="3"/>
      <c r="B571" s="1"/>
      <c r="C571" s="1"/>
      <c r="I571" s="1"/>
      <c r="J571" s="1"/>
    </row>
    <row r="572" spans="1:10" x14ac:dyDescent="0.2">
      <c r="A572" s="3"/>
      <c r="B572" s="1"/>
      <c r="C572" s="1"/>
      <c r="I572" s="1"/>
      <c r="J572" s="1"/>
    </row>
    <row r="573" spans="1:10" x14ac:dyDescent="0.2">
      <c r="A573" s="3"/>
      <c r="B573" s="1"/>
      <c r="C573" s="1"/>
      <c r="I573" s="1"/>
      <c r="J573" s="1"/>
    </row>
    <row r="574" spans="1:10" x14ac:dyDescent="0.2">
      <c r="A574" s="3"/>
      <c r="B574" s="1"/>
      <c r="C574" s="1"/>
      <c r="I574" s="1"/>
      <c r="J574" s="1"/>
    </row>
    <row r="575" spans="1:10" x14ac:dyDescent="0.2">
      <c r="A575" s="3"/>
      <c r="B575" s="1"/>
      <c r="C575" s="1"/>
      <c r="I575" s="1"/>
      <c r="J575" s="1"/>
    </row>
    <row r="576" spans="1:10" x14ac:dyDescent="0.2">
      <c r="A576" s="3"/>
      <c r="B576" s="1"/>
      <c r="C576" s="1"/>
      <c r="I576" s="1"/>
      <c r="J576" s="1"/>
    </row>
    <row r="577" spans="1:11" x14ac:dyDescent="0.2">
      <c r="A577" s="3"/>
      <c r="B577" s="1"/>
      <c r="C577" s="1"/>
      <c r="I577" s="1"/>
      <c r="J577" s="1"/>
    </row>
    <row r="578" spans="1:11" x14ac:dyDescent="0.2">
      <c r="A578" s="3"/>
      <c r="B578" s="1"/>
      <c r="C578" s="1"/>
      <c r="I578" s="1"/>
      <c r="J578" s="1"/>
    </row>
    <row r="579" spans="1:11" x14ac:dyDescent="0.2">
      <c r="A579" s="3"/>
      <c r="B579" s="1"/>
      <c r="C579" s="1"/>
      <c r="I579" s="1"/>
      <c r="J579" s="1"/>
    </row>
    <row r="580" spans="1:11" s="6" customFormat="1" x14ac:dyDescent="0.2">
      <c r="A580" s="3"/>
      <c r="B580" s="1"/>
      <c r="C580" s="1"/>
      <c r="I580" s="1"/>
      <c r="J580" s="1"/>
      <c r="K580"/>
    </row>
    <row r="581" spans="1:11" x14ac:dyDescent="0.2">
      <c r="A581" s="3"/>
      <c r="B581" s="1"/>
      <c r="C581" s="1"/>
      <c r="I581" s="1"/>
      <c r="J581" s="1"/>
    </row>
    <row r="582" spans="1:11" x14ac:dyDescent="0.2">
      <c r="A582" s="3"/>
      <c r="B582" s="1"/>
      <c r="C582" s="1"/>
      <c r="I582" s="1"/>
      <c r="J582" s="1"/>
    </row>
    <row r="583" spans="1:11" x14ac:dyDescent="0.2">
      <c r="A583" s="3"/>
      <c r="B583" s="1"/>
      <c r="C583" s="1"/>
      <c r="I583" s="1"/>
      <c r="J583" s="1"/>
    </row>
    <row r="584" spans="1:11" x14ac:dyDescent="0.2">
      <c r="A584" s="3"/>
      <c r="B584" s="1"/>
      <c r="C584" s="1"/>
      <c r="I584" s="1"/>
      <c r="J584" s="1"/>
    </row>
    <row r="585" spans="1:11" x14ac:dyDescent="0.2">
      <c r="A585" s="3"/>
      <c r="B585" s="1"/>
      <c r="C585" s="1"/>
      <c r="I585" s="1"/>
      <c r="J585" s="1"/>
    </row>
    <row r="586" spans="1:11" x14ac:dyDescent="0.2">
      <c r="A586" s="3"/>
      <c r="B586" s="1"/>
      <c r="C586" s="1"/>
      <c r="I586" s="1"/>
      <c r="J586" s="1"/>
    </row>
    <row r="587" spans="1:11" x14ac:dyDescent="0.2">
      <c r="A587" s="3"/>
      <c r="B587" s="1"/>
      <c r="C587" s="1"/>
      <c r="I587" s="1"/>
      <c r="J587" s="1"/>
    </row>
    <row r="588" spans="1:11" x14ac:dyDescent="0.2">
      <c r="A588" s="3"/>
      <c r="B588" s="1"/>
      <c r="C588" s="1"/>
      <c r="I588" s="1"/>
      <c r="J588" s="1"/>
    </row>
    <row r="589" spans="1:11" x14ac:dyDescent="0.2">
      <c r="A589" s="3"/>
      <c r="B589" s="1"/>
      <c r="C589" s="1"/>
      <c r="I589" s="1"/>
      <c r="J589" s="1"/>
    </row>
    <row r="590" spans="1:11" x14ac:dyDescent="0.2">
      <c r="A590" s="3"/>
      <c r="B590" s="1"/>
      <c r="C590" s="1"/>
      <c r="I590" s="1"/>
      <c r="J590" s="1"/>
    </row>
    <row r="591" spans="1:11" x14ac:dyDescent="0.2">
      <c r="A591" s="3"/>
      <c r="B591" s="1"/>
      <c r="C591" s="1"/>
      <c r="I591" s="1"/>
      <c r="J591" s="1"/>
    </row>
    <row r="592" spans="1:11" x14ac:dyDescent="0.2">
      <c r="A592" s="3"/>
      <c r="B592" s="1"/>
      <c r="C592" s="1"/>
      <c r="I592" s="1"/>
      <c r="J592" s="1"/>
    </row>
    <row r="593" spans="1:10" x14ac:dyDescent="0.2">
      <c r="A593" s="3"/>
      <c r="B593" s="1"/>
      <c r="C593" s="1"/>
      <c r="I593" s="1"/>
      <c r="J593" s="1"/>
    </row>
    <row r="594" spans="1:10" x14ac:dyDescent="0.2">
      <c r="A594" s="3"/>
      <c r="B594" s="1"/>
      <c r="C594" s="1"/>
      <c r="I594" s="1"/>
      <c r="J594" s="1"/>
    </row>
    <row r="595" spans="1:10" x14ac:dyDescent="0.2">
      <c r="A595" s="3"/>
      <c r="B595" s="1"/>
      <c r="C595" s="1"/>
      <c r="I595" s="1"/>
      <c r="J595" s="1"/>
    </row>
    <row r="596" spans="1:10" x14ac:dyDescent="0.2">
      <c r="A596" s="3"/>
      <c r="B596" s="1"/>
      <c r="C596" s="1"/>
      <c r="I596" s="1"/>
      <c r="J596" s="1"/>
    </row>
    <row r="597" spans="1:10" x14ac:dyDescent="0.2">
      <c r="A597" s="3"/>
      <c r="B597" s="1"/>
      <c r="C597" s="1"/>
      <c r="I597" s="1"/>
      <c r="J597" s="1"/>
    </row>
    <row r="598" spans="1:10" x14ac:dyDescent="0.2">
      <c r="A598" s="3"/>
      <c r="B598" s="1"/>
      <c r="C598" s="1"/>
      <c r="I598" s="1"/>
      <c r="J598" s="1"/>
    </row>
    <row r="599" spans="1:10" x14ac:dyDescent="0.2">
      <c r="A599" s="3"/>
      <c r="B599" s="1"/>
      <c r="C599" s="1"/>
      <c r="I599" s="1"/>
      <c r="J599" s="1"/>
    </row>
    <row r="600" spans="1:10" x14ac:dyDescent="0.2">
      <c r="A600" s="3"/>
      <c r="B600" s="1"/>
      <c r="C600" s="1"/>
      <c r="I600" s="1"/>
      <c r="J600" s="1"/>
    </row>
    <row r="601" spans="1:10" x14ac:dyDescent="0.2">
      <c r="A601" s="3"/>
      <c r="B601" s="1"/>
      <c r="C601" s="1"/>
      <c r="I601" s="1"/>
      <c r="J601" s="1"/>
    </row>
    <row r="602" spans="1:10" x14ac:dyDescent="0.2">
      <c r="A602" s="3"/>
      <c r="B602" s="1"/>
      <c r="C602" s="1"/>
      <c r="I602" s="1"/>
      <c r="J602" s="1"/>
    </row>
    <row r="603" spans="1:10" x14ac:dyDescent="0.2">
      <c r="A603" s="3"/>
      <c r="B603" s="1"/>
      <c r="C603" s="1"/>
      <c r="I603" s="1"/>
      <c r="J603" s="1"/>
    </row>
    <row r="604" spans="1:10" x14ac:dyDescent="0.2">
      <c r="A604" s="3"/>
      <c r="B604" s="1"/>
      <c r="C604" s="1"/>
      <c r="I604" s="1"/>
      <c r="J604" s="1"/>
    </row>
    <row r="605" spans="1:10" x14ac:dyDescent="0.2">
      <c r="A605" s="3"/>
      <c r="B605" s="1"/>
      <c r="C605" s="1"/>
      <c r="I605" s="1"/>
      <c r="J605" s="1"/>
    </row>
    <row r="606" spans="1:10" x14ac:dyDescent="0.2">
      <c r="A606" s="3"/>
      <c r="B606" s="1"/>
      <c r="C606" s="1"/>
      <c r="I606" s="1"/>
      <c r="J606" s="1"/>
    </row>
    <row r="607" spans="1:10" x14ac:dyDescent="0.2">
      <c r="A607" s="3"/>
      <c r="B607" s="1"/>
      <c r="C607" s="1"/>
      <c r="I607" s="1"/>
      <c r="J607" s="1"/>
    </row>
    <row r="608" spans="1:10" x14ac:dyDescent="0.2">
      <c r="A608" s="3"/>
      <c r="B608" s="1"/>
      <c r="C608" s="1"/>
      <c r="I608" s="1"/>
      <c r="J608" s="1"/>
    </row>
    <row r="609" spans="1:10" x14ac:dyDescent="0.2">
      <c r="A609" s="3"/>
      <c r="B609" s="1"/>
      <c r="C609" s="1"/>
      <c r="I609" s="1"/>
      <c r="J609" s="1"/>
    </row>
    <row r="610" spans="1:10" x14ac:dyDescent="0.2">
      <c r="A610" s="3"/>
      <c r="B610" s="1"/>
      <c r="C610" s="1"/>
      <c r="I610" s="1"/>
      <c r="J610" s="1"/>
    </row>
    <row r="611" spans="1:10" x14ac:dyDescent="0.2">
      <c r="A611" s="3"/>
      <c r="B611" s="1"/>
      <c r="C611" s="1"/>
      <c r="I611" s="1"/>
      <c r="J611" s="1"/>
    </row>
    <row r="612" spans="1:10" x14ac:dyDescent="0.2">
      <c r="A612" s="3"/>
      <c r="B612" s="1"/>
      <c r="C612" s="1"/>
      <c r="I612" s="1"/>
      <c r="J612" s="1"/>
    </row>
    <row r="613" spans="1:10" x14ac:dyDescent="0.2">
      <c r="A613" s="3"/>
      <c r="B613" s="1"/>
      <c r="C613" s="1"/>
      <c r="I613" s="1"/>
      <c r="J613" s="1"/>
    </row>
    <row r="614" spans="1:10" x14ac:dyDescent="0.2">
      <c r="A614" s="3"/>
      <c r="B614" s="1"/>
      <c r="C614" s="1"/>
      <c r="I614" s="1"/>
      <c r="J614" s="1"/>
    </row>
    <row r="615" spans="1:10" x14ac:dyDescent="0.2">
      <c r="A615" s="3"/>
      <c r="B615" s="1"/>
      <c r="C615" s="1"/>
      <c r="I615" s="1"/>
      <c r="J615" s="1"/>
    </row>
    <row r="616" spans="1:10" x14ac:dyDescent="0.2">
      <c r="A616" s="3"/>
      <c r="B616" s="1"/>
      <c r="C616" s="1"/>
      <c r="I616" s="1"/>
      <c r="J616" s="1"/>
    </row>
    <row r="617" spans="1:10" x14ac:dyDescent="0.2">
      <c r="A617" s="3"/>
      <c r="B617" s="1"/>
      <c r="C617" s="1"/>
      <c r="I617" s="1"/>
      <c r="J617" s="1"/>
    </row>
    <row r="618" spans="1:10" x14ac:dyDescent="0.2">
      <c r="A618" s="3"/>
      <c r="B618" s="1"/>
      <c r="C618" s="1"/>
      <c r="I618" s="1"/>
      <c r="J618" s="1"/>
    </row>
    <row r="619" spans="1:10" x14ac:dyDescent="0.2">
      <c r="A619" s="3"/>
      <c r="B619" s="1"/>
      <c r="C619" s="1"/>
      <c r="I619" s="1"/>
      <c r="J619" s="1"/>
    </row>
    <row r="620" spans="1:10" x14ac:dyDescent="0.2">
      <c r="A620" s="3"/>
      <c r="B620" s="1"/>
      <c r="C620" s="1"/>
      <c r="I620" s="1"/>
      <c r="J620" s="1"/>
    </row>
    <row r="621" spans="1:10" x14ac:dyDescent="0.2">
      <c r="A621" s="3"/>
      <c r="B621" s="1"/>
      <c r="C621" s="1"/>
      <c r="I621" s="1"/>
      <c r="J621" s="1"/>
    </row>
    <row r="622" spans="1:10" x14ac:dyDescent="0.2">
      <c r="A622" s="3"/>
      <c r="B622" s="1"/>
      <c r="C622" s="1"/>
      <c r="I622" s="1"/>
      <c r="J622" s="1"/>
    </row>
    <row r="623" spans="1:10" x14ac:dyDescent="0.2">
      <c r="A623" s="3"/>
      <c r="B623" s="1"/>
      <c r="C623" s="1"/>
      <c r="I623" s="1"/>
      <c r="J623" s="1"/>
    </row>
    <row r="624" spans="1:10" x14ac:dyDescent="0.2">
      <c r="A624" s="3"/>
      <c r="B624" s="1"/>
      <c r="C624" s="1"/>
      <c r="I624" s="1"/>
      <c r="J624" s="1"/>
    </row>
    <row r="625" spans="1:10" x14ac:dyDescent="0.2">
      <c r="A625" s="3"/>
      <c r="B625" s="1"/>
      <c r="C625" s="1"/>
      <c r="I625" s="1"/>
      <c r="J625" s="1"/>
    </row>
    <row r="626" spans="1:10" x14ac:dyDescent="0.2">
      <c r="A626" s="3"/>
      <c r="B626" s="1"/>
      <c r="C626" s="1"/>
      <c r="I626" s="1"/>
      <c r="J626" s="1"/>
    </row>
    <row r="627" spans="1:10" x14ac:dyDescent="0.2">
      <c r="A627" s="3"/>
      <c r="B627" s="1"/>
      <c r="C627" s="1"/>
      <c r="I627" s="1"/>
      <c r="J627" s="1"/>
    </row>
    <row r="628" spans="1:10" x14ac:dyDescent="0.2">
      <c r="A628" s="3"/>
      <c r="B628" s="1"/>
      <c r="C628" s="1"/>
      <c r="I628" s="1"/>
      <c r="J628" s="1"/>
    </row>
    <row r="629" spans="1:10" x14ac:dyDescent="0.2">
      <c r="A629" s="3"/>
      <c r="B629" s="1"/>
      <c r="C629" s="1"/>
      <c r="I629" s="1"/>
      <c r="J629" s="1"/>
    </row>
    <row r="630" spans="1:10" x14ac:dyDescent="0.2">
      <c r="A630" s="3"/>
      <c r="B630" s="1"/>
      <c r="C630" s="1"/>
      <c r="I630" s="1"/>
      <c r="J630" s="1"/>
    </row>
    <row r="631" spans="1:10" x14ac:dyDescent="0.2">
      <c r="A631" s="3"/>
      <c r="B631" s="1"/>
      <c r="C631" s="1"/>
      <c r="I631" s="1"/>
      <c r="J631" s="1"/>
    </row>
    <row r="632" spans="1:10" x14ac:dyDescent="0.2">
      <c r="A632" s="3"/>
      <c r="B632" s="1"/>
      <c r="C632" s="1"/>
      <c r="I632" s="1"/>
      <c r="J632" s="1"/>
    </row>
    <row r="633" spans="1:10" x14ac:dyDescent="0.2">
      <c r="A633" s="3"/>
      <c r="B633" s="1"/>
      <c r="C633" s="1"/>
      <c r="I633" s="1"/>
      <c r="J633" s="1"/>
    </row>
    <row r="634" spans="1:10" x14ac:dyDescent="0.2">
      <c r="A634" s="3"/>
      <c r="B634" s="1"/>
      <c r="C634" s="1"/>
      <c r="I634" s="1"/>
      <c r="J634" s="1"/>
    </row>
    <row r="635" spans="1:10" x14ac:dyDescent="0.2">
      <c r="A635" s="3"/>
      <c r="B635" s="1"/>
      <c r="C635" s="1"/>
      <c r="I635" s="1"/>
      <c r="J635" s="1"/>
    </row>
    <row r="636" spans="1:10" x14ac:dyDescent="0.2">
      <c r="A636" s="3"/>
      <c r="B636" s="1"/>
      <c r="C636" s="1"/>
      <c r="I636" s="1"/>
      <c r="J636" s="1"/>
    </row>
    <row r="637" spans="1:10" x14ac:dyDescent="0.2">
      <c r="A637" s="3"/>
      <c r="B637" s="1"/>
      <c r="C637" s="1"/>
      <c r="I637" s="1"/>
      <c r="J637" s="1"/>
    </row>
    <row r="638" spans="1:10" x14ac:dyDescent="0.2">
      <c r="A638" s="3"/>
      <c r="B638" s="1"/>
      <c r="C638" s="1"/>
      <c r="I638" s="1"/>
      <c r="J638" s="1"/>
    </row>
    <row r="639" spans="1:10" x14ac:dyDescent="0.2">
      <c r="A639" s="3"/>
      <c r="B639" s="1"/>
      <c r="C639" s="1"/>
      <c r="I639" s="1"/>
      <c r="J639" s="1"/>
    </row>
    <row r="640" spans="1:10" x14ac:dyDescent="0.2">
      <c r="A640" s="3"/>
      <c r="B640" s="1"/>
      <c r="C640" s="1"/>
      <c r="I640" s="1"/>
      <c r="J640" s="1"/>
    </row>
    <row r="641" spans="1:10" x14ac:dyDescent="0.2">
      <c r="A641" s="3"/>
      <c r="B641" s="1"/>
      <c r="C641" s="1"/>
      <c r="I641" s="1"/>
      <c r="J641" s="1"/>
    </row>
    <row r="642" spans="1:10" x14ac:dyDescent="0.2">
      <c r="A642" s="3"/>
      <c r="B642" s="1"/>
      <c r="C642" s="1"/>
      <c r="I642" s="1"/>
      <c r="J642" s="1"/>
    </row>
    <row r="643" spans="1:10" x14ac:dyDescent="0.2">
      <c r="A643" s="3"/>
      <c r="B643" s="1"/>
      <c r="C643" s="1"/>
      <c r="I643" s="1"/>
      <c r="J643" s="1"/>
    </row>
    <row r="644" spans="1:10" x14ac:dyDescent="0.2">
      <c r="A644" s="3"/>
      <c r="B644" s="1"/>
      <c r="C644" s="1"/>
      <c r="I644" s="1"/>
      <c r="J644" s="1"/>
    </row>
    <row r="645" spans="1:10" x14ac:dyDescent="0.2">
      <c r="A645" s="3"/>
      <c r="B645" s="1"/>
      <c r="C645" s="1"/>
      <c r="I645" s="1"/>
      <c r="J645" s="1"/>
    </row>
    <row r="646" spans="1:10" x14ac:dyDescent="0.2">
      <c r="A646" s="3"/>
      <c r="B646" s="1"/>
      <c r="C646" s="1"/>
      <c r="I646" s="1"/>
      <c r="J646" s="1"/>
    </row>
    <row r="647" spans="1:10" x14ac:dyDescent="0.2">
      <c r="A647" s="3"/>
      <c r="B647" s="1"/>
      <c r="C647" s="1"/>
      <c r="I647" s="1"/>
      <c r="J647" s="1"/>
    </row>
    <row r="648" spans="1:10" x14ac:dyDescent="0.2">
      <c r="A648" s="3"/>
      <c r="B648" s="1"/>
      <c r="C648" s="1"/>
      <c r="I648" s="1"/>
      <c r="J648" s="1"/>
    </row>
    <row r="649" spans="1:10" x14ac:dyDescent="0.2">
      <c r="A649" s="3"/>
      <c r="B649" s="1"/>
      <c r="C649" s="1"/>
      <c r="I649" s="1"/>
      <c r="J649" s="1"/>
    </row>
    <row r="650" spans="1:10" x14ac:dyDescent="0.2">
      <c r="A650" s="3"/>
      <c r="B650" s="1"/>
      <c r="C650" s="1"/>
      <c r="I650" s="1"/>
      <c r="J650" s="1"/>
    </row>
    <row r="651" spans="1:10" x14ac:dyDescent="0.2">
      <c r="A651" s="3"/>
      <c r="B651" s="1"/>
      <c r="C651" s="1"/>
      <c r="I651" s="1"/>
      <c r="J651" s="1"/>
    </row>
    <row r="652" spans="1:10" x14ac:dyDescent="0.2">
      <c r="A652" s="3"/>
      <c r="B652" s="1"/>
      <c r="C652" s="1"/>
      <c r="I652" s="1"/>
      <c r="J652" s="1"/>
    </row>
    <row r="653" spans="1:10" x14ac:dyDescent="0.2">
      <c r="A653" s="3"/>
      <c r="B653" s="1"/>
      <c r="C653" s="1"/>
      <c r="I653" s="1"/>
      <c r="J653" s="1"/>
    </row>
    <row r="654" spans="1:10" x14ac:dyDescent="0.2">
      <c r="A654" s="3"/>
      <c r="B654" s="1"/>
      <c r="C654" s="1"/>
      <c r="I654" s="1"/>
      <c r="J654" s="1"/>
    </row>
    <row r="655" spans="1:10" x14ac:dyDescent="0.2">
      <c r="A655" s="3"/>
      <c r="B655" s="1"/>
      <c r="C655" s="1"/>
      <c r="I655" s="1"/>
      <c r="J655" s="1"/>
    </row>
    <row r="656" spans="1:10" x14ac:dyDescent="0.2">
      <c r="A656" s="3"/>
      <c r="B656" s="1"/>
      <c r="C656" s="1"/>
      <c r="I656" s="1"/>
      <c r="J656" s="1"/>
    </row>
    <row r="657" spans="1:10" s="6" customFormat="1" x14ac:dyDescent="0.2">
      <c r="A657" s="4"/>
      <c r="B657" s="5"/>
      <c r="C657" s="5"/>
      <c r="I657" s="5"/>
      <c r="J657" s="5"/>
    </row>
    <row r="658" spans="1:10" x14ac:dyDescent="0.2">
      <c r="A658" s="3"/>
      <c r="B658" s="1"/>
      <c r="C658" s="1"/>
      <c r="I658" s="1"/>
      <c r="J658" s="1"/>
    </row>
    <row r="659" spans="1:10" x14ac:dyDescent="0.2">
      <c r="A659" s="3"/>
      <c r="B659" s="1"/>
      <c r="C659" s="1"/>
      <c r="I659" s="1"/>
      <c r="J659" s="1"/>
    </row>
    <row r="660" spans="1:10" x14ac:dyDescent="0.2">
      <c r="A660" s="3"/>
      <c r="B660" s="1"/>
      <c r="C660" s="1"/>
      <c r="I660" s="1"/>
      <c r="J660" s="1"/>
    </row>
    <row r="661" spans="1:10" x14ac:dyDescent="0.2">
      <c r="A661" s="3"/>
      <c r="B661" s="1"/>
      <c r="C661" s="1"/>
      <c r="I661" s="1"/>
      <c r="J661" s="1"/>
    </row>
    <row r="662" spans="1:10" x14ac:dyDescent="0.2">
      <c r="A662" s="3"/>
      <c r="B662" s="1"/>
      <c r="C662" s="1"/>
      <c r="I662" s="1"/>
      <c r="J662" s="1"/>
    </row>
    <row r="663" spans="1:10" x14ac:dyDescent="0.2">
      <c r="A663" s="3"/>
      <c r="B663" s="1"/>
      <c r="C663" s="1"/>
      <c r="I663" s="1"/>
      <c r="J663" s="1"/>
    </row>
    <row r="664" spans="1:10" x14ac:dyDescent="0.2">
      <c r="A664" s="3"/>
      <c r="B664" s="1"/>
      <c r="C664" s="1"/>
      <c r="I664" s="1"/>
      <c r="J664" s="1"/>
    </row>
    <row r="665" spans="1:10" x14ac:dyDescent="0.2">
      <c r="A665" s="3"/>
      <c r="B665" s="1"/>
      <c r="C665" s="1"/>
      <c r="I665" s="1"/>
      <c r="J665" s="1"/>
    </row>
    <row r="666" spans="1:10" x14ac:dyDescent="0.2">
      <c r="A666" s="3"/>
      <c r="B666" s="1"/>
      <c r="C666" s="1"/>
      <c r="I666" s="1"/>
      <c r="J666" s="1"/>
    </row>
    <row r="667" spans="1:10" x14ac:dyDescent="0.2">
      <c r="A667" s="3"/>
      <c r="B667" s="1"/>
      <c r="C667" s="1"/>
      <c r="I667" s="1"/>
      <c r="J667" s="1"/>
    </row>
    <row r="668" spans="1:10" x14ac:dyDescent="0.2">
      <c r="A668" s="3"/>
      <c r="B668" s="1"/>
      <c r="C668" s="1"/>
      <c r="I668" s="1"/>
      <c r="J668" s="1"/>
    </row>
    <row r="669" spans="1:10" x14ac:dyDescent="0.2">
      <c r="A669" s="3"/>
      <c r="B669" s="1"/>
      <c r="C669" s="1"/>
      <c r="I669" s="1"/>
      <c r="J669" s="1"/>
    </row>
    <row r="670" spans="1:10" x14ac:dyDescent="0.2">
      <c r="A670" s="3"/>
      <c r="B670" s="1"/>
      <c r="C670" s="1"/>
      <c r="I670" s="1"/>
      <c r="J670" s="1"/>
    </row>
    <row r="671" spans="1:10" x14ac:dyDescent="0.2">
      <c r="A671" s="3"/>
      <c r="B671" s="1"/>
      <c r="C671" s="1"/>
      <c r="I671" s="1"/>
      <c r="J671" s="1"/>
    </row>
    <row r="672" spans="1:10" x14ac:dyDescent="0.2">
      <c r="A672" s="3"/>
      <c r="B672" s="1"/>
      <c r="C672" s="1"/>
      <c r="I672" s="1"/>
      <c r="J672" s="1"/>
    </row>
    <row r="673" spans="1:10" x14ac:dyDescent="0.2">
      <c r="A673" s="3"/>
      <c r="B673" s="1"/>
      <c r="C673" s="1"/>
      <c r="I673" s="1"/>
      <c r="J673" s="1"/>
    </row>
    <row r="674" spans="1:10" x14ac:dyDescent="0.2">
      <c r="A674" s="3"/>
      <c r="B674" s="1"/>
      <c r="C674" s="1"/>
      <c r="I674" s="1"/>
      <c r="J674" s="1"/>
    </row>
    <row r="675" spans="1:10" x14ac:dyDescent="0.2">
      <c r="A675" s="3"/>
      <c r="B675" s="1"/>
      <c r="C675" s="1"/>
      <c r="I675" s="1"/>
      <c r="J675" s="1"/>
    </row>
    <row r="676" spans="1:10" x14ac:dyDescent="0.2">
      <c r="A676" s="3"/>
      <c r="B676" s="1"/>
      <c r="C676" s="1"/>
      <c r="I676" s="1"/>
      <c r="J676" s="1"/>
    </row>
    <row r="677" spans="1:10" x14ac:dyDescent="0.2">
      <c r="A677" s="3"/>
      <c r="B677" s="1"/>
      <c r="C677" s="1"/>
      <c r="I677" s="1"/>
      <c r="J677" s="1"/>
    </row>
    <row r="678" spans="1:10" x14ac:dyDescent="0.2">
      <c r="A678" s="3"/>
      <c r="B678" s="1"/>
      <c r="C678" s="1"/>
      <c r="I678" s="1"/>
      <c r="J678" s="1"/>
    </row>
    <row r="679" spans="1:10" x14ac:dyDescent="0.2">
      <c r="A679" s="3"/>
      <c r="B679" s="1"/>
      <c r="C679" s="1"/>
      <c r="I679" s="1"/>
      <c r="J679" s="1"/>
    </row>
    <row r="680" spans="1:10" x14ac:dyDescent="0.2">
      <c r="A680" s="3"/>
      <c r="B680" s="1"/>
      <c r="C680" s="1"/>
      <c r="I680" s="1"/>
      <c r="J680" s="1"/>
    </row>
    <row r="681" spans="1:10" x14ac:dyDescent="0.2">
      <c r="A681" s="3"/>
      <c r="B681" s="1"/>
      <c r="C681" s="1"/>
      <c r="I681" s="1"/>
      <c r="J681" s="1"/>
    </row>
    <row r="682" spans="1:10" x14ac:dyDescent="0.2">
      <c r="A682" s="3"/>
      <c r="B682" s="1"/>
      <c r="C682" s="1"/>
      <c r="I682" s="1"/>
      <c r="J682" s="1"/>
    </row>
    <row r="683" spans="1:10" x14ac:dyDescent="0.2">
      <c r="A683" s="3"/>
      <c r="B683" s="1"/>
      <c r="C683" s="1"/>
      <c r="I683" s="1"/>
      <c r="J683" s="1"/>
    </row>
    <row r="684" spans="1:10" x14ac:dyDescent="0.2">
      <c r="A684" s="3"/>
      <c r="B684" s="1"/>
      <c r="C684" s="1"/>
      <c r="I684" s="1"/>
      <c r="J684" s="1"/>
    </row>
    <row r="685" spans="1:10" x14ac:dyDescent="0.2">
      <c r="A685" s="3"/>
      <c r="B685" s="1"/>
      <c r="C685" s="1"/>
      <c r="I685" s="1"/>
      <c r="J685" s="1"/>
    </row>
    <row r="686" spans="1:10" x14ac:dyDescent="0.2">
      <c r="A686" s="3"/>
      <c r="B686" s="1"/>
      <c r="C686" s="1"/>
      <c r="I686" s="1"/>
      <c r="J686" s="1"/>
    </row>
    <row r="687" spans="1:10" x14ac:dyDescent="0.2">
      <c r="A687" s="3"/>
      <c r="B687" s="1"/>
      <c r="C687" s="1"/>
      <c r="I687" s="1"/>
      <c r="J687" s="1"/>
    </row>
    <row r="688" spans="1:10" x14ac:dyDescent="0.2">
      <c r="A688" s="3"/>
      <c r="B688" s="1"/>
      <c r="C688" s="1"/>
      <c r="I688" s="1"/>
      <c r="J688" s="1"/>
    </row>
    <row r="689" spans="1:10" x14ac:dyDescent="0.2">
      <c r="A689" s="3"/>
      <c r="B689" s="1"/>
      <c r="C689" s="1"/>
      <c r="I689" s="1"/>
      <c r="J689" s="1"/>
    </row>
    <row r="690" spans="1:10" x14ac:dyDescent="0.2">
      <c r="A690" s="3"/>
      <c r="B690" s="1"/>
      <c r="C690" s="1"/>
      <c r="I690" s="1"/>
      <c r="J690" s="1"/>
    </row>
    <row r="691" spans="1:10" x14ac:dyDescent="0.2">
      <c r="A691" s="3"/>
      <c r="B691" s="1"/>
      <c r="C691" s="1"/>
      <c r="I691" s="1"/>
      <c r="J691" s="1"/>
    </row>
    <row r="692" spans="1:10" x14ac:dyDescent="0.2">
      <c r="A692" s="3"/>
      <c r="B692" s="1"/>
      <c r="C692" s="1"/>
      <c r="I692" s="1"/>
      <c r="J692" s="1"/>
    </row>
    <row r="693" spans="1:10" x14ac:dyDescent="0.2">
      <c r="A693" s="3"/>
      <c r="B693" s="1"/>
      <c r="C693" s="1"/>
      <c r="I693" s="1"/>
      <c r="J693" s="1"/>
    </row>
    <row r="694" spans="1:10" x14ac:dyDescent="0.2">
      <c r="A694" s="3"/>
      <c r="B694" s="1"/>
      <c r="C694" s="1"/>
      <c r="I694" s="1"/>
      <c r="J694" s="1"/>
    </row>
    <row r="695" spans="1:10" x14ac:dyDescent="0.2">
      <c r="A695" s="3"/>
      <c r="B695" s="1"/>
      <c r="C695" s="1"/>
      <c r="I695" s="1"/>
      <c r="J695" s="1"/>
    </row>
    <row r="696" spans="1:10" x14ac:dyDescent="0.2">
      <c r="A696" s="3"/>
      <c r="B696" s="1"/>
      <c r="C696" s="1"/>
      <c r="I696" s="1"/>
      <c r="J696" s="1"/>
    </row>
    <row r="697" spans="1:10" x14ac:dyDescent="0.2">
      <c r="A697" s="3"/>
      <c r="B697" s="1"/>
      <c r="C697" s="1"/>
      <c r="I697" s="1"/>
      <c r="J697" s="1"/>
    </row>
    <row r="698" spans="1:10" x14ac:dyDescent="0.2">
      <c r="A698" s="3"/>
      <c r="B698" s="1"/>
      <c r="C698" s="1"/>
      <c r="I698" s="1"/>
      <c r="J698" s="1"/>
    </row>
    <row r="699" spans="1:10" x14ac:dyDescent="0.2">
      <c r="A699" s="3"/>
      <c r="B699" s="1"/>
      <c r="C699" s="1"/>
      <c r="I699" s="1"/>
      <c r="J699" s="1"/>
    </row>
    <row r="700" spans="1:10" x14ac:dyDescent="0.2">
      <c r="A700" s="3"/>
      <c r="B700" s="1"/>
      <c r="C700" s="1"/>
      <c r="I700" s="1"/>
      <c r="J700" s="1"/>
    </row>
    <row r="701" spans="1:10" x14ac:dyDescent="0.2">
      <c r="A701" s="3"/>
      <c r="B701" s="1"/>
      <c r="C701" s="1"/>
      <c r="I701" s="1"/>
      <c r="J701" s="1"/>
    </row>
    <row r="702" spans="1:10" x14ac:dyDescent="0.2">
      <c r="A702" s="3"/>
      <c r="B702" s="1"/>
      <c r="C702" s="1"/>
      <c r="I702" s="1"/>
      <c r="J702" s="1"/>
    </row>
    <row r="703" spans="1:10" x14ac:dyDescent="0.2">
      <c r="A703" s="3"/>
      <c r="B703" s="1"/>
      <c r="C703" s="1"/>
      <c r="I703" s="1"/>
      <c r="J703" s="1"/>
    </row>
    <row r="704" spans="1:10" x14ac:dyDescent="0.2">
      <c r="A704" s="3"/>
      <c r="B704" s="1"/>
      <c r="C704" s="1"/>
      <c r="I704" s="1"/>
      <c r="J704" s="1"/>
    </row>
    <row r="705" spans="1:10" x14ac:dyDescent="0.2">
      <c r="A705" s="3"/>
      <c r="B705" s="1"/>
      <c r="C705" s="1"/>
      <c r="I705" s="1"/>
      <c r="J705" s="1"/>
    </row>
    <row r="706" spans="1:10" x14ac:dyDescent="0.2">
      <c r="A706" s="3"/>
      <c r="B706" s="1"/>
      <c r="C706" s="1"/>
      <c r="I706" s="1"/>
      <c r="J706" s="1"/>
    </row>
    <row r="707" spans="1:10" x14ac:dyDescent="0.2">
      <c r="A707" s="3"/>
      <c r="B707" s="1"/>
      <c r="C707" s="1"/>
      <c r="I707" s="1"/>
      <c r="J707" s="1"/>
    </row>
    <row r="708" spans="1:10" x14ac:dyDescent="0.2">
      <c r="A708" s="3"/>
      <c r="B708" s="1"/>
      <c r="C708" s="1"/>
      <c r="I708" s="1"/>
      <c r="J708" s="1"/>
    </row>
    <row r="709" spans="1:10" x14ac:dyDescent="0.2">
      <c r="A709" s="3"/>
      <c r="B709" s="1"/>
      <c r="C709" s="1"/>
      <c r="I709" s="1"/>
      <c r="J709" s="1"/>
    </row>
    <row r="710" spans="1:10" x14ac:dyDescent="0.2">
      <c r="A710" s="3"/>
      <c r="B710" s="1"/>
      <c r="C710" s="1"/>
      <c r="I710" s="1"/>
      <c r="J710" s="1"/>
    </row>
    <row r="711" spans="1:10" x14ac:dyDescent="0.2">
      <c r="A711" s="3"/>
      <c r="B711" s="1"/>
      <c r="C711" s="1"/>
      <c r="I711" s="1"/>
      <c r="J711" s="1"/>
    </row>
    <row r="712" spans="1:10" x14ac:dyDescent="0.2">
      <c r="A712" s="3"/>
      <c r="B712" s="1"/>
      <c r="C712" s="1"/>
      <c r="I712" s="1"/>
      <c r="J712" s="1"/>
    </row>
    <row r="713" spans="1:10" x14ac:dyDescent="0.2">
      <c r="A713" s="3"/>
      <c r="B713" s="1"/>
      <c r="C713" s="1"/>
      <c r="I713" s="1"/>
      <c r="J713" s="1"/>
    </row>
    <row r="714" spans="1:10" x14ac:dyDescent="0.2">
      <c r="A714" s="3"/>
      <c r="B714" s="1"/>
      <c r="C714" s="1"/>
      <c r="I714" s="1"/>
      <c r="J714" s="1"/>
    </row>
    <row r="715" spans="1:10" x14ac:dyDescent="0.2">
      <c r="A715" s="3"/>
      <c r="B715" s="1"/>
      <c r="C715" s="1"/>
      <c r="I715" s="1"/>
      <c r="J715" s="1"/>
    </row>
    <row r="716" spans="1:10" x14ac:dyDescent="0.2">
      <c r="A716" s="3"/>
      <c r="B716" s="1"/>
      <c r="C716" s="1"/>
      <c r="I716" s="1"/>
      <c r="J716" s="1"/>
    </row>
    <row r="717" spans="1:10" x14ac:dyDescent="0.2">
      <c r="A717" s="3"/>
      <c r="B717" s="1"/>
      <c r="C717" s="1"/>
      <c r="I717" s="1"/>
      <c r="J717" s="1"/>
    </row>
    <row r="718" spans="1:10" x14ac:dyDescent="0.2">
      <c r="A718" s="3"/>
      <c r="B718" s="1"/>
      <c r="C718" s="1"/>
      <c r="I718" s="1"/>
      <c r="J718" s="1"/>
    </row>
    <row r="719" spans="1:10" x14ac:dyDescent="0.2">
      <c r="A719" s="3"/>
      <c r="B719" s="1"/>
      <c r="C719" s="1"/>
      <c r="I719" s="1"/>
      <c r="J719" s="1"/>
    </row>
    <row r="720" spans="1:10" x14ac:dyDescent="0.2">
      <c r="A720" s="3"/>
      <c r="B720" s="1"/>
      <c r="C720" s="1"/>
      <c r="I720" s="1"/>
      <c r="J720" s="1"/>
    </row>
    <row r="721" spans="1:10" x14ac:dyDescent="0.2">
      <c r="A721" s="3"/>
      <c r="B721" s="1"/>
      <c r="C721" s="1"/>
      <c r="I721" s="1"/>
      <c r="J721" s="1"/>
    </row>
    <row r="722" spans="1:10" x14ac:dyDescent="0.2">
      <c r="A722" s="3"/>
      <c r="B722" s="1"/>
      <c r="C722" s="1"/>
      <c r="I722" s="1"/>
      <c r="J722" s="1"/>
    </row>
    <row r="723" spans="1:10" x14ac:dyDescent="0.2">
      <c r="A723" s="3"/>
      <c r="B723" s="1"/>
      <c r="C723" s="1"/>
      <c r="I723" s="1"/>
      <c r="J723" s="1"/>
    </row>
    <row r="724" spans="1:10" x14ac:dyDescent="0.2">
      <c r="A724" s="3"/>
      <c r="B724" s="1"/>
      <c r="C724" s="1"/>
      <c r="I724" s="1"/>
      <c r="J724" s="1"/>
    </row>
    <row r="725" spans="1:10" x14ac:dyDescent="0.2">
      <c r="A725" s="3"/>
      <c r="B725" s="1"/>
      <c r="C725" s="1"/>
      <c r="I725" s="1"/>
      <c r="J725" s="1"/>
    </row>
    <row r="726" spans="1:10" x14ac:dyDescent="0.2">
      <c r="A726" s="3"/>
      <c r="B726" s="1"/>
      <c r="C726" s="1"/>
      <c r="I726" s="1"/>
      <c r="J726" s="1"/>
    </row>
    <row r="727" spans="1:10" x14ac:dyDescent="0.2">
      <c r="A727" s="3"/>
      <c r="B727" s="1"/>
      <c r="C727" s="1"/>
      <c r="I727" s="1"/>
      <c r="J727" s="1"/>
    </row>
    <row r="728" spans="1:10" x14ac:dyDescent="0.2">
      <c r="A728" s="3"/>
      <c r="B728" s="1"/>
      <c r="C728" s="1"/>
      <c r="I728" s="1"/>
      <c r="J728" s="1"/>
    </row>
    <row r="729" spans="1:10" x14ac:dyDescent="0.2">
      <c r="A729" s="3"/>
      <c r="B729" s="1"/>
      <c r="C729" s="1"/>
      <c r="I729" s="1"/>
      <c r="J729" s="1"/>
    </row>
    <row r="730" spans="1:10" x14ac:dyDescent="0.2">
      <c r="A730" s="3"/>
      <c r="B730" s="1"/>
      <c r="C730" s="1"/>
      <c r="I730" s="1"/>
      <c r="J730" s="1"/>
    </row>
    <row r="731" spans="1:10" x14ac:dyDescent="0.2">
      <c r="A731" s="3"/>
      <c r="B731" s="1"/>
      <c r="C731" s="1"/>
      <c r="I731" s="1"/>
      <c r="J731" s="1"/>
    </row>
    <row r="732" spans="1:10" x14ac:dyDescent="0.2">
      <c r="A732" s="3"/>
      <c r="B732" s="1"/>
      <c r="C732" s="1"/>
      <c r="I732" s="1"/>
      <c r="J732" s="1"/>
    </row>
    <row r="733" spans="1:10" x14ac:dyDescent="0.2">
      <c r="A733" s="3"/>
      <c r="B733" s="1"/>
      <c r="C733" s="1"/>
      <c r="I733" s="1"/>
      <c r="J733" s="1"/>
    </row>
    <row r="734" spans="1:10" x14ac:dyDescent="0.2">
      <c r="A734" s="3"/>
      <c r="B734" s="1"/>
      <c r="C734" s="1"/>
      <c r="I734" s="1"/>
      <c r="J734" s="1"/>
    </row>
    <row r="735" spans="1:10" x14ac:dyDescent="0.2">
      <c r="A735" s="3"/>
      <c r="B735" s="1"/>
      <c r="C735" s="1"/>
      <c r="I735" s="1"/>
      <c r="J735" s="1"/>
    </row>
    <row r="736" spans="1:10" x14ac:dyDescent="0.2">
      <c r="A736" s="3"/>
      <c r="B736" s="1"/>
      <c r="C736" s="1"/>
      <c r="I736" s="1"/>
      <c r="J736" s="1"/>
    </row>
    <row r="737" spans="1:10" x14ac:dyDescent="0.2">
      <c r="A737" s="3"/>
      <c r="B737" s="1"/>
      <c r="C737" s="1"/>
      <c r="I737" s="1"/>
      <c r="J737" s="1"/>
    </row>
    <row r="738" spans="1:10" x14ac:dyDescent="0.2">
      <c r="A738" s="3"/>
      <c r="B738" s="1"/>
      <c r="C738" s="1"/>
      <c r="I738" s="1"/>
      <c r="J738" s="1"/>
    </row>
    <row r="739" spans="1:10" x14ac:dyDescent="0.2">
      <c r="A739" s="3"/>
      <c r="B739" s="1"/>
      <c r="C739" s="1"/>
      <c r="I739" s="1"/>
      <c r="J739" s="1"/>
    </row>
    <row r="740" spans="1:10" x14ac:dyDescent="0.2">
      <c r="A740" s="3"/>
      <c r="B740" s="1"/>
      <c r="C740" s="1"/>
      <c r="I740" s="1"/>
      <c r="J740" s="1"/>
    </row>
    <row r="741" spans="1:10" x14ac:dyDescent="0.2">
      <c r="A741" s="3"/>
      <c r="B741" s="1"/>
      <c r="C741" s="1"/>
      <c r="I741" s="1"/>
      <c r="J741" s="1"/>
    </row>
    <row r="742" spans="1:10" x14ac:dyDescent="0.2">
      <c r="A742" s="3"/>
      <c r="B742" s="1"/>
      <c r="C742" s="1"/>
      <c r="I742" s="1"/>
      <c r="J742" s="1"/>
    </row>
    <row r="743" spans="1:10" x14ac:dyDescent="0.2">
      <c r="A743" s="3"/>
      <c r="B743" s="1"/>
      <c r="C743" s="1"/>
      <c r="I743" s="1"/>
      <c r="J743" s="1"/>
    </row>
    <row r="744" spans="1:10" x14ac:dyDescent="0.2">
      <c r="A744" s="3"/>
      <c r="B744" s="1"/>
      <c r="C744" s="1"/>
      <c r="I744" s="1"/>
      <c r="J744" s="1"/>
    </row>
    <row r="745" spans="1:10" x14ac:dyDescent="0.2">
      <c r="A745" s="3"/>
      <c r="B745" s="1"/>
      <c r="C745" s="1"/>
      <c r="I745" s="1"/>
      <c r="J745" s="1"/>
    </row>
    <row r="746" spans="1:10" x14ac:dyDescent="0.2">
      <c r="A746" s="3"/>
      <c r="B746" s="1"/>
      <c r="C746" s="1"/>
      <c r="I746" s="1"/>
      <c r="J746" s="1"/>
    </row>
    <row r="747" spans="1:10" x14ac:dyDescent="0.2">
      <c r="A747" s="3"/>
      <c r="B747" s="1"/>
      <c r="C747" s="1"/>
      <c r="I747" s="1"/>
      <c r="J747" s="1"/>
    </row>
    <row r="748" spans="1:10" x14ac:dyDescent="0.2">
      <c r="A748" s="3"/>
      <c r="B748" s="1"/>
      <c r="C748" s="1"/>
      <c r="I748" s="1"/>
      <c r="J748" s="1"/>
    </row>
    <row r="749" spans="1:10" x14ac:dyDescent="0.2">
      <c r="A749" s="3"/>
      <c r="B749" s="1"/>
      <c r="C749" s="1"/>
      <c r="I749" s="1"/>
      <c r="J749" s="1"/>
    </row>
    <row r="750" spans="1:10" x14ac:dyDescent="0.2">
      <c r="A750" s="3"/>
      <c r="B750" s="1"/>
      <c r="C750" s="1"/>
      <c r="I750" s="1"/>
      <c r="J750" s="1"/>
    </row>
    <row r="751" spans="1:10" x14ac:dyDescent="0.2">
      <c r="A751" s="3"/>
      <c r="B751" s="1"/>
      <c r="C751" s="1"/>
      <c r="I751" s="1"/>
      <c r="J751" s="1"/>
    </row>
    <row r="752" spans="1:10" x14ac:dyDescent="0.2">
      <c r="A752" s="3"/>
      <c r="B752" s="1"/>
      <c r="C752" s="1"/>
      <c r="I752" s="1"/>
      <c r="J752" s="1"/>
    </row>
    <row r="753" spans="1:10" x14ac:dyDescent="0.2">
      <c r="A753" s="3"/>
      <c r="B753" s="1"/>
      <c r="C753" s="1"/>
      <c r="I753" s="1"/>
      <c r="J753" s="1"/>
    </row>
    <row r="754" spans="1:10" x14ac:dyDescent="0.2">
      <c r="A754" s="3"/>
      <c r="B754" s="1"/>
      <c r="C754" s="1"/>
      <c r="I754" s="1"/>
      <c r="J754" s="1"/>
    </row>
    <row r="755" spans="1:10" x14ac:dyDescent="0.2">
      <c r="A755" s="3"/>
      <c r="B755" s="1"/>
      <c r="C755" s="1"/>
      <c r="I755" s="1"/>
      <c r="J755" s="1"/>
    </row>
    <row r="756" spans="1:10" x14ac:dyDescent="0.2">
      <c r="A756" s="3"/>
      <c r="B756" s="1"/>
      <c r="C756" s="1"/>
      <c r="I756" s="1"/>
      <c r="J756" s="1"/>
    </row>
    <row r="757" spans="1:10" x14ac:dyDescent="0.2">
      <c r="A757" s="3"/>
      <c r="B757" s="1"/>
      <c r="C757" s="1"/>
      <c r="I757" s="1"/>
      <c r="J757" s="1"/>
    </row>
    <row r="758" spans="1:10" x14ac:dyDescent="0.2">
      <c r="A758" s="3"/>
      <c r="B758" s="1"/>
      <c r="C758" s="1"/>
      <c r="I758" s="1"/>
      <c r="J758" s="1"/>
    </row>
    <row r="759" spans="1:10" x14ac:dyDescent="0.2">
      <c r="A759" s="3"/>
      <c r="B759" s="1"/>
      <c r="C759" s="1"/>
      <c r="I759" s="1"/>
      <c r="J759" s="1"/>
    </row>
    <row r="760" spans="1:10" x14ac:dyDescent="0.2">
      <c r="A760" s="3"/>
      <c r="B760" s="1"/>
      <c r="C760" s="1"/>
      <c r="I760" s="1"/>
      <c r="J760" s="1"/>
    </row>
    <row r="761" spans="1:10" x14ac:dyDescent="0.2">
      <c r="A761" s="3"/>
      <c r="B761" s="1"/>
      <c r="C761" s="1"/>
      <c r="I761" s="1"/>
      <c r="J761" s="1"/>
    </row>
    <row r="762" spans="1:10" x14ac:dyDescent="0.2">
      <c r="A762" s="3"/>
      <c r="B762" s="1"/>
      <c r="C762" s="1"/>
      <c r="I762" s="1"/>
      <c r="J762" s="1"/>
    </row>
    <row r="763" spans="1:10" x14ac:dyDescent="0.2">
      <c r="A763" s="3"/>
      <c r="B763" s="1"/>
      <c r="C763" s="1"/>
      <c r="I763" s="1"/>
      <c r="J763" s="1"/>
    </row>
    <row r="764" spans="1:10" x14ac:dyDescent="0.2">
      <c r="A764" s="3"/>
      <c r="B764" s="1"/>
      <c r="C764" s="1"/>
      <c r="I764" s="1"/>
      <c r="J764" s="1"/>
    </row>
    <row r="765" spans="1:10" x14ac:dyDescent="0.2">
      <c r="A765" s="3"/>
      <c r="B765" s="1"/>
      <c r="C765" s="1"/>
      <c r="I765" s="1"/>
      <c r="J765" s="1"/>
    </row>
    <row r="766" spans="1:10" x14ac:dyDescent="0.2">
      <c r="A766" s="3"/>
      <c r="B766" s="1"/>
      <c r="C766" s="1"/>
      <c r="I766" s="1"/>
      <c r="J766" s="1"/>
    </row>
    <row r="767" spans="1:10" x14ac:dyDescent="0.2">
      <c r="A767" s="3"/>
      <c r="B767" s="1"/>
      <c r="C767" s="1"/>
      <c r="I767" s="1"/>
      <c r="J767" s="1"/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1" x14ac:dyDescent="0.2">
      <c r="A785" s="3"/>
      <c r="B785" s="1"/>
      <c r="C785" s="1"/>
      <c r="I785" s="1"/>
      <c r="J785" s="1"/>
    </row>
    <row r="786" spans="1:11" x14ac:dyDescent="0.2">
      <c r="A786" s="3"/>
      <c r="B786" s="1"/>
      <c r="C786" s="1"/>
      <c r="I786" s="1"/>
      <c r="J786" s="1"/>
    </row>
    <row r="787" spans="1:11" x14ac:dyDescent="0.2">
      <c r="A787" s="3"/>
      <c r="B787" s="1"/>
      <c r="C787" s="1"/>
      <c r="I787" s="1"/>
      <c r="J787" s="1"/>
    </row>
    <row r="788" spans="1:11" x14ac:dyDescent="0.2">
      <c r="A788" s="3"/>
      <c r="B788" s="1"/>
      <c r="C788" s="1"/>
      <c r="I788" s="1"/>
      <c r="J788" s="1"/>
    </row>
    <row r="789" spans="1:11" x14ac:dyDescent="0.2">
      <c r="A789" s="3"/>
      <c r="B789" s="1"/>
      <c r="C789" s="1"/>
      <c r="I789" s="1"/>
      <c r="J789" s="1"/>
    </row>
    <row r="790" spans="1:11" x14ac:dyDescent="0.2">
      <c r="A790" s="3"/>
      <c r="B790" s="1"/>
      <c r="C790" s="1"/>
      <c r="I790" s="1"/>
      <c r="J790" s="1"/>
    </row>
    <row r="791" spans="1:11" x14ac:dyDescent="0.2">
      <c r="A791" s="3"/>
      <c r="B791" s="1"/>
      <c r="C791" s="1"/>
      <c r="I791" s="1"/>
      <c r="J791" s="1"/>
    </row>
    <row r="792" spans="1:11" x14ac:dyDescent="0.2">
      <c r="A792" s="3"/>
      <c r="B792" s="1"/>
      <c r="C792" s="1"/>
      <c r="I792" s="1"/>
      <c r="J792" s="1"/>
    </row>
    <row r="793" spans="1:11" x14ac:dyDescent="0.2">
      <c r="A793" s="3"/>
      <c r="B793" s="1"/>
      <c r="C793" s="1"/>
      <c r="I793" s="1"/>
      <c r="J793" s="1"/>
    </row>
    <row r="794" spans="1:11" x14ac:dyDescent="0.2">
      <c r="A794" s="3"/>
      <c r="B794" s="1"/>
      <c r="C794" s="1"/>
      <c r="I794" s="1"/>
      <c r="J794" s="1"/>
    </row>
    <row r="795" spans="1:11" x14ac:dyDescent="0.2">
      <c r="A795" s="3"/>
      <c r="B795" s="1"/>
      <c r="C795" s="1"/>
      <c r="I795" s="1"/>
      <c r="J795" s="1"/>
    </row>
    <row r="796" spans="1:11" x14ac:dyDescent="0.2">
      <c r="A796" s="3"/>
      <c r="B796" s="1"/>
      <c r="C796" s="1"/>
      <c r="I796" s="1"/>
      <c r="J796" s="1"/>
    </row>
    <row r="797" spans="1:11" x14ac:dyDescent="0.2">
      <c r="A797" s="3"/>
      <c r="B797" s="1"/>
      <c r="C797" s="1"/>
      <c r="I797" s="1"/>
      <c r="J797" s="1"/>
    </row>
    <row r="798" spans="1:11" x14ac:dyDescent="0.2">
      <c r="A798" s="3"/>
      <c r="B798" s="1"/>
      <c r="C798" s="1"/>
      <c r="I798" s="1"/>
      <c r="J798" s="1"/>
    </row>
    <row r="799" spans="1:11" x14ac:dyDescent="0.2">
      <c r="A799" s="3"/>
      <c r="B799" s="1"/>
      <c r="C799" s="1"/>
      <c r="I799" s="1"/>
      <c r="J799" s="1"/>
    </row>
    <row r="800" spans="1:11" s="6" customFormat="1" x14ac:dyDescent="0.2">
      <c r="A800" s="3"/>
      <c r="B800" s="1"/>
      <c r="C800" s="1"/>
      <c r="D800"/>
      <c r="E800"/>
      <c r="F800"/>
      <c r="G800"/>
      <c r="H800"/>
      <c r="I800" s="1"/>
      <c r="J800" s="1"/>
      <c r="K800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s="6" customFormat="1" x14ac:dyDescent="0.2">
      <c r="A877" s="4"/>
      <c r="B877" s="5"/>
      <c r="C877" s="5"/>
      <c r="I877" s="5"/>
      <c r="J877" s="5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1" spans="1:10" x14ac:dyDescent="0.2">
      <c r="A2171" s="3"/>
      <c r="B2171" s="1"/>
      <c r="C2171" s="1"/>
      <c r="I2171" s="1"/>
      <c r="J2171" s="1"/>
    </row>
    <row r="2172" spans="1:10" x14ac:dyDescent="0.2">
      <c r="A2172" s="3"/>
      <c r="B2172" s="1"/>
      <c r="C2172" s="1"/>
      <c r="I2172" s="1"/>
      <c r="J2172" s="1"/>
    </row>
    <row r="2173" spans="1:10" x14ac:dyDescent="0.2">
      <c r="A2173" s="3"/>
      <c r="B2173" s="1"/>
      <c r="C2173" s="1"/>
      <c r="I2173" s="1"/>
      <c r="J2173" s="1"/>
    </row>
    <row r="2174" spans="1:10" x14ac:dyDescent="0.2">
      <c r="A2174" s="3"/>
      <c r="B2174" s="1"/>
      <c r="C2174" s="1"/>
      <c r="I2174" s="1"/>
      <c r="J2174" s="1"/>
    </row>
    <row r="2175" spans="1:10" x14ac:dyDescent="0.2">
      <c r="A2175" s="3"/>
      <c r="B2175" s="1"/>
      <c r="C2175" s="1"/>
      <c r="I2175" s="1"/>
      <c r="J2175" s="1"/>
    </row>
    <row r="2176" spans="1:10" x14ac:dyDescent="0.2">
      <c r="A2176" s="3"/>
      <c r="B2176" s="1"/>
      <c r="C2176" s="1"/>
      <c r="I2176" s="1"/>
      <c r="J2176" s="1"/>
    </row>
    <row r="2177" spans="1:10" x14ac:dyDescent="0.2">
      <c r="A2177" s="3"/>
      <c r="B2177" s="1"/>
      <c r="C2177" s="1"/>
      <c r="I2177" s="1"/>
      <c r="J2177" s="1"/>
    </row>
    <row r="2178" spans="1:10" x14ac:dyDescent="0.2">
      <c r="A2178" s="3"/>
      <c r="B2178" s="1"/>
      <c r="C2178" s="1"/>
      <c r="I2178" s="1"/>
      <c r="J2178" s="1"/>
    </row>
    <row r="2179" spans="1:10" x14ac:dyDescent="0.2">
      <c r="A2179" s="3"/>
      <c r="B2179" s="1"/>
      <c r="C2179" s="1"/>
      <c r="I2179" s="1"/>
      <c r="J2179" s="1"/>
    </row>
    <row r="2180" spans="1:10" x14ac:dyDescent="0.2">
      <c r="A2180" s="3"/>
      <c r="B2180" s="1"/>
      <c r="C2180" s="1"/>
      <c r="I2180" s="1"/>
      <c r="J2180" s="1"/>
    </row>
    <row r="2181" spans="1:10" x14ac:dyDescent="0.2">
      <c r="A2181" s="3"/>
      <c r="B2181" s="1"/>
      <c r="C2181" s="1"/>
      <c r="I2181" s="1"/>
      <c r="J2181" s="1"/>
    </row>
    <row r="2182" spans="1:10" x14ac:dyDescent="0.2">
      <c r="A2182" s="3"/>
      <c r="B2182" s="1"/>
      <c r="C2182" s="1"/>
      <c r="I2182" s="1"/>
      <c r="J2182" s="1"/>
    </row>
    <row r="2183" spans="1:10" x14ac:dyDescent="0.2">
      <c r="A2183" s="3"/>
      <c r="B2183" s="1"/>
      <c r="C2183" s="1"/>
      <c r="I2183" s="1"/>
      <c r="J2183" s="1"/>
    </row>
    <row r="2184" spans="1:10" x14ac:dyDescent="0.2">
      <c r="A2184" s="3"/>
      <c r="B2184" s="1"/>
      <c r="C2184" s="1"/>
      <c r="I2184" s="1"/>
      <c r="J2184" s="1"/>
    </row>
    <row r="2185" spans="1:10" x14ac:dyDescent="0.2">
      <c r="A2185" s="3"/>
      <c r="B2185" s="1"/>
      <c r="C2185" s="1"/>
      <c r="I2185" s="1"/>
      <c r="J2185" s="1"/>
    </row>
    <row r="2186" spans="1:10" x14ac:dyDescent="0.2">
      <c r="A2186" s="3"/>
      <c r="B2186" s="1"/>
      <c r="C2186" s="1"/>
      <c r="I2186" s="1"/>
      <c r="J2186" s="1"/>
    </row>
    <row r="2187" spans="1:10" x14ac:dyDescent="0.2">
      <c r="A2187" s="3"/>
      <c r="B2187" s="1"/>
      <c r="C2187" s="1"/>
      <c r="I2187" s="1"/>
      <c r="J2187" s="1"/>
    </row>
    <row r="2188" spans="1:10" x14ac:dyDescent="0.2">
      <c r="A2188" s="3"/>
      <c r="B2188" s="1"/>
      <c r="C2188" s="1"/>
      <c r="I2188" s="1"/>
      <c r="J2188" s="1"/>
    </row>
    <row r="2189" spans="1:10" x14ac:dyDescent="0.2">
      <c r="A2189" s="3"/>
      <c r="B2189" s="1"/>
      <c r="C2189" s="1"/>
      <c r="I2189" s="1"/>
      <c r="J2189" s="1"/>
    </row>
    <row r="2190" spans="1:10" x14ac:dyDescent="0.2">
      <c r="A2190" s="3"/>
      <c r="B2190" s="1"/>
      <c r="C2190" s="1"/>
      <c r="I2190" s="1"/>
      <c r="J2190" s="1"/>
    </row>
    <row r="2191" spans="1:10" x14ac:dyDescent="0.2">
      <c r="A2191" s="3"/>
      <c r="B2191" s="1"/>
      <c r="C2191" s="1"/>
      <c r="I2191" s="1"/>
      <c r="J2191" s="1"/>
    </row>
    <row r="2192" spans="1:10" x14ac:dyDescent="0.2">
      <c r="A2192" s="3"/>
      <c r="B2192" s="1"/>
      <c r="C2192" s="1"/>
      <c r="I2192" s="1"/>
      <c r="J2192" s="1"/>
    </row>
    <row r="2193" spans="1:10" x14ac:dyDescent="0.2">
      <c r="A2193" s="3"/>
      <c r="B2193" s="1"/>
      <c r="C2193" s="1"/>
      <c r="I2193" s="1"/>
      <c r="J2193" s="1"/>
    </row>
    <row r="2194" spans="1:10" x14ac:dyDescent="0.2">
      <c r="A2194" s="3"/>
      <c r="B2194" s="1"/>
      <c r="C2194" s="1"/>
      <c r="I2194" s="1"/>
      <c r="J2194" s="1"/>
    </row>
    <row r="2195" spans="1:10" x14ac:dyDescent="0.2">
      <c r="A2195" s="3"/>
      <c r="B2195" s="1"/>
      <c r="C2195" s="1"/>
      <c r="I2195" s="1"/>
      <c r="J2195" s="1"/>
    </row>
    <row r="2196" spans="1:10" x14ac:dyDescent="0.2">
      <c r="A2196" s="3"/>
      <c r="B2196" s="1"/>
      <c r="C2196" s="1"/>
      <c r="I2196" s="1"/>
      <c r="J2196" s="1"/>
    </row>
    <row r="2197" spans="1:10" x14ac:dyDescent="0.2">
      <c r="A2197" s="3"/>
      <c r="B2197" s="1"/>
      <c r="C2197" s="1"/>
      <c r="I2197" s="1"/>
      <c r="J2197" s="1"/>
    </row>
    <row r="2198" spans="1:10" x14ac:dyDescent="0.2">
      <c r="A2198" s="3"/>
      <c r="B2198" s="1"/>
      <c r="C2198" s="1"/>
      <c r="I2198" s="1"/>
      <c r="J2198" s="1"/>
    </row>
    <row r="2199" spans="1:10" x14ac:dyDescent="0.2">
      <c r="A2199" s="3"/>
      <c r="B2199" s="1"/>
      <c r="C2199" s="1"/>
      <c r="I2199" s="1"/>
      <c r="J2199" s="1"/>
    </row>
    <row r="2200" spans="1:10" x14ac:dyDescent="0.2">
      <c r="A2200" s="3"/>
      <c r="B2200" s="1"/>
      <c r="C2200" s="1"/>
      <c r="I2200" s="1"/>
      <c r="J2200" s="1"/>
    </row>
    <row r="2201" spans="1:10" x14ac:dyDescent="0.2">
      <c r="A2201" s="3"/>
      <c r="B2201" s="1"/>
      <c r="C2201" s="1"/>
      <c r="I2201" s="1"/>
      <c r="J2201" s="1"/>
    </row>
    <row r="2202" spans="1:10" x14ac:dyDescent="0.2">
      <c r="A2202" s="3"/>
      <c r="B2202" s="1"/>
      <c r="C2202" s="1"/>
      <c r="I2202" s="1"/>
      <c r="J2202" s="1"/>
    </row>
    <row r="2203" spans="1:10" x14ac:dyDescent="0.2">
      <c r="A2203" s="3"/>
      <c r="B2203" s="1"/>
      <c r="C2203" s="1"/>
      <c r="I2203" s="1"/>
      <c r="J2203" s="1"/>
    </row>
    <row r="2204" spans="1:10" x14ac:dyDescent="0.2">
      <c r="A2204" s="3"/>
      <c r="B2204" s="1"/>
      <c r="C2204" s="1"/>
      <c r="I2204" s="1"/>
      <c r="J2204" s="1"/>
    </row>
    <row r="2205" spans="1:10" x14ac:dyDescent="0.2">
      <c r="A2205" s="3"/>
      <c r="B2205" s="1"/>
      <c r="C2205" s="1"/>
      <c r="I2205" s="1"/>
      <c r="J2205" s="1"/>
    </row>
    <row r="2206" spans="1:10" x14ac:dyDescent="0.2">
      <c r="A2206" s="3"/>
      <c r="B2206" s="1"/>
      <c r="C2206" s="1"/>
      <c r="I2206" s="1"/>
      <c r="J2206" s="1"/>
    </row>
    <row r="2207" spans="1:10" x14ac:dyDescent="0.2">
      <c r="A2207" s="3"/>
      <c r="B2207" s="1"/>
      <c r="C2207" s="1"/>
      <c r="I2207" s="1"/>
      <c r="J2207" s="1"/>
    </row>
    <row r="2208" spans="1:10" x14ac:dyDescent="0.2">
      <c r="A2208" s="3"/>
      <c r="B2208" s="1"/>
      <c r="C2208" s="1"/>
      <c r="I2208" s="1"/>
      <c r="J2208" s="1"/>
    </row>
    <row r="2209" spans="1:10" x14ac:dyDescent="0.2">
      <c r="A2209" s="3"/>
      <c r="B2209" s="1"/>
      <c r="C2209" s="1"/>
      <c r="I2209" s="1"/>
      <c r="J2209" s="1"/>
    </row>
    <row r="2210" spans="1:10" x14ac:dyDescent="0.2">
      <c r="A2210" s="3"/>
      <c r="B2210" s="1"/>
      <c r="C2210" s="1"/>
      <c r="I2210" s="1"/>
      <c r="J2210" s="1"/>
    </row>
    <row r="2211" spans="1:10" x14ac:dyDescent="0.2">
      <c r="A2211" s="3"/>
      <c r="B2211" s="1"/>
      <c r="C2211" s="1"/>
      <c r="I2211" s="1"/>
      <c r="J2211" s="1"/>
    </row>
    <row r="2212" spans="1:10" x14ac:dyDescent="0.2">
      <c r="A2212" s="3"/>
      <c r="B2212" s="1"/>
      <c r="C2212" s="1"/>
      <c r="I2212" s="1"/>
      <c r="J2212" s="1"/>
    </row>
    <row r="2213" spans="1:10" x14ac:dyDescent="0.2">
      <c r="A2213" s="3"/>
      <c r="B2213" s="1"/>
      <c r="C2213" s="1"/>
      <c r="I2213" s="1"/>
      <c r="J2213" s="1"/>
    </row>
    <row r="2214" spans="1:10" x14ac:dyDescent="0.2">
      <c r="A2214" s="3"/>
      <c r="B2214" s="1"/>
      <c r="C2214" s="1"/>
      <c r="I2214" s="1"/>
      <c r="J2214" s="1"/>
    </row>
    <row r="2215" spans="1:10" x14ac:dyDescent="0.2">
      <c r="A2215" s="3"/>
      <c r="B2215" s="1"/>
      <c r="C2215" s="1"/>
      <c r="I2215" s="1"/>
      <c r="J2215" s="1"/>
    </row>
    <row r="2216" spans="1:10" x14ac:dyDescent="0.2">
      <c r="A2216" s="3"/>
      <c r="B2216" s="1"/>
      <c r="C2216" s="1"/>
      <c r="I2216" s="1"/>
      <c r="J2216" s="1"/>
    </row>
    <row r="2217" spans="1:10" x14ac:dyDescent="0.2">
      <c r="A2217" s="3"/>
      <c r="B2217" s="1"/>
      <c r="C2217" s="1"/>
      <c r="I2217" s="1"/>
      <c r="J2217" s="1"/>
    </row>
    <row r="2218" spans="1:10" x14ac:dyDescent="0.2">
      <c r="A2218" s="3"/>
      <c r="B2218" s="1"/>
      <c r="C2218" s="1"/>
      <c r="I2218" s="1"/>
      <c r="J2218" s="1"/>
    </row>
    <row r="2219" spans="1:10" x14ac:dyDescent="0.2">
      <c r="A2219" s="3"/>
      <c r="B2219" s="1"/>
      <c r="C2219" s="1"/>
      <c r="I2219" s="1"/>
      <c r="J2219" s="1"/>
    </row>
    <row r="2220" spans="1:10" x14ac:dyDescent="0.2">
      <c r="A2220" s="3"/>
      <c r="B2220" s="1"/>
      <c r="C2220" s="1"/>
      <c r="I2220" s="1"/>
      <c r="J2220" s="1"/>
    </row>
    <row r="2221" spans="1:10" x14ac:dyDescent="0.2">
      <c r="A2221" s="3"/>
      <c r="B2221" s="1"/>
      <c r="C2221" s="1"/>
      <c r="I2221" s="1"/>
      <c r="J2221" s="1"/>
    </row>
    <row r="2222" spans="1:10" x14ac:dyDescent="0.2">
      <c r="A2222" s="3"/>
      <c r="B2222" s="1"/>
      <c r="C2222" s="1"/>
      <c r="I2222" s="1"/>
      <c r="J2222" s="1"/>
    </row>
    <row r="2223" spans="1:10" x14ac:dyDescent="0.2">
      <c r="A2223" s="3"/>
      <c r="B2223" s="1"/>
      <c r="C2223" s="1"/>
      <c r="I2223" s="1"/>
      <c r="J2223" s="1"/>
    </row>
    <row r="2224" spans="1:10" x14ac:dyDescent="0.2">
      <c r="A2224" s="3"/>
      <c r="B2224" s="1"/>
      <c r="C2224" s="1"/>
      <c r="I2224" s="1"/>
      <c r="J2224" s="1"/>
    </row>
    <row r="2225" spans="1:10" x14ac:dyDescent="0.2">
      <c r="A2225" s="3"/>
      <c r="B2225" s="1"/>
      <c r="C2225" s="1"/>
      <c r="I2225" s="1"/>
      <c r="J2225" s="1"/>
    </row>
    <row r="2226" spans="1:10" x14ac:dyDescent="0.2">
      <c r="A2226" s="3"/>
      <c r="B2226" s="1"/>
      <c r="C2226" s="1"/>
      <c r="I2226" s="1"/>
      <c r="J2226" s="1"/>
    </row>
    <row r="2227" spans="1:10" x14ac:dyDescent="0.2">
      <c r="A2227" s="3"/>
      <c r="B2227" s="1"/>
      <c r="C2227" s="1"/>
      <c r="I2227" s="1"/>
      <c r="J2227" s="1"/>
    </row>
    <row r="2228" spans="1:10" x14ac:dyDescent="0.2">
      <c r="A2228" s="3"/>
      <c r="B2228" s="1"/>
      <c r="C2228" s="1"/>
      <c r="I2228" s="1"/>
      <c r="J2228" s="1"/>
    </row>
    <row r="2229" spans="1:10" x14ac:dyDescent="0.2">
      <c r="A2229" s="3"/>
      <c r="B2229" s="1"/>
      <c r="C2229" s="1"/>
      <c r="I2229" s="1"/>
      <c r="J2229" s="1"/>
    </row>
    <row r="2230" spans="1:10" x14ac:dyDescent="0.2">
      <c r="A2230" s="3"/>
      <c r="B2230" s="1"/>
      <c r="C2230" s="1"/>
      <c r="I2230" s="1"/>
      <c r="J2230" s="1"/>
    </row>
    <row r="2231" spans="1:10" x14ac:dyDescent="0.2">
      <c r="A2231" s="3"/>
      <c r="B2231" s="1"/>
      <c r="C2231" s="1"/>
      <c r="I2231" s="1"/>
      <c r="J2231" s="1"/>
    </row>
    <row r="2232" spans="1:10" x14ac:dyDescent="0.2">
      <c r="A2232" s="3"/>
      <c r="B2232" s="1"/>
      <c r="C2232" s="1"/>
      <c r="I2232" s="1"/>
      <c r="J2232" s="1"/>
    </row>
    <row r="2233" spans="1:10" x14ac:dyDescent="0.2">
      <c r="A2233" s="3"/>
      <c r="B2233" s="1"/>
      <c r="C2233" s="1"/>
      <c r="I2233" s="1"/>
      <c r="J2233" s="1"/>
    </row>
    <row r="2234" spans="1:10" x14ac:dyDescent="0.2">
      <c r="A2234" s="3"/>
      <c r="B2234" s="1"/>
      <c r="C2234" s="1"/>
      <c r="I2234" s="1"/>
      <c r="J2234" s="1"/>
    </row>
    <row r="2235" spans="1:10" x14ac:dyDescent="0.2">
      <c r="A2235" s="3"/>
      <c r="B2235" s="1"/>
      <c r="C2235" s="1"/>
      <c r="I2235" s="1"/>
      <c r="J2235" s="1"/>
    </row>
    <row r="2236" spans="1:10" x14ac:dyDescent="0.2">
      <c r="A2236" s="3"/>
      <c r="B2236" s="1"/>
      <c r="C2236" s="1"/>
      <c r="I2236" s="1"/>
      <c r="J2236" s="1"/>
    </row>
    <row r="2237" spans="1:10" x14ac:dyDescent="0.2">
      <c r="A2237" s="3"/>
      <c r="B2237" s="1"/>
      <c r="C2237" s="1"/>
      <c r="I2237" s="1"/>
      <c r="J2237" s="1"/>
    </row>
    <row r="2238" spans="1:10" x14ac:dyDescent="0.2">
      <c r="A2238" s="3"/>
      <c r="B2238" s="1"/>
      <c r="C2238" s="1"/>
      <c r="I2238" s="1"/>
      <c r="J2238" s="1"/>
    </row>
    <row r="2239" spans="1:10" x14ac:dyDescent="0.2">
      <c r="A2239" s="3"/>
      <c r="B2239" s="1"/>
      <c r="C2239" s="1"/>
      <c r="I2239" s="1"/>
      <c r="J2239" s="1"/>
    </row>
    <row r="2240" spans="1:10" x14ac:dyDescent="0.2">
      <c r="A2240" s="3"/>
      <c r="B2240" s="1"/>
      <c r="C2240" s="1"/>
      <c r="I2240" s="1"/>
      <c r="J2240" s="1"/>
    </row>
    <row r="2241" spans="1:10" x14ac:dyDescent="0.2">
      <c r="A2241" s="3"/>
      <c r="B2241" s="1"/>
      <c r="C2241" s="1"/>
      <c r="I2241" s="1"/>
      <c r="J2241" s="1"/>
    </row>
    <row r="2242" spans="1:10" x14ac:dyDescent="0.2">
      <c r="A2242" s="3"/>
      <c r="B2242" s="1"/>
      <c r="C2242" s="1"/>
      <c r="I2242" s="1"/>
      <c r="J2242" s="1"/>
    </row>
    <row r="2243" spans="1:10" x14ac:dyDescent="0.2">
      <c r="A2243" s="3"/>
      <c r="B2243" s="1"/>
      <c r="C2243" s="1"/>
      <c r="I2243" s="1"/>
      <c r="J2243" s="1"/>
    </row>
    <row r="2244" spans="1:10" x14ac:dyDescent="0.2">
      <c r="A2244" s="3"/>
      <c r="B2244" s="1"/>
      <c r="C2244" s="1"/>
      <c r="I2244" s="1"/>
      <c r="J2244" s="1"/>
    </row>
    <row r="2245" spans="1:10" x14ac:dyDescent="0.2">
      <c r="A2245" s="3"/>
      <c r="B2245" s="1"/>
      <c r="C2245" s="1"/>
      <c r="I2245" s="1"/>
      <c r="J2245" s="1"/>
    </row>
    <row r="2246" spans="1:10" x14ac:dyDescent="0.2">
      <c r="A2246" s="3"/>
      <c r="B2246" s="1"/>
      <c r="C2246" s="1"/>
      <c r="I2246" s="1"/>
      <c r="J2246" s="1"/>
    </row>
    <row r="2247" spans="1:10" x14ac:dyDescent="0.2">
      <c r="A2247" s="3"/>
      <c r="B2247" s="1"/>
      <c r="C2247" s="1"/>
      <c r="I2247" s="1"/>
      <c r="J2247" s="1"/>
    </row>
    <row r="2248" spans="1:10" x14ac:dyDescent="0.2">
      <c r="A2248" s="3"/>
      <c r="B2248" s="1"/>
      <c r="C2248" s="1"/>
      <c r="I2248" s="1"/>
      <c r="J2248" s="1"/>
    </row>
    <row r="2249" spans="1:10" x14ac:dyDescent="0.2">
      <c r="A2249" s="3"/>
      <c r="B2249" s="1"/>
      <c r="C2249" s="1"/>
      <c r="I2249" s="1"/>
      <c r="J2249" s="1"/>
    </row>
    <row r="2250" spans="1:10" x14ac:dyDescent="0.2">
      <c r="A2250" s="3"/>
      <c r="B2250" s="1"/>
      <c r="C2250" s="1"/>
      <c r="I2250" s="1"/>
      <c r="J2250" s="1"/>
    </row>
    <row r="2251" spans="1:10" x14ac:dyDescent="0.2">
      <c r="A2251" s="3"/>
      <c r="B2251" s="1"/>
      <c r="C2251" s="1"/>
      <c r="I2251" s="1"/>
      <c r="J2251" s="1"/>
    </row>
    <row r="2252" spans="1:10" x14ac:dyDescent="0.2">
      <c r="A2252" s="3"/>
      <c r="B2252" s="1"/>
      <c r="C2252" s="1"/>
      <c r="I2252" s="1"/>
      <c r="J2252" s="1"/>
    </row>
    <row r="2253" spans="1:10" x14ac:dyDescent="0.2">
      <c r="A2253" s="3"/>
      <c r="B2253" s="1"/>
      <c r="C2253" s="1"/>
      <c r="I2253" s="1"/>
      <c r="J2253" s="1"/>
    </row>
    <row r="2254" spans="1:10" x14ac:dyDescent="0.2">
      <c r="A2254" s="3"/>
      <c r="B2254" s="1"/>
      <c r="C2254" s="1"/>
      <c r="I2254" s="1"/>
      <c r="J2254" s="1"/>
    </row>
    <row r="2255" spans="1:10" x14ac:dyDescent="0.2">
      <c r="A2255" s="3"/>
      <c r="B2255" s="1"/>
      <c r="C2255" s="1"/>
      <c r="I2255" s="1"/>
      <c r="J2255" s="1"/>
    </row>
    <row r="2256" spans="1:10" x14ac:dyDescent="0.2">
      <c r="A2256" s="3"/>
      <c r="B2256" s="1"/>
      <c r="C2256" s="1"/>
      <c r="I2256" s="1"/>
      <c r="J2256" s="1"/>
    </row>
    <row r="2257" spans="1:10" x14ac:dyDescent="0.2">
      <c r="A2257" s="3"/>
      <c r="B2257" s="1"/>
      <c r="C2257" s="1"/>
      <c r="I2257" s="1"/>
      <c r="J2257" s="1"/>
    </row>
    <row r="2258" spans="1:10" x14ac:dyDescent="0.2">
      <c r="A2258" s="3"/>
      <c r="B2258" s="1"/>
      <c r="C2258" s="1"/>
      <c r="I2258" s="1"/>
      <c r="J2258" s="1"/>
    </row>
    <row r="2259" spans="1:10" x14ac:dyDescent="0.2">
      <c r="A2259" s="3"/>
      <c r="B2259" s="1"/>
      <c r="C2259" s="1"/>
      <c r="I2259" s="1"/>
      <c r="J2259" s="1"/>
    </row>
    <row r="2260" spans="1:10" x14ac:dyDescent="0.2">
      <c r="A2260" s="3"/>
      <c r="B2260" s="1"/>
      <c r="C2260" s="1"/>
      <c r="I2260" s="1"/>
      <c r="J2260" s="1"/>
    </row>
    <row r="2261" spans="1:10" x14ac:dyDescent="0.2">
      <c r="A2261" s="3"/>
      <c r="B2261" s="1"/>
      <c r="C2261" s="1"/>
      <c r="I2261" s="1"/>
      <c r="J2261" s="1"/>
    </row>
    <row r="2262" spans="1:10" x14ac:dyDescent="0.2">
      <c r="A2262" s="3"/>
      <c r="B2262" s="1"/>
      <c r="C2262" s="1"/>
      <c r="I2262" s="1"/>
      <c r="J2262" s="1"/>
    </row>
    <row r="2263" spans="1:10" x14ac:dyDescent="0.2">
      <c r="A2263" s="3"/>
      <c r="B2263" s="1"/>
      <c r="C2263" s="1"/>
      <c r="I2263" s="1"/>
      <c r="J2263" s="1"/>
    </row>
    <row r="2264" spans="1:10" x14ac:dyDescent="0.2">
      <c r="A2264" s="3"/>
      <c r="B2264" s="1"/>
      <c r="C2264" s="1"/>
      <c r="I2264" s="1"/>
      <c r="J2264" s="1"/>
    </row>
    <row r="2265" spans="1:10" x14ac:dyDescent="0.2">
      <c r="A2265" s="3"/>
      <c r="B2265" s="1"/>
      <c r="C2265" s="1"/>
      <c r="I2265" s="1"/>
      <c r="J2265" s="1"/>
    </row>
    <row r="2266" spans="1:10" x14ac:dyDescent="0.2">
      <c r="A2266" s="3"/>
      <c r="B2266" s="1"/>
      <c r="C2266" s="1"/>
      <c r="I2266" s="1"/>
      <c r="J2266" s="1"/>
    </row>
    <row r="2267" spans="1:10" x14ac:dyDescent="0.2">
      <c r="A2267" s="3"/>
      <c r="B2267" s="1"/>
      <c r="C2267" s="1"/>
      <c r="I2267" s="1"/>
      <c r="J2267" s="1"/>
    </row>
    <row r="2268" spans="1:10" x14ac:dyDescent="0.2">
      <c r="A2268" s="3"/>
      <c r="B2268" s="1"/>
      <c r="C2268" s="1"/>
      <c r="I2268" s="1"/>
      <c r="J2268" s="1"/>
    </row>
    <row r="2269" spans="1:10" x14ac:dyDescent="0.2">
      <c r="A2269" s="3"/>
      <c r="B2269" s="1"/>
      <c r="C2269" s="1"/>
      <c r="I2269" s="1"/>
      <c r="J2269" s="1"/>
    </row>
    <row r="2270" spans="1:10" x14ac:dyDescent="0.2">
      <c r="A2270" s="3"/>
      <c r="B2270" s="1"/>
      <c r="C2270" s="1"/>
      <c r="I2270" s="1"/>
      <c r="J2270" s="1"/>
    </row>
    <row r="2271" spans="1:10" x14ac:dyDescent="0.2">
      <c r="A2271" s="3"/>
      <c r="B2271" s="1"/>
      <c r="C2271" s="1"/>
      <c r="I2271" s="1"/>
      <c r="J2271" s="1"/>
    </row>
    <row r="2272" spans="1:10" x14ac:dyDescent="0.2">
      <c r="A2272" s="3"/>
      <c r="B2272" s="1"/>
      <c r="C2272" s="1"/>
      <c r="I2272" s="1"/>
      <c r="J2272" s="1"/>
    </row>
    <row r="2273" spans="1:10" x14ac:dyDescent="0.2">
      <c r="A2273" s="3"/>
      <c r="B2273" s="1"/>
      <c r="C2273" s="1"/>
      <c r="I2273" s="1"/>
      <c r="J2273" s="1"/>
    </row>
    <row r="2274" spans="1:10" x14ac:dyDescent="0.2">
      <c r="A2274" s="3"/>
      <c r="B2274" s="1"/>
      <c r="C2274" s="1"/>
      <c r="I2274" s="1"/>
      <c r="J2274" s="1"/>
    </row>
    <row r="2275" spans="1:10" x14ac:dyDescent="0.2">
      <c r="A2275" s="3"/>
      <c r="B2275" s="1"/>
      <c r="C2275" s="1"/>
      <c r="I2275" s="1"/>
      <c r="J2275" s="1"/>
    </row>
    <row r="2276" spans="1:10" x14ac:dyDescent="0.2">
      <c r="A2276" s="3"/>
      <c r="B2276" s="1"/>
      <c r="C2276" s="1"/>
      <c r="I2276" s="1"/>
      <c r="J2276" s="1"/>
    </row>
    <row r="2277" spans="1:10" x14ac:dyDescent="0.2">
      <c r="A2277" s="3"/>
      <c r="B2277" s="1"/>
      <c r="C2277" s="1"/>
      <c r="I2277" s="1"/>
      <c r="J2277" s="1"/>
    </row>
    <row r="2278" spans="1:10" x14ac:dyDescent="0.2">
      <c r="A2278" s="3"/>
      <c r="B2278" s="1"/>
      <c r="C2278" s="1"/>
      <c r="I2278" s="1"/>
      <c r="J2278" s="1"/>
    </row>
    <row r="2279" spans="1:10" x14ac:dyDescent="0.2">
      <c r="A2279" s="3"/>
      <c r="B2279" s="1"/>
      <c r="C2279" s="1"/>
      <c r="I2279" s="1"/>
      <c r="J2279" s="1"/>
    </row>
    <row r="2280" spans="1:10" x14ac:dyDescent="0.2">
      <c r="A2280" s="3"/>
      <c r="B2280" s="1"/>
      <c r="C2280" s="1"/>
      <c r="I2280" s="1"/>
      <c r="J2280" s="1"/>
    </row>
    <row r="2281" spans="1:10" x14ac:dyDescent="0.2">
      <c r="A2281" s="3"/>
      <c r="B2281" s="1"/>
      <c r="C2281" s="1"/>
      <c r="I2281" s="1"/>
      <c r="J2281" s="1"/>
    </row>
    <row r="2282" spans="1:10" x14ac:dyDescent="0.2">
      <c r="A2282" s="3"/>
      <c r="B2282" s="1"/>
      <c r="C2282" s="1"/>
      <c r="I2282" s="1"/>
      <c r="J2282" s="1"/>
    </row>
    <row r="2283" spans="1:10" x14ac:dyDescent="0.2">
      <c r="A2283" s="3"/>
      <c r="B2283" s="1"/>
      <c r="C2283" s="1"/>
      <c r="I2283" s="1"/>
      <c r="J2283" s="1"/>
    </row>
    <row r="2284" spans="1:10" x14ac:dyDescent="0.2">
      <c r="A2284" s="3"/>
      <c r="B2284" s="1"/>
      <c r="C2284" s="1"/>
      <c r="I2284" s="1"/>
      <c r="J2284" s="1"/>
    </row>
    <row r="2285" spans="1:10" x14ac:dyDescent="0.2">
      <c r="A2285" s="3"/>
      <c r="B2285" s="1"/>
      <c r="C2285" s="1"/>
      <c r="I2285" s="1"/>
      <c r="J2285" s="1"/>
    </row>
    <row r="2286" spans="1:10" x14ac:dyDescent="0.2">
      <c r="A2286" s="3"/>
      <c r="B2286" s="1"/>
      <c r="C2286" s="1"/>
      <c r="I2286" s="1"/>
      <c r="J2286" s="1"/>
    </row>
    <row r="2287" spans="1:10" x14ac:dyDescent="0.2">
      <c r="A2287" s="3"/>
      <c r="B2287" s="1"/>
      <c r="C2287" s="1"/>
      <c r="I2287" s="1"/>
      <c r="J2287" s="1"/>
    </row>
    <row r="2288" spans="1:10" x14ac:dyDescent="0.2">
      <c r="A2288" s="3"/>
      <c r="B2288" s="1"/>
      <c r="C2288" s="1"/>
      <c r="I2288" s="1"/>
      <c r="J2288" s="1"/>
    </row>
    <row r="2289" spans="1:10" x14ac:dyDescent="0.2">
      <c r="A2289" s="3"/>
      <c r="B2289" s="1"/>
      <c r="C2289" s="1"/>
      <c r="I2289" s="1"/>
      <c r="J2289" s="1"/>
    </row>
    <row r="2290" spans="1:10" x14ac:dyDescent="0.2">
      <c r="A2290" s="3"/>
      <c r="B2290" s="1"/>
      <c r="C2290" s="1"/>
      <c r="I2290" s="1"/>
      <c r="J2290" s="1"/>
    </row>
    <row r="2291" spans="1:10" x14ac:dyDescent="0.2">
      <c r="A2291" s="3"/>
      <c r="B2291" s="1"/>
      <c r="C2291" s="1"/>
      <c r="I2291" s="1"/>
      <c r="J2291" s="1"/>
    </row>
    <row r="2292" spans="1:10" x14ac:dyDescent="0.2">
      <c r="A2292" s="3"/>
      <c r="B2292" s="1"/>
      <c r="C2292" s="1"/>
      <c r="I2292" s="1"/>
      <c r="J2292" s="1"/>
    </row>
    <row r="2293" spans="1:10" x14ac:dyDescent="0.2">
      <c r="A2293" s="3"/>
      <c r="B2293" s="1"/>
      <c r="C2293" s="1"/>
      <c r="I2293" s="1"/>
      <c r="J2293" s="1"/>
    </row>
    <row r="2294" spans="1:10" x14ac:dyDescent="0.2">
      <c r="A2294" s="3"/>
      <c r="B2294" s="1"/>
      <c r="C2294" s="1"/>
      <c r="I2294" s="1"/>
      <c r="J2294" s="1"/>
    </row>
    <row r="2295" spans="1:10" x14ac:dyDescent="0.2">
      <c r="A2295" s="3"/>
      <c r="B2295" s="1"/>
      <c r="C2295" s="1"/>
      <c r="I2295" s="1"/>
      <c r="J2295" s="1"/>
    </row>
    <row r="2296" spans="1:10" x14ac:dyDescent="0.2">
      <c r="A2296" s="3"/>
      <c r="B2296" s="1"/>
      <c r="C2296" s="1"/>
      <c r="I2296" s="1"/>
      <c r="J2296" s="1"/>
    </row>
    <row r="2297" spans="1:10" x14ac:dyDescent="0.2">
      <c r="A2297" s="3"/>
      <c r="B2297" s="1"/>
      <c r="C2297" s="1"/>
      <c r="I2297" s="1"/>
      <c r="J2297" s="1"/>
    </row>
    <row r="2298" spans="1:10" x14ac:dyDescent="0.2">
      <c r="A2298" s="3"/>
      <c r="B2298" s="1"/>
      <c r="C2298" s="1"/>
      <c r="I2298" s="1"/>
      <c r="J2298" s="1"/>
    </row>
    <row r="2299" spans="1:10" x14ac:dyDescent="0.2">
      <c r="A2299" s="3"/>
      <c r="B2299" s="1"/>
      <c r="C2299" s="1"/>
      <c r="I2299" s="1"/>
      <c r="J2299" s="1"/>
    </row>
    <row r="2300" spans="1:10" x14ac:dyDescent="0.2">
      <c r="A2300" s="3"/>
      <c r="B2300" s="1"/>
      <c r="C2300" s="1"/>
      <c r="I2300" s="1"/>
      <c r="J2300" s="1"/>
    </row>
    <row r="2301" spans="1:10" x14ac:dyDescent="0.2">
      <c r="A2301" s="3"/>
      <c r="B2301" s="1"/>
      <c r="C2301" s="1"/>
      <c r="I2301" s="1"/>
      <c r="J2301" s="1"/>
    </row>
    <row r="2302" spans="1:10" x14ac:dyDescent="0.2">
      <c r="A2302" s="3"/>
      <c r="B2302" s="1"/>
      <c r="C2302" s="1"/>
      <c r="I2302" s="1"/>
      <c r="J2302" s="1"/>
    </row>
    <row r="2303" spans="1:10" x14ac:dyDescent="0.2">
      <c r="A2303" s="3"/>
      <c r="B2303" s="1"/>
      <c r="C2303" s="1"/>
      <c r="I2303" s="1"/>
      <c r="J2303" s="1"/>
    </row>
    <row r="2304" spans="1:10" x14ac:dyDescent="0.2">
      <c r="A2304" s="3"/>
      <c r="B2304" s="1"/>
      <c r="C2304" s="1"/>
      <c r="I2304" s="1"/>
      <c r="J2304" s="1"/>
    </row>
    <row r="2305" spans="1:10" x14ac:dyDescent="0.2">
      <c r="A2305" s="3"/>
      <c r="B2305" s="1"/>
      <c r="C2305" s="1"/>
      <c r="I2305" s="1"/>
      <c r="J2305" s="1"/>
    </row>
    <row r="2306" spans="1:10" x14ac:dyDescent="0.2">
      <c r="A2306" s="3"/>
      <c r="B2306" s="1"/>
      <c r="C2306" s="1"/>
      <c r="I2306" s="1"/>
      <c r="J2306" s="1"/>
    </row>
    <row r="2307" spans="1:10" x14ac:dyDescent="0.2">
      <c r="A2307" s="3"/>
      <c r="B2307" s="1"/>
      <c r="C2307" s="1"/>
      <c r="I2307" s="1"/>
      <c r="J2307" s="1"/>
    </row>
    <row r="2308" spans="1:10" x14ac:dyDescent="0.2">
      <c r="A2308" s="3"/>
      <c r="B2308" s="1"/>
      <c r="C2308" s="1"/>
      <c r="I2308" s="1"/>
      <c r="J2308" s="1"/>
    </row>
    <row r="2309" spans="1:10" x14ac:dyDescent="0.2">
      <c r="A2309" s="3"/>
      <c r="B2309" s="1"/>
      <c r="C2309" s="1"/>
      <c r="I2309" s="1"/>
      <c r="J2309" s="1"/>
    </row>
    <row r="2310" spans="1:10" x14ac:dyDescent="0.2">
      <c r="A2310" s="3"/>
      <c r="B2310" s="1"/>
      <c r="C2310" s="1"/>
      <c r="I2310" s="1"/>
      <c r="J2310" s="1"/>
    </row>
    <row r="2311" spans="1:10" x14ac:dyDescent="0.2">
      <c r="A2311" s="3"/>
      <c r="B2311" s="1"/>
      <c r="C2311" s="1"/>
      <c r="I2311" s="1"/>
      <c r="J2311" s="1"/>
    </row>
    <row r="2312" spans="1:10" x14ac:dyDescent="0.2">
      <c r="A2312" s="3"/>
      <c r="B2312" s="1"/>
      <c r="C2312" s="1"/>
      <c r="I2312" s="1"/>
      <c r="J2312" s="1"/>
    </row>
    <row r="2313" spans="1:10" x14ac:dyDescent="0.2">
      <c r="A2313" s="3"/>
      <c r="B2313" s="1"/>
      <c r="C2313" s="1"/>
      <c r="I2313" s="1"/>
      <c r="J2313" s="1"/>
    </row>
    <row r="2314" spans="1:10" x14ac:dyDescent="0.2">
      <c r="A2314" s="3"/>
      <c r="B2314" s="1"/>
      <c r="C2314" s="1"/>
      <c r="I2314" s="1"/>
      <c r="J2314" s="1"/>
    </row>
    <row r="2315" spans="1:10" x14ac:dyDescent="0.2">
      <c r="A2315" s="3"/>
      <c r="B2315" s="1"/>
      <c r="C2315" s="1"/>
      <c r="I2315" s="1"/>
      <c r="J2315" s="1"/>
    </row>
    <row r="2316" spans="1:10" x14ac:dyDescent="0.2">
      <c r="A2316" s="3"/>
      <c r="B2316" s="1"/>
      <c r="C2316" s="1"/>
      <c r="I2316" s="1"/>
      <c r="J2316" s="1"/>
    </row>
    <row r="2317" spans="1:10" x14ac:dyDescent="0.2">
      <c r="A2317" s="3"/>
      <c r="B2317" s="1"/>
      <c r="C2317" s="1"/>
      <c r="I2317" s="1"/>
      <c r="J2317" s="1"/>
    </row>
    <row r="2318" spans="1:10" x14ac:dyDescent="0.2">
      <c r="A2318" s="3"/>
      <c r="B2318" s="1"/>
      <c r="C2318" s="1"/>
      <c r="I2318" s="1"/>
      <c r="J2318" s="1"/>
    </row>
    <row r="2319" spans="1:10" x14ac:dyDescent="0.2">
      <c r="A2319" s="3"/>
      <c r="B2319" s="1"/>
      <c r="C2319" s="1"/>
      <c r="I2319" s="1"/>
      <c r="J2319" s="1"/>
    </row>
    <row r="2320" spans="1:10" x14ac:dyDescent="0.2">
      <c r="A2320" s="3"/>
      <c r="B2320" s="1"/>
      <c r="C2320" s="1"/>
      <c r="I2320" s="1"/>
      <c r="J2320" s="1"/>
    </row>
    <row r="2321" spans="1:10" x14ac:dyDescent="0.2">
      <c r="A2321" s="3"/>
      <c r="B2321" s="1"/>
      <c r="C2321" s="1"/>
      <c r="I2321" s="1"/>
      <c r="J2321" s="1"/>
    </row>
    <row r="2322" spans="1:10" x14ac:dyDescent="0.2">
      <c r="A2322" s="3"/>
      <c r="B2322" s="1"/>
      <c r="C2322" s="1"/>
      <c r="I2322" s="1"/>
      <c r="J2322" s="1"/>
    </row>
    <row r="2323" spans="1:10" x14ac:dyDescent="0.2">
      <c r="A2323" s="3"/>
      <c r="B2323" s="1"/>
      <c r="C2323" s="1"/>
      <c r="I2323" s="1"/>
      <c r="J2323" s="1"/>
    </row>
    <row r="2324" spans="1:10" x14ac:dyDescent="0.2">
      <c r="A2324" s="3"/>
      <c r="B2324" s="1"/>
      <c r="C2324" s="1"/>
      <c r="I2324" s="1"/>
      <c r="J2324" s="1"/>
    </row>
    <row r="2325" spans="1:10" x14ac:dyDescent="0.2">
      <c r="A2325" s="3"/>
      <c r="B2325" s="1"/>
      <c r="C2325" s="1"/>
      <c r="I2325" s="1"/>
      <c r="J2325" s="1"/>
    </row>
    <row r="2326" spans="1:10" x14ac:dyDescent="0.2">
      <c r="A2326" s="3"/>
      <c r="B2326" s="1"/>
      <c r="C2326" s="1"/>
      <c r="I2326" s="1"/>
      <c r="J2326" s="1"/>
    </row>
    <row r="2327" spans="1:10" x14ac:dyDescent="0.2">
      <c r="A2327" s="3"/>
      <c r="B2327" s="1"/>
      <c r="C2327" s="1"/>
      <c r="I2327" s="1"/>
      <c r="J2327" s="1"/>
    </row>
    <row r="2328" spans="1:10" x14ac:dyDescent="0.2">
      <c r="A2328" s="3"/>
      <c r="B2328" s="1"/>
      <c r="C2328" s="1"/>
      <c r="I2328" s="1"/>
      <c r="J2328" s="1"/>
    </row>
    <row r="2329" spans="1:10" x14ac:dyDescent="0.2">
      <c r="A2329" s="3"/>
      <c r="B2329" s="1"/>
      <c r="C2329" s="1"/>
      <c r="I2329" s="1"/>
      <c r="J2329" s="1"/>
    </row>
    <row r="2330" spans="1:10" x14ac:dyDescent="0.2">
      <c r="A2330" s="3"/>
      <c r="B2330" s="1"/>
      <c r="C2330" s="1"/>
      <c r="I2330" s="1"/>
      <c r="J2330" s="1"/>
    </row>
    <row r="2331" spans="1:10" x14ac:dyDescent="0.2">
      <c r="A2331" s="3"/>
      <c r="B2331" s="1"/>
      <c r="C2331" s="1"/>
      <c r="I2331" s="1"/>
      <c r="J2331" s="1"/>
    </row>
    <row r="2332" spans="1:10" x14ac:dyDescent="0.2">
      <c r="A2332" s="3"/>
      <c r="B2332" s="1"/>
      <c r="C2332" s="1"/>
      <c r="I2332" s="1"/>
      <c r="J2332" s="1"/>
    </row>
    <row r="2333" spans="1:10" x14ac:dyDescent="0.2">
      <c r="A2333" s="3"/>
      <c r="B2333" s="1"/>
      <c r="C2333" s="1"/>
      <c r="I2333" s="1"/>
      <c r="J2333" s="1"/>
    </row>
    <row r="2334" spans="1:10" x14ac:dyDescent="0.2">
      <c r="A2334" s="3"/>
      <c r="B2334" s="1"/>
      <c r="C2334" s="1"/>
      <c r="I2334" s="1"/>
      <c r="J2334" s="1"/>
    </row>
    <row r="2335" spans="1:10" x14ac:dyDescent="0.2">
      <c r="A2335" s="3"/>
      <c r="B2335" s="1"/>
      <c r="C2335" s="1"/>
      <c r="I2335" s="1"/>
      <c r="J2335" s="1"/>
    </row>
    <row r="2336" spans="1:10" x14ac:dyDescent="0.2">
      <c r="A2336" s="3"/>
      <c r="B2336" s="1"/>
      <c r="C2336" s="1"/>
      <c r="I2336" s="1"/>
      <c r="J2336" s="1"/>
    </row>
    <row r="2337" spans="1:10" x14ac:dyDescent="0.2">
      <c r="A2337" s="3"/>
      <c r="B2337" s="1"/>
      <c r="C2337" s="1"/>
      <c r="I2337" s="1"/>
      <c r="J2337" s="1"/>
    </row>
    <row r="2338" spans="1:10" x14ac:dyDescent="0.2">
      <c r="A2338" s="3"/>
      <c r="B2338" s="1"/>
      <c r="C2338" s="1"/>
      <c r="I2338" s="1"/>
      <c r="J2338" s="1"/>
    </row>
    <row r="2339" spans="1:10" x14ac:dyDescent="0.2">
      <c r="A2339" s="3"/>
      <c r="B2339" s="1"/>
      <c r="C2339" s="1"/>
      <c r="I2339" s="1"/>
      <c r="J2339" s="1"/>
    </row>
    <row r="2340" spans="1:10" x14ac:dyDescent="0.2">
      <c r="A2340" s="3"/>
      <c r="B2340" s="1"/>
      <c r="C2340" s="1"/>
      <c r="I2340" s="1"/>
      <c r="J2340" s="1"/>
    </row>
    <row r="2341" spans="1:10" x14ac:dyDescent="0.2">
      <c r="A2341" s="3"/>
      <c r="B2341" s="1"/>
      <c r="C2341" s="1"/>
      <c r="I2341" s="1"/>
      <c r="J2341" s="1"/>
    </row>
    <row r="2342" spans="1:10" x14ac:dyDescent="0.2">
      <c r="A2342" s="3"/>
      <c r="B2342" s="1"/>
      <c r="C2342" s="1"/>
      <c r="I2342" s="1"/>
      <c r="J2342" s="1"/>
    </row>
    <row r="2343" spans="1:10" x14ac:dyDescent="0.2">
      <c r="A2343" s="3"/>
      <c r="B2343" s="1"/>
      <c r="C2343" s="1"/>
      <c r="I2343" s="1"/>
      <c r="J2343" s="1"/>
    </row>
    <row r="2344" spans="1:10" x14ac:dyDescent="0.2">
      <c r="A2344" s="3"/>
      <c r="B2344" s="1"/>
      <c r="C2344" s="1"/>
      <c r="I2344" s="1"/>
      <c r="J2344" s="1"/>
    </row>
    <row r="2345" spans="1:10" x14ac:dyDescent="0.2">
      <c r="A2345" s="3"/>
      <c r="B2345" s="1"/>
      <c r="C2345" s="1"/>
      <c r="I2345" s="1"/>
      <c r="J2345" s="1"/>
    </row>
    <row r="2346" spans="1:10" x14ac:dyDescent="0.2">
      <c r="A2346" s="3"/>
      <c r="B2346" s="1"/>
      <c r="C2346" s="1"/>
      <c r="I2346" s="1"/>
      <c r="J2346" s="1"/>
    </row>
    <row r="2347" spans="1:10" x14ac:dyDescent="0.2">
      <c r="A2347" s="3"/>
      <c r="B2347" s="1"/>
      <c r="C2347" s="1"/>
      <c r="I2347" s="1"/>
      <c r="J2347" s="1"/>
    </row>
    <row r="2348" spans="1:10" x14ac:dyDescent="0.2">
      <c r="A2348" s="3"/>
      <c r="B2348" s="1"/>
      <c r="C2348" s="1"/>
      <c r="I2348" s="1"/>
      <c r="J2348" s="1"/>
    </row>
    <row r="2349" spans="1:10" x14ac:dyDescent="0.2">
      <c r="A2349" s="3"/>
      <c r="B2349" s="1"/>
      <c r="C2349" s="1"/>
      <c r="I2349" s="1"/>
      <c r="J2349" s="1"/>
    </row>
    <row r="2350" spans="1:10" x14ac:dyDescent="0.2">
      <c r="A2350" s="3"/>
      <c r="B2350" s="1"/>
      <c r="C2350" s="1"/>
      <c r="I2350" s="1"/>
      <c r="J2350" s="1"/>
    </row>
    <row r="2351" spans="1:10" x14ac:dyDescent="0.2">
      <c r="A2351" s="3"/>
      <c r="B2351" s="1"/>
      <c r="C2351" s="1"/>
      <c r="I2351" s="1"/>
      <c r="J2351" s="1"/>
    </row>
    <row r="2352" spans="1:10" x14ac:dyDescent="0.2">
      <c r="A2352" s="3"/>
      <c r="B2352" s="1"/>
      <c r="C2352" s="1"/>
      <c r="I2352" s="1"/>
      <c r="J2352" s="1"/>
    </row>
    <row r="2353" spans="1:10" x14ac:dyDescent="0.2">
      <c r="A2353" s="3"/>
      <c r="B2353" s="1"/>
      <c r="C2353" s="1"/>
      <c r="I2353" s="1"/>
      <c r="J2353" s="1"/>
    </row>
    <row r="2354" spans="1:10" x14ac:dyDescent="0.2">
      <c r="A2354" s="3"/>
      <c r="B2354" s="1"/>
      <c r="C2354" s="1"/>
      <c r="I2354" s="1"/>
      <c r="J2354" s="1"/>
    </row>
    <row r="2355" spans="1:10" x14ac:dyDescent="0.2">
      <c r="A2355" s="3"/>
      <c r="B2355" s="1"/>
      <c r="C2355" s="1"/>
      <c r="I2355" s="1"/>
      <c r="J2355" s="1"/>
    </row>
    <row r="2356" spans="1:10" x14ac:dyDescent="0.2">
      <c r="A2356" s="3"/>
      <c r="B2356" s="1"/>
      <c r="C2356" s="1"/>
      <c r="I2356" s="1"/>
      <c r="J2356" s="1"/>
    </row>
    <row r="2357" spans="1:10" x14ac:dyDescent="0.2">
      <c r="A2357" s="3"/>
      <c r="B2357" s="1"/>
      <c r="C2357" s="1"/>
      <c r="I2357" s="1"/>
      <c r="J2357" s="1"/>
    </row>
    <row r="2358" spans="1:10" x14ac:dyDescent="0.2">
      <c r="A2358" s="3"/>
      <c r="B2358" s="1"/>
      <c r="C2358" s="1"/>
      <c r="I2358" s="1"/>
      <c r="J2358" s="1"/>
    </row>
    <row r="2359" spans="1:10" x14ac:dyDescent="0.2">
      <c r="A2359" s="3"/>
      <c r="B2359" s="1"/>
      <c r="C2359" s="1"/>
      <c r="I2359" s="1"/>
      <c r="J2359" s="1"/>
    </row>
    <row r="2360" spans="1:10" x14ac:dyDescent="0.2">
      <c r="A2360" s="3"/>
      <c r="B2360" s="1"/>
      <c r="C2360" s="1"/>
      <c r="I2360" s="1"/>
      <c r="J2360" s="1"/>
    </row>
    <row r="2361" spans="1:10" x14ac:dyDescent="0.2">
      <c r="A2361" s="3"/>
      <c r="B2361" s="1"/>
      <c r="C2361" s="1"/>
      <c r="I2361" s="1"/>
      <c r="J2361" s="1"/>
    </row>
    <row r="2362" spans="1:10" x14ac:dyDescent="0.2">
      <c r="A2362" s="3"/>
      <c r="B2362" s="1"/>
      <c r="C2362" s="1"/>
      <c r="I2362" s="1"/>
      <c r="J2362" s="1"/>
    </row>
    <row r="2363" spans="1:10" x14ac:dyDescent="0.2">
      <c r="A2363" s="3"/>
      <c r="B2363" s="1"/>
      <c r="C2363" s="1"/>
      <c r="I2363" s="1"/>
      <c r="J2363" s="1"/>
    </row>
    <row r="2364" spans="1:10" x14ac:dyDescent="0.2">
      <c r="A2364" s="3"/>
      <c r="B2364" s="1"/>
      <c r="C2364" s="1"/>
      <c r="I2364" s="1"/>
      <c r="J2364" s="1"/>
    </row>
    <row r="2365" spans="1:10" x14ac:dyDescent="0.2">
      <c r="A2365" s="3"/>
      <c r="B2365" s="1"/>
      <c r="C2365" s="1"/>
      <c r="I2365" s="1"/>
      <c r="J2365" s="1"/>
    </row>
    <row r="2366" spans="1:10" x14ac:dyDescent="0.2">
      <c r="A2366" s="3"/>
      <c r="B2366" s="1"/>
      <c r="C2366" s="1"/>
      <c r="I2366" s="1"/>
      <c r="J2366" s="1"/>
    </row>
    <row r="2367" spans="1:10" x14ac:dyDescent="0.2">
      <c r="A2367" s="3"/>
      <c r="B2367" s="1"/>
      <c r="C2367" s="1"/>
      <c r="I2367" s="1"/>
      <c r="J2367" s="1"/>
    </row>
    <row r="2368" spans="1:10" x14ac:dyDescent="0.2">
      <c r="A2368" s="3"/>
      <c r="B2368" s="1"/>
      <c r="C2368" s="1"/>
      <c r="I2368" s="1"/>
      <c r="J2368" s="1"/>
    </row>
    <row r="2369" spans="1:10" x14ac:dyDescent="0.2">
      <c r="A2369" s="3"/>
      <c r="B2369" s="1"/>
      <c r="C2369" s="1"/>
      <c r="I2369" s="1"/>
      <c r="J2369" s="1"/>
    </row>
    <row r="2370" spans="1:10" x14ac:dyDescent="0.2">
      <c r="A2370" s="3"/>
      <c r="B2370" s="1"/>
      <c r="C2370" s="1"/>
      <c r="I2370" s="1"/>
      <c r="J2370" s="1"/>
    </row>
    <row r="2371" spans="1:10" x14ac:dyDescent="0.2">
      <c r="A2371" s="3"/>
      <c r="B2371" s="1"/>
      <c r="C2371" s="1"/>
      <c r="I2371" s="1"/>
      <c r="J2371" s="1"/>
    </row>
    <row r="2372" spans="1:10" x14ac:dyDescent="0.2">
      <c r="A2372" s="3"/>
      <c r="B2372" s="1"/>
      <c r="C2372" s="1"/>
      <c r="I2372" s="1"/>
      <c r="J2372" s="1"/>
    </row>
    <row r="2373" spans="1:10" x14ac:dyDescent="0.2">
      <c r="A2373" s="3"/>
      <c r="B2373" s="1"/>
      <c r="C2373" s="1"/>
      <c r="I2373" s="1"/>
      <c r="J2373" s="1"/>
    </row>
    <row r="2374" spans="1:10" x14ac:dyDescent="0.2">
      <c r="A2374" s="3"/>
      <c r="B2374" s="1"/>
      <c r="C2374" s="1"/>
      <c r="I2374" s="1"/>
      <c r="J2374" s="1"/>
    </row>
    <row r="2375" spans="1:10" x14ac:dyDescent="0.2">
      <c r="A2375" s="3"/>
      <c r="B2375" s="1"/>
      <c r="C2375" s="1"/>
      <c r="I2375" s="1"/>
      <c r="J2375" s="1"/>
    </row>
    <row r="2376" spans="1:10" x14ac:dyDescent="0.2">
      <c r="A2376" s="3"/>
      <c r="B2376" s="1"/>
      <c r="C2376" s="1"/>
      <c r="I2376" s="1"/>
      <c r="J2376" s="1"/>
    </row>
    <row r="2377" spans="1:10" x14ac:dyDescent="0.2">
      <c r="A2377" s="3"/>
      <c r="B2377" s="1"/>
      <c r="C2377" s="1"/>
      <c r="I2377" s="1"/>
      <c r="J2377" s="1"/>
    </row>
    <row r="2378" spans="1:10" x14ac:dyDescent="0.2">
      <c r="A2378" s="3"/>
      <c r="B2378" s="1"/>
      <c r="C2378" s="1"/>
      <c r="I2378" s="1"/>
      <c r="J2378" s="1"/>
    </row>
    <row r="2379" spans="1:10" x14ac:dyDescent="0.2">
      <c r="A2379" s="3"/>
      <c r="B2379" s="1"/>
      <c r="C2379" s="1"/>
      <c r="I2379" s="1"/>
      <c r="J2379" s="1"/>
    </row>
    <row r="2380" spans="1:10" x14ac:dyDescent="0.2">
      <c r="A2380" s="3"/>
      <c r="B2380" s="1"/>
      <c r="C2380" s="1"/>
      <c r="I2380" s="1"/>
      <c r="J2380" s="1"/>
    </row>
    <row r="2381" spans="1:10" x14ac:dyDescent="0.2">
      <c r="A2381" s="3"/>
      <c r="B2381" s="1"/>
      <c r="C2381" s="1"/>
      <c r="I2381" s="1"/>
      <c r="J2381" s="1"/>
    </row>
    <row r="2382" spans="1:10" x14ac:dyDescent="0.2">
      <c r="A2382" s="3"/>
      <c r="B2382" s="1"/>
      <c r="C2382" s="1"/>
      <c r="I2382" s="1"/>
      <c r="J2382" s="1"/>
    </row>
    <row r="2383" spans="1:10" x14ac:dyDescent="0.2">
      <c r="A2383" s="3"/>
      <c r="B2383" s="1"/>
      <c r="C2383" s="1"/>
      <c r="I2383" s="1"/>
      <c r="J2383" s="1"/>
    </row>
    <row r="2384" spans="1:10" x14ac:dyDescent="0.2">
      <c r="A2384" s="3"/>
      <c r="B2384" s="1"/>
      <c r="C2384" s="1"/>
      <c r="I2384" s="1"/>
      <c r="J2384" s="1"/>
    </row>
    <row r="2385" spans="1:10" x14ac:dyDescent="0.2">
      <c r="A2385" s="3"/>
      <c r="B2385" s="1"/>
      <c r="C2385" s="1"/>
      <c r="I2385" s="1"/>
      <c r="J2385" s="1"/>
    </row>
    <row r="2386" spans="1:10" x14ac:dyDescent="0.2">
      <c r="A2386" s="3"/>
      <c r="B2386" s="1"/>
      <c r="C2386" s="1"/>
      <c r="I2386" s="1"/>
      <c r="J2386" s="1"/>
    </row>
    <row r="2387" spans="1:10" x14ac:dyDescent="0.2">
      <c r="A2387" s="3"/>
      <c r="B2387" s="1"/>
      <c r="C2387" s="1"/>
      <c r="I2387" s="1"/>
      <c r="J2387" s="1"/>
    </row>
    <row r="2388" spans="1:10" x14ac:dyDescent="0.2">
      <c r="A2388" s="3"/>
      <c r="B2388" s="1"/>
      <c r="C2388" s="1"/>
      <c r="I2388" s="1"/>
      <c r="J2388" s="1"/>
    </row>
    <row r="2389" spans="1:10" x14ac:dyDescent="0.2">
      <c r="A2389" s="3"/>
      <c r="B2389" s="1"/>
      <c r="C2389" s="1"/>
      <c r="I2389" s="1"/>
      <c r="J2389" s="1"/>
    </row>
    <row r="2390" spans="1:10" x14ac:dyDescent="0.2">
      <c r="A2390" s="3"/>
      <c r="B2390" s="1"/>
      <c r="C2390" s="1"/>
      <c r="I2390" s="1"/>
      <c r="J2390" s="1"/>
    </row>
    <row r="2391" spans="1:10" x14ac:dyDescent="0.2">
      <c r="A2391" s="3"/>
      <c r="B2391" s="1"/>
      <c r="C2391" s="1"/>
      <c r="I2391" s="1"/>
      <c r="J2391" s="1"/>
    </row>
    <row r="2392" spans="1:10" x14ac:dyDescent="0.2">
      <c r="A2392" s="3"/>
      <c r="B2392" s="1"/>
      <c r="C2392" s="1"/>
      <c r="I2392" s="1"/>
      <c r="J2392" s="1"/>
    </row>
    <row r="2393" spans="1:10" x14ac:dyDescent="0.2">
      <c r="A2393" s="3"/>
      <c r="B2393" s="1"/>
      <c r="C2393" s="1"/>
      <c r="I2393" s="1"/>
      <c r="J2393" s="1"/>
    </row>
    <row r="2394" spans="1:10" x14ac:dyDescent="0.2">
      <c r="A2394" s="3"/>
      <c r="B2394" s="1"/>
      <c r="C2394" s="1"/>
      <c r="I2394" s="1"/>
      <c r="J2394" s="1"/>
    </row>
    <row r="2395" spans="1:10" x14ac:dyDescent="0.2">
      <c r="A2395" s="3"/>
      <c r="B2395" s="1"/>
      <c r="C2395" s="1"/>
      <c r="I2395" s="1"/>
      <c r="J2395" s="1"/>
    </row>
    <row r="2396" spans="1:10" x14ac:dyDescent="0.2">
      <c r="A2396" s="3"/>
      <c r="B2396" s="1"/>
      <c r="C2396" s="1"/>
      <c r="I2396" s="1"/>
      <c r="J2396" s="1"/>
    </row>
    <row r="2397" spans="1:10" x14ac:dyDescent="0.2">
      <c r="A2397" s="3"/>
      <c r="B2397" s="1"/>
      <c r="C2397" s="1"/>
      <c r="I2397" s="1"/>
      <c r="J2397" s="1"/>
    </row>
    <row r="2398" spans="1:10" x14ac:dyDescent="0.2">
      <c r="A2398" s="3"/>
      <c r="B2398" s="1"/>
      <c r="C2398" s="1"/>
      <c r="I2398" s="1"/>
      <c r="J2398" s="1"/>
    </row>
    <row r="2399" spans="1:10" x14ac:dyDescent="0.2">
      <c r="A2399" s="3"/>
      <c r="B2399" s="1"/>
      <c r="C2399" s="1"/>
      <c r="I2399" s="1"/>
      <c r="J2399" s="1"/>
    </row>
    <row r="2400" spans="1:10" x14ac:dyDescent="0.2">
      <c r="A2400" s="3"/>
      <c r="B2400" s="1"/>
      <c r="C2400" s="1"/>
      <c r="I2400" s="1"/>
      <c r="J2400" s="1"/>
    </row>
    <row r="2401" spans="1:10" x14ac:dyDescent="0.2">
      <c r="A2401" s="3"/>
      <c r="B2401" s="1"/>
      <c r="C2401" s="1"/>
      <c r="I2401" s="1"/>
      <c r="J2401" s="1"/>
    </row>
    <row r="2402" spans="1:10" x14ac:dyDescent="0.2">
      <c r="A2402" s="3"/>
      <c r="B2402" s="1"/>
      <c r="C2402" s="1"/>
      <c r="I2402" s="1"/>
      <c r="J2402" s="1"/>
    </row>
    <row r="2403" spans="1:10" x14ac:dyDescent="0.2">
      <c r="A2403" s="3"/>
      <c r="B2403" s="1"/>
      <c r="C2403" s="1"/>
      <c r="I2403" s="1"/>
      <c r="J2403" s="1"/>
    </row>
    <row r="2404" spans="1:10" x14ac:dyDescent="0.2">
      <c r="A2404" s="3"/>
      <c r="B2404" s="1"/>
      <c r="C2404" s="1"/>
      <c r="I2404" s="1"/>
      <c r="J2404" s="1"/>
    </row>
    <row r="2405" spans="1:10" x14ac:dyDescent="0.2">
      <c r="A2405" s="3"/>
      <c r="B2405" s="1"/>
      <c r="C2405" s="1"/>
      <c r="I2405" s="1"/>
      <c r="J2405" s="1"/>
    </row>
    <row r="2406" spans="1:10" x14ac:dyDescent="0.2">
      <c r="A2406" s="3"/>
      <c r="B2406" s="1"/>
      <c r="C2406" s="1"/>
      <c r="I2406" s="1"/>
      <c r="J2406" s="1"/>
    </row>
    <row r="2407" spans="1:10" x14ac:dyDescent="0.2">
      <c r="A2407" s="3"/>
      <c r="B2407" s="1"/>
      <c r="C2407" s="1"/>
      <c r="I2407" s="1"/>
      <c r="J2407" s="1"/>
    </row>
    <row r="2408" spans="1:10" x14ac:dyDescent="0.2">
      <c r="A2408" s="3"/>
      <c r="B2408" s="1"/>
      <c r="C2408" s="1"/>
      <c r="I2408" s="1"/>
      <c r="J2408" s="1"/>
    </row>
    <row r="2409" spans="1:10" x14ac:dyDescent="0.2">
      <c r="A2409" s="3"/>
      <c r="B2409" s="1"/>
      <c r="C2409" s="1"/>
      <c r="I2409" s="1"/>
      <c r="J2409" s="1"/>
    </row>
    <row r="2410" spans="1:10" x14ac:dyDescent="0.2">
      <c r="A2410" s="3"/>
      <c r="B2410" s="1"/>
      <c r="C2410" s="1"/>
      <c r="I2410" s="1"/>
      <c r="J2410" s="1"/>
    </row>
    <row r="2411" spans="1:10" x14ac:dyDescent="0.2">
      <c r="A2411" s="3"/>
      <c r="B2411" s="1"/>
      <c r="C2411" s="1"/>
      <c r="I2411" s="1"/>
      <c r="J2411" s="1"/>
    </row>
    <row r="2412" spans="1:10" x14ac:dyDescent="0.2">
      <c r="A2412" s="3"/>
      <c r="B2412" s="1"/>
      <c r="C2412" s="1"/>
      <c r="I2412" s="1"/>
      <c r="J2412" s="1"/>
    </row>
    <row r="2413" spans="1:10" x14ac:dyDescent="0.2">
      <c r="A2413" s="3"/>
      <c r="B2413" s="1"/>
      <c r="C2413" s="1"/>
      <c r="I2413" s="1"/>
      <c r="J2413" s="1"/>
    </row>
    <row r="2414" spans="1:10" x14ac:dyDescent="0.2">
      <c r="A2414" s="3"/>
      <c r="B2414" s="1"/>
      <c r="C2414" s="1"/>
      <c r="I2414" s="1"/>
      <c r="J2414" s="1"/>
    </row>
    <row r="2415" spans="1:10" x14ac:dyDescent="0.2">
      <c r="A2415" s="3"/>
      <c r="B2415" s="1"/>
      <c r="C2415" s="1"/>
      <c r="I2415" s="1"/>
      <c r="J2415" s="1"/>
    </row>
    <row r="2416" spans="1:10" x14ac:dyDescent="0.2">
      <c r="A2416" s="3"/>
      <c r="B2416" s="1"/>
      <c r="C2416" s="1"/>
      <c r="I2416" s="1"/>
      <c r="J2416" s="1"/>
    </row>
    <row r="2417" spans="1:10" x14ac:dyDescent="0.2">
      <c r="A2417" s="3"/>
      <c r="B2417" s="1"/>
      <c r="C2417" s="1"/>
      <c r="I2417" s="1"/>
      <c r="J2417" s="1"/>
    </row>
    <row r="2418" spans="1:10" x14ac:dyDescent="0.2">
      <c r="A2418" s="3"/>
      <c r="B2418" s="1"/>
      <c r="C2418" s="1"/>
      <c r="I2418" s="1"/>
      <c r="J2418" s="1"/>
    </row>
    <row r="2419" spans="1:10" x14ac:dyDescent="0.2">
      <c r="A2419" s="3"/>
      <c r="B2419" s="1"/>
      <c r="C2419" s="1"/>
      <c r="I2419" s="1"/>
      <c r="J2419" s="1"/>
    </row>
    <row r="2420" spans="1:10" x14ac:dyDescent="0.2">
      <c r="A2420" s="3"/>
      <c r="B2420" s="1"/>
      <c r="C2420" s="1"/>
      <c r="I2420" s="1"/>
      <c r="J2420" s="1"/>
    </row>
    <row r="2421" spans="1:10" x14ac:dyDescent="0.2">
      <c r="A2421" s="3"/>
      <c r="B2421" s="1"/>
      <c r="C2421" s="1"/>
      <c r="I2421" s="1"/>
      <c r="J2421" s="1"/>
    </row>
    <row r="2422" spans="1:10" x14ac:dyDescent="0.2">
      <c r="A2422" s="3"/>
      <c r="B2422" s="1"/>
      <c r="C2422" s="1"/>
      <c r="I2422" s="1"/>
      <c r="J2422" s="1"/>
    </row>
    <row r="2423" spans="1:10" x14ac:dyDescent="0.2">
      <c r="A2423" s="3"/>
      <c r="B2423" s="1"/>
      <c r="C2423" s="1"/>
      <c r="I2423" s="1"/>
      <c r="J2423" s="1"/>
    </row>
    <row r="2424" spans="1:10" x14ac:dyDescent="0.2">
      <c r="A2424" s="3"/>
      <c r="B2424" s="1"/>
      <c r="C2424" s="1"/>
      <c r="I2424" s="1"/>
      <c r="J2424" s="1"/>
    </row>
    <row r="2425" spans="1:10" x14ac:dyDescent="0.2">
      <c r="A2425" s="3"/>
      <c r="B2425" s="1"/>
      <c r="C2425" s="1"/>
      <c r="I2425" s="1"/>
      <c r="J2425" s="1"/>
    </row>
    <row r="2426" spans="1:10" x14ac:dyDescent="0.2">
      <c r="A2426" s="3"/>
      <c r="B2426" s="1"/>
      <c r="C2426" s="1"/>
      <c r="I2426" s="1"/>
      <c r="J2426" s="1"/>
    </row>
    <row r="2427" spans="1:10" x14ac:dyDescent="0.2">
      <c r="A2427" s="3"/>
      <c r="B2427" s="1"/>
      <c r="C2427" s="1"/>
      <c r="I2427" s="1"/>
      <c r="J2427" s="1"/>
    </row>
    <row r="2428" spans="1:10" x14ac:dyDescent="0.2">
      <c r="A2428" s="3"/>
      <c r="B2428" s="1"/>
      <c r="C2428" s="1"/>
      <c r="I2428" s="1"/>
      <c r="J2428" s="1"/>
    </row>
    <row r="2429" spans="1:10" x14ac:dyDescent="0.2">
      <c r="A2429" s="3"/>
      <c r="B2429" s="1"/>
      <c r="C2429" s="1"/>
      <c r="I2429" s="1"/>
      <c r="J2429" s="1"/>
    </row>
    <row r="2430" spans="1:10" x14ac:dyDescent="0.2">
      <c r="A2430" s="3"/>
      <c r="B2430" s="1"/>
      <c r="C2430" s="1"/>
      <c r="I2430" s="1"/>
      <c r="J2430" s="1"/>
    </row>
    <row r="2431" spans="1:10" x14ac:dyDescent="0.2">
      <c r="A2431" s="3"/>
      <c r="B2431" s="1"/>
      <c r="C2431" s="1"/>
      <c r="I2431" s="1"/>
      <c r="J2431" s="1"/>
    </row>
    <row r="2432" spans="1:10" x14ac:dyDescent="0.2">
      <c r="A2432" s="3"/>
      <c r="B2432" s="1"/>
      <c r="C2432" s="1"/>
      <c r="I2432" s="1"/>
      <c r="J2432" s="1"/>
    </row>
    <row r="2433" spans="1:10" x14ac:dyDescent="0.2">
      <c r="A2433" s="3"/>
      <c r="B2433" s="1"/>
      <c r="C2433" s="1"/>
      <c r="I2433" s="1"/>
      <c r="J2433" s="1"/>
    </row>
    <row r="2434" spans="1:10" x14ac:dyDescent="0.2">
      <c r="A2434" s="3"/>
      <c r="B2434" s="1"/>
      <c r="C2434" s="1"/>
      <c r="I2434" s="1"/>
      <c r="J2434" s="1"/>
    </row>
    <row r="2435" spans="1:10" x14ac:dyDescent="0.2">
      <c r="A2435" s="3"/>
      <c r="B2435" s="1"/>
      <c r="C2435" s="1"/>
      <c r="I2435" s="1"/>
      <c r="J2435" s="1"/>
    </row>
    <row r="2436" spans="1:10" x14ac:dyDescent="0.2">
      <c r="A2436" s="3"/>
      <c r="B2436" s="1"/>
      <c r="C2436" s="1"/>
      <c r="I2436" s="1"/>
      <c r="J2436" s="1"/>
    </row>
    <row r="2437" spans="1:10" x14ac:dyDescent="0.2">
      <c r="A2437" s="3"/>
      <c r="B2437" s="1"/>
      <c r="C2437" s="1"/>
      <c r="I2437" s="1"/>
      <c r="J2437" s="1"/>
    </row>
    <row r="2438" spans="1:10" x14ac:dyDescent="0.2">
      <c r="A2438" s="3"/>
      <c r="B2438" s="1"/>
      <c r="C2438" s="1"/>
      <c r="I2438" s="1"/>
      <c r="J2438" s="1"/>
    </row>
    <row r="2439" spans="1:10" x14ac:dyDescent="0.2">
      <c r="A2439" s="3"/>
      <c r="B2439" s="1"/>
      <c r="C2439" s="1"/>
      <c r="I2439" s="1"/>
      <c r="J2439" s="1"/>
    </row>
    <row r="2440" spans="1:10" x14ac:dyDescent="0.2">
      <c r="A2440" s="3"/>
      <c r="B2440" s="1"/>
      <c r="C2440" s="1"/>
      <c r="I2440" s="1"/>
      <c r="J2440" s="1"/>
    </row>
    <row r="2441" spans="1:10" x14ac:dyDescent="0.2">
      <c r="A2441" s="3"/>
      <c r="B2441" s="1"/>
      <c r="C2441" s="1"/>
      <c r="I2441" s="1"/>
      <c r="J2441" s="1"/>
    </row>
    <row r="2442" spans="1:10" x14ac:dyDescent="0.2">
      <c r="A2442" s="3"/>
      <c r="B2442" s="1"/>
      <c r="C2442" s="1"/>
      <c r="I2442" s="1"/>
      <c r="J2442" s="1"/>
    </row>
    <row r="2443" spans="1:10" x14ac:dyDescent="0.2">
      <c r="A2443" s="3"/>
      <c r="B2443" s="1"/>
      <c r="C2443" s="1"/>
      <c r="I2443" s="1"/>
      <c r="J2443" s="1"/>
    </row>
    <row r="2444" spans="1:10" x14ac:dyDescent="0.2">
      <c r="A2444" s="3"/>
      <c r="B2444" s="1"/>
      <c r="C2444" s="1"/>
      <c r="I2444" s="1"/>
      <c r="J2444" s="1"/>
    </row>
    <row r="2445" spans="1:10" x14ac:dyDescent="0.2">
      <c r="A2445" s="3"/>
      <c r="B2445" s="1"/>
      <c r="C2445" s="1"/>
      <c r="I2445" s="1"/>
      <c r="J2445" s="1"/>
    </row>
    <row r="2446" spans="1:10" x14ac:dyDescent="0.2">
      <c r="A2446" s="3"/>
      <c r="B2446" s="1"/>
      <c r="C2446" s="1"/>
      <c r="I2446" s="1"/>
      <c r="J2446" s="1"/>
    </row>
    <row r="2447" spans="1:10" x14ac:dyDescent="0.2">
      <c r="A2447" s="3"/>
      <c r="B2447" s="1"/>
      <c r="C2447" s="1"/>
      <c r="I2447" s="1"/>
      <c r="J2447" s="1"/>
    </row>
    <row r="2448" spans="1:10" x14ac:dyDescent="0.2">
      <c r="A2448" s="3"/>
      <c r="B2448" s="1"/>
      <c r="C2448" s="1"/>
      <c r="I2448" s="1"/>
      <c r="J2448" s="1"/>
    </row>
    <row r="2449" spans="1:10" x14ac:dyDescent="0.2">
      <c r="A2449" s="3"/>
      <c r="B2449" s="1"/>
      <c r="C2449" s="1"/>
      <c r="I2449" s="1"/>
      <c r="J2449" s="1"/>
    </row>
    <row r="2450" spans="1:10" x14ac:dyDescent="0.2">
      <c r="A2450" s="3"/>
      <c r="B2450" s="1"/>
      <c r="C2450" s="1"/>
      <c r="I2450" s="1"/>
      <c r="J2450" s="1"/>
    </row>
    <row r="2451" spans="1:10" x14ac:dyDescent="0.2">
      <c r="A2451" s="3"/>
      <c r="B2451" s="1"/>
      <c r="C2451" s="1"/>
      <c r="I2451" s="1"/>
      <c r="J2451" s="1"/>
    </row>
    <row r="2452" spans="1:10" x14ac:dyDescent="0.2">
      <c r="A2452" s="3"/>
      <c r="B2452" s="1"/>
      <c r="C2452" s="1"/>
      <c r="I2452" s="1"/>
      <c r="J2452" s="1"/>
    </row>
    <row r="2453" spans="1:10" x14ac:dyDescent="0.2">
      <c r="A2453" s="3"/>
      <c r="B2453" s="1"/>
      <c r="C2453" s="1"/>
      <c r="I2453" s="1"/>
      <c r="J2453" s="1"/>
    </row>
    <row r="2454" spans="1:10" x14ac:dyDescent="0.2">
      <c r="A2454" s="3"/>
      <c r="B2454" s="1"/>
      <c r="C2454" s="1"/>
      <c r="I2454" s="1"/>
      <c r="J2454" s="1"/>
    </row>
    <row r="2455" spans="1:10" x14ac:dyDescent="0.2">
      <c r="A2455" s="3"/>
      <c r="B2455" s="1"/>
      <c r="C2455" s="1"/>
      <c r="I2455" s="1"/>
      <c r="J2455" s="1"/>
    </row>
    <row r="2456" spans="1:10" x14ac:dyDescent="0.2">
      <c r="A2456" s="3"/>
      <c r="B2456" s="1"/>
      <c r="C2456" s="1"/>
      <c r="I2456" s="1"/>
      <c r="J2456" s="1"/>
    </row>
    <row r="2457" spans="1:10" x14ac:dyDescent="0.2">
      <c r="A2457" s="3"/>
      <c r="B2457" s="1"/>
      <c r="C2457" s="1"/>
      <c r="I2457" s="1"/>
      <c r="J2457" s="1"/>
    </row>
    <row r="2458" spans="1:10" x14ac:dyDescent="0.2">
      <c r="A2458" s="3"/>
      <c r="B2458" s="1"/>
      <c r="C2458" s="1"/>
      <c r="I2458" s="1"/>
      <c r="J2458" s="1"/>
    </row>
    <row r="2459" spans="1:10" x14ac:dyDescent="0.2">
      <c r="A2459" s="3"/>
      <c r="B2459" s="1"/>
      <c r="C2459" s="1"/>
      <c r="I2459" s="1"/>
      <c r="J2459" s="1"/>
    </row>
    <row r="2460" spans="1:10" x14ac:dyDescent="0.2">
      <c r="A2460" s="3"/>
      <c r="B2460" s="1"/>
      <c r="C2460" s="1"/>
      <c r="I2460" s="1"/>
      <c r="J2460" s="1"/>
    </row>
    <row r="2461" spans="1:10" x14ac:dyDescent="0.2">
      <c r="A2461" s="3"/>
      <c r="B2461" s="1"/>
      <c r="C2461" s="1"/>
      <c r="I2461" s="1"/>
      <c r="J2461" s="1"/>
    </row>
    <row r="2462" spans="1:10" x14ac:dyDescent="0.2">
      <c r="A2462" s="3"/>
      <c r="B2462" s="1"/>
      <c r="C2462" s="1"/>
      <c r="I2462" s="1"/>
      <c r="J2462" s="1"/>
    </row>
    <row r="2463" spans="1:10" x14ac:dyDescent="0.2">
      <c r="A2463" s="3"/>
      <c r="B2463" s="1"/>
      <c r="C2463" s="1"/>
      <c r="I2463" s="1"/>
      <c r="J2463" s="1"/>
    </row>
    <row r="2464" spans="1:10" x14ac:dyDescent="0.2">
      <c r="A2464" s="3"/>
      <c r="B2464" s="1"/>
      <c r="C2464" s="1"/>
      <c r="I2464" s="1"/>
      <c r="J2464" s="1"/>
    </row>
    <row r="2465" spans="1:10" x14ac:dyDescent="0.2">
      <c r="A2465" s="3"/>
      <c r="B2465" s="1"/>
      <c r="C2465" s="1"/>
      <c r="I2465" s="1"/>
      <c r="J2465" s="1"/>
    </row>
    <row r="2466" spans="1:10" x14ac:dyDescent="0.2">
      <c r="A2466" s="3"/>
      <c r="B2466" s="1"/>
      <c r="C2466" s="1"/>
      <c r="I2466" s="1"/>
      <c r="J2466" s="1"/>
    </row>
    <row r="2467" spans="1:10" x14ac:dyDescent="0.2">
      <c r="A2467" s="3"/>
      <c r="B2467" s="1"/>
      <c r="C2467" s="1"/>
      <c r="I2467" s="1"/>
      <c r="J2467" s="1"/>
    </row>
    <row r="2468" spans="1:10" x14ac:dyDescent="0.2">
      <c r="A2468" s="3"/>
      <c r="B2468" s="1"/>
      <c r="C2468" s="1"/>
      <c r="I2468" s="1"/>
      <c r="J2468" s="1"/>
    </row>
    <row r="2469" spans="1:10" x14ac:dyDescent="0.2">
      <c r="A2469" s="3"/>
      <c r="B2469" s="1"/>
      <c r="C2469" s="1"/>
      <c r="I2469" s="1"/>
      <c r="J2469" s="1"/>
    </row>
    <row r="2470" spans="1:10" x14ac:dyDescent="0.2">
      <c r="A2470" s="3"/>
      <c r="B2470" s="1"/>
      <c r="C2470" s="1"/>
      <c r="I2470" s="1"/>
      <c r="J2470" s="1"/>
    </row>
    <row r="2471" spans="1:10" x14ac:dyDescent="0.2">
      <c r="A2471" s="3"/>
      <c r="B2471" s="1"/>
      <c r="C2471" s="1"/>
      <c r="I2471" s="1"/>
      <c r="J2471" s="1"/>
    </row>
    <row r="2472" spans="1:10" x14ac:dyDescent="0.2">
      <c r="A2472" s="3"/>
      <c r="B2472" s="1"/>
      <c r="C2472" s="1"/>
      <c r="I2472" s="1"/>
      <c r="J2472" s="1"/>
    </row>
    <row r="2473" spans="1:10" x14ac:dyDescent="0.2">
      <c r="A2473" s="3"/>
      <c r="B2473" s="1"/>
      <c r="C2473" s="1"/>
      <c r="I2473" s="1"/>
      <c r="J2473" s="1"/>
    </row>
    <row r="2474" spans="1:10" x14ac:dyDescent="0.2">
      <c r="A2474" s="3"/>
      <c r="B2474" s="1"/>
      <c r="C2474" s="1"/>
      <c r="I2474" s="1"/>
      <c r="J2474" s="1"/>
    </row>
    <row r="2475" spans="1:10" x14ac:dyDescent="0.2">
      <c r="A2475" s="3"/>
      <c r="B2475" s="1"/>
      <c r="C2475" s="1"/>
      <c r="I2475" s="1"/>
      <c r="J2475" s="1"/>
    </row>
    <row r="2476" spans="1:10" x14ac:dyDescent="0.2">
      <c r="A2476" s="3"/>
      <c r="B2476" s="1"/>
      <c r="C2476" s="1"/>
      <c r="I2476" s="1"/>
      <c r="J2476" s="1"/>
    </row>
    <row r="2477" spans="1:10" x14ac:dyDescent="0.2">
      <c r="A2477" s="3"/>
      <c r="B2477" s="1"/>
      <c r="C2477" s="1"/>
      <c r="I2477" s="1"/>
      <c r="J2477" s="1"/>
    </row>
    <row r="2478" spans="1:10" x14ac:dyDescent="0.2">
      <c r="A2478" s="3"/>
      <c r="B2478" s="1"/>
      <c r="C2478" s="1"/>
      <c r="I2478" s="1"/>
      <c r="J2478" s="1"/>
    </row>
    <row r="2479" spans="1:10" x14ac:dyDescent="0.2">
      <c r="A2479" s="3"/>
      <c r="B2479" s="1"/>
      <c r="C2479" s="1"/>
      <c r="I2479" s="1"/>
      <c r="J2479" s="1"/>
    </row>
    <row r="2480" spans="1:10" x14ac:dyDescent="0.2">
      <c r="A2480" s="3"/>
      <c r="B2480" s="1"/>
      <c r="C2480" s="1"/>
      <c r="I2480" s="1"/>
      <c r="J2480" s="1"/>
    </row>
    <row r="2481" spans="1:10" x14ac:dyDescent="0.2">
      <c r="A2481" s="3"/>
      <c r="B2481" s="1"/>
      <c r="C2481" s="1"/>
      <c r="I2481" s="1"/>
      <c r="J2481" s="1"/>
    </row>
    <row r="2482" spans="1:10" x14ac:dyDescent="0.2">
      <c r="A2482" s="3"/>
      <c r="B2482" s="1"/>
      <c r="C2482" s="1"/>
      <c r="I2482" s="1"/>
      <c r="J2482" s="1"/>
    </row>
    <row r="2483" spans="1:10" x14ac:dyDescent="0.2">
      <c r="A2483" s="3"/>
      <c r="B2483" s="1"/>
      <c r="C2483" s="1"/>
      <c r="I2483" s="1"/>
      <c r="J2483" s="1"/>
    </row>
    <row r="2484" spans="1:10" x14ac:dyDescent="0.2">
      <c r="A2484" s="3"/>
      <c r="B2484" s="1"/>
      <c r="C2484" s="1"/>
      <c r="I2484" s="1"/>
      <c r="J2484" s="1"/>
    </row>
    <row r="2485" spans="1:10" x14ac:dyDescent="0.2">
      <c r="A2485" s="3"/>
      <c r="B2485" s="1"/>
      <c r="C2485" s="1"/>
      <c r="I2485" s="1"/>
      <c r="J2485" s="1"/>
    </row>
    <row r="2486" spans="1:10" x14ac:dyDescent="0.2">
      <c r="A2486" s="3"/>
      <c r="B2486" s="1"/>
      <c r="C2486" s="1"/>
      <c r="I2486" s="1"/>
      <c r="J2486" s="1"/>
    </row>
    <row r="2487" spans="1:10" x14ac:dyDescent="0.2">
      <c r="A2487" s="3"/>
      <c r="B2487" s="1"/>
      <c r="C2487" s="1"/>
      <c r="I2487" s="1"/>
      <c r="J2487" s="1"/>
    </row>
    <row r="2488" spans="1:10" x14ac:dyDescent="0.2">
      <c r="A2488" s="3"/>
      <c r="B2488" s="1"/>
      <c r="C2488" s="1"/>
      <c r="I2488" s="1"/>
      <c r="J2488" s="1"/>
    </row>
    <row r="2489" spans="1:10" x14ac:dyDescent="0.2">
      <c r="A2489" s="3"/>
      <c r="B2489" s="1"/>
      <c r="C2489" s="1"/>
      <c r="I2489" s="1"/>
      <c r="J2489" s="1"/>
    </row>
    <row r="2490" spans="1:10" x14ac:dyDescent="0.2">
      <c r="A2490" s="3"/>
      <c r="B2490" s="1"/>
      <c r="C2490" s="1"/>
      <c r="I2490" s="1"/>
      <c r="J2490" s="1"/>
    </row>
    <row r="2491" spans="1:10" x14ac:dyDescent="0.2">
      <c r="A2491" s="3"/>
      <c r="B2491" s="1"/>
      <c r="C2491" s="1"/>
      <c r="I2491" s="1"/>
      <c r="J2491" s="1"/>
    </row>
    <row r="2492" spans="1:10" x14ac:dyDescent="0.2">
      <c r="A2492" s="3"/>
      <c r="B2492" s="1"/>
      <c r="C2492" s="1"/>
      <c r="I2492" s="1"/>
      <c r="J2492" s="1"/>
    </row>
    <row r="2493" spans="1:10" x14ac:dyDescent="0.2">
      <c r="A2493" s="3"/>
      <c r="B2493" s="1"/>
      <c r="C2493" s="1"/>
      <c r="I2493" s="1"/>
      <c r="J2493" s="1"/>
    </row>
    <row r="2494" spans="1:10" x14ac:dyDescent="0.2">
      <c r="A2494" s="3"/>
      <c r="B2494" s="1"/>
      <c r="C2494" s="1"/>
      <c r="I2494" s="1"/>
      <c r="J2494" s="1"/>
    </row>
    <row r="2495" spans="1:10" x14ac:dyDescent="0.2">
      <c r="A2495" s="3"/>
      <c r="B2495" s="1"/>
      <c r="C2495" s="1"/>
      <c r="I2495" s="1"/>
      <c r="J2495" s="1"/>
    </row>
    <row r="2496" spans="1:10" x14ac:dyDescent="0.2">
      <c r="A2496" s="3"/>
      <c r="B2496" s="1"/>
      <c r="C2496" s="1"/>
      <c r="I2496" s="1"/>
      <c r="J2496" s="1"/>
    </row>
    <row r="2497" spans="1:10" x14ac:dyDescent="0.2">
      <c r="A2497" s="3"/>
      <c r="B2497" s="1"/>
      <c r="C2497" s="1"/>
      <c r="I2497" s="1"/>
      <c r="J2497" s="1"/>
    </row>
    <row r="2498" spans="1:10" x14ac:dyDescent="0.2">
      <c r="A2498" s="3"/>
      <c r="B2498" s="1"/>
      <c r="C2498" s="1"/>
      <c r="I2498" s="1"/>
      <c r="J2498" s="1"/>
    </row>
    <row r="2499" spans="1:10" x14ac:dyDescent="0.2">
      <c r="A2499" s="3"/>
      <c r="B2499" s="1"/>
      <c r="C2499" s="1"/>
      <c r="I2499" s="1"/>
      <c r="J2499" s="1"/>
    </row>
    <row r="2500" spans="1:10" x14ac:dyDescent="0.2">
      <c r="A2500" s="3"/>
      <c r="B2500" s="1"/>
      <c r="C2500" s="1"/>
      <c r="I2500" s="1"/>
      <c r="J2500" s="1"/>
    </row>
    <row r="2501" spans="1:10" x14ac:dyDescent="0.2">
      <c r="A2501" s="3"/>
      <c r="B2501" s="1"/>
      <c r="C2501" s="1"/>
      <c r="I2501" s="1"/>
      <c r="J2501" s="1"/>
    </row>
    <row r="2502" spans="1:10" x14ac:dyDescent="0.2">
      <c r="A2502" s="3"/>
      <c r="B2502" s="1"/>
      <c r="C2502" s="1"/>
      <c r="I2502" s="1"/>
      <c r="J2502" s="1"/>
    </row>
    <row r="2503" spans="1:10" x14ac:dyDescent="0.2">
      <c r="A2503" s="3"/>
      <c r="B2503" s="1"/>
      <c r="C2503" s="1"/>
      <c r="I2503" s="1"/>
      <c r="J2503" s="1"/>
    </row>
    <row r="2504" spans="1:10" x14ac:dyDescent="0.2">
      <c r="A2504" s="3"/>
      <c r="B2504" s="1"/>
      <c r="C2504" s="1"/>
      <c r="I2504" s="1"/>
      <c r="J2504" s="1"/>
    </row>
    <row r="2505" spans="1:10" x14ac:dyDescent="0.2">
      <c r="A2505" s="3"/>
      <c r="B2505" s="1"/>
      <c r="C2505" s="1"/>
      <c r="I2505" s="1"/>
      <c r="J2505" s="1"/>
    </row>
    <row r="2506" spans="1:10" x14ac:dyDescent="0.2">
      <c r="A2506" s="3"/>
      <c r="B2506" s="1"/>
      <c r="C2506" s="1"/>
      <c r="I2506" s="1"/>
      <c r="J2506" s="1"/>
    </row>
    <row r="2507" spans="1:10" x14ac:dyDescent="0.2">
      <c r="A2507" s="3"/>
      <c r="B2507" s="1"/>
      <c r="C2507" s="1"/>
      <c r="I2507" s="1"/>
      <c r="J2507" s="1"/>
    </row>
    <row r="2508" spans="1:10" x14ac:dyDescent="0.2">
      <c r="A2508" s="3"/>
      <c r="B2508" s="1"/>
      <c r="C2508" s="1"/>
      <c r="I2508" s="1"/>
      <c r="J2508" s="1"/>
    </row>
    <row r="2509" spans="1:10" x14ac:dyDescent="0.2">
      <c r="A2509" s="3"/>
      <c r="B2509" s="1"/>
      <c r="C2509" s="1"/>
      <c r="I2509" s="1"/>
      <c r="J2509" s="1"/>
    </row>
    <row r="2510" spans="1:10" x14ac:dyDescent="0.2">
      <c r="A2510" s="3"/>
      <c r="B2510" s="1"/>
      <c r="C2510" s="1"/>
      <c r="I2510" s="1"/>
      <c r="J2510" s="1"/>
    </row>
    <row r="2511" spans="1:10" x14ac:dyDescent="0.2">
      <c r="A2511" s="3"/>
      <c r="B2511" s="1"/>
      <c r="C2511" s="1"/>
      <c r="I2511" s="1"/>
      <c r="J2511" s="1"/>
    </row>
    <row r="2512" spans="1:10" x14ac:dyDescent="0.2">
      <c r="A2512" s="3"/>
      <c r="B2512" s="1"/>
      <c r="C2512" s="1"/>
      <c r="I2512" s="1"/>
      <c r="J2512" s="1"/>
    </row>
    <row r="2513" spans="1:10" x14ac:dyDescent="0.2">
      <c r="A2513" s="3"/>
      <c r="B2513" s="1"/>
      <c r="C2513" s="1"/>
      <c r="I2513" s="1"/>
      <c r="J2513" s="1"/>
    </row>
    <row r="2514" spans="1:10" x14ac:dyDescent="0.2">
      <c r="A2514" s="3"/>
      <c r="B2514" s="1"/>
      <c r="C2514" s="1"/>
      <c r="I2514" s="1"/>
      <c r="J2514" s="1"/>
    </row>
    <row r="2515" spans="1:10" x14ac:dyDescent="0.2">
      <c r="A2515" s="3"/>
      <c r="B2515" s="1"/>
      <c r="C2515" s="1"/>
      <c r="I2515" s="1"/>
      <c r="J2515" s="1"/>
    </row>
    <row r="2516" spans="1:10" x14ac:dyDescent="0.2">
      <c r="A2516" s="3"/>
      <c r="B2516" s="1"/>
      <c r="C2516" s="1"/>
      <c r="I2516" s="1"/>
      <c r="J2516" s="1"/>
    </row>
    <row r="2517" spans="1:10" x14ac:dyDescent="0.2">
      <c r="A2517" s="3"/>
      <c r="B2517" s="1"/>
      <c r="C2517" s="1"/>
      <c r="I2517" s="1"/>
      <c r="J2517" s="1"/>
    </row>
    <row r="2518" spans="1:10" x14ac:dyDescent="0.2">
      <c r="A2518" s="3"/>
      <c r="B2518" s="1"/>
      <c r="C2518" s="1"/>
      <c r="I2518" s="1"/>
      <c r="J2518" s="1"/>
    </row>
    <row r="2519" spans="1:10" x14ac:dyDescent="0.2">
      <c r="A2519" s="3"/>
      <c r="B2519" s="1"/>
      <c r="C2519" s="1"/>
      <c r="I2519" s="1"/>
      <c r="J2519" s="1"/>
    </row>
    <row r="2520" spans="1:10" x14ac:dyDescent="0.2">
      <c r="A2520" s="3"/>
      <c r="B2520" s="1"/>
      <c r="C2520" s="1"/>
      <c r="I2520" s="1"/>
      <c r="J2520" s="1"/>
    </row>
    <row r="2521" spans="1:10" x14ac:dyDescent="0.2">
      <c r="A2521" s="3"/>
      <c r="B2521" s="1"/>
      <c r="C2521" s="1"/>
      <c r="I2521" s="1"/>
      <c r="J2521" s="1"/>
    </row>
    <row r="2522" spans="1:10" x14ac:dyDescent="0.2">
      <c r="A2522" s="3"/>
      <c r="B2522" s="1"/>
      <c r="C2522" s="1"/>
      <c r="I2522" s="1"/>
      <c r="J2522" s="1"/>
    </row>
    <row r="2523" spans="1:10" x14ac:dyDescent="0.2">
      <c r="A2523" s="3"/>
      <c r="B2523" s="1"/>
      <c r="C2523" s="1"/>
      <c r="I2523" s="1"/>
      <c r="J2523" s="1"/>
    </row>
    <row r="2524" spans="1:10" x14ac:dyDescent="0.2">
      <c r="A2524" s="3"/>
      <c r="B2524" s="1"/>
      <c r="C2524" s="1"/>
      <c r="I2524" s="1"/>
      <c r="J2524" s="1"/>
    </row>
    <row r="2525" spans="1:10" x14ac:dyDescent="0.2">
      <c r="A2525" s="3"/>
      <c r="B2525" s="1"/>
      <c r="C2525" s="1"/>
      <c r="I2525" s="1"/>
      <c r="J2525" s="1"/>
    </row>
    <row r="2526" spans="1:10" x14ac:dyDescent="0.2">
      <c r="A2526" s="3"/>
      <c r="B2526" s="1"/>
      <c r="C2526" s="1"/>
      <c r="I2526" s="1"/>
      <c r="J2526" s="1"/>
    </row>
    <row r="2527" spans="1:10" x14ac:dyDescent="0.2">
      <c r="A2527" s="3"/>
      <c r="B2527" s="1"/>
      <c r="C2527" s="1"/>
      <c r="I2527" s="1"/>
      <c r="J2527" s="1"/>
    </row>
    <row r="2528" spans="1:10" x14ac:dyDescent="0.2">
      <c r="A2528" s="3"/>
      <c r="B2528" s="1"/>
      <c r="C2528" s="1"/>
      <c r="I2528" s="1"/>
      <c r="J2528" s="1"/>
    </row>
    <row r="2529" spans="1:10" x14ac:dyDescent="0.2">
      <c r="A2529" s="3"/>
      <c r="B2529" s="1"/>
      <c r="C2529" s="1"/>
      <c r="I2529" s="1"/>
      <c r="J2529" s="1"/>
    </row>
    <row r="2530" spans="1:10" x14ac:dyDescent="0.2">
      <c r="A2530" s="3"/>
      <c r="B2530" s="1"/>
      <c r="C2530" s="1"/>
      <c r="I2530" s="1"/>
      <c r="J2530" s="1"/>
    </row>
    <row r="2531" spans="1:10" x14ac:dyDescent="0.2">
      <c r="A2531" s="3"/>
      <c r="B2531" s="1"/>
      <c r="C2531" s="1"/>
      <c r="I2531" s="1"/>
      <c r="J2531" s="1"/>
    </row>
    <row r="2532" spans="1:10" x14ac:dyDescent="0.2">
      <c r="A2532" s="3"/>
      <c r="B2532" s="1"/>
      <c r="C2532" s="1"/>
      <c r="I2532" s="1"/>
      <c r="J2532" s="1"/>
    </row>
    <row r="2533" spans="1:10" x14ac:dyDescent="0.2">
      <c r="A2533" s="3"/>
      <c r="B2533" s="1"/>
      <c r="C2533" s="1"/>
      <c r="I2533" s="1"/>
      <c r="J2533" s="1"/>
    </row>
    <row r="2534" spans="1:10" x14ac:dyDescent="0.2">
      <c r="A2534" s="3"/>
      <c r="B2534" s="1"/>
      <c r="C2534" s="1"/>
      <c r="I2534" s="1"/>
      <c r="J2534" s="1"/>
    </row>
    <row r="2535" spans="1:10" x14ac:dyDescent="0.2">
      <c r="A2535" s="3"/>
      <c r="B2535" s="1"/>
      <c r="C2535" s="1"/>
      <c r="I2535" s="1"/>
      <c r="J2535" s="1"/>
    </row>
    <row r="2536" spans="1:10" x14ac:dyDescent="0.2">
      <c r="A2536" s="3"/>
      <c r="B2536" s="1"/>
      <c r="C2536" s="1"/>
      <c r="I2536" s="1"/>
      <c r="J2536" s="1"/>
    </row>
    <row r="2537" spans="1:10" x14ac:dyDescent="0.2">
      <c r="A2537" s="3"/>
      <c r="B2537" s="1"/>
      <c r="C2537" s="1"/>
      <c r="I2537" s="1"/>
      <c r="J2537" s="1"/>
    </row>
    <row r="2538" spans="1:10" x14ac:dyDescent="0.2">
      <c r="A2538" s="3"/>
      <c r="B2538" s="1"/>
      <c r="C2538" s="1"/>
      <c r="I2538" s="1"/>
      <c r="J2538" s="1"/>
    </row>
    <row r="2539" spans="1:10" x14ac:dyDescent="0.2">
      <c r="A2539" s="3"/>
      <c r="B2539" s="1"/>
      <c r="C2539" s="1"/>
      <c r="I2539" s="1"/>
      <c r="J2539" s="1"/>
    </row>
    <row r="2540" spans="1:10" x14ac:dyDescent="0.2">
      <c r="A2540" s="3"/>
      <c r="B2540" s="1"/>
      <c r="C2540" s="1"/>
      <c r="I2540" s="1"/>
      <c r="J2540" s="1"/>
    </row>
    <row r="2541" spans="1:10" x14ac:dyDescent="0.2">
      <c r="A2541" s="3"/>
      <c r="B2541" s="1"/>
      <c r="C2541" s="1"/>
      <c r="I2541" s="1"/>
      <c r="J2541" s="1"/>
    </row>
    <row r="2542" spans="1:10" x14ac:dyDescent="0.2">
      <c r="A2542" s="3"/>
      <c r="B2542" s="1"/>
      <c r="C2542" s="1"/>
      <c r="I2542" s="1"/>
      <c r="J2542" s="1"/>
    </row>
    <row r="2543" spans="1:10" x14ac:dyDescent="0.2">
      <c r="A2543" s="3"/>
      <c r="B2543" s="1"/>
      <c r="C2543" s="1"/>
      <c r="I2543" s="1"/>
      <c r="J2543" s="1"/>
    </row>
    <row r="2544" spans="1:10" x14ac:dyDescent="0.2">
      <c r="A2544" s="3"/>
      <c r="B2544" s="1"/>
      <c r="C2544" s="1"/>
      <c r="I2544" s="1"/>
      <c r="J2544" s="1"/>
    </row>
    <row r="2545" spans="1:10" x14ac:dyDescent="0.2">
      <c r="A2545" s="3"/>
      <c r="B2545" s="1"/>
      <c r="C2545" s="1"/>
      <c r="I2545" s="1"/>
      <c r="J2545" s="1"/>
    </row>
    <row r="2546" spans="1:10" x14ac:dyDescent="0.2">
      <c r="A2546" s="3"/>
      <c r="B2546" s="1"/>
      <c r="C2546" s="1"/>
      <c r="I2546" s="1"/>
      <c r="J2546" s="1"/>
    </row>
    <row r="2547" spans="1:10" x14ac:dyDescent="0.2">
      <c r="A2547" s="3"/>
      <c r="B2547" s="1"/>
      <c r="C2547" s="1"/>
      <c r="I2547" s="1"/>
      <c r="J2547" s="1"/>
    </row>
    <row r="2548" spans="1:10" x14ac:dyDescent="0.2">
      <c r="A2548" s="3"/>
      <c r="B2548" s="1"/>
      <c r="C2548" s="1"/>
      <c r="I2548" s="1"/>
      <c r="J2548" s="1"/>
    </row>
    <row r="2549" spans="1:10" x14ac:dyDescent="0.2">
      <c r="A2549" s="3"/>
      <c r="B2549" s="1"/>
      <c r="C2549" s="1"/>
      <c r="I2549" s="1"/>
      <c r="J2549" s="1"/>
    </row>
    <row r="2550" spans="1:10" x14ac:dyDescent="0.2">
      <c r="A2550" s="3"/>
      <c r="B2550" s="1"/>
      <c r="C2550" s="1"/>
      <c r="I2550" s="1"/>
      <c r="J2550" s="1"/>
    </row>
    <row r="2551" spans="1:10" x14ac:dyDescent="0.2">
      <c r="A2551" s="3"/>
      <c r="B2551" s="1"/>
      <c r="C2551" s="1"/>
      <c r="I2551" s="1"/>
      <c r="J2551" s="1"/>
    </row>
    <row r="2552" spans="1:10" x14ac:dyDescent="0.2">
      <c r="A2552" s="3"/>
      <c r="B2552" s="1"/>
      <c r="C2552" s="1"/>
      <c r="I2552" s="1"/>
      <c r="J2552" s="1"/>
    </row>
    <row r="2553" spans="1:10" x14ac:dyDescent="0.2">
      <c r="A2553" s="3"/>
      <c r="B2553" s="1"/>
      <c r="C2553" s="1"/>
      <c r="I2553" s="1"/>
      <c r="J2553" s="1"/>
    </row>
    <row r="2554" spans="1:10" x14ac:dyDescent="0.2">
      <c r="A2554" s="3"/>
      <c r="B2554" s="1"/>
      <c r="C2554" s="1"/>
      <c r="I2554" s="1"/>
      <c r="J2554" s="1"/>
    </row>
    <row r="2555" spans="1:10" x14ac:dyDescent="0.2">
      <c r="A2555" s="3"/>
      <c r="B2555" s="1"/>
      <c r="C2555" s="1"/>
      <c r="I2555" s="1"/>
      <c r="J2555" s="1"/>
    </row>
    <row r="2556" spans="1:10" x14ac:dyDescent="0.2">
      <c r="A2556" s="3"/>
      <c r="B2556" s="1"/>
      <c r="C2556" s="1"/>
      <c r="I2556" s="1"/>
      <c r="J2556" s="1"/>
    </row>
    <row r="2557" spans="1:10" x14ac:dyDescent="0.2">
      <c r="A2557" s="3"/>
      <c r="B2557" s="1"/>
      <c r="C2557" s="1"/>
      <c r="I2557" s="1"/>
      <c r="J2557" s="1"/>
    </row>
    <row r="2558" spans="1:10" x14ac:dyDescent="0.2">
      <c r="A2558" s="3"/>
      <c r="B2558" s="1"/>
      <c r="C2558" s="1"/>
      <c r="I2558" s="1"/>
      <c r="J2558" s="1"/>
    </row>
    <row r="2559" spans="1:10" x14ac:dyDescent="0.2">
      <c r="A2559" s="3"/>
      <c r="B2559" s="1"/>
      <c r="C2559" s="1"/>
      <c r="I2559" s="1"/>
      <c r="J2559" s="1"/>
    </row>
    <row r="2560" spans="1:10" x14ac:dyDescent="0.2">
      <c r="A2560" s="3"/>
      <c r="B2560" s="1"/>
      <c r="C2560" s="1"/>
      <c r="I2560" s="1"/>
      <c r="J2560" s="1"/>
    </row>
    <row r="2561" spans="1:10" x14ac:dyDescent="0.2">
      <c r="A2561" s="3"/>
      <c r="B2561" s="1"/>
      <c r="C2561" s="1"/>
      <c r="I2561" s="1"/>
      <c r="J2561" s="1"/>
    </row>
    <row r="2562" spans="1:10" x14ac:dyDescent="0.2">
      <c r="A2562" s="3"/>
      <c r="B2562" s="1"/>
      <c r="C2562" s="1"/>
      <c r="I2562" s="1"/>
      <c r="J2562" s="1"/>
    </row>
    <row r="2563" spans="1:10" x14ac:dyDescent="0.2">
      <c r="A2563" s="3"/>
      <c r="B2563" s="1"/>
      <c r="C2563" s="1"/>
      <c r="I2563" s="1"/>
      <c r="J2563" s="1"/>
    </row>
    <row r="2564" spans="1:10" x14ac:dyDescent="0.2">
      <c r="A2564" s="3"/>
      <c r="B2564" s="1"/>
      <c r="C2564" s="1"/>
      <c r="I2564" s="1"/>
      <c r="J2564" s="1"/>
    </row>
    <row r="2565" spans="1:10" x14ac:dyDescent="0.2">
      <c r="A2565" s="3"/>
      <c r="B2565" s="1"/>
      <c r="C2565" s="1"/>
      <c r="I2565" s="1"/>
      <c r="J2565" s="1"/>
    </row>
    <row r="2566" spans="1:10" x14ac:dyDescent="0.2">
      <c r="A2566" s="3"/>
      <c r="B2566" s="1"/>
      <c r="C2566" s="1"/>
      <c r="I2566" s="1"/>
      <c r="J2566" s="1"/>
    </row>
    <row r="2567" spans="1:10" x14ac:dyDescent="0.2">
      <c r="A2567" s="3"/>
      <c r="B2567" s="1"/>
      <c r="C2567" s="1"/>
      <c r="I2567" s="1"/>
      <c r="J2567" s="1"/>
    </row>
    <row r="2568" spans="1:10" x14ac:dyDescent="0.2">
      <c r="A2568" s="3"/>
      <c r="B2568" s="1"/>
      <c r="C2568" s="1"/>
      <c r="I2568" s="1"/>
      <c r="J2568" s="1"/>
    </row>
    <row r="2569" spans="1:10" x14ac:dyDescent="0.2">
      <c r="A2569" s="3"/>
      <c r="B2569" s="1"/>
      <c r="C2569" s="1"/>
      <c r="I2569" s="1"/>
      <c r="J2569" s="1"/>
    </row>
    <row r="2570" spans="1:10" x14ac:dyDescent="0.2">
      <c r="A2570" s="3"/>
      <c r="B2570" s="1"/>
      <c r="C2570" s="1"/>
      <c r="I2570" s="1"/>
      <c r="J2570" s="1"/>
    </row>
    <row r="2571" spans="1:10" x14ac:dyDescent="0.2">
      <c r="A2571" s="3"/>
      <c r="B2571" s="1"/>
      <c r="C2571" s="1"/>
      <c r="I2571" s="1"/>
      <c r="J2571" s="1"/>
    </row>
    <row r="2572" spans="1:10" x14ac:dyDescent="0.2">
      <c r="A2572" s="3"/>
      <c r="B2572" s="1"/>
      <c r="C2572" s="1"/>
      <c r="I2572" s="1"/>
      <c r="J2572" s="1"/>
    </row>
    <row r="2573" spans="1:10" x14ac:dyDescent="0.2">
      <c r="A2573" s="3"/>
      <c r="B2573" s="1"/>
      <c r="C2573" s="1"/>
      <c r="I2573" s="1"/>
      <c r="J2573" s="1"/>
    </row>
    <row r="2574" spans="1:10" x14ac:dyDescent="0.2">
      <c r="A2574" s="3"/>
      <c r="B2574" s="1"/>
      <c r="C2574" s="1"/>
      <c r="I2574" s="1"/>
      <c r="J2574" s="1"/>
    </row>
    <row r="2575" spans="1:10" x14ac:dyDescent="0.2">
      <c r="A2575" s="3"/>
      <c r="B2575" s="1"/>
      <c r="C2575" s="1"/>
      <c r="I2575" s="1"/>
      <c r="J2575" s="1"/>
    </row>
    <row r="2576" spans="1:10" x14ac:dyDescent="0.2">
      <c r="A2576" s="3"/>
      <c r="B2576" s="1"/>
      <c r="C2576" s="1"/>
      <c r="I2576" s="1"/>
      <c r="J2576" s="1"/>
    </row>
    <row r="2577" spans="1:10" x14ac:dyDescent="0.2">
      <c r="A2577" s="3"/>
      <c r="B2577" s="1"/>
      <c r="C2577" s="1"/>
      <c r="I2577" s="1"/>
      <c r="J2577" s="1"/>
    </row>
    <row r="2578" spans="1:10" x14ac:dyDescent="0.2">
      <c r="A2578" s="3"/>
      <c r="B2578" s="1"/>
      <c r="C2578" s="1"/>
      <c r="I2578" s="1"/>
      <c r="J2578" s="1"/>
    </row>
    <row r="2579" spans="1:10" x14ac:dyDescent="0.2">
      <c r="A2579" s="3"/>
      <c r="B2579" s="1"/>
      <c r="C2579" s="1"/>
      <c r="I2579" s="1"/>
      <c r="J2579" s="1"/>
    </row>
    <row r="2580" spans="1:10" x14ac:dyDescent="0.2">
      <c r="A2580" s="3"/>
      <c r="B2580" s="1"/>
      <c r="C2580" s="1"/>
      <c r="I2580" s="1"/>
      <c r="J2580" s="1"/>
    </row>
    <row r="2581" spans="1:10" x14ac:dyDescent="0.2">
      <c r="A2581" s="3"/>
      <c r="B2581" s="1"/>
      <c r="C2581" s="1"/>
      <c r="I2581" s="1"/>
      <c r="J2581" s="1"/>
    </row>
    <row r="2582" spans="1:10" x14ac:dyDescent="0.2">
      <c r="A2582" s="3"/>
      <c r="B2582" s="1"/>
      <c r="C2582" s="1"/>
      <c r="I2582" s="1"/>
      <c r="J2582" s="1"/>
    </row>
    <row r="2583" spans="1:10" x14ac:dyDescent="0.2">
      <c r="A2583" s="3"/>
      <c r="B2583" s="1"/>
      <c r="C2583" s="1"/>
      <c r="I2583" s="1"/>
      <c r="J2583" s="1"/>
    </row>
    <row r="2584" spans="1:10" x14ac:dyDescent="0.2">
      <c r="A2584" s="3"/>
      <c r="B2584" s="1"/>
      <c r="C2584" s="1"/>
      <c r="I2584" s="1"/>
      <c r="J2584" s="1"/>
    </row>
    <row r="2585" spans="1:10" x14ac:dyDescent="0.2">
      <c r="A2585" s="3"/>
      <c r="B2585" s="1"/>
      <c r="C2585" s="1"/>
      <c r="I2585" s="1"/>
      <c r="J2585" s="1"/>
    </row>
    <row r="2586" spans="1:10" x14ac:dyDescent="0.2">
      <c r="A2586" s="3"/>
      <c r="B2586" s="1"/>
      <c r="C2586" s="1"/>
      <c r="I2586" s="1"/>
      <c r="J2586" s="1"/>
    </row>
    <row r="2587" spans="1:10" x14ac:dyDescent="0.2">
      <c r="A2587" s="3"/>
      <c r="B2587" s="1"/>
      <c r="C2587" s="1"/>
      <c r="I2587" s="1"/>
      <c r="J2587" s="1"/>
    </row>
    <row r="2588" spans="1:10" x14ac:dyDescent="0.2">
      <c r="A2588" s="3"/>
      <c r="B2588" s="1"/>
      <c r="C2588" s="1"/>
      <c r="I2588" s="1"/>
      <c r="J2588" s="1"/>
    </row>
    <row r="2589" spans="1:10" x14ac:dyDescent="0.2">
      <c r="A2589" s="3"/>
      <c r="B2589" s="1"/>
      <c r="C2589" s="1"/>
      <c r="I2589" s="1"/>
      <c r="J2589" s="1"/>
    </row>
    <row r="2590" spans="1:10" x14ac:dyDescent="0.2">
      <c r="A2590" s="3"/>
      <c r="B2590" s="1"/>
      <c r="C2590" s="1"/>
      <c r="I2590" s="1"/>
      <c r="J2590" s="1"/>
    </row>
    <row r="2591" spans="1:10" x14ac:dyDescent="0.2">
      <c r="A2591" s="3"/>
      <c r="B2591" s="1"/>
      <c r="C2591" s="1"/>
      <c r="I2591" s="1"/>
      <c r="J2591" s="1"/>
    </row>
    <row r="2592" spans="1:10" x14ac:dyDescent="0.2">
      <c r="A2592" s="3"/>
      <c r="B2592" s="1"/>
      <c r="C2592" s="1"/>
      <c r="I2592" s="1"/>
      <c r="J2592" s="1"/>
    </row>
    <row r="2593" spans="1:10" x14ac:dyDescent="0.2">
      <c r="A2593" s="3"/>
      <c r="B2593" s="1"/>
      <c r="C2593" s="1"/>
      <c r="I2593" s="1"/>
      <c r="J2593" s="1"/>
    </row>
    <row r="2594" spans="1:10" x14ac:dyDescent="0.2">
      <c r="A2594" s="3"/>
      <c r="B2594" s="1"/>
      <c r="C2594" s="1"/>
      <c r="I2594" s="1"/>
      <c r="J2594" s="1"/>
    </row>
    <row r="2595" spans="1:10" x14ac:dyDescent="0.2">
      <c r="A2595" s="3"/>
      <c r="B2595" s="1"/>
      <c r="C2595" s="1"/>
      <c r="I2595" s="1"/>
      <c r="J2595" s="1"/>
    </row>
    <row r="2596" spans="1:10" x14ac:dyDescent="0.2">
      <c r="A2596" s="3"/>
      <c r="B2596" s="1"/>
      <c r="C2596" s="1"/>
      <c r="I2596" s="1"/>
      <c r="J2596" s="1"/>
    </row>
    <row r="2597" spans="1:10" x14ac:dyDescent="0.2">
      <c r="A2597" s="3"/>
      <c r="B2597" s="1"/>
      <c r="C2597" s="1"/>
      <c r="I2597" s="1"/>
      <c r="J2597" s="1"/>
    </row>
    <row r="2598" spans="1:10" x14ac:dyDescent="0.2">
      <c r="A2598" s="3"/>
      <c r="B2598" s="1"/>
      <c r="C2598" s="1"/>
      <c r="I2598" s="1"/>
      <c r="J2598" s="1"/>
    </row>
    <row r="2599" spans="1:10" x14ac:dyDescent="0.2">
      <c r="A2599" s="3"/>
      <c r="B2599" s="1"/>
      <c r="C2599" s="1"/>
      <c r="I2599" s="1"/>
      <c r="J2599" s="1"/>
    </row>
    <row r="2600" spans="1:10" x14ac:dyDescent="0.2">
      <c r="A2600" s="3"/>
      <c r="B2600" s="1"/>
      <c r="C2600" s="1"/>
      <c r="I2600" s="1"/>
      <c r="J2600" s="1"/>
    </row>
    <row r="2601" spans="1:10" x14ac:dyDescent="0.2">
      <c r="A2601" s="3"/>
      <c r="B2601" s="1"/>
      <c r="C2601" s="1"/>
      <c r="I2601" s="1"/>
      <c r="J2601" s="1"/>
    </row>
    <row r="2602" spans="1:10" x14ac:dyDescent="0.2">
      <c r="A2602" s="3"/>
      <c r="B2602" s="1"/>
      <c r="C2602" s="1"/>
      <c r="I2602" s="1"/>
      <c r="J2602" s="1"/>
    </row>
    <row r="2603" spans="1:10" x14ac:dyDescent="0.2">
      <c r="A2603" s="3"/>
      <c r="B2603" s="1"/>
      <c r="C2603" s="1"/>
      <c r="I2603" s="1"/>
      <c r="J2603" s="1"/>
    </row>
    <row r="2604" spans="1:10" x14ac:dyDescent="0.2">
      <c r="A2604" s="3"/>
      <c r="B2604" s="1"/>
      <c r="C2604" s="1"/>
      <c r="I2604" s="1"/>
      <c r="J2604" s="1"/>
    </row>
    <row r="2605" spans="1:10" x14ac:dyDescent="0.2">
      <c r="A2605" s="3"/>
      <c r="B2605" s="1"/>
      <c r="C2605" s="1"/>
      <c r="I2605" s="1"/>
      <c r="J2605" s="1"/>
    </row>
    <row r="2606" spans="1:10" x14ac:dyDescent="0.2">
      <c r="A2606" s="3"/>
      <c r="B2606" s="1"/>
      <c r="C2606" s="1"/>
      <c r="I2606" s="1"/>
      <c r="J2606" s="1"/>
    </row>
    <row r="2607" spans="1:10" x14ac:dyDescent="0.2">
      <c r="A2607" s="3"/>
      <c r="B2607" s="1"/>
      <c r="C2607" s="1"/>
      <c r="I2607" s="1"/>
      <c r="J2607" s="1"/>
    </row>
    <row r="2608" spans="1:10" x14ac:dyDescent="0.2">
      <c r="A2608" s="3"/>
      <c r="B2608" s="1"/>
      <c r="C2608" s="1"/>
      <c r="I2608" s="1"/>
      <c r="J2608" s="1"/>
    </row>
    <row r="2609" spans="1:10" x14ac:dyDescent="0.2">
      <c r="A2609" s="3"/>
      <c r="B2609" s="1"/>
      <c r="C2609" s="1"/>
      <c r="I2609" s="1"/>
      <c r="J2609" s="1"/>
    </row>
    <row r="2610" spans="1:10" x14ac:dyDescent="0.2">
      <c r="A2610" s="3"/>
      <c r="B2610" s="1"/>
      <c r="C2610" s="1"/>
      <c r="I2610" s="1"/>
      <c r="J2610" s="1"/>
    </row>
    <row r="2611" spans="1:10" x14ac:dyDescent="0.2">
      <c r="A2611" s="3"/>
      <c r="B2611" s="1"/>
      <c r="C2611" s="1"/>
      <c r="I2611" s="1"/>
      <c r="J2611" s="1"/>
    </row>
    <row r="2612" spans="1:10" x14ac:dyDescent="0.2">
      <c r="A2612" s="3"/>
      <c r="B2612" s="1"/>
      <c r="C2612" s="1"/>
      <c r="I2612" s="1"/>
      <c r="J2612" s="1"/>
    </row>
    <row r="2613" spans="1:10" x14ac:dyDescent="0.2">
      <c r="A2613" s="3"/>
      <c r="B2613" s="1"/>
      <c r="C2613" s="1"/>
      <c r="I2613" s="1"/>
      <c r="J2613" s="1"/>
    </row>
    <row r="2614" spans="1:10" x14ac:dyDescent="0.2">
      <c r="A2614" s="3"/>
      <c r="B2614" s="1"/>
      <c r="C2614" s="1"/>
      <c r="I2614" s="1"/>
      <c r="J2614" s="1"/>
    </row>
    <row r="2615" spans="1:10" x14ac:dyDescent="0.2">
      <c r="A2615" s="3"/>
      <c r="B2615" s="1"/>
      <c r="C2615" s="1"/>
      <c r="I2615" s="1"/>
      <c r="J2615" s="1"/>
    </row>
    <row r="2616" spans="1:10" x14ac:dyDescent="0.2">
      <c r="A2616" s="3"/>
      <c r="B2616" s="1"/>
      <c r="C2616" s="1"/>
      <c r="I2616" s="1"/>
      <c r="J2616" s="1"/>
    </row>
    <row r="2617" spans="1:10" x14ac:dyDescent="0.2">
      <c r="A2617" s="3"/>
      <c r="B2617" s="1"/>
      <c r="C2617" s="1"/>
      <c r="I2617" s="1"/>
      <c r="J2617" s="1"/>
    </row>
    <row r="2618" spans="1:10" x14ac:dyDescent="0.2">
      <c r="A2618" s="3"/>
      <c r="B2618" s="1"/>
      <c r="C2618" s="1"/>
      <c r="I2618" s="1"/>
      <c r="J2618" s="1"/>
    </row>
    <row r="2619" spans="1:10" x14ac:dyDescent="0.2">
      <c r="A2619" s="3"/>
      <c r="B2619" s="1"/>
      <c r="C2619" s="1"/>
      <c r="I2619" s="1"/>
      <c r="J2619" s="1"/>
    </row>
    <row r="2620" spans="1:10" x14ac:dyDescent="0.2">
      <c r="A2620" s="3"/>
      <c r="B2620" s="1"/>
      <c r="C2620" s="1"/>
      <c r="I2620" s="1"/>
      <c r="J2620" s="1"/>
    </row>
    <row r="2621" spans="1:10" x14ac:dyDescent="0.2">
      <c r="A2621" s="3"/>
      <c r="B2621" s="1"/>
      <c r="C2621" s="1"/>
      <c r="I2621" s="1"/>
      <c r="J2621" s="1"/>
    </row>
    <row r="2622" spans="1:10" x14ac:dyDescent="0.2">
      <c r="A2622" s="3"/>
      <c r="B2622" s="1"/>
      <c r="C2622" s="1"/>
      <c r="I2622" s="1"/>
      <c r="J2622" s="1"/>
    </row>
    <row r="2623" spans="1:10" x14ac:dyDescent="0.2">
      <c r="A2623" s="3"/>
      <c r="B2623" s="1"/>
      <c r="C2623" s="1"/>
      <c r="I2623" s="1"/>
      <c r="J2623" s="1"/>
    </row>
    <row r="2624" spans="1:10" x14ac:dyDescent="0.2">
      <c r="A2624" s="3"/>
      <c r="B2624" s="1"/>
      <c r="C2624" s="1"/>
      <c r="I2624" s="1"/>
      <c r="J2624" s="1"/>
    </row>
    <row r="2625" spans="1:10" x14ac:dyDescent="0.2">
      <c r="A2625" s="3"/>
      <c r="B2625" s="1"/>
      <c r="C2625" s="1"/>
      <c r="I2625" s="1"/>
      <c r="J2625" s="1"/>
    </row>
    <row r="2626" spans="1:10" x14ac:dyDescent="0.2">
      <c r="A2626" s="3"/>
      <c r="B2626" s="1"/>
      <c r="C2626" s="1"/>
      <c r="I2626" s="1"/>
      <c r="J2626" s="1"/>
    </row>
    <row r="2627" spans="1:10" x14ac:dyDescent="0.2">
      <c r="A2627" s="3"/>
      <c r="B2627" s="1"/>
      <c r="C2627" s="1"/>
      <c r="I2627" s="1"/>
      <c r="J2627" s="1"/>
    </row>
    <row r="2628" spans="1:10" x14ac:dyDescent="0.2">
      <c r="A2628" s="3"/>
      <c r="B2628" s="1"/>
      <c r="C2628" s="1"/>
      <c r="I2628" s="1"/>
      <c r="J2628" s="1"/>
    </row>
    <row r="2629" spans="1:10" x14ac:dyDescent="0.2">
      <c r="A2629" s="3"/>
      <c r="B2629" s="1"/>
      <c r="C2629" s="1"/>
      <c r="I2629" s="1"/>
      <c r="J2629" s="1"/>
    </row>
    <row r="2630" spans="1:10" x14ac:dyDescent="0.2">
      <c r="A2630" s="3"/>
      <c r="B2630" s="1"/>
      <c r="C2630" s="1"/>
      <c r="I2630" s="1"/>
      <c r="J2630" s="1"/>
    </row>
    <row r="2631" spans="1:10" x14ac:dyDescent="0.2">
      <c r="A2631" s="3"/>
      <c r="B2631" s="1"/>
      <c r="C2631" s="1"/>
      <c r="I2631" s="1"/>
      <c r="J2631" s="1"/>
    </row>
    <row r="2632" spans="1:10" x14ac:dyDescent="0.2">
      <c r="A2632" s="3"/>
      <c r="B2632" s="1"/>
      <c r="C2632" s="1"/>
      <c r="I2632" s="1"/>
      <c r="J2632" s="1"/>
    </row>
    <row r="2633" spans="1:10" x14ac:dyDescent="0.2">
      <c r="A2633" s="3"/>
      <c r="B2633" s="1"/>
      <c r="C2633" s="1"/>
      <c r="I2633" s="1"/>
      <c r="J2633" s="1"/>
    </row>
    <row r="2634" spans="1:10" x14ac:dyDescent="0.2">
      <c r="A2634" s="3"/>
      <c r="B2634" s="1"/>
      <c r="C2634" s="1"/>
      <c r="I2634" s="1"/>
      <c r="J2634" s="1"/>
    </row>
    <row r="2635" spans="1:10" x14ac:dyDescent="0.2">
      <c r="A2635" s="3"/>
      <c r="B2635" s="1"/>
      <c r="C2635" s="1"/>
      <c r="I2635" s="1"/>
      <c r="J2635" s="1"/>
    </row>
    <row r="2636" spans="1:10" x14ac:dyDescent="0.2">
      <c r="A2636" s="3"/>
      <c r="B2636" s="1"/>
      <c r="C2636" s="1"/>
      <c r="I2636" s="1"/>
      <c r="J2636" s="1"/>
    </row>
    <row r="2640" spans="1:10" x14ac:dyDescent="0.2">
      <c r="G2640" s="6"/>
    </row>
  </sheetData>
  <pageMargins left="0.75" right="0.75" top="1" bottom="1" header="0.5" footer="0.5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E4FC1-789B-7440-97ED-B31CEE18FF62}">
  <dimension ref="A1:Q2573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  <col min="8" max="8" width="8.83203125" customWidth="1"/>
    <col min="12" max="12" width="9.1640625" bestFit="1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10</v>
      </c>
      <c r="B4" s="1" t="s">
        <v>44</v>
      </c>
      <c r="C4" s="1">
        <v>1.23E-2</v>
      </c>
      <c r="D4" s="1">
        <v>1.8923000000000001</v>
      </c>
      <c r="E4" s="1">
        <v>100</v>
      </c>
      <c r="F4" s="1">
        <v>5.1100000000000003</v>
      </c>
      <c r="G4" s="1">
        <v>37.270000000000003</v>
      </c>
      <c r="I4" s="1"/>
      <c r="J4" s="1"/>
      <c r="K4">
        <f>F4/1000*G4/1000</f>
        <v>1.9044970000000003E-4</v>
      </c>
    </row>
    <row r="5" spans="1:17" ht="16" x14ac:dyDescent="0.2">
      <c r="A5" s="2"/>
      <c r="B5" s="2"/>
      <c r="C5" s="2"/>
      <c r="D5" s="2"/>
      <c r="E5" s="2"/>
      <c r="F5" s="2"/>
      <c r="G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/>
      <c r="C9" s="1"/>
      <c r="D9">
        <f>$E$4</f>
        <v>100</v>
      </c>
      <c r="E9">
        <f>$F$4</f>
        <v>5.1100000000000003</v>
      </c>
      <c r="F9">
        <f>$G$4</f>
        <v>37.270000000000003</v>
      </c>
      <c r="G9">
        <f>3*C9*D9*1000/(2*F9*E9^2)</f>
        <v>0</v>
      </c>
      <c r="H9">
        <f>6*B9*E9/(D9^2)</f>
        <v>0</v>
      </c>
      <c r="I9" s="1">
        <v>0.188</v>
      </c>
      <c r="J9" s="1">
        <v>1E-3</v>
      </c>
      <c r="K9">
        <f>(C10+C9)/2*(B10-B9)</f>
        <v>0</v>
      </c>
      <c r="L9">
        <f>K371/K4</f>
        <v>8.0787735554322175</v>
      </c>
      <c r="M9">
        <f>L9/1000</f>
        <v>8.0787735554322167E-3</v>
      </c>
      <c r="N9">
        <f>SLOPE(C9:C245,B9:B245)</f>
        <v>3.4368648771080292E-2</v>
      </c>
      <c r="O9">
        <f>N9*1000</f>
        <v>34.368648771080295</v>
      </c>
      <c r="P9">
        <f>(E4^3*O9)/(4*G4*F4^3)</f>
        <v>1727.7478984140364</v>
      </c>
      <c r="Q9">
        <f>P9/1000</f>
        <v>1.7277478984140364</v>
      </c>
    </row>
    <row r="10" spans="1:17" x14ac:dyDescent="0.2">
      <c r="A10" s="3">
        <v>0.1</v>
      </c>
      <c r="B10" s="1"/>
      <c r="C10" s="1"/>
      <c r="D10">
        <f t="shared" ref="D10:D73" si="0">$E$4</f>
        <v>100</v>
      </c>
      <c r="E10">
        <f t="shared" ref="E10:E73" si="1">$F$4</f>
        <v>5.1100000000000003</v>
      </c>
      <c r="F10">
        <f t="shared" ref="F10:F73" si="2">$G$4</f>
        <v>37.270000000000003</v>
      </c>
      <c r="G10">
        <f t="shared" ref="G10:G73" si="3">3*C10*D10*1000/(2*F10*E10^2)</f>
        <v>0</v>
      </c>
      <c r="H10">
        <f t="shared" ref="H10:H73" si="4">6*B10*E10/(D10^2)</f>
        <v>0</v>
      </c>
      <c r="I10" s="1">
        <v>0.19139999999999999</v>
      </c>
      <c r="J10" s="1">
        <v>1.1999999999999999E-3</v>
      </c>
      <c r="K10">
        <f t="shared" ref="K10:K73" si="5">(C11+C10)/2*(B11-B10)</f>
        <v>0</v>
      </c>
    </row>
    <row r="11" spans="1:17" x14ac:dyDescent="0.2">
      <c r="A11" s="3">
        <v>0.2</v>
      </c>
      <c r="B11" s="1"/>
      <c r="C11" s="1"/>
      <c r="D11">
        <f t="shared" si="0"/>
        <v>100</v>
      </c>
      <c r="E11">
        <f t="shared" si="1"/>
        <v>5.1100000000000003</v>
      </c>
      <c r="F11">
        <f t="shared" si="2"/>
        <v>37.270000000000003</v>
      </c>
      <c r="G11">
        <f t="shared" si="3"/>
        <v>0</v>
      </c>
      <c r="H11">
        <f t="shared" si="4"/>
        <v>0</v>
      </c>
      <c r="I11" s="1">
        <v>0.1908</v>
      </c>
      <c r="J11" s="1">
        <v>1.1000000000000001E-3</v>
      </c>
      <c r="K11">
        <f t="shared" si="5"/>
        <v>0</v>
      </c>
    </row>
    <row r="12" spans="1:17" x14ac:dyDescent="0.2">
      <c r="A12" s="3">
        <v>0.3</v>
      </c>
      <c r="B12" s="1"/>
      <c r="C12" s="1"/>
      <c r="D12">
        <f t="shared" si="0"/>
        <v>100</v>
      </c>
      <c r="E12">
        <f t="shared" si="1"/>
        <v>5.1100000000000003</v>
      </c>
      <c r="F12">
        <f t="shared" si="2"/>
        <v>37.270000000000003</v>
      </c>
      <c r="G12">
        <f t="shared" si="3"/>
        <v>0</v>
      </c>
      <c r="H12">
        <f t="shared" si="4"/>
        <v>0</v>
      </c>
      <c r="I12" s="1">
        <v>0.19040000000000001</v>
      </c>
      <c r="J12" s="1">
        <v>1E-3</v>
      </c>
      <c r="K12">
        <f t="shared" si="5"/>
        <v>0</v>
      </c>
    </row>
    <row r="13" spans="1:17" x14ac:dyDescent="0.2">
      <c r="A13" s="3">
        <v>0.4</v>
      </c>
      <c r="B13" s="1"/>
      <c r="C13" s="1"/>
      <c r="D13">
        <f t="shared" si="0"/>
        <v>100</v>
      </c>
      <c r="E13">
        <f t="shared" si="1"/>
        <v>5.1100000000000003</v>
      </c>
      <c r="F13">
        <f t="shared" si="2"/>
        <v>37.270000000000003</v>
      </c>
      <c r="G13">
        <f t="shared" si="3"/>
        <v>0</v>
      </c>
      <c r="H13">
        <f t="shared" si="4"/>
        <v>0</v>
      </c>
      <c r="I13" s="1">
        <v>0.19040000000000001</v>
      </c>
      <c r="J13" s="1">
        <v>1.1000000000000001E-3</v>
      </c>
      <c r="K13">
        <f t="shared" si="5"/>
        <v>0</v>
      </c>
    </row>
    <row r="14" spans="1:17" x14ac:dyDescent="0.2">
      <c r="A14" s="3">
        <v>0.5</v>
      </c>
      <c r="B14" s="1"/>
      <c r="C14" s="1"/>
      <c r="D14">
        <f t="shared" si="0"/>
        <v>100</v>
      </c>
      <c r="E14">
        <f t="shared" si="1"/>
        <v>5.1100000000000003</v>
      </c>
      <c r="F14">
        <f t="shared" si="2"/>
        <v>37.270000000000003</v>
      </c>
      <c r="G14">
        <f t="shared" si="3"/>
        <v>0</v>
      </c>
      <c r="H14">
        <f t="shared" si="4"/>
        <v>0</v>
      </c>
      <c r="I14" s="1">
        <v>0.1905</v>
      </c>
      <c r="J14" s="1">
        <v>1E-3</v>
      </c>
      <c r="K14">
        <f t="shared" si="5"/>
        <v>0</v>
      </c>
    </row>
    <row r="15" spans="1:17" x14ac:dyDescent="0.2">
      <c r="A15" s="3">
        <v>0.6</v>
      </c>
      <c r="B15" s="1"/>
      <c r="C15" s="1"/>
      <c r="D15">
        <f t="shared" si="0"/>
        <v>100</v>
      </c>
      <c r="E15">
        <f t="shared" si="1"/>
        <v>5.1100000000000003</v>
      </c>
      <c r="F15">
        <f t="shared" si="2"/>
        <v>37.270000000000003</v>
      </c>
      <c r="G15">
        <f t="shared" si="3"/>
        <v>0</v>
      </c>
      <c r="H15">
        <f t="shared" si="4"/>
        <v>0</v>
      </c>
      <c r="I15" s="1">
        <v>0.19120000000000001</v>
      </c>
      <c r="J15" s="1">
        <v>1E-3</v>
      </c>
      <c r="K15">
        <f t="shared" si="5"/>
        <v>0</v>
      </c>
    </row>
    <row r="16" spans="1:17" x14ac:dyDescent="0.2">
      <c r="A16" s="3">
        <v>0.7</v>
      </c>
      <c r="B16" s="1"/>
      <c r="C16" s="1"/>
      <c r="D16">
        <f t="shared" si="0"/>
        <v>100</v>
      </c>
      <c r="E16">
        <f t="shared" si="1"/>
        <v>5.1100000000000003</v>
      </c>
      <c r="F16">
        <f t="shared" si="2"/>
        <v>37.270000000000003</v>
      </c>
      <c r="G16">
        <f t="shared" si="3"/>
        <v>0</v>
      </c>
      <c r="H16">
        <f t="shared" si="4"/>
        <v>0</v>
      </c>
      <c r="I16" s="1">
        <v>0.19259999999999999</v>
      </c>
      <c r="J16" s="1">
        <v>1.1999999999999999E-3</v>
      </c>
      <c r="K16">
        <f t="shared" si="5"/>
        <v>0</v>
      </c>
    </row>
    <row r="17" spans="1:11" x14ac:dyDescent="0.2">
      <c r="A17" s="3">
        <v>0.8</v>
      </c>
      <c r="B17" s="1"/>
      <c r="C17" s="1"/>
      <c r="D17">
        <f t="shared" si="0"/>
        <v>100</v>
      </c>
      <c r="E17">
        <f t="shared" si="1"/>
        <v>5.1100000000000003</v>
      </c>
      <c r="F17">
        <f t="shared" si="2"/>
        <v>37.270000000000003</v>
      </c>
      <c r="G17">
        <f t="shared" si="3"/>
        <v>0</v>
      </c>
      <c r="H17">
        <f t="shared" si="4"/>
        <v>0</v>
      </c>
      <c r="I17" s="1">
        <v>0.19389999999999999</v>
      </c>
      <c r="J17" s="1">
        <v>1.1000000000000001E-3</v>
      </c>
      <c r="K17">
        <f t="shared" si="5"/>
        <v>0</v>
      </c>
    </row>
    <row r="18" spans="1:11" x14ac:dyDescent="0.2">
      <c r="A18" s="3">
        <v>0.9</v>
      </c>
      <c r="B18" s="1">
        <f>I18-$I$18</f>
        <v>0</v>
      </c>
      <c r="C18" s="1">
        <f>J18-$J$18</f>
        <v>0</v>
      </c>
      <c r="D18">
        <f t="shared" si="0"/>
        <v>100</v>
      </c>
      <c r="E18">
        <f t="shared" si="1"/>
        <v>5.1100000000000003</v>
      </c>
      <c r="F18">
        <f t="shared" si="2"/>
        <v>37.270000000000003</v>
      </c>
      <c r="G18">
        <f t="shared" si="3"/>
        <v>0</v>
      </c>
      <c r="H18">
        <f t="shared" si="4"/>
        <v>0</v>
      </c>
      <c r="I18" s="1">
        <v>0.19470000000000001</v>
      </c>
      <c r="J18" s="1">
        <v>8.9999999999999998E-4</v>
      </c>
      <c r="K18">
        <f t="shared" si="5"/>
        <v>1.1999999999999925E-7</v>
      </c>
    </row>
    <row r="19" spans="1:11" x14ac:dyDescent="0.2">
      <c r="A19" s="3">
        <v>1</v>
      </c>
      <c r="B19" s="1">
        <f t="shared" ref="B19:B82" si="6">I19-$I$18</f>
        <v>7.9999999999999516E-4</v>
      </c>
      <c r="C19" s="1">
        <f t="shared" ref="C19:C82" si="7">J19-$J$18</f>
        <v>2.9999999999999992E-4</v>
      </c>
      <c r="D19">
        <f t="shared" si="0"/>
        <v>100</v>
      </c>
      <c r="E19">
        <f t="shared" si="1"/>
        <v>5.1100000000000003</v>
      </c>
      <c r="F19">
        <f t="shared" si="2"/>
        <v>37.270000000000003</v>
      </c>
      <c r="G19">
        <f t="shared" si="3"/>
        <v>4.6239307444011522E-2</v>
      </c>
      <c r="H19">
        <f t="shared" si="4"/>
        <v>2.4527999999999852E-6</v>
      </c>
      <c r="I19" s="1">
        <v>0.19550000000000001</v>
      </c>
      <c r="J19" s="1">
        <v>1.1999999999999999E-3</v>
      </c>
      <c r="K19">
        <f t="shared" si="5"/>
        <v>3.8499999999999637E-7</v>
      </c>
    </row>
    <row r="20" spans="1:11" x14ac:dyDescent="0.2">
      <c r="A20" s="3">
        <v>1.1000000000000001</v>
      </c>
      <c r="B20" s="1">
        <f t="shared" si="6"/>
        <v>1.899999999999985E-3</v>
      </c>
      <c r="C20" s="1">
        <f t="shared" si="7"/>
        <v>3.9999999999999996E-4</v>
      </c>
      <c r="D20">
        <f t="shared" si="0"/>
        <v>100</v>
      </c>
      <c r="E20">
        <f t="shared" si="1"/>
        <v>5.1100000000000003</v>
      </c>
      <c r="F20">
        <f t="shared" si="2"/>
        <v>37.270000000000003</v>
      </c>
      <c r="G20">
        <f t="shared" si="3"/>
        <v>6.1652409925348713E-2</v>
      </c>
      <c r="H20">
        <f t="shared" si="4"/>
        <v>5.8253999999999544E-6</v>
      </c>
      <c r="I20" s="1">
        <v>0.1966</v>
      </c>
      <c r="J20" s="1">
        <v>1.2999999999999999E-3</v>
      </c>
      <c r="K20">
        <f t="shared" si="5"/>
        <v>3.1999999999999805E-7</v>
      </c>
    </row>
    <row r="21" spans="1:11" x14ac:dyDescent="0.2">
      <c r="A21" s="3">
        <v>1.2</v>
      </c>
      <c r="B21" s="1">
        <f t="shared" si="6"/>
        <v>2.6999999999999802E-3</v>
      </c>
      <c r="C21" s="1">
        <f t="shared" si="7"/>
        <v>3.9999999999999996E-4</v>
      </c>
      <c r="D21">
        <f t="shared" si="0"/>
        <v>100</v>
      </c>
      <c r="E21">
        <f t="shared" si="1"/>
        <v>5.1100000000000003</v>
      </c>
      <c r="F21">
        <f t="shared" si="2"/>
        <v>37.270000000000003</v>
      </c>
      <c r="G21">
        <f t="shared" si="3"/>
        <v>6.1652409925348713E-2</v>
      </c>
      <c r="H21">
        <f t="shared" si="4"/>
        <v>8.2781999999999405E-6</v>
      </c>
      <c r="I21" s="1">
        <v>0.19739999999999999</v>
      </c>
      <c r="J21" s="1">
        <v>1.2999999999999999E-3</v>
      </c>
      <c r="K21">
        <f t="shared" si="5"/>
        <v>3.1500000000000275E-7</v>
      </c>
    </row>
    <row r="22" spans="1:11" x14ac:dyDescent="0.2">
      <c r="A22" s="3">
        <v>1.3</v>
      </c>
      <c r="B22" s="1">
        <f t="shared" si="6"/>
        <v>3.3999999999999864E-3</v>
      </c>
      <c r="C22" s="1">
        <f t="shared" si="7"/>
        <v>5.0000000000000001E-4</v>
      </c>
      <c r="D22">
        <f t="shared" si="0"/>
        <v>100</v>
      </c>
      <c r="E22">
        <f t="shared" si="1"/>
        <v>5.1100000000000003</v>
      </c>
      <c r="F22">
        <f t="shared" si="2"/>
        <v>37.270000000000003</v>
      </c>
      <c r="G22">
        <f t="shared" si="3"/>
        <v>7.7065512406685896E-2</v>
      </c>
      <c r="H22">
        <f t="shared" si="4"/>
        <v>1.0424399999999959E-5</v>
      </c>
      <c r="I22" s="1">
        <v>0.1981</v>
      </c>
      <c r="J22" s="1">
        <v>1.4E-3</v>
      </c>
      <c r="K22">
        <f t="shared" si="5"/>
        <v>3.999999999999976E-7</v>
      </c>
    </row>
    <row r="23" spans="1:11" x14ac:dyDescent="0.2">
      <c r="A23" s="3">
        <v>1.4</v>
      </c>
      <c r="B23" s="1">
        <f t="shared" si="6"/>
        <v>4.1999999999999815E-3</v>
      </c>
      <c r="C23" s="1">
        <f t="shared" si="7"/>
        <v>5.0000000000000001E-4</v>
      </c>
      <c r="D23">
        <f t="shared" si="0"/>
        <v>100</v>
      </c>
      <c r="E23">
        <f t="shared" si="1"/>
        <v>5.1100000000000003</v>
      </c>
      <c r="F23">
        <f t="shared" si="2"/>
        <v>37.270000000000003</v>
      </c>
      <c r="G23">
        <f t="shared" si="3"/>
        <v>7.7065512406685896E-2</v>
      </c>
      <c r="H23">
        <f t="shared" si="4"/>
        <v>1.2877199999999945E-5</v>
      </c>
      <c r="I23" s="1">
        <v>0.19889999999999999</v>
      </c>
      <c r="J23" s="1">
        <v>1.4E-3</v>
      </c>
      <c r="K23">
        <f t="shared" si="5"/>
        <v>5.5000000000000882E-7</v>
      </c>
    </row>
    <row r="24" spans="1:11" x14ac:dyDescent="0.2">
      <c r="A24" s="3">
        <v>1.5</v>
      </c>
      <c r="B24" s="1">
        <f t="shared" si="6"/>
        <v>5.2999999999999992E-3</v>
      </c>
      <c r="C24" s="1">
        <f t="shared" si="7"/>
        <v>5.0000000000000001E-4</v>
      </c>
      <c r="D24">
        <f t="shared" si="0"/>
        <v>100</v>
      </c>
      <c r="E24">
        <f t="shared" si="1"/>
        <v>5.1100000000000003</v>
      </c>
      <c r="F24">
        <f t="shared" si="2"/>
        <v>37.270000000000003</v>
      </c>
      <c r="G24">
        <f t="shared" si="3"/>
        <v>7.7065512406685896E-2</v>
      </c>
      <c r="H24">
        <f t="shared" si="4"/>
        <v>1.6249799999999998E-5</v>
      </c>
      <c r="I24" s="1">
        <v>0.2</v>
      </c>
      <c r="J24" s="1">
        <v>1.4E-3</v>
      </c>
      <c r="K24">
        <f t="shared" si="5"/>
        <v>3.8499999999998816E-7</v>
      </c>
    </row>
    <row r="25" spans="1:11" x14ac:dyDescent="0.2">
      <c r="A25" s="3">
        <v>1.6</v>
      </c>
      <c r="B25" s="1">
        <f t="shared" si="6"/>
        <v>5.9999999999999776E-3</v>
      </c>
      <c r="C25" s="1">
        <f t="shared" si="7"/>
        <v>6.0000000000000006E-4</v>
      </c>
      <c r="D25">
        <f t="shared" si="0"/>
        <v>100</v>
      </c>
      <c r="E25">
        <f t="shared" si="1"/>
        <v>5.1100000000000003</v>
      </c>
      <c r="F25">
        <f t="shared" si="2"/>
        <v>37.270000000000003</v>
      </c>
      <c r="G25">
        <f t="shared" si="3"/>
        <v>9.2478614888023086E-2</v>
      </c>
      <c r="H25">
        <f t="shared" si="4"/>
        <v>1.839599999999993E-5</v>
      </c>
      <c r="I25" s="1">
        <v>0.20069999999999999</v>
      </c>
      <c r="J25" s="1">
        <v>1.5E-3</v>
      </c>
      <c r="K25">
        <f t="shared" si="5"/>
        <v>3.5000000000000311E-7</v>
      </c>
    </row>
    <row r="26" spans="1:11" x14ac:dyDescent="0.2">
      <c r="A26" s="3">
        <v>1.7</v>
      </c>
      <c r="B26" s="1">
        <f t="shared" si="6"/>
        <v>6.6999999999999837E-3</v>
      </c>
      <c r="C26" s="1">
        <f t="shared" si="7"/>
        <v>3.9999999999999996E-4</v>
      </c>
      <c r="D26">
        <f t="shared" si="0"/>
        <v>100</v>
      </c>
      <c r="E26">
        <f t="shared" si="1"/>
        <v>5.1100000000000003</v>
      </c>
      <c r="F26">
        <f t="shared" si="2"/>
        <v>37.270000000000003</v>
      </c>
      <c r="G26">
        <f t="shared" si="3"/>
        <v>6.1652409925348713E-2</v>
      </c>
      <c r="H26">
        <f t="shared" si="4"/>
        <v>2.0542199999999954E-5</v>
      </c>
      <c r="I26" s="1">
        <v>0.2014</v>
      </c>
      <c r="J26" s="1">
        <v>1.2999999999999999E-3</v>
      </c>
      <c r="K26">
        <f t="shared" si="5"/>
        <v>4.9500000000000797E-7</v>
      </c>
    </row>
    <row r="27" spans="1:11" x14ac:dyDescent="0.2">
      <c r="A27" s="3">
        <v>1.8</v>
      </c>
      <c r="B27" s="1">
        <f t="shared" si="6"/>
        <v>7.8000000000000014E-3</v>
      </c>
      <c r="C27" s="1">
        <f t="shared" si="7"/>
        <v>5.0000000000000001E-4</v>
      </c>
      <c r="D27">
        <f t="shared" si="0"/>
        <v>100</v>
      </c>
      <c r="E27">
        <f t="shared" si="1"/>
        <v>5.1100000000000003</v>
      </c>
      <c r="F27">
        <f t="shared" si="2"/>
        <v>37.270000000000003</v>
      </c>
      <c r="G27">
        <f t="shared" si="3"/>
        <v>7.7065512406685896E-2</v>
      </c>
      <c r="H27">
        <f t="shared" si="4"/>
        <v>2.3914800000000007E-5</v>
      </c>
      <c r="I27" s="1">
        <v>0.20250000000000001</v>
      </c>
      <c r="J27" s="1">
        <v>1.4E-3</v>
      </c>
      <c r="K27">
        <f t="shared" si="5"/>
        <v>4.3999999999999738E-7</v>
      </c>
    </row>
    <row r="28" spans="1:11" x14ac:dyDescent="0.2">
      <c r="A28" s="3">
        <v>1.9</v>
      </c>
      <c r="B28" s="1">
        <f t="shared" si="6"/>
        <v>8.5999999999999965E-3</v>
      </c>
      <c r="C28" s="1">
        <f t="shared" si="7"/>
        <v>6.0000000000000006E-4</v>
      </c>
      <c r="D28">
        <f t="shared" si="0"/>
        <v>100</v>
      </c>
      <c r="E28">
        <f t="shared" si="1"/>
        <v>5.1100000000000003</v>
      </c>
      <c r="F28">
        <f t="shared" si="2"/>
        <v>37.270000000000003</v>
      </c>
      <c r="G28">
        <f t="shared" si="3"/>
        <v>9.2478614888023086E-2</v>
      </c>
      <c r="H28">
        <f t="shared" si="4"/>
        <v>2.6367599999999991E-5</v>
      </c>
      <c r="I28" s="1">
        <v>0.20330000000000001</v>
      </c>
      <c r="J28" s="1">
        <v>1.5E-3</v>
      </c>
      <c r="K28">
        <f t="shared" si="5"/>
        <v>4.1999999999999259E-7</v>
      </c>
    </row>
    <row r="29" spans="1:11" x14ac:dyDescent="0.2">
      <c r="A29" s="3">
        <v>2</v>
      </c>
      <c r="B29" s="1">
        <f t="shared" si="6"/>
        <v>9.199999999999986E-3</v>
      </c>
      <c r="C29" s="1">
        <f t="shared" si="7"/>
        <v>7.9999999999999993E-4</v>
      </c>
      <c r="D29">
        <f t="shared" si="0"/>
        <v>100</v>
      </c>
      <c r="E29">
        <f t="shared" si="1"/>
        <v>5.1100000000000003</v>
      </c>
      <c r="F29">
        <f t="shared" si="2"/>
        <v>37.270000000000003</v>
      </c>
      <c r="G29">
        <f t="shared" si="3"/>
        <v>0.12330481985069743</v>
      </c>
      <c r="H29">
        <f t="shared" si="4"/>
        <v>2.8207199999999959E-5</v>
      </c>
      <c r="I29" s="1">
        <v>0.2039</v>
      </c>
      <c r="J29" s="1">
        <v>1.6999999999999999E-3</v>
      </c>
      <c r="K29">
        <f t="shared" si="5"/>
        <v>6.7500000000000889E-7</v>
      </c>
    </row>
    <row r="30" spans="1:11" x14ac:dyDescent="0.2">
      <c r="A30" s="3">
        <v>2.1</v>
      </c>
      <c r="B30" s="1">
        <f t="shared" si="6"/>
        <v>1.0099999999999998E-2</v>
      </c>
      <c r="C30" s="1">
        <f t="shared" si="7"/>
        <v>7.000000000000001E-4</v>
      </c>
      <c r="D30">
        <f t="shared" si="0"/>
        <v>100</v>
      </c>
      <c r="E30">
        <f t="shared" si="1"/>
        <v>5.1100000000000003</v>
      </c>
      <c r="F30">
        <f t="shared" si="2"/>
        <v>37.270000000000003</v>
      </c>
      <c r="G30">
        <f t="shared" si="3"/>
        <v>0.10789171736936026</v>
      </c>
      <c r="H30">
        <f t="shared" si="4"/>
        <v>3.0966599999999996E-5</v>
      </c>
      <c r="I30" s="1">
        <v>0.20480000000000001</v>
      </c>
      <c r="J30" s="1">
        <v>1.6000000000000001E-3</v>
      </c>
      <c r="K30">
        <f t="shared" si="5"/>
        <v>6.2999999999998899E-7</v>
      </c>
    </row>
    <row r="31" spans="1:11" x14ac:dyDescent="0.2">
      <c r="A31" s="3">
        <v>2.2000000000000002</v>
      </c>
      <c r="B31" s="1">
        <f t="shared" si="6"/>
        <v>1.0999999999999982E-2</v>
      </c>
      <c r="C31" s="1">
        <f t="shared" si="7"/>
        <v>7.000000000000001E-4</v>
      </c>
      <c r="D31">
        <f t="shared" si="0"/>
        <v>100</v>
      </c>
      <c r="E31">
        <f t="shared" si="1"/>
        <v>5.1100000000000003</v>
      </c>
      <c r="F31">
        <f t="shared" si="2"/>
        <v>37.270000000000003</v>
      </c>
      <c r="G31">
        <f t="shared" si="3"/>
        <v>0.10789171736936026</v>
      </c>
      <c r="H31">
        <f t="shared" si="4"/>
        <v>3.3725999999999948E-5</v>
      </c>
      <c r="I31" s="1">
        <v>0.20569999999999999</v>
      </c>
      <c r="J31" s="1">
        <v>1.6000000000000001E-3</v>
      </c>
      <c r="K31">
        <f t="shared" si="5"/>
        <v>4.5500000000000406E-7</v>
      </c>
    </row>
    <row r="32" spans="1:11" x14ac:dyDescent="0.2">
      <c r="A32" s="3">
        <v>2.2999999999999998</v>
      </c>
      <c r="B32" s="1">
        <f t="shared" si="6"/>
        <v>1.1699999999999988E-2</v>
      </c>
      <c r="C32" s="1">
        <f t="shared" si="7"/>
        <v>6.0000000000000006E-4</v>
      </c>
      <c r="D32">
        <f t="shared" si="0"/>
        <v>100</v>
      </c>
      <c r="E32">
        <f t="shared" si="1"/>
        <v>5.1100000000000003</v>
      </c>
      <c r="F32">
        <f t="shared" si="2"/>
        <v>37.270000000000003</v>
      </c>
      <c r="G32">
        <f t="shared" si="3"/>
        <v>9.2478614888023086E-2</v>
      </c>
      <c r="H32">
        <f t="shared" si="4"/>
        <v>3.5872199999999965E-5</v>
      </c>
      <c r="I32" s="1">
        <v>0.2064</v>
      </c>
      <c r="J32" s="1">
        <v>1.5E-3</v>
      </c>
      <c r="K32">
        <f t="shared" si="5"/>
        <v>5.1999999999999693E-7</v>
      </c>
    </row>
    <row r="33" spans="1:11" x14ac:dyDescent="0.2">
      <c r="A33" s="3">
        <v>2.4</v>
      </c>
      <c r="B33" s="1">
        <f t="shared" si="6"/>
        <v>1.2499999999999983E-2</v>
      </c>
      <c r="C33" s="1">
        <f t="shared" si="7"/>
        <v>7.000000000000001E-4</v>
      </c>
      <c r="D33">
        <f t="shared" si="0"/>
        <v>100</v>
      </c>
      <c r="E33">
        <f t="shared" si="1"/>
        <v>5.1100000000000003</v>
      </c>
      <c r="F33">
        <f t="shared" si="2"/>
        <v>37.270000000000003</v>
      </c>
      <c r="G33">
        <f t="shared" si="3"/>
        <v>0.10789171736936026</v>
      </c>
      <c r="H33">
        <f t="shared" si="4"/>
        <v>3.8324999999999956E-5</v>
      </c>
      <c r="I33" s="1">
        <v>0.2072</v>
      </c>
      <c r="J33" s="1">
        <v>1.6000000000000001E-3</v>
      </c>
      <c r="K33">
        <f t="shared" si="5"/>
        <v>7.1500000000001158E-7</v>
      </c>
    </row>
    <row r="34" spans="1:11" x14ac:dyDescent="0.2">
      <c r="A34" s="3">
        <v>2.5</v>
      </c>
      <c r="B34" s="1">
        <f t="shared" si="6"/>
        <v>1.3600000000000001E-2</v>
      </c>
      <c r="C34" s="1">
        <f t="shared" si="7"/>
        <v>6.0000000000000006E-4</v>
      </c>
      <c r="D34">
        <f t="shared" si="0"/>
        <v>100</v>
      </c>
      <c r="E34">
        <f t="shared" si="1"/>
        <v>5.1100000000000003</v>
      </c>
      <c r="F34">
        <f t="shared" si="2"/>
        <v>37.270000000000003</v>
      </c>
      <c r="G34">
        <f t="shared" si="3"/>
        <v>9.2478614888023086E-2</v>
      </c>
      <c r="H34">
        <f t="shared" si="4"/>
        <v>4.1697600000000005E-5</v>
      </c>
      <c r="I34" s="1">
        <v>0.20830000000000001</v>
      </c>
      <c r="J34" s="1">
        <v>1.5E-3</v>
      </c>
      <c r="K34">
        <f t="shared" si="5"/>
        <v>5.9999999999999637E-7</v>
      </c>
    </row>
    <row r="35" spans="1:11" x14ac:dyDescent="0.2">
      <c r="A35" s="3">
        <v>2.6</v>
      </c>
      <c r="B35" s="1">
        <f t="shared" si="6"/>
        <v>1.4399999999999996E-2</v>
      </c>
      <c r="C35" s="1">
        <f t="shared" si="7"/>
        <v>8.9999999999999998E-4</v>
      </c>
      <c r="D35">
        <f t="shared" si="0"/>
        <v>100</v>
      </c>
      <c r="E35">
        <f t="shared" si="1"/>
        <v>5.1100000000000003</v>
      </c>
      <c r="F35">
        <f t="shared" si="2"/>
        <v>37.270000000000003</v>
      </c>
      <c r="G35">
        <f t="shared" si="3"/>
        <v>0.13871792233203462</v>
      </c>
      <c r="H35">
        <f t="shared" si="4"/>
        <v>4.415039999999999E-5</v>
      </c>
      <c r="I35" s="1">
        <v>0.20910000000000001</v>
      </c>
      <c r="J35" s="1">
        <v>1.8E-3</v>
      </c>
      <c r="K35">
        <f t="shared" si="5"/>
        <v>5.949999999999816E-7</v>
      </c>
    </row>
    <row r="36" spans="1:11" x14ac:dyDescent="0.2">
      <c r="A36" s="3">
        <v>2.7</v>
      </c>
      <c r="B36" s="1">
        <f t="shared" si="6"/>
        <v>1.5099999999999975E-2</v>
      </c>
      <c r="C36" s="1">
        <f t="shared" si="7"/>
        <v>7.9999999999999993E-4</v>
      </c>
      <c r="D36">
        <f t="shared" si="0"/>
        <v>100</v>
      </c>
      <c r="E36">
        <f t="shared" si="1"/>
        <v>5.1100000000000003</v>
      </c>
      <c r="F36">
        <f t="shared" si="2"/>
        <v>37.270000000000003</v>
      </c>
      <c r="G36">
        <f t="shared" si="3"/>
        <v>0.12330481985069743</v>
      </c>
      <c r="H36">
        <f t="shared" si="4"/>
        <v>4.6296599999999925E-5</v>
      </c>
      <c r="I36" s="1">
        <v>0.20979999999999999</v>
      </c>
      <c r="J36" s="1">
        <v>1.6999999999999999E-3</v>
      </c>
      <c r="K36">
        <f t="shared" si="5"/>
        <v>5.6000000000000491E-7</v>
      </c>
    </row>
    <row r="37" spans="1:11" x14ac:dyDescent="0.2">
      <c r="A37" s="3">
        <v>2.8</v>
      </c>
      <c r="B37" s="1">
        <f t="shared" si="6"/>
        <v>1.5799999999999981E-2</v>
      </c>
      <c r="C37" s="1">
        <f t="shared" si="7"/>
        <v>7.9999999999999993E-4</v>
      </c>
      <c r="D37">
        <f t="shared" si="0"/>
        <v>100</v>
      </c>
      <c r="E37">
        <f t="shared" si="1"/>
        <v>5.1100000000000003</v>
      </c>
      <c r="F37">
        <f t="shared" si="2"/>
        <v>37.270000000000003</v>
      </c>
      <c r="G37">
        <f t="shared" si="3"/>
        <v>0.12330481985069743</v>
      </c>
      <c r="H37">
        <f t="shared" si="4"/>
        <v>4.8442799999999942E-5</v>
      </c>
      <c r="I37" s="1">
        <v>0.21049999999999999</v>
      </c>
      <c r="J37" s="1">
        <v>1.6999999999999999E-3</v>
      </c>
      <c r="K37">
        <f t="shared" si="5"/>
        <v>8.2500000000001328E-7</v>
      </c>
    </row>
    <row r="38" spans="1:11" x14ac:dyDescent="0.2">
      <c r="A38" s="3">
        <v>2.9</v>
      </c>
      <c r="B38" s="1">
        <f t="shared" si="6"/>
        <v>1.6899999999999998E-2</v>
      </c>
      <c r="C38" s="1">
        <f t="shared" si="7"/>
        <v>7.000000000000001E-4</v>
      </c>
      <c r="D38">
        <f t="shared" si="0"/>
        <v>100</v>
      </c>
      <c r="E38">
        <f t="shared" si="1"/>
        <v>5.1100000000000003</v>
      </c>
      <c r="F38">
        <f t="shared" si="2"/>
        <v>37.270000000000003</v>
      </c>
      <c r="G38">
        <f t="shared" si="3"/>
        <v>0.10789171736936026</v>
      </c>
      <c r="H38">
        <f t="shared" si="4"/>
        <v>5.1815399999999999E-5</v>
      </c>
      <c r="I38" s="1">
        <v>0.21160000000000001</v>
      </c>
      <c r="J38" s="1">
        <v>1.6000000000000001E-3</v>
      </c>
      <c r="K38">
        <f t="shared" si="5"/>
        <v>4.3999999999999738E-7</v>
      </c>
    </row>
    <row r="39" spans="1:11" x14ac:dyDescent="0.2">
      <c r="A39" s="3">
        <v>3</v>
      </c>
      <c r="B39" s="1">
        <f t="shared" si="6"/>
        <v>1.7699999999999994E-2</v>
      </c>
      <c r="C39" s="1">
        <f t="shared" si="7"/>
        <v>3.9999999999999996E-4</v>
      </c>
      <c r="D39">
        <f t="shared" si="0"/>
        <v>100</v>
      </c>
      <c r="E39">
        <f t="shared" si="1"/>
        <v>5.1100000000000003</v>
      </c>
      <c r="F39">
        <f t="shared" si="2"/>
        <v>37.270000000000003</v>
      </c>
      <c r="G39">
        <f t="shared" si="3"/>
        <v>6.1652409925348713E-2</v>
      </c>
      <c r="H39">
        <f t="shared" si="4"/>
        <v>5.426819999999999E-5</v>
      </c>
      <c r="I39" s="1">
        <v>0.21240000000000001</v>
      </c>
      <c r="J39" s="1">
        <v>1.2999999999999999E-3</v>
      </c>
      <c r="K39">
        <f t="shared" si="5"/>
        <v>3.5000000000000311E-7</v>
      </c>
    </row>
    <row r="40" spans="1:11" x14ac:dyDescent="0.2">
      <c r="A40" s="3">
        <v>3.1</v>
      </c>
      <c r="B40" s="1">
        <f t="shared" si="6"/>
        <v>1.84E-2</v>
      </c>
      <c r="C40" s="1">
        <f t="shared" si="7"/>
        <v>6.0000000000000006E-4</v>
      </c>
      <c r="D40">
        <f t="shared" si="0"/>
        <v>100</v>
      </c>
      <c r="E40">
        <f t="shared" si="1"/>
        <v>5.1100000000000003</v>
      </c>
      <c r="F40">
        <f t="shared" si="2"/>
        <v>37.270000000000003</v>
      </c>
      <c r="G40">
        <f t="shared" si="3"/>
        <v>9.2478614888023086E-2</v>
      </c>
      <c r="H40">
        <f t="shared" si="4"/>
        <v>5.64144E-5</v>
      </c>
      <c r="I40" s="1">
        <v>0.21310000000000001</v>
      </c>
      <c r="J40" s="1">
        <v>1.5E-3</v>
      </c>
      <c r="K40">
        <f t="shared" si="5"/>
        <v>6.0000000000000061E-7</v>
      </c>
    </row>
    <row r="41" spans="1:11" x14ac:dyDescent="0.2">
      <c r="A41" s="3">
        <v>3.2</v>
      </c>
      <c r="B41" s="1">
        <f t="shared" si="6"/>
        <v>1.9400000000000001E-2</v>
      </c>
      <c r="C41" s="1">
        <f t="shared" si="7"/>
        <v>6.0000000000000006E-4</v>
      </c>
      <c r="D41">
        <f t="shared" si="0"/>
        <v>100</v>
      </c>
      <c r="E41">
        <f t="shared" si="1"/>
        <v>5.1100000000000003</v>
      </c>
      <c r="F41">
        <f t="shared" si="2"/>
        <v>37.270000000000003</v>
      </c>
      <c r="G41">
        <f t="shared" si="3"/>
        <v>9.2478614888023086E-2</v>
      </c>
      <c r="H41">
        <f t="shared" si="4"/>
        <v>5.9480400000000014E-5</v>
      </c>
      <c r="I41" s="1">
        <v>0.21410000000000001</v>
      </c>
      <c r="J41" s="1">
        <v>1.5E-3</v>
      </c>
      <c r="K41">
        <f t="shared" si="5"/>
        <v>5.1999999999999693E-7</v>
      </c>
    </row>
    <row r="42" spans="1:11" x14ac:dyDescent="0.2">
      <c r="A42" s="3">
        <v>3.3</v>
      </c>
      <c r="B42" s="1">
        <f t="shared" si="6"/>
        <v>2.0199999999999996E-2</v>
      </c>
      <c r="C42" s="1">
        <f t="shared" si="7"/>
        <v>7.000000000000001E-4</v>
      </c>
      <c r="D42">
        <f t="shared" si="0"/>
        <v>100</v>
      </c>
      <c r="E42">
        <f t="shared" si="1"/>
        <v>5.1100000000000003</v>
      </c>
      <c r="F42">
        <f t="shared" si="2"/>
        <v>37.270000000000003</v>
      </c>
      <c r="G42">
        <f t="shared" si="3"/>
        <v>0.10789171736936026</v>
      </c>
      <c r="H42">
        <f t="shared" si="4"/>
        <v>6.1933199999999992E-5</v>
      </c>
      <c r="I42" s="1">
        <v>0.21490000000000001</v>
      </c>
      <c r="J42" s="1">
        <v>1.6000000000000001E-3</v>
      </c>
      <c r="K42">
        <f t="shared" si="5"/>
        <v>4.9000000000000441E-7</v>
      </c>
    </row>
    <row r="43" spans="1:11" x14ac:dyDescent="0.2">
      <c r="A43" s="3">
        <v>3.4</v>
      </c>
      <c r="B43" s="1">
        <f t="shared" si="6"/>
        <v>2.0900000000000002E-2</v>
      </c>
      <c r="C43" s="1">
        <f t="shared" si="7"/>
        <v>7.000000000000001E-4</v>
      </c>
      <c r="D43">
        <f t="shared" si="0"/>
        <v>100</v>
      </c>
      <c r="E43">
        <f t="shared" si="1"/>
        <v>5.1100000000000003</v>
      </c>
      <c r="F43">
        <f t="shared" si="2"/>
        <v>37.270000000000003</v>
      </c>
      <c r="G43">
        <f t="shared" si="3"/>
        <v>0.10789171736936026</v>
      </c>
      <c r="H43">
        <f t="shared" si="4"/>
        <v>6.4079400000000009E-5</v>
      </c>
      <c r="I43" s="1">
        <v>0.21560000000000001</v>
      </c>
      <c r="J43" s="1">
        <v>1.6000000000000001E-3</v>
      </c>
      <c r="K43">
        <f t="shared" si="5"/>
        <v>5.5999999999999665E-7</v>
      </c>
    </row>
    <row r="44" spans="1:11" x14ac:dyDescent="0.2">
      <c r="A44" s="3">
        <v>3.5</v>
      </c>
      <c r="B44" s="1">
        <f t="shared" si="6"/>
        <v>2.1699999999999997E-2</v>
      </c>
      <c r="C44" s="1">
        <f t="shared" si="7"/>
        <v>7.000000000000001E-4</v>
      </c>
      <c r="D44">
        <f t="shared" si="0"/>
        <v>100</v>
      </c>
      <c r="E44">
        <f t="shared" si="1"/>
        <v>5.1100000000000003</v>
      </c>
      <c r="F44">
        <f t="shared" si="2"/>
        <v>37.270000000000003</v>
      </c>
      <c r="G44">
        <f t="shared" si="3"/>
        <v>0.10789171736936026</v>
      </c>
      <c r="H44">
        <f t="shared" si="4"/>
        <v>6.6532199999999993E-5</v>
      </c>
      <c r="I44" s="1">
        <v>0.21640000000000001</v>
      </c>
      <c r="J44" s="1">
        <v>1.6000000000000001E-3</v>
      </c>
      <c r="K44">
        <f t="shared" si="5"/>
        <v>7.5000000000000065E-7</v>
      </c>
    </row>
    <row r="45" spans="1:11" x14ac:dyDescent="0.2">
      <c r="A45" s="3">
        <v>3.6</v>
      </c>
      <c r="B45" s="1">
        <f t="shared" si="6"/>
        <v>2.2699999999999998E-2</v>
      </c>
      <c r="C45" s="1">
        <f t="shared" si="7"/>
        <v>7.9999999999999993E-4</v>
      </c>
      <c r="D45">
        <f t="shared" si="0"/>
        <v>100</v>
      </c>
      <c r="E45">
        <f t="shared" si="1"/>
        <v>5.1100000000000003</v>
      </c>
      <c r="F45">
        <f t="shared" si="2"/>
        <v>37.270000000000003</v>
      </c>
      <c r="G45">
        <f t="shared" si="3"/>
        <v>0.12330481985069743</v>
      </c>
      <c r="H45">
        <f t="shared" si="4"/>
        <v>6.9598199999999994E-5</v>
      </c>
      <c r="I45" s="1">
        <v>0.21740000000000001</v>
      </c>
      <c r="J45" s="1">
        <v>1.6999999999999999E-3</v>
      </c>
      <c r="K45">
        <f t="shared" si="5"/>
        <v>6.399999999999961E-7</v>
      </c>
    </row>
    <row r="46" spans="1:11" x14ac:dyDescent="0.2">
      <c r="A46" s="3">
        <v>3.7</v>
      </c>
      <c r="B46" s="1">
        <f t="shared" si="6"/>
        <v>2.3499999999999993E-2</v>
      </c>
      <c r="C46" s="1">
        <f t="shared" si="7"/>
        <v>7.9999999999999993E-4</v>
      </c>
      <c r="D46">
        <f t="shared" si="0"/>
        <v>100</v>
      </c>
      <c r="E46">
        <f t="shared" si="1"/>
        <v>5.1100000000000003</v>
      </c>
      <c r="F46">
        <f t="shared" si="2"/>
        <v>37.270000000000003</v>
      </c>
      <c r="G46">
        <f t="shared" si="3"/>
        <v>0.12330481985069743</v>
      </c>
      <c r="H46">
        <f t="shared" si="4"/>
        <v>7.2050999999999992E-5</v>
      </c>
      <c r="I46" s="1">
        <v>0.21820000000000001</v>
      </c>
      <c r="J46" s="1">
        <v>1.6999999999999999E-3</v>
      </c>
      <c r="K46">
        <f t="shared" si="5"/>
        <v>5.6000000000000491E-7</v>
      </c>
    </row>
    <row r="47" spans="1:11" x14ac:dyDescent="0.2">
      <c r="A47" s="3">
        <v>3.8</v>
      </c>
      <c r="B47" s="1">
        <f t="shared" si="6"/>
        <v>2.4199999999999999E-2</v>
      </c>
      <c r="C47" s="1">
        <f t="shared" si="7"/>
        <v>7.9999999999999993E-4</v>
      </c>
      <c r="D47">
        <f t="shared" si="0"/>
        <v>100</v>
      </c>
      <c r="E47">
        <f t="shared" si="1"/>
        <v>5.1100000000000003</v>
      </c>
      <c r="F47">
        <f t="shared" si="2"/>
        <v>37.270000000000003</v>
      </c>
      <c r="G47">
        <f t="shared" si="3"/>
        <v>0.12330481985069743</v>
      </c>
      <c r="H47">
        <f t="shared" si="4"/>
        <v>7.4197200000000009E-5</v>
      </c>
      <c r="I47" s="1">
        <v>0.21890000000000001</v>
      </c>
      <c r="J47" s="1">
        <v>1.6999999999999999E-3</v>
      </c>
      <c r="K47">
        <f t="shared" si="5"/>
        <v>7.6499999999998643E-7</v>
      </c>
    </row>
    <row r="48" spans="1:11" x14ac:dyDescent="0.2">
      <c r="A48" s="3">
        <v>3.9</v>
      </c>
      <c r="B48" s="1">
        <f t="shared" si="6"/>
        <v>2.5099999999999983E-2</v>
      </c>
      <c r="C48" s="1">
        <f t="shared" si="7"/>
        <v>8.9999999999999998E-4</v>
      </c>
      <c r="D48">
        <f t="shared" si="0"/>
        <v>100</v>
      </c>
      <c r="E48">
        <f t="shared" si="1"/>
        <v>5.1100000000000003</v>
      </c>
      <c r="F48">
        <f t="shared" si="2"/>
        <v>37.270000000000003</v>
      </c>
      <c r="G48">
        <f t="shared" si="3"/>
        <v>0.13871792233203462</v>
      </c>
      <c r="H48">
        <f t="shared" si="4"/>
        <v>7.6956599999999947E-5</v>
      </c>
      <c r="I48" s="1">
        <v>0.2198</v>
      </c>
      <c r="J48" s="1">
        <v>1.8E-3</v>
      </c>
      <c r="K48">
        <f t="shared" si="5"/>
        <v>1.1000000000000011E-6</v>
      </c>
    </row>
    <row r="49" spans="1:11" x14ac:dyDescent="0.2">
      <c r="A49" s="3">
        <v>4</v>
      </c>
      <c r="B49" s="1">
        <f t="shared" si="6"/>
        <v>2.6099999999999984E-2</v>
      </c>
      <c r="C49" s="1">
        <f t="shared" si="7"/>
        <v>1.3000000000000002E-3</v>
      </c>
      <c r="D49">
        <f t="shared" si="0"/>
        <v>100</v>
      </c>
      <c r="E49">
        <f t="shared" si="1"/>
        <v>5.1100000000000003</v>
      </c>
      <c r="F49">
        <f t="shared" si="2"/>
        <v>37.270000000000003</v>
      </c>
      <c r="G49">
        <f t="shared" si="3"/>
        <v>0.20037033225738335</v>
      </c>
      <c r="H49">
        <f t="shared" si="4"/>
        <v>8.0022599999999961E-5</v>
      </c>
      <c r="I49" s="1">
        <v>0.2208</v>
      </c>
      <c r="J49" s="1">
        <v>2.2000000000000001E-3</v>
      </c>
      <c r="K49">
        <f t="shared" si="5"/>
        <v>6.6000000000001899E-7</v>
      </c>
    </row>
    <row r="50" spans="1:11" x14ac:dyDescent="0.2">
      <c r="A50" s="3">
        <v>4.0999999999999996</v>
      </c>
      <c r="B50" s="1">
        <f t="shared" si="6"/>
        <v>2.6700000000000002E-2</v>
      </c>
      <c r="C50" s="1">
        <f t="shared" si="7"/>
        <v>8.9999999999999998E-4</v>
      </c>
      <c r="D50">
        <f t="shared" si="0"/>
        <v>100</v>
      </c>
      <c r="E50">
        <f t="shared" si="1"/>
        <v>5.1100000000000003</v>
      </c>
      <c r="F50">
        <f t="shared" si="2"/>
        <v>37.270000000000003</v>
      </c>
      <c r="G50">
        <f t="shared" si="3"/>
        <v>0.13871792233203462</v>
      </c>
      <c r="H50">
        <f t="shared" si="4"/>
        <v>8.1862200000000011E-5</v>
      </c>
      <c r="I50" s="1">
        <v>0.22140000000000001</v>
      </c>
      <c r="J50" s="1">
        <v>1.8E-3</v>
      </c>
      <c r="K50">
        <f t="shared" si="5"/>
        <v>7.5999999999999537E-7</v>
      </c>
    </row>
    <row r="51" spans="1:11" x14ac:dyDescent="0.2">
      <c r="A51" s="3">
        <v>4.2</v>
      </c>
      <c r="B51" s="1">
        <f t="shared" si="6"/>
        <v>2.7499999999999997E-2</v>
      </c>
      <c r="C51" s="1">
        <f t="shared" si="7"/>
        <v>1E-3</v>
      </c>
      <c r="D51">
        <f t="shared" si="0"/>
        <v>100</v>
      </c>
      <c r="E51">
        <f t="shared" si="1"/>
        <v>5.1100000000000003</v>
      </c>
      <c r="F51">
        <f t="shared" si="2"/>
        <v>37.270000000000003</v>
      </c>
      <c r="G51">
        <f t="shared" si="3"/>
        <v>0.15413102481337179</v>
      </c>
      <c r="H51">
        <f t="shared" si="4"/>
        <v>8.4314999999999995E-5</v>
      </c>
      <c r="I51" s="1">
        <v>0.22220000000000001</v>
      </c>
      <c r="J51" s="1">
        <v>1.9E-3</v>
      </c>
      <c r="K51">
        <f t="shared" si="5"/>
        <v>9.5000000000000086E-7</v>
      </c>
    </row>
    <row r="52" spans="1:11" s="6" customFormat="1" x14ac:dyDescent="0.2">
      <c r="A52" s="4">
        <v>4.3</v>
      </c>
      <c r="B52" s="5">
        <f t="shared" si="6"/>
        <v>2.8499999999999998E-2</v>
      </c>
      <c r="C52" s="5">
        <f t="shared" si="7"/>
        <v>8.9999999999999998E-4</v>
      </c>
      <c r="D52" s="6">
        <f t="shared" si="0"/>
        <v>100</v>
      </c>
      <c r="E52" s="6">
        <f t="shared" si="1"/>
        <v>5.1100000000000003</v>
      </c>
      <c r="F52" s="6">
        <f t="shared" si="2"/>
        <v>37.270000000000003</v>
      </c>
      <c r="G52" s="6">
        <f t="shared" si="3"/>
        <v>0.13871792233203462</v>
      </c>
      <c r="H52" s="6">
        <f t="shared" si="4"/>
        <v>8.7380999999999996E-5</v>
      </c>
      <c r="I52" s="5">
        <v>0.22320000000000001</v>
      </c>
      <c r="J52" s="5">
        <v>1.8E-3</v>
      </c>
      <c r="K52" s="6">
        <f t="shared" si="5"/>
        <v>8.5499999999998493E-7</v>
      </c>
    </row>
    <row r="53" spans="1:11" x14ac:dyDescent="0.2">
      <c r="A53" s="3">
        <v>4.4000000000000004</v>
      </c>
      <c r="B53" s="1">
        <f t="shared" si="6"/>
        <v>2.9399999999999982E-2</v>
      </c>
      <c r="C53" s="1">
        <f t="shared" si="7"/>
        <v>1E-3</v>
      </c>
      <c r="D53">
        <f t="shared" si="0"/>
        <v>100</v>
      </c>
      <c r="E53">
        <f t="shared" si="1"/>
        <v>5.1100000000000003</v>
      </c>
      <c r="F53">
        <f t="shared" si="2"/>
        <v>37.270000000000003</v>
      </c>
      <c r="G53">
        <f t="shared" si="3"/>
        <v>0.15413102481337179</v>
      </c>
      <c r="H53">
        <f t="shared" si="4"/>
        <v>9.0140399999999948E-5</v>
      </c>
      <c r="I53" s="1">
        <v>0.22409999999999999</v>
      </c>
      <c r="J53" s="1">
        <v>1.9E-3</v>
      </c>
      <c r="K53">
        <f t="shared" si="5"/>
        <v>8.0500000000000712E-7</v>
      </c>
    </row>
    <row r="54" spans="1:11" x14ac:dyDescent="0.2">
      <c r="A54" s="3">
        <v>4.5</v>
      </c>
      <c r="B54" s="1">
        <f t="shared" si="6"/>
        <v>3.0099999999999988E-2</v>
      </c>
      <c r="C54" s="1">
        <f t="shared" si="7"/>
        <v>1.3000000000000002E-3</v>
      </c>
      <c r="D54">
        <f t="shared" si="0"/>
        <v>100</v>
      </c>
      <c r="E54">
        <f t="shared" si="1"/>
        <v>5.1100000000000003</v>
      </c>
      <c r="F54">
        <f t="shared" si="2"/>
        <v>37.270000000000003</v>
      </c>
      <c r="G54">
        <f t="shared" si="3"/>
        <v>0.20037033225738335</v>
      </c>
      <c r="H54">
        <f t="shared" si="4"/>
        <v>9.2286599999999964E-5</v>
      </c>
      <c r="I54" s="1">
        <v>0.2248</v>
      </c>
      <c r="J54" s="1">
        <v>2.2000000000000001E-3</v>
      </c>
      <c r="K54">
        <f t="shared" si="5"/>
        <v>1.0350000000000136E-6</v>
      </c>
    </row>
    <row r="55" spans="1:11" x14ac:dyDescent="0.2">
      <c r="A55" s="3">
        <v>4.5999999999999996</v>
      </c>
      <c r="B55" s="1">
        <f t="shared" si="6"/>
        <v>3.1E-2</v>
      </c>
      <c r="C55" s="1">
        <f t="shared" si="7"/>
        <v>1E-3</v>
      </c>
      <c r="D55">
        <f t="shared" si="0"/>
        <v>100</v>
      </c>
      <c r="E55">
        <f t="shared" si="1"/>
        <v>5.1100000000000003</v>
      </c>
      <c r="F55">
        <f t="shared" si="2"/>
        <v>37.270000000000003</v>
      </c>
      <c r="G55">
        <f t="shared" si="3"/>
        <v>0.15413102481337179</v>
      </c>
      <c r="H55">
        <f t="shared" si="4"/>
        <v>9.5046000000000011E-5</v>
      </c>
      <c r="I55" s="1">
        <v>0.22570000000000001</v>
      </c>
      <c r="J55" s="1">
        <v>1.9E-3</v>
      </c>
      <c r="K55">
        <f t="shared" si="5"/>
        <v>1.1000000000000009E-6</v>
      </c>
    </row>
    <row r="56" spans="1:11" x14ac:dyDescent="0.2">
      <c r="A56" s="3">
        <v>4.7</v>
      </c>
      <c r="B56" s="1">
        <f t="shared" si="6"/>
        <v>3.2000000000000001E-2</v>
      </c>
      <c r="C56" s="1">
        <f t="shared" si="7"/>
        <v>1.1999999999999999E-3</v>
      </c>
      <c r="D56">
        <f t="shared" si="0"/>
        <v>100</v>
      </c>
      <c r="E56">
        <f t="shared" si="1"/>
        <v>5.1100000000000003</v>
      </c>
      <c r="F56">
        <f t="shared" si="2"/>
        <v>37.270000000000003</v>
      </c>
      <c r="G56">
        <f t="shared" si="3"/>
        <v>0.18495722977604614</v>
      </c>
      <c r="H56">
        <f t="shared" si="4"/>
        <v>9.8112000000000012E-5</v>
      </c>
      <c r="I56" s="1">
        <v>0.22670000000000001</v>
      </c>
      <c r="J56" s="1">
        <v>2.0999999999999999E-3</v>
      </c>
      <c r="K56">
        <f t="shared" si="5"/>
        <v>9.0999999999997191E-7</v>
      </c>
    </row>
    <row r="57" spans="1:11" x14ac:dyDescent="0.2">
      <c r="A57" s="3">
        <v>4.8</v>
      </c>
      <c r="B57" s="1">
        <f t="shared" si="6"/>
        <v>3.2699999999999979E-2</v>
      </c>
      <c r="C57" s="1">
        <f t="shared" si="7"/>
        <v>1.4E-3</v>
      </c>
      <c r="D57">
        <f t="shared" si="0"/>
        <v>100</v>
      </c>
      <c r="E57">
        <f t="shared" si="1"/>
        <v>5.1100000000000003</v>
      </c>
      <c r="F57">
        <f t="shared" si="2"/>
        <v>37.270000000000003</v>
      </c>
      <c r="G57">
        <f t="shared" si="3"/>
        <v>0.2157834347387205</v>
      </c>
      <c r="H57">
        <f t="shared" si="4"/>
        <v>1.0025819999999995E-4</v>
      </c>
      <c r="I57" s="1">
        <v>0.22739999999999999</v>
      </c>
      <c r="J57" s="1">
        <v>2.3E-3</v>
      </c>
      <c r="K57">
        <f t="shared" si="5"/>
        <v>8.7500000000000772E-7</v>
      </c>
    </row>
    <row r="58" spans="1:11" x14ac:dyDescent="0.2">
      <c r="A58" s="3">
        <v>4.9000000000000004</v>
      </c>
      <c r="B58" s="1">
        <f t="shared" si="6"/>
        <v>3.3399999999999985E-2</v>
      </c>
      <c r="C58" s="1">
        <f t="shared" si="7"/>
        <v>1.1000000000000001E-3</v>
      </c>
      <c r="D58">
        <f t="shared" si="0"/>
        <v>100</v>
      </c>
      <c r="E58">
        <f t="shared" si="1"/>
        <v>5.1100000000000003</v>
      </c>
      <c r="F58">
        <f t="shared" si="2"/>
        <v>37.270000000000003</v>
      </c>
      <c r="G58">
        <f t="shared" si="3"/>
        <v>0.16954412729470897</v>
      </c>
      <c r="H58">
        <f t="shared" si="4"/>
        <v>1.0240439999999995E-4</v>
      </c>
      <c r="I58" s="1">
        <v>0.2281</v>
      </c>
      <c r="J58" s="1">
        <v>2E-3</v>
      </c>
      <c r="K58">
        <f t="shared" si="5"/>
        <v>1.2000000000000012E-6</v>
      </c>
    </row>
    <row r="59" spans="1:11" x14ac:dyDescent="0.2">
      <c r="A59" s="3">
        <v>5</v>
      </c>
      <c r="B59" s="1">
        <f t="shared" si="6"/>
        <v>3.4399999999999986E-2</v>
      </c>
      <c r="C59" s="1">
        <f t="shared" si="7"/>
        <v>1.3000000000000002E-3</v>
      </c>
      <c r="D59">
        <f t="shared" si="0"/>
        <v>100</v>
      </c>
      <c r="E59">
        <f t="shared" si="1"/>
        <v>5.1100000000000003</v>
      </c>
      <c r="F59">
        <f t="shared" si="2"/>
        <v>37.270000000000003</v>
      </c>
      <c r="G59">
        <f t="shared" si="3"/>
        <v>0.20037033225738335</v>
      </c>
      <c r="H59">
        <f t="shared" si="4"/>
        <v>1.0547039999999997E-4</v>
      </c>
      <c r="I59" s="1">
        <v>0.2291</v>
      </c>
      <c r="J59" s="1">
        <v>2.2000000000000001E-3</v>
      </c>
      <c r="K59">
        <f t="shared" si="5"/>
        <v>1.1199999999999933E-6</v>
      </c>
    </row>
    <row r="60" spans="1:11" x14ac:dyDescent="0.2">
      <c r="A60" s="3">
        <v>5.0999999999999996</v>
      </c>
      <c r="B60" s="1">
        <f t="shared" si="6"/>
        <v>3.5199999999999981E-2</v>
      </c>
      <c r="C60" s="1">
        <f t="shared" si="7"/>
        <v>1.4999999999999998E-3</v>
      </c>
      <c r="D60">
        <f t="shared" si="0"/>
        <v>100</v>
      </c>
      <c r="E60">
        <f t="shared" si="1"/>
        <v>5.1100000000000003</v>
      </c>
      <c r="F60">
        <f t="shared" si="2"/>
        <v>37.270000000000003</v>
      </c>
      <c r="G60">
        <f t="shared" si="3"/>
        <v>0.23119653722005765</v>
      </c>
      <c r="H60">
        <f t="shared" si="4"/>
        <v>1.0792319999999995E-4</v>
      </c>
      <c r="I60" s="1">
        <v>0.22989999999999999</v>
      </c>
      <c r="J60" s="1">
        <v>2.3999999999999998E-3</v>
      </c>
      <c r="K60">
        <f t="shared" si="5"/>
        <v>1.0150000000000089E-6</v>
      </c>
    </row>
    <row r="61" spans="1:11" x14ac:dyDescent="0.2">
      <c r="A61" s="3">
        <v>5.2</v>
      </c>
      <c r="B61" s="1">
        <f t="shared" si="6"/>
        <v>3.5899999999999987E-2</v>
      </c>
      <c r="C61" s="1">
        <f t="shared" si="7"/>
        <v>1.4E-3</v>
      </c>
      <c r="D61">
        <f t="shared" si="0"/>
        <v>100</v>
      </c>
      <c r="E61">
        <f t="shared" si="1"/>
        <v>5.1100000000000003</v>
      </c>
      <c r="F61">
        <f t="shared" si="2"/>
        <v>37.270000000000003</v>
      </c>
      <c r="G61">
        <f t="shared" si="3"/>
        <v>0.2157834347387205</v>
      </c>
      <c r="H61">
        <f t="shared" si="4"/>
        <v>1.1006939999999997E-4</v>
      </c>
      <c r="I61" s="1">
        <v>0.2306</v>
      </c>
      <c r="J61" s="1">
        <v>2.3E-3</v>
      </c>
      <c r="K61">
        <f t="shared" si="5"/>
        <v>1.0399999999999936E-6</v>
      </c>
    </row>
    <row r="62" spans="1:11" x14ac:dyDescent="0.2">
      <c r="A62" s="3">
        <v>5.3</v>
      </c>
      <c r="B62" s="1">
        <f t="shared" si="6"/>
        <v>3.6699999999999983E-2</v>
      </c>
      <c r="C62" s="1">
        <f t="shared" si="7"/>
        <v>1.1999999999999999E-3</v>
      </c>
      <c r="D62">
        <f t="shared" si="0"/>
        <v>100</v>
      </c>
      <c r="E62">
        <f t="shared" si="1"/>
        <v>5.1100000000000003</v>
      </c>
      <c r="F62">
        <f t="shared" si="2"/>
        <v>37.270000000000003</v>
      </c>
      <c r="G62">
        <f t="shared" si="3"/>
        <v>0.18495722977604614</v>
      </c>
      <c r="H62">
        <f t="shared" si="4"/>
        <v>1.1252219999999995E-4</v>
      </c>
      <c r="I62" s="1">
        <v>0.23139999999999999</v>
      </c>
      <c r="J62" s="1">
        <v>2.0999999999999999E-3</v>
      </c>
      <c r="K62">
        <f t="shared" si="5"/>
        <v>1.4300000000000229E-6</v>
      </c>
    </row>
    <row r="63" spans="1:11" x14ac:dyDescent="0.2">
      <c r="A63" s="3">
        <v>5.4</v>
      </c>
      <c r="B63" s="1">
        <f t="shared" si="6"/>
        <v>3.78E-2</v>
      </c>
      <c r="C63" s="1">
        <f t="shared" si="7"/>
        <v>1.4E-3</v>
      </c>
      <c r="D63">
        <f t="shared" si="0"/>
        <v>100</v>
      </c>
      <c r="E63">
        <f t="shared" si="1"/>
        <v>5.1100000000000003</v>
      </c>
      <c r="F63">
        <f t="shared" si="2"/>
        <v>37.270000000000003</v>
      </c>
      <c r="G63">
        <f t="shared" si="3"/>
        <v>0.2157834347387205</v>
      </c>
      <c r="H63">
        <f t="shared" si="4"/>
        <v>1.1589480000000001E-4</v>
      </c>
      <c r="I63" s="1">
        <v>0.23250000000000001</v>
      </c>
      <c r="J63" s="1">
        <v>2.3E-3</v>
      </c>
      <c r="K63">
        <f t="shared" si="5"/>
        <v>8.3999999999998518E-7</v>
      </c>
    </row>
    <row r="64" spans="1:11" x14ac:dyDescent="0.2">
      <c r="A64" s="3">
        <v>5.5</v>
      </c>
      <c r="B64" s="1">
        <f t="shared" si="6"/>
        <v>3.839999999999999E-2</v>
      </c>
      <c r="C64" s="1">
        <f t="shared" si="7"/>
        <v>1.4E-3</v>
      </c>
      <c r="D64">
        <f t="shared" si="0"/>
        <v>100</v>
      </c>
      <c r="E64">
        <f t="shared" si="1"/>
        <v>5.1100000000000003</v>
      </c>
      <c r="F64">
        <f t="shared" si="2"/>
        <v>37.270000000000003</v>
      </c>
      <c r="G64">
        <f t="shared" si="3"/>
        <v>0.2157834347387205</v>
      </c>
      <c r="H64">
        <f t="shared" si="4"/>
        <v>1.1773439999999997E-4</v>
      </c>
      <c r="I64" s="1">
        <v>0.2331</v>
      </c>
      <c r="J64" s="1">
        <v>2.3E-3</v>
      </c>
      <c r="K64">
        <f t="shared" si="5"/>
        <v>9.8000000000000862E-7</v>
      </c>
    </row>
    <row r="65" spans="1:11" x14ac:dyDescent="0.2">
      <c r="A65" s="3">
        <v>5.6</v>
      </c>
      <c r="B65" s="1">
        <f t="shared" si="6"/>
        <v>3.9099999999999996E-2</v>
      </c>
      <c r="C65" s="1">
        <f t="shared" si="7"/>
        <v>1.4E-3</v>
      </c>
      <c r="D65">
        <f t="shared" si="0"/>
        <v>100</v>
      </c>
      <c r="E65">
        <f t="shared" si="1"/>
        <v>5.1100000000000003</v>
      </c>
      <c r="F65">
        <f t="shared" si="2"/>
        <v>37.270000000000003</v>
      </c>
      <c r="G65">
        <f t="shared" si="3"/>
        <v>0.2157834347387205</v>
      </c>
      <c r="H65">
        <f t="shared" si="4"/>
        <v>1.198806E-4</v>
      </c>
      <c r="I65" s="1">
        <v>0.23380000000000001</v>
      </c>
      <c r="J65" s="1">
        <v>2.3E-3</v>
      </c>
      <c r="K65">
        <f t="shared" si="5"/>
        <v>1.3500000000000013E-6</v>
      </c>
    </row>
    <row r="66" spans="1:11" x14ac:dyDescent="0.2">
      <c r="A66" s="3">
        <v>5.7</v>
      </c>
      <c r="B66" s="1">
        <f t="shared" si="6"/>
        <v>4.0099999999999997E-2</v>
      </c>
      <c r="C66" s="1">
        <f t="shared" si="7"/>
        <v>1.3000000000000002E-3</v>
      </c>
      <c r="D66">
        <f t="shared" si="0"/>
        <v>100</v>
      </c>
      <c r="E66">
        <f t="shared" si="1"/>
        <v>5.1100000000000003</v>
      </c>
      <c r="F66">
        <f t="shared" si="2"/>
        <v>37.270000000000003</v>
      </c>
      <c r="G66">
        <f t="shared" si="3"/>
        <v>0.20037033225738335</v>
      </c>
      <c r="H66">
        <f t="shared" si="4"/>
        <v>1.2294659999999999E-4</v>
      </c>
      <c r="I66" s="1">
        <v>0.23480000000000001</v>
      </c>
      <c r="J66" s="1">
        <v>2.2000000000000001E-3</v>
      </c>
      <c r="K66">
        <f t="shared" si="5"/>
        <v>1.3500000000000013E-6</v>
      </c>
    </row>
    <row r="67" spans="1:11" x14ac:dyDescent="0.2">
      <c r="A67" s="3">
        <v>5.8</v>
      </c>
      <c r="B67" s="1">
        <f t="shared" si="6"/>
        <v>4.1099999999999998E-2</v>
      </c>
      <c r="C67" s="1">
        <f t="shared" si="7"/>
        <v>1.4E-3</v>
      </c>
      <c r="D67">
        <f t="shared" si="0"/>
        <v>100</v>
      </c>
      <c r="E67">
        <f t="shared" si="1"/>
        <v>5.1100000000000003</v>
      </c>
      <c r="F67">
        <f t="shared" si="2"/>
        <v>37.270000000000003</v>
      </c>
      <c r="G67">
        <f t="shared" si="3"/>
        <v>0.2157834347387205</v>
      </c>
      <c r="H67">
        <f t="shared" si="4"/>
        <v>1.2601260000000001E-4</v>
      </c>
      <c r="I67" s="1">
        <v>0.23580000000000001</v>
      </c>
      <c r="J67" s="1">
        <v>2.3E-3</v>
      </c>
      <c r="K67">
        <f t="shared" si="5"/>
        <v>1.1599999999999929E-6</v>
      </c>
    </row>
    <row r="68" spans="1:11" x14ac:dyDescent="0.2">
      <c r="A68" s="3">
        <v>5.9</v>
      </c>
      <c r="B68" s="1">
        <f t="shared" si="6"/>
        <v>4.1899999999999993E-2</v>
      </c>
      <c r="C68" s="1">
        <f t="shared" si="7"/>
        <v>1.4999999999999998E-3</v>
      </c>
      <c r="D68">
        <f t="shared" si="0"/>
        <v>100</v>
      </c>
      <c r="E68">
        <f t="shared" si="1"/>
        <v>5.1100000000000003</v>
      </c>
      <c r="F68">
        <f t="shared" si="2"/>
        <v>37.270000000000003</v>
      </c>
      <c r="G68">
        <f t="shared" si="3"/>
        <v>0.23119653722005765</v>
      </c>
      <c r="H68">
        <f t="shared" si="4"/>
        <v>1.284654E-4</v>
      </c>
      <c r="I68" s="1">
        <v>0.2366</v>
      </c>
      <c r="J68" s="1">
        <v>2.3999999999999998E-3</v>
      </c>
      <c r="K68">
        <f t="shared" si="5"/>
        <v>1.2399999999999924E-6</v>
      </c>
    </row>
    <row r="69" spans="1:11" x14ac:dyDescent="0.2">
      <c r="A69" s="3">
        <v>6</v>
      </c>
      <c r="B69" s="1">
        <f t="shared" si="6"/>
        <v>4.2699999999999988E-2</v>
      </c>
      <c r="C69" s="1">
        <f t="shared" si="7"/>
        <v>1.6000000000000001E-3</v>
      </c>
      <c r="D69">
        <f t="shared" si="0"/>
        <v>100</v>
      </c>
      <c r="E69">
        <f t="shared" si="1"/>
        <v>5.1100000000000003</v>
      </c>
      <c r="F69">
        <f t="shared" si="2"/>
        <v>37.270000000000003</v>
      </c>
      <c r="G69">
        <f t="shared" si="3"/>
        <v>0.24660963970139488</v>
      </c>
      <c r="H69">
        <f t="shared" si="4"/>
        <v>1.3091819999999996E-4</v>
      </c>
      <c r="I69" s="1">
        <v>0.2374</v>
      </c>
      <c r="J69" s="1">
        <v>2.5000000000000001E-3</v>
      </c>
      <c r="K69">
        <f t="shared" si="5"/>
        <v>1.6000000000000014E-6</v>
      </c>
    </row>
    <row r="70" spans="1:11" x14ac:dyDescent="0.2">
      <c r="A70" s="3">
        <v>6.1</v>
      </c>
      <c r="B70" s="1">
        <f t="shared" si="6"/>
        <v>4.3699999999999989E-2</v>
      </c>
      <c r="C70" s="1">
        <f t="shared" si="7"/>
        <v>1.6000000000000001E-3</v>
      </c>
      <c r="D70">
        <f t="shared" si="0"/>
        <v>100</v>
      </c>
      <c r="E70">
        <f t="shared" si="1"/>
        <v>5.1100000000000003</v>
      </c>
      <c r="F70">
        <f t="shared" si="2"/>
        <v>37.270000000000003</v>
      </c>
      <c r="G70">
        <f t="shared" si="3"/>
        <v>0.24660963970139488</v>
      </c>
      <c r="H70">
        <f t="shared" si="4"/>
        <v>1.3398419999999998E-4</v>
      </c>
      <c r="I70" s="1">
        <v>0.2384</v>
      </c>
      <c r="J70" s="1">
        <v>2.5000000000000001E-3</v>
      </c>
      <c r="K70">
        <f t="shared" si="5"/>
        <v>1.12000000000001E-6</v>
      </c>
    </row>
    <row r="71" spans="1:11" x14ac:dyDescent="0.2">
      <c r="A71" s="3">
        <v>6.2</v>
      </c>
      <c r="B71" s="1">
        <f t="shared" si="6"/>
        <v>4.4399999999999995E-2</v>
      </c>
      <c r="C71" s="1">
        <f t="shared" si="7"/>
        <v>1.6000000000000001E-3</v>
      </c>
      <c r="D71">
        <f t="shared" si="0"/>
        <v>100</v>
      </c>
      <c r="E71">
        <f t="shared" si="1"/>
        <v>5.1100000000000003</v>
      </c>
      <c r="F71">
        <f t="shared" si="2"/>
        <v>37.270000000000003</v>
      </c>
      <c r="G71">
        <f t="shared" si="3"/>
        <v>0.24660963970139488</v>
      </c>
      <c r="H71">
        <f t="shared" si="4"/>
        <v>1.3613039999999999E-4</v>
      </c>
      <c r="I71" s="1">
        <v>0.23910000000000001</v>
      </c>
      <c r="J71" s="1">
        <v>2.5000000000000001E-3</v>
      </c>
      <c r="K71">
        <f t="shared" si="5"/>
        <v>1.1900000000000106E-6</v>
      </c>
    </row>
    <row r="72" spans="1:11" x14ac:dyDescent="0.2">
      <c r="A72" s="3">
        <v>6.3</v>
      </c>
      <c r="B72" s="1">
        <f t="shared" si="6"/>
        <v>4.5100000000000001E-2</v>
      </c>
      <c r="C72" s="1">
        <f t="shared" si="7"/>
        <v>1.8000000000000002E-3</v>
      </c>
      <c r="D72">
        <f t="shared" si="0"/>
        <v>100</v>
      </c>
      <c r="E72">
        <f t="shared" si="1"/>
        <v>5.1100000000000003</v>
      </c>
      <c r="F72">
        <f t="shared" si="2"/>
        <v>37.270000000000003</v>
      </c>
      <c r="G72">
        <f t="shared" si="3"/>
        <v>0.27743584466406923</v>
      </c>
      <c r="H72">
        <f t="shared" si="4"/>
        <v>1.3827660000000002E-4</v>
      </c>
      <c r="I72" s="1">
        <v>0.23980000000000001</v>
      </c>
      <c r="J72" s="1">
        <v>2.7000000000000001E-3</v>
      </c>
      <c r="K72">
        <f t="shared" si="5"/>
        <v>1.4399999999999915E-6</v>
      </c>
    </row>
    <row r="73" spans="1:11" x14ac:dyDescent="0.2">
      <c r="A73" s="3">
        <v>6.4</v>
      </c>
      <c r="B73" s="1">
        <f t="shared" si="6"/>
        <v>4.5899999999999996E-2</v>
      </c>
      <c r="C73" s="1">
        <f t="shared" si="7"/>
        <v>1.8000000000000002E-3</v>
      </c>
      <c r="D73">
        <f t="shared" si="0"/>
        <v>100</v>
      </c>
      <c r="E73">
        <f t="shared" si="1"/>
        <v>5.1100000000000003</v>
      </c>
      <c r="F73">
        <f t="shared" si="2"/>
        <v>37.270000000000003</v>
      </c>
      <c r="G73">
        <f t="shared" si="3"/>
        <v>0.27743584466406923</v>
      </c>
      <c r="H73">
        <f t="shared" si="4"/>
        <v>1.407294E-4</v>
      </c>
      <c r="I73" s="1">
        <v>0.24060000000000001</v>
      </c>
      <c r="J73" s="1">
        <v>2.7000000000000001E-3</v>
      </c>
      <c r="K73">
        <f t="shared" si="5"/>
        <v>1.7000000000000017E-6</v>
      </c>
    </row>
    <row r="74" spans="1:11" x14ac:dyDescent="0.2">
      <c r="A74" s="3">
        <v>6.5</v>
      </c>
      <c r="B74" s="1">
        <f t="shared" si="6"/>
        <v>4.6899999999999997E-2</v>
      </c>
      <c r="C74" s="1">
        <f t="shared" si="7"/>
        <v>1.6000000000000001E-3</v>
      </c>
      <c r="D74">
        <f t="shared" ref="D74:D137" si="8">$E$4</f>
        <v>100</v>
      </c>
      <c r="E74">
        <f t="shared" ref="E74:E137" si="9">$F$4</f>
        <v>5.1100000000000003</v>
      </c>
      <c r="F74">
        <f t="shared" ref="F74:F137" si="10">$G$4</f>
        <v>37.270000000000003</v>
      </c>
      <c r="G74">
        <f t="shared" ref="G74:G137" si="11">3*C74*D74*1000/(2*F74*E74^2)</f>
        <v>0.24660963970139488</v>
      </c>
      <c r="H74">
        <f t="shared" ref="H74:H137" si="12">6*B74*E74/(D74^2)</f>
        <v>1.437954E-4</v>
      </c>
      <c r="I74" s="1">
        <v>0.24160000000000001</v>
      </c>
      <c r="J74" s="1">
        <v>2.5000000000000001E-3</v>
      </c>
      <c r="K74">
        <f t="shared" ref="K74:K137" si="13">(C75+C74)/2*(B75-B74)</f>
        <v>1.1899999999999634E-6</v>
      </c>
    </row>
    <row r="75" spans="1:11" x14ac:dyDescent="0.2">
      <c r="A75" s="3">
        <v>6.6</v>
      </c>
      <c r="B75" s="1">
        <f t="shared" si="6"/>
        <v>4.7599999999999976E-2</v>
      </c>
      <c r="C75" s="1">
        <f t="shared" si="7"/>
        <v>1.8000000000000002E-3</v>
      </c>
      <c r="D75">
        <f t="shared" si="8"/>
        <v>100</v>
      </c>
      <c r="E75">
        <f t="shared" si="9"/>
        <v>5.1100000000000003</v>
      </c>
      <c r="F75">
        <f t="shared" si="10"/>
        <v>37.270000000000003</v>
      </c>
      <c r="G75">
        <f t="shared" si="11"/>
        <v>0.27743584466406923</v>
      </c>
      <c r="H75">
        <f t="shared" si="12"/>
        <v>1.4594159999999995E-4</v>
      </c>
      <c r="I75" s="1">
        <v>0.24229999999999999</v>
      </c>
      <c r="J75" s="1">
        <v>2.7000000000000001E-3</v>
      </c>
      <c r="K75">
        <f t="shared" si="13"/>
        <v>1.4400000000000415E-6</v>
      </c>
    </row>
    <row r="76" spans="1:11" x14ac:dyDescent="0.2">
      <c r="A76" s="3">
        <v>6.7</v>
      </c>
      <c r="B76" s="1">
        <f t="shared" si="6"/>
        <v>4.8399999999999999E-2</v>
      </c>
      <c r="C76" s="1">
        <f t="shared" si="7"/>
        <v>1.8000000000000002E-3</v>
      </c>
      <c r="D76">
        <f t="shared" si="8"/>
        <v>100</v>
      </c>
      <c r="E76">
        <f t="shared" si="9"/>
        <v>5.1100000000000003</v>
      </c>
      <c r="F76">
        <f t="shared" si="10"/>
        <v>37.270000000000003</v>
      </c>
      <c r="G76">
        <f t="shared" si="11"/>
        <v>0.27743584466406923</v>
      </c>
      <c r="H76">
        <f t="shared" si="12"/>
        <v>1.4839440000000002E-4</v>
      </c>
      <c r="I76" s="1">
        <v>0.24310000000000001</v>
      </c>
      <c r="J76" s="1">
        <v>2.7000000000000001E-3</v>
      </c>
      <c r="K76">
        <f t="shared" si="13"/>
        <v>1.9799999999999819E-6</v>
      </c>
    </row>
    <row r="77" spans="1:11" x14ac:dyDescent="0.2">
      <c r="A77" s="3">
        <v>6.8</v>
      </c>
      <c r="B77" s="1">
        <f t="shared" si="6"/>
        <v>4.9499999999999988E-2</v>
      </c>
      <c r="C77" s="1">
        <f t="shared" si="7"/>
        <v>1.8000000000000002E-3</v>
      </c>
      <c r="D77">
        <f t="shared" si="8"/>
        <v>100</v>
      </c>
      <c r="E77">
        <f t="shared" si="9"/>
        <v>5.1100000000000003</v>
      </c>
      <c r="F77">
        <f t="shared" si="10"/>
        <v>37.270000000000003</v>
      </c>
      <c r="G77">
        <f t="shared" si="11"/>
        <v>0.27743584466406923</v>
      </c>
      <c r="H77">
        <f t="shared" si="12"/>
        <v>1.5176699999999997E-4</v>
      </c>
      <c r="I77" s="1">
        <v>0.2442</v>
      </c>
      <c r="J77" s="1">
        <v>2.7000000000000001E-3</v>
      </c>
      <c r="K77">
        <f t="shared" si="13"/>
        <v>1.2600000000000112E-6</v>
      </c>
    </row>
    <row r="78" spans="1:11" x14ac:dyDescent="0.2">
      <c r="A78" s="3">
        <v>6.9</v>
      </c>
      <c r="B78" s="1">
        <f t="shared" si="6"/>
        <v>5.0199999999999995E-2</v>
      </c>
      <c r="C78" s="1">
        <f t="shared" si="7"/>
        <v>1.8000000000000002E-3</v>
      </c>
      <c r="D78">
        <f t="shared" si="8"/>
        <v>100</v>
      </c>
      <c r="E78">
        <f t="shared" si="9"/>
        <v>5.1100000000000003</v>
      </c>
      <c r="F78">
        <f t="shared" si="10"/>
        <v>37.270000000000003</v>
      </c>
      <c r="G78">
        <f t="shared" si="11"/>
        <v>0.27743584466406923</v>
      </c>
      <c r="H78">
        <f t="shared" si="12"/>
        <v>1.539132E-4</v>
      </c>
      <c r="I78" s="1">
        <v>0.24490000000000001</v>
      </c>
      <c r="J78" s="1">
        <v>2.7000000000000001E-3</v>
      </c>
      <c r="K78">
        <f t="shared" si="13"/>
        <v>1.2600000000000112E-6</v>
      </c>
    </row>
    <row r="79" spans="1:11" x14ac:dyDescent="0.2">
      <c r="A79" s="3">
        <v>7</v>
      </c>
      <c r="B79" s="1">
        <f t="shared" si="6"/>
        <v>5.0900000000000001E-2</v>
      </c>
      <c r="C79" s="1">
        <f t="shared" si="7"/>
        <v>1.8000000000000002E-3</v>
      </c>
      <c r="D79">
        <f t="shared" si="8"/>
        <v>100</v>
      </c>
      <c r="E79">
        <f t="shared" si="9"/>
        <v>5.1100000000000003</v>
      </c>
      <c r="F79">
        <f t="shared" si="10"/>
        <v>37.270000000000003</v>
      </c>
      <c r="G79">
        <f t="shared" si="11"/>
        <v>0.27743584466406923</v>
      </c>
      <c r="H79">
        <f t="shared" si="12"/>
        <v>1.5605940000000001E-4</v>
      </c>
      <c r="I79" s="1">
        <v>0.24560000000000001</v>
      </c>
      <c r="J79" s="1">
        <v>2.7000000000000001E-3</v>
      </c>
      <c r="K79">
        <f t="shared" si="13"/>
        <v>1.519999999999991E-6</v>
      </c>
    </row>
    <row r="80" spans="1:11" x14ac:dyDescent="0.2">
      <c r="A80" s="3">
        <v>7.1</v>
      </c>
      <c r="B80" s="1">
        <f t="shared" si="6"/>
        <v>5.1699999999999996E-2</v>
      </c>
      <c r="C80" s="1">
        <f t="shared" si="7"/>
        <v>2E-3</v>
      </c>
      <c r="D80">
        <f t="shared" si="8"/>
        <v>100</v>
      </c>
      <c r="E80">
        <f t="shared" si="9"/>
        <v>5.1100000000000003</v>
      </c>
      <c r="F80">
        <f t="shared" si="10"/>
        <v>37.270000000000003</v>
      </c>
      <c r="G80">
        <f t="shared" si="11"/>
        <v>0.30826204962674358</v>
      </c>
      <c r="H80">
        <f t="shared" si="12"/>
        <v>1.5851219999999999E-4</v>
      </c>
      <c r="I80" s="1">
        <v>0.24640000000000001</v>
      </c>
      <c r="J80" s="1">
        <v>2.8999999999999998E-3</v>
      </c>
      <c r="K80">
        <f t="shared" si="13"/>
        <v>2.2549999999999793E-6</v>
      </c>
    </row>
    <row r="81" spans="1:11" x14ac:dyDescent="0.2">
      <c r="A81" s="3">
        <v>7.2</v>
      </c>
      <c r="B81" s="1">
        <f t="shared" si="6"/>
        <v>5.2799999999999986E-2</v>
      </c>
      <c r="C81" s="1">
        <f t="shared" si="7"/>
        <v>2.1000000000000003E-3</v>
      </c>
      <c r="D81">
        <f t="shared" si="8"/>
        <v>100</v>
      </c>
      <c r="E81">
        <f t="shared" si="9"/>
        <v>5.1100000000000003</v>
      </c>
      <c r="F81">
        <f t="shared" si="10"/>
        <v>37.270000000000003</v>
      </c>
      <c r="G81">
        <f t="shared" si="11"/>
        <v>0.32367515210808079</v>
      </c>
      <c r="H81">
        <f t="shared" si="12"/>
        <v>1.6188479999999997E-4</v>
      </c>
      <c r="I81" s="1">
        <v>0.2475</v>
      </c>
      <c r="J81" s="1">
        <v>3.0000000000000001E-3</v>
      </c>
      <c r="K81">
        <f t="shared" si="13"/>
        <v>1.3650000000000123E-6</v>
      </c>
    </row>
    <row r="82" spans="1:11" x14ac:dyDescent="0.2">
      <c r="A82" s="3">
        <v>7.3</v>
      </c>
      <c r="B82" s="1">
        <f t="shared" si="6"/>
        <v>5.3499999999999992E-2</v>
      </c>
      <c r="C82" s="1">
        <f t="shared" si="7"/>
        <v>1.8000000000000002E-3</v>
      </c>
      <c r="D82">
        <f t="shared" si="8"/>
        <v>100</v>
      </c>
      <c r="E82">
        <f t="shared" si="9"/>
        <v>5.1100000000000003</v>
      </c>
      <c r="F82">
        <f t="shared" si="10"/>
        <v>37.270000000000003</v>
      </c>
      <c r="G82">
        <f t="shared" si="11"/>
        <v>0.27743584466406923</v>
      </c>
      <c r="H82">
        <f t="shared" si="12"/>
        <v>1.64031E-4</v>
      </c>
      <c r="I82" s="1">
        <v>0.2482</v>
      </c>
      <c r="J82" s="1">
        <v>2.7000000000000001E-3</v>
      </c>
      <c r="K82">
        <f t="shared" si="13"/>
        <v>1.3300000000000118E-6</v>
      </c>
    </row>
    <row r="83" spans="1:11" x14ac:dyDescent="0.2">
      <c r="A83" s="3">
        <v>7.4</v>
      </c>
      <c r="B83" s="1">
        <f t="shared" ref="B83:B146" si="14">I83-$I$18</f>
        <v>5.4199999999999998E-2</v>
      </c>
      <c r="C83" s="1">
        <f t="shared" ref="C83:C146" si="15">J83-$J$18</f>
        <v>2E-3</v>
      </c>
      <c r="D83">
        <f t="shared" si="8"/>
        <v>100</v>
      </c>
      <c r="E83">
        <f t="shared" si="9"/>
        <v>5.1100000000000003</v>
      </c>
      <c r="F83">
        <f t="shared" si="10"/>
        <v>37.270000000000003</v>
      </c>
      <c r="G83">
        <f t="shared" si="11"/>
        <v>0.30826204962674358</v>
      </c>
      <c r="H83">
        <f t="shared" si="12"/>
        <v>1.6617720000000001E-4</v>
      </c>
      <c r="I83" s="1">
        <v>0.24890000000000001</v>
      </c>
      <c r="J83" s="1">
        <v>2.8999999999999998E-3</v>
      </c>
      <c r="K83">
        <f t="shared" si="13"/>
        <v>2.1000000000000019E-6</v>
      </c>
    </row>
    <row r="84" spans="1:11" x14ac:dyDescent="0.2">
      <c r="A84" s="3">
        <v>7.5</v>
      </c>
      <c r="B84" s="1">
        <f t="shared" si="14"/>
        <v>5.5199999999999999E-2</v>
      </c>
      <c r="C84" s="1">
        <f t="shared" si="15"/>
        <v>2.1999999999999997E-3</v>
      </c>
      <c r="D84">
        <f t="shared" si="8"/>
        <v>100</v>
      </c>
      <c r="E84">
        <f t="shared" si="9"/>
        <v>5.1100000000000003</v>
      </c>
      <c r="F84">
        <f t="shared" si="10"/>
        <v>37.270000000000003</v>
      </c>
      <c r="G84">
        <f t="shared" si="11"/>
        <v>0.33908825458941788</v>
      </c>
      <c r="H84">
        <f t="shared" si="12"/>
        <v>1.6924320000000001E-4</v>
      </c>
      <c r="I84" s="1">
        <v>0.24990000000000001</v>
      </c>
      <c r="J84" s="1">
        <v>3.0999999999999999E-3</v>
      </c>
      <c r="K84">
        <f t="shared" si="13"/>
        <v>1.8900000000000249E-6</v>
      </c>
    </row>
    <row r="85" spans="1:11" x14ac:dyDescent="0.2">
      <c r="A85" s="3">
        <v>7.6</v>
      </c>
      <c r="B85" s="1">
        <f t="shared" si="14"/>
        <v>5.6100000000000011E-2</v>
      </c>
      <c r="C85" s="1">
        <f t="shared" si="15"/>
        <v>2E-3</v>
      </c>
      <c r="D85">
        <f t="shared" si="8"/>
        <v>100</v>
      </c>
      <c r="E85">
        <f t="shared" si="9"/>
        <v>5.1100000000000003</v>
      </c>
      <c r="F85">
        <f t="shared" si="10"/>
        <v>37.270000000000003</v>
      </c>
      <c r="G85">
        <f t="shared" si="11"/>
        <v>0.30826204962674358</v>
      </c>
      <c r="H85">
        <f t="shared" si="12"/>
        <v>1.7200260000000005E-4</v>
      </c>
      <c r="I85" s="1">
        <v>0.25080000000000002</v>
      </c>
      <c r="J85" s="1">
        <v>2.8999999999999998E-3</v>
      </c>
      <c r="K85">
        <f t="shared" si="13"/>
        <v>1.199999999999979E-6</v>
      </c>
    </row>
    <row r="86" spans="1:11" x14ac:dyDescent="0.2">
      <c r="A86" s="3">
        <v>7.7</v>
      </c>
      <c r="B86" s="1">
        <f t="shared" si="14"/>
        <v>5.67E-2</v>
      </c>
      <c r="C86" s="1">
        <f t="shared" si="15"/>
        <v>2E-3</v>
      </c>
      <c r="D86">
        <f t="shared" si="8"/>
        <v>100</v>
      </c>
      <c r="E86">
        <f t="shared" si="9"/>
        <v>5.1100000000000003</v>
      </c>
      <c r="F86">
        <f t="shared" si="10"/>
        <v>37.270000000000003</v>
      </c>
      <c r="G86">
        <f t="shared" si="11"/>
        <v>0.30826204962674358</v>
      </c>
      <c r="H86">
        <f t="shared" si="12"/>
        <v>1.7384220000000002E-4</v>
      </c>
      <c r="I86" s="1">
        <v>0.25140000000000001</v>
      </c>
      <c r="J86" s="1">
        <v>2.8999999999999998E-3</v>
      </c>
      <c r="K86">
        <f t="shared" si="13"/>
        <v>1.8450000000000245E-6</v>
      </c>
    </row>
    <row r="87" spans="1:11" x14ac:dyDescent="0.2">
      <c r="A87" s="3">
        <v>7.8</v>
      </c>
      <c r="B87" s="1">
        <f t="shared" si="14"/>
        <v>5.7600000000000012E-2</v>
      </c>
      <c r="C87" s="1">
        <f t="shared" si="15"/>
        <v>2.1000000000000003E-3</v>
      </c>
      <c r="D87">
        <f t="shared" si="8"/>
        <v>100</v>
      </c>
      <c r="E87">
        <f t="shared" si="9"/>
        <v>5.1100000000000003</v>
      </c>
      <c r="F87">
        <f t="shared" si="10"/>
        <v>37.270000000000003</v>
      </c>
      <c r="G87">
        <f t="shared" si="11"/>
        <v>0.32367515210808079</v>
      </c>
      <c r="H87">
        <f t="shared" si="12"/>
        <v>1.7660160000000004E-4</v>
      </c>
      <c r="I87" s="1">
        <v>0.25230000000000002</v>
      </c>
      <c r="J87" s="1">
        <v>3.0000000000000001E-3</v>
      </c>
      <c r="K87">
        <f t="shared" si="13"/>
        <v>2.2000000000000022E-6</v>
      </c>
    </row>
    <row r="88" spans="1:11" x14ac:dyDescent="0.2">
      <c r="A88" s="3">
        <v>7.9</v>
      </c>
      <c r="B88" s="1">
        <f t="shared" si="14"/>
        <v>5.8600000000000013E-2</v>
      </c>
      <c r="C88" s="1">
        <f t="shared" si="15"/>
        <v>2.3E-3</v>
      </c>
      <c r="D88">
        <f t="shared" si="8"/>
        <v>100</v>
      </c>
      <c r="E88">
        <f t="shared" si="9"/>
        <v>5.1100000000000003</v>
      </c>
      <c r="F88">
        <f t="shared" si="10"/>
        <v>37.270000000000003</v>
      </c>
      <c r="G88">
        <f t="shared" si="11"/>
        <v>0.35450135707075509</v>
      </c>
      <c r="H88">
        <f t="shared" si="12"/>
        <v>1.7966760000000007E-4</v>
      </c>
      <c r="I88" s="1">
        <v>0.25330000000000003</v>
      </c>
      <c r="J88" s="1">
        <v>3.2000000000000002E-3</v>
      </c>
      <c r="K88">
        <f t="shared" si="13"/>
        <v>1.839999999999925E-6</v>
      </c>
    </row>
    <row r="89" spans="1:11" x14ac:dyDescent="0.2">
      <c r="A89" s="3">
        <v>8</v>
      </c>
      <c r="B89" s="1">
        <f t="shared" si="14"/>
        <v>5.9399999999999981E-2</v>
      </c>
      <c r="C89" s="1">
        <f t="shared" si="15"/>
        <v>2.3E-3</v>
      </c>
      <c r="D89">
        <f t="shared" si="8"/>
        <v>100</v>
      </c>
      <c r="E89">
        <f t="shared" si="9"/>
        <v>5.1100000000000003</v>
      </c>
      <c r="F89">
        <f t="shared" si="10"/>
        <v>37.270000000000003</v>
      </c>
      <c r="G89">
        <f t="shared" si="11"/>
        <v>0.35450135707075509</v>
      </c>
      <c r="H89">
        <f t="shared" si="12"/>
        <v>1.8212039999999997E-4</v>
      </c>
      <c r="I89" s="1">
        <v>0.25409999999999999</v>
      </c>
      <c r="J89" s="1">
        <v>3.2000000000000002E-3</v>
      </c>
      <c r="K89">
        <f t="shared" si="13"/>
        <v>1.5750000000000762E-6</v>
      </c>
    </row>
    <row r="90" spans="1:11" x14ac:dyDescent="0.2">
      <c r="A90" s="3">
        <v>8.1</v>
      </c>
      <c r="B90" s="1">
        <f t="shared" si="14"/>
        <v>6.0100000000000015E-2</v>
      </c>
      <c r="C90" s="1">
        <f t="shared" si="15"/>
        <v>2.1999999999999997E-3</v>
      </c>
      <c r="D90">
        <f t="shared" si="8"/>
        <v>100</v>
      </c>
      <c r="E90">
        <f t="shared" si="9"/>
        <v>5.1100000000000003</v>
      </c>
      <c r="F90">
        <f t="shared" si="10"/>
        <v>37.270000000000003</v>
      </c>
      <c r="G90">
        <f t="shared" si="11"/>
        <v>0.33908825458941788</v>
      </c>
      <c r="H90">
        <f t="shared" si="12"/>
        <v>1.8426660000000006E-4</v>
      </c>
      <c r="I90" s="1">
        <v>0.25480000000000003</v>
      </c>
      <c r="J90" s="1">
        <v>3.0999999999999999E-3</v>
      </c>
      <c r="K90">
        <f t="shared" si="13"/>
        <v>2.1500000000000019E-6</v>
      </c>
    </row>
    <row r="91" spans="1:11" x14ac:dyDescent="0.2">
      <c r="A91" s="3">
        <v>8.1999999999999993</v>
      </c>
      <c r="B91" s="1">
        <f t="shared" si="14"/>
        <v>6.1100000000000015E-2</v>
      </c>
      <c r="C91" s="1">
        <f t="shared" si="15"/>
        <v>2.1000000000000003E-3</v>
      </c>
      <c r="D91">
        <f t="shared" si="8"/>
        <v>100</v>
      </c>
      <c r="E91">
        <f t="shared" si="9"/>
        <v>5.1100000000000003</v>
      </c>
      <c r="F91">
        <f t="shared" si="10"/>
        <v>37.270000000000003</v>
      </c>
      <c r="G91">
        <f t="shared" si="11"/>
        <v>0.32367515210808079</v>
      </c>
      <c r="H91">
        <f t="shared" si="12"/>
        <v>1.8733260000000006E-4</v>
      </c>
      <c r="I91" s="1">
        <v>0.25580000000000003</v>
      </c>
      <c r="J91" s="1">
        <v>3.0000000000000001E-3</v>
      </c>
      <c r="K91">
        <f t="shared" si="13"/>
        <v>1.7999999999999269E-6</v>
      </c>
    </row>
    <row r="92" spans="1:11" x14ac:dyDescent="0.2">
      <c r="A92" s="3">
        <v>8.3000000000000007</v>
      </c>
      <c r="B92" s="1">
        <f t="shared" si="14"/>
        <v>6.1899999999999983E-2</v>
      </c>
      <c r="C92" s="1">
        <f t="shared" si="15"/>
        <v>2.4000000000000002E-3</v>
      </c>
      <c r="D92">
        <f t="shared" si="8"/>
        <v>100</v>
      </c>
      <c r="E92">
        <f t="shared" si="9"/>
        <v>5.1100000000000003</v>
      </c>
      <c r="F92">
        <f t="shared" si="10"/>
        <v>37.270000000000003</v>
      </c>
      <c r="G92">
        <f t="shared" si="11"/>
        <v>0.36991445955209235</v>
      </c>
      <c r="H92">
        <f t="shared" si="12"/>
        <v>1.8978539999999996E-4</v>
      </c>
      <c r="I92" s="1">
        <v>0.25659999999999999</v>
      </c>
      <c r="J92" s="1">
        <v>3.3E-3</v>
      </c>
      <c r="K92">
        <f t="shared" si="13"/>
        <v>1.4399999999999748E-6</v>
      </c>
    </row>
    <row r="93" spans="1:11" x14ac:dyDescent="0.2">
      <c r="A93" s="3">
        <v>8.4</v>
      </c>
      <c r="B93" s="1">
        <f t="shared" si="14"/>
        <v>6.2499999999999972E-2</v>
      </c>
      <c r="C93" s="1">
        <f t="shared" si="15"/>
        <v>2.4000000000000002E-3</v>
      </c>
      <c r="D93">
        <f t="shared" si="8"/>
        <v>100</v>
      </c>
      <c r="E93">
        <f t="shared" si="9"/>
        <v>5.1100000000000003</v>
      </c>
      <c r="F93">
        <f t="shared" si="10"/>
        <v>37.270000000000003</v>
      </c>
      <c r="G93">
        <f t="shared" si="11"/>
        <v>0.36991445955209235</v>
      </c>
      <c r="H93">
        <f t="shared" si="12"/>
        <v>1.9162499999999993E-4</v>
      </c>
      <c r="I93" s="1">
        <v>0.25719999999999998</v>
      </c>
      <c r="J93" s="1">
        <v>3.3E-3</v>
      </c>
      <c r="K93">
        <f t="shared" si="13"/>
        <v>1.880000000000054E-6</v>
      </c>
    </row>
    <row r="94" spans="1:11" x14ac:dyDescent="0.2">
      <c r="A94" s="3">
        <v>8.5</v>
      </c>
      <c r="B94" s="1">
        <f t="shared" si="14"/>
        <v>6.3299999999999995E-2</v>
      </c>
      <c r="C94" s="1">
        <f t="shared" si="15"/>
        <v>2.3E-3</v>
      </c>
      <c r="D94">
        <f t="shared" si="8"/>
        <v>100</v>
      </c>
      <c r="E94">
        <f t="shared" si="9"/>
        <v>5.1100000000000003</v>
      </c>
      <c r="F94">
        <f t="shared" si="10"/>
        <v>37.270000000000003</v>
      </c>
      <c r="G94">
        <f t="shared" si="11"/>
        <v>0.35450135707075509</v>
      </c>
      <c r="H94">
        <f t="shared" si="12"/>
        <v>1.9407779999999999E-4</v>
      </c>
      <c r="I94" s="1">
        <v>0.25800000000000001</v>
      </c>
      <c r="J94" s="1">
        <v>3.2000000000000002E-3</v>
      </c>
      <c r="K94">
        <f t="shared" si="13"/>
        <v>2.3500000000000021E-6</v>
      </c>
    </row>
    <row r="95" spans="1:11" x14ac:dyDescent="0.2">
      <c r="A95" s="3">
        <v>8.6</v>
      </c>
      <c r="B95" s="1">
        <f t="shared" si="14"/>
        <v>6.4299999999999996E-2</v>
      </c>
      <c r="C95" s="1">
        <f t="shared" si="15"/>
        <v>2.4000000000000002E-3</v>
      </c>
      <c r="D95">
        <f t="shared" si="8"/>
        <v>100</v>
      </c>
      <c r="E95">
        <f t="shared" si="9"/>
        <v>5.1100000000000003</v>
      </c>
      <c r="F95">
        <f t="shared" si="10"/>
        <v>37.270000000000003</v>
      </c>
      <c r="G95">
        <f t="shared" si="11"/>
        <v>0.36991445955209235</v>
      </c>
      <c r="H95">
        <f t="shared" si="12"/>
        <v>1.9714379999999999E-4</v>
      </c>
      <c r="I95" s="1">
        <v>0.25900000000000001</v>
      </c>
      <c r="J95" s="1">
        <v>3.3E-3</v>
      </c>
      <c r="K95">
        <f t="shared" si="13"/>
        <v>2.2050000000000293E-6</v>
      </c>
    </row>
    <row r="96" spans="1:11" x14ac:dyDescent="0.2">
      <c r="A96" s="3">
        <v>8.6999999999999993</v>
      </c>
      <c r="B96" s="1">
        <f t="shared" si="14"/>
        <v>6.5200000000000008E-2</v>
      </c>
      <c r="C96" s="1">
        <f t="shared" si="15"/>
        <v>2.4999999999999996E-3</v>
      </c>
      <c r="D96">
        <f t="shared" si="8"/>
        <v>100</v>
      </c>
      <c r="E96">
        <f t="shared" si="9"/>
        <v>5.1100000000000003</v>
      </c>
      <c r="F96">
        <f t="shared" si="10"/>
        <v>37.270000000000003</v>
      </c>
      <c r="G96">
        <f t="shared" si="11"/>
        <v>0.38532756203342938</v>
      </c>
      <c r="H96">
        <f t="shared" si="12"/>
        <v>1.9990320000000004E-4</v>
      </c>
      <c r="I96" s="1">
        <v>0.25990000000000002</v>
      </c>
      <c r="J96" s="1">
        <v>3.3999999999999998E-3</v>
      </c>
      <c r="K96">
        <f t="shared" si="13"/>
        <v>1.7849999999999448E-6</v>
      </c>
    </row>
    <row r="97" spans="1:11" x14ac:dyDescent="0.2">
      <c r="A97" s="3">
        <v>8.8000000000000007</v>
      </c>
      <c r="B97" s="1">
        <f t="shared" si="14"/>
        <v>6.5899999999999986E-2</v>
      </c>
      <c r="C97" s="1">
        <f t="shared" si="15"/>
        <v>2.5999999999999999E-3</v>
      </c>
      <c r="D97">
        <f t="shared" si="8"/>
        <v>100</v>
      </c>
      <c r="E97">
        <f t="shared" si="9"/>
        <v>5.1100000000000003</v>
      </c>
      <c r="F97">
        <f t="shared" si="10"/>
        <v>37.270000000000003</v>
      </c>
      <c r="G97">
        <f t="shared" si="11"/>
        <v>0.40074066451476659</v>
      </c>
      <c r="H97">
        <f t="shared" si="12"/>
        <v>2.0204939999999999E-4</v>
      </c>
      <c r="I97" s="1">
        <v>0.2606</v>
      </c>
      <c r="J97" s="1">
        <v>3.5000000000000001E-3</v>
      </c>
      <c r="K97">
        <f t="shared" si="13"/>
        <v>2.5500000000000018E-6</v>
      </c>
    </row>
    <row r="98" spans="1:11" x14ac:dyDescent="0.2">
      <c r="A98" s="3">
        <v>8.9</v>
      </c>
      <c r="B98" s="1">
        <f t="shared" si="14"/>
        <v>6.6899999999999987E-2</v>
      </c>
      <c r="C98" s="1">
        <f t="shared" si="15"/>
        <v>2.4999999999999996E-3</v>
      </c>
      <c r="D98">
        <f t="shared" si="8"/>
        <v>100</v>
      </c>
      <c r="E98">
        <f t="shared" si="9"/>
        <v>5.1100000000000003</v>
      </c>
      <c r="F98">
        <f t="shared" si="10"/>
        <v>37.270000000000003</v>
      </c>
      <c r="G98">
        <f t="shared" si="11"/>
        <v>0.38532756203342938</v>
      </c>
      <c r="H98">
        <f t="shared" si="12"/>
        <v>2.0511539999999999E-4</v>
      </c>
      <c r="I98" s="1">
        <v>0.2616</v>
      </c>
      <c r="J98" s="1">
        <v>3.3999999999999998E-3</v>
      </c>
      <c r="K98">
        <f t="shared" si="13"/>
        <v>2.2500000000000293E-6</v>
      </c>
    </row>
    <row r="99" spans="1:11" x14ac:dyDescent="0.2">
      <c r="A99" s="3">
        <v>9</v>
      </c>
      <c r="B99" s="1">
        <f t="shared" si="14"/>
        <v>6.7799999999999999E-2</v>
      </c>
      <c r="C99" s="1">
        <f t="shared" si="15"/>
        <v>2.4999999999999996E-3</v>
      </c>
      <c r="D99">
        <f t="shared" si="8"/>
        <v>100</v>
      </c>
      <c r="E99">
        <f t="shared" si="9"/>
        <v>5.1100000000000003</v>
      </c>
      <c r="F99">
        <f t="shared" si="10"/>
        <v>37.270000000000003</v>
      </c>
      <c r="G99">
        <f t="shared" si="11"/>
        <v>0.38532756203342938</v>
      </c>
      <c r="H99">
        <f t="shared" si="12"/>
        <v>2.0787480000000001E-4</v>
      </c>
      <c r="I99" s="1">
        <v>0.26250000000000001</v>
      </c>
      <c r="J99" s="1">
        <v>3.3999999999999998E-3</v>
      </c>
      <c r="K99">
        <f t="shared" si="13"/>
        <v>1.4999999999999734E-6</v>
      </c>
    </row>
    <row r="100" spans="1:11" x14ac:dyDescent="0.2">
      <c r="A100" s="3">
        <v>9.1</v>
      </c>
      <c r="B100" s="1">
        <f t="shared" si="14"/>
        <v>6.8399999999999989E-2</v>
      </c>
      <c r="C100" s="1">
        <f t="shared" si="15"/>
        <v>2.4999999999999996E-3</v>
      </c>
      <c r="D100">
        <f t="shared" si="8"/>
        <v>100</v>
      </c>
      <c r="E100">
        <f t="shared" si="9"/>
        <v>5.1100000000000003</v>
      </c>
      <c r="F100">
        <f t="shared" si="10"/>
        <v>37.270000000000003</v>
      </c>
      <c r="G100">
        <f t="shared" si="11"/>
        <v>0.38532756203342938</v>
      </c>
      <c r="H100">
        <f t="shared" si="12"/>
        <v>2.0971439999999998E-4</v>
      </c>
      <c r="I100" s="1">
        <v>0.2631</v>
      </c>
      <c r="J100" s="1">
        <v>3.3999999999999998E-3</v>
      </c>
      <c r="K100">
        <f t="shared" si="13"/>
        <v>2.1200000000000606E-6</v>
      </c>
    </row>
    <row r="101" spans="1:11" x14ac:dyDescent="0.2">
      <c r="A101" s="3">
        <v>9.1999999999999993</v>
      </c>
      <c r="B101" s="1">
        <f t="shared" si="14"/>
        <v>6.9200000000000012E-2</v>
      </c>
      <c r="C101" s="1">
        <f t="shared" si="15"/>
        <v>2.8000000000000004E-3</v>
      </c>
      <c r="D101">
        <f t="shared" si="8"/>
        <v>100</v>
      </c>
      <c r="E101">
        <f t="shared" si="9"/>
        <v>5.1100000000000003</v>
      </c>
      <c r="F101">
        <f t="shared" si="10"/>
        <v>37.270000000000003</v>
      </c>
      <c r="G101">
        <f t="shared" si="11"/>
        <v>0.43156686947744105</v>
      </c>
      <c r="H101">
        <f t="shared" si="12"/>
        <v>2.1216720000000007E-4</v>
      </c>
      <c r="I101" s="1">
        <v>0.26390000000000002</v>
      </c>
      <c r="J101" s="1">
        <v>3.7000000000000002E-3</v>
      </c>
      <c r="K101">
        <f t="shared" si="13"/>
        <v>2.6000000000000026E-6</v>
      </c>
    </row>
    <row r="102" spans="1:11" x14ac:dyDescent="0.2">
      <c r="A102" s="3">
        <v>9.3000000000000007</v>
      </c>
      <c r="B102" s="1">
        <f t="shared" si="14"/>
        <v>7.0200000000000012E-2</v>
      </c>
      <c r="C102" s="1">
        <f t="shared" si="15"/>
        <v>2.4000000000000002E-3</v>
      </c>
      <c r="D102">
        <f t="shared" si="8"/>
        <v>100</v>
      </c>
      <c r="E102">
        <f t="shared" si="9"/>
        <v>5.1100000000000003</v>
      </c>
      <c r="F102">
        <f t="shared" si="10"/>
        <v>37.270000000000003</v>
      </c>
      <c r="G102">
        <f t="shared" si="11"/>
        <v>0.36991445955209235</v>
      </c>
      <c r="H102">
        <f t="shared" si="12"/>
        <v>2.1523320000000005E-4</v>
      </c>
      <c r="I102" s="1">
        <v>0.26490000000000002</v>
      </c>
      <c r="J102" s="1">
        <v>3.3E-3</v>
      </c>
      <c r="K102">
        <f t="shared" si="13"/>
        <v>1.9999999999999186E-6</v>
      </c>
    </row>
    <row r="103" spans="1:11" x14ac:dyDescent="0.2">
      <c r="A103" s="3">
        <v>9.4</v>
      </c>
      <c r="B103" s="1">
        <f t="shared" si="14"/>
        <v>7.099999999999998E-2</v>
      </c>
      <c r="C103" s="1">
        <f t="shared" si="15"/>
        <v>2.5999999999999999E-3</v>
      </c>
      <c r="D103">
        <f t="shared" si="8"/>
        <v>100</v>
      </c>
      <c r="E103">
        <f t="shared" si="9"/>
        <v>5.1100000000000003</v>
      </c>
      <c r="F103">
        <f t="shared" si="10"/>
        <v>37.270000000000003</v>
      </c>
      <c r="G103">
        <f t="shared" si="11"/>
        <v>0.40074066451476659</v>
      </c>
      <c r="H103">
        <f t="shared" si="12"/>
        <v>2.1768599999999995E-4</v>
      </c>
      <c r="I103" s="1">
        <v>0.26569999999999999</v>
      </c>
      <c r="J103" s="1">
        <v>3.5000000000000001E-3</v>
      </c>
      <c r="K103">
        <f t="shared" si="13"/>
        <v>1.8550000000000898E-6</v>
      </c>
    </row>
    <row r="104" spans="1:11" x14ac:dyDescent="0.2">
      <c r="A104" s="3">
        <v>9.5</v>
      </c>
      <c r="B104" s="1">
        <f t="shared" si="14"/>
        <v>7.1700000000000014E-2</v>
      </c>
      <c r="C104" s="1">
        <f t="shared" si="15"/>
        <v>2.7000000000000001E-3</v>
      </c>
      <c r="D104">
        <f t="shared" si="8"/>
        <v>100</v>
      </c>
      <c r="E104">
        <f t="shared" si="9"/>
        <v>5.1100000000000003</v>
      </c>
      <c r="F104">
        <f t="shared" si="10"/>
        <v>37.270000000000003</v>
      </c>
      <c r="G104">
        <f t="shared" si="11"/>
        <v>0.41615376699610374</v>
      </c>
      <c r="H104">
        <f t="shared" si="12"/>
        <v>2.1983220000000006E-4</v>
      </c>
      <c r="I104" s="1">
        <v>0.26640000000000003</v>
      </c>
      <c r="J104" s="1">
        <v>3.5999999999999999E-3</v>
      </c>
      <c r="K104">
        <f t="shared" si="13"/>
        <v>2.4749999999998802E-6</v>
      </c>
    </row>
    <row r="105" spans="1:11" x14ac:dyDescent="0.2">
      <c r="A105" s="3">
        <v>9.6</v>
      </c>
      <c r="B105" s="1">
        <f t="shared" si="14"/>
        <v>7.259999999999997E-2</v>
      </c>
      <c r="C105" s="1">
        <f t="shared" si="15"/>
        <v>2.8000000000000004E-3</v>
      </c>
      <c r="D105">
        <f t="shared" si="8"/>
        <v>100</v>
      </c>
      <c r="E105">
        <f t="shared" si="9"/>
        <v>5.1100000000000003</v>
      </c>
      <c r="F105">
        <f t="shared" si="10"/>
        <v>37.270000000000003</v>
      </c>
      <c r="G105">
        <f t="shared" si="11"/>
        <v>0.43156686947744105</v>
      </c>
      <c r="H105">
        <f t="shared" si="12"/>
        <v>2.2259159999999994E-4</v>
      </c>
      <c r="I105" s="1">
        <v>0.26729999999999998</v>
      </c>
      <c r="J105" s="1">
        <v>3.7000000000000002E-3</v>
      </c>
      <c r="K105">
        <f t="shared" si="13"/>
        <v>3.1900000000001321E-6</v>
      </c>
    </row>
    <row r="106" spans="1:11" x14ac:dyDescent="0.2">
      <c r="A106" s="3">
        <v>9.6999999999999993</v>
      </c>
      <c r="B106" s="1">
        <f t="shared" si="14"/>
        <v>7.3700000000000015E-2</v>
      </c>
      <c r="C106" s="1">
        <f t="shared" si="15"/>
        <v>3.0000000000000001E-3</v>
      </c>
      <c r="D106">
        <f t="shared" si="8"/>
        <v>100</v>
      </c>
      <c r="E106">
        <f t="shared" si="9"/>
        <v>5.1100000000000003</v>
      </c>
      <c r="F106">
        <f t="shared" si="10"/>
        <v>37.270000000000003</v>
      </c>
      <c r="G106">
        <f t="shared" si="11"/>
        <v>0.4623930744401154</v>
      </c>
      <c r="H106">
        <f t="shared" si="12"/>
        <v>2.2596420000000009E-4</v>
      </c>
      <c r="I106" s="1">
        <v>0.26840000000000003</v>
      </c>
      <c r="J106" s="1">
        <v>3.8999999999999998E-3</v>
      </c>
      <c r="K106">
        <f t="shared" si="13"/>
        <v>1.7699999999999689E-6</v>
      </c>
    </row>
    <row r="107" spans="1:11" x14ac:dyDescent="0.2">
      <c r="A107" s="3">
        <v>9.8000000000000007</v>
      </c>
      <c r="B107" s="1">
        <f t="shared" si="14"/>
        <v>7.4300000000000005E-2</v>
      </c>
      <c r="C107" s="1">
        <f t="shared" si="15"/>
        <v>2.8999999999999998E-3</v>
      </c>
      <c r="D107">
        <f t="shared" si="8"/>
        <v>100</v>
      </c>
      <c r="E107">
        <f t="shared" si="9"/>
        <v>5.1100000000000003</v>
      </c>
      <c r="F107">
        <f t="shared" si="10"/>
        <v>37.270000000000003</v>
      </c>
      <c r="G107">
        <f t="shared" si="11"/>
        <v>0.44697997195877809</v>
      </c>
      <c r="H107">
        <f t="shared" si="12"/>
        <v>2.2780380000000006E-4</v>
      </c>
      <c r="I107" s="1">
        <v>0.26900000000000002</v>
      </c>
      <c r="J107" s="1">
        <v>3.8E-3</v>
      </c>
      <c r="K107">
        <f t="shared" si="13"/>
        <v>2.0299999999999374E-6</v>
      </c>
    </row>
    <row r="108" spans="1:11" x14ac:dyDescent="0.2">
      <c r="A108" s="3">
        <v>9.9</v>
      </c>
      <c r="B108" s="1">
        <f t="shared" si="14"/>
        <v>7.4999999999999983E-2</v>
      </c>
      <c r="C108" s="1">
        <f t="shared" si="15"/>
        <v>2.8999999999999998E-3</v>
      </c>
      <c r="D108">
        <f t="shared" si="8"/>
        <v>100</v>
      </c>
      <c r="E108">
        <f t="shared" si="9"/>
        <v>5.1100000000000003</v>
      </c>
      <c r="F108">
        <f t="shared" si="10"/>
        <v>37.270000000000003</v>
      </c>
      <c r="G108">
        <f t="shared" si="11"/>
        <v>0.44697997195877809</v>
      </c>
      <c r="H108">
        <f t="shared" si="12"/>
        <v>2.2994999999999998E-4</v>
      </c>
      <c r="I108" s="1">
        <v>0.2697</v>
      </c>
      <c r="J108" s="1">
        <v>3.8E-3</v>
      </c>
      <c r="K108">
        <f t="shared" si="13"/>
        <v>2.8500000000000028E-6</v>
      </c>
    </row>
    <row r="109" spans="1:11" x14ac:dyDescent="0.2">
      <c r="A109" s="3">
        <v>10</v>
      </c>
      <c r="B109" s="1">
        <f t="shared" si="14"/>
        <v>7.5999999999999984E-2</v>
      </c>
      <c r="C109" s="1">
        <f t="shared" si="15"/>
        <v>2.8000000000000004E-3</v>
      </c>
      <c r="D109">
        <f t="shared" si="8"/>
        <v>100</v>
      </c>
      <c r="E109">
        <f t="shared" si="9"/>
        <v>5.1100000000000003</v>
      </c>
      <c r="F109">
        <f t="shared" si="10"/>
        <v>37.270000000000003</v>
      </c>
      <c r="G109">
        <f t="shared" si="11"/>
        <v>0.43156686947744105</v>
      </c>
      <c r="H109">
        <f t="shared" si="12"/>
        <v>2.3301599999999998E-4</v>
      </c>
      <c r="I109" s="1">
        <v>0.2707</v>
      </c>
      <c r="J109" s="1">
        <v>3.7000000000000002E-3</v>
      </c>
      <c r="K109">
        <f t="shared" si="13"/>
        <v>2.6550000000000356E-6</v>
      </c>
    </row>
    <row r="110" spans="1:11" x14ac:dyDescent="0.2">
      <c r="A110" s="3">
        <v>10.1</v>
      </c>
      <c r="B110" s="1">
        <f t="shared" si="14"/>
        <v>7.6899999999999996E-2</v>
      </c>
      <c r="C110" s="1">
        <f t="shared" si="15"/>
        <v>3.1000000000000003E-3</v>
      </c>
      <c r="D110">
        <f t="shared" si="8"/>
        <v>100</v>
      </c>
      <c r="E110">
        <f t="shared" si="9"/>
        <v>5.1100000000000003</v>
      </c>
      <c r="F110">
        <f t="shared" si="10"/>
        <v>37.270000000000003</v>
      </c>
      <c r="G110">
        <f t="shared" si="11"/>
        <v>0.47780617692145255</v>
      </c>
      <c r="H110">
        <f t="shared" si="12"/>
        <v>2.357754E-4</v>
      </c>
      <c r="I110" s="1">
        <v>0.27160000000000001</v>
      </c>
      <c r="J110" s="1">
        <v>4.0000000000000001E-3</v>
      </c>
      <c r="K110">
        <f t="shared" si="13"/>
        <v>2.1349999999999342E-6</v>
      </c>
    </row>
    <row r="111" spans="1:11" x14ac:dyDescent="0.2">
      <c r="A111" s="3">
        <v>10.199999999999999</v>
      </c>
      <c r="B111" s="1">
        <f t="shared" si="14"/>
        <v>7.7599999999999975E-2</v>
      </c>
      <c r="C111" s="1">
        <f t="shared" si="15"/>
        <v>3.0000000000000001E-3</v>
      </c>
      <c r="D111">
        <f t="shared" si="8"/>
        <v>100</v>
      </c>
      <c r="E111">
        <f t="shared" si="9"/>
        <v>5.1100000000000003</v>
      </c>
      <c r="F111">
        <f t="shared" si="10"/>
        <v>37.270000000000003</v>
      </c>
      <c r="G111">
        <f t="shared" si="11"/>
        <v>0.4623930744401154</v>
      </c>
      <c r="H111">
        <f t="shared" si="12"/>
        <v>2.3792159999999995E-4</v>
      </c>
      <c r="I111" s="1">
        <v>0.27229999999999999</v>
      </c>
      <c r="J111" s="1">
        <v>3.8999999999999998E-3</v>
      </c>
      <c r="K111">
        <f t="shared" si="13"/>
        <v>2.7000000000000356E-6</v>
      </c>
    </row>
    <row r="112" spans="1:11" x14ac:dyDescent="0.2">
      <c r="A112" s="3">
        <v>10.3</v>
      </c>
      <c r="B112" s="1">
        <f t="shared" si="14"/>
        <v>7.8499999999999986E-2</v>
      </c>
      <c r="C112" s="1">
        <f t="shared" si="15"/>
        <v>3.0000000000000001E-3</v>
      </c>
      <c r="D112">
        <f t="shared" si="8"/>
        <v>100</v>
      </c>
      <c r="E112">
        <f t="shared" si="9"/>
        <v>5.1100000000000003</v>
      </c>
      <c r="F112">
        <f t="shared" si="10"/>
        <v>37.270000000000003</v>
      </c>
      <c r="G112">
        <f t="shared" si="11"/>
        <v>0.4623930744401154</v>
      </c>
      <c r="H112">
        <f t="shared" si="12"/>
        <v>2.4068099999999997E-4</v>
      </c>
      <c r="I112" s="1">
        <v>0.2732</v>
      </c>
      <c r="J112" s="1">
        <v>3.8999999999999998E-3</v>
      </c>
      <c r="K112">
        <f t="shared" si="13"/>
        <v>2.7450000000000364E-6</v>
      </c>
    </row>
    <row r="113" spans="1:11" x14ac:dyDescent="0.2">
      <c r="A113" s="3">
        <v>10.4</v>
      </c>
      <c r="B113" s="1">
        <f t="shared" si="14"/>
        <v>7.9399999999999998E-2</v>
      </c>
      <c r="C113" s="1">
        <f t="shared" si="15"/>
        <v>3.1000000000000003E-3</v>
      </c>
      <c r="D113">
        <f t="shared" si="8"/>
        <v>100</v>
      </c>
      <c r="E113">
        <f t="shared" si="9"/>
        <v>5.1100000000000003</v>
      </c>
      <c r="F113">
        <f t="shared" si="10"/>
        <v>37.270000000000003</v>
      </c>
      <c r="G113">
        <f t="shared" si="11"/>
        <v>0.47780617692145255</v>
      </c>
      <c r="H113">
        <f t="shared" si="12"/>
        <v>2.4344040000000001E-4</v>
      </c>
      <c r="I113" s="1">
        <v>0.27410000000000001</v>
      </c>
      <c r="J113" s="1">
        <v>4.0000000000000001E-3</v>
      </c>
      <c r="K113">
        <f t="shared" si="13"/>
        <v>2.5599999999998959E-6</v>
      </c>
    </row>
    <row r="114" spans="1:11" x14ac:dyDescent="0.2">
      <c r="A114" s="3">
        <v>10.5</v>
      </c>
      <c r="B114" s="1">
        <f t="shared" si="14"/>
        <v>8.0199999999999966E-2</v>
      </c>
      <c r="C114" s="1">
        <f t="shared" si="15"/>
        <v>3.3E-3</v>
      </c>
      <c r="D114">
        <f t="shared" si="8"/>
        <v>100</v>
      </c>
      <c r="E114">
        <f t="shared" si="9"/>
        <v>5.1100000000000003</v>
      </c>
      <c r="F114">
        <f t="shared" si="10"/>
        <v>37.270000000000003</v>
      </c>
      <c r="G114">
        <f t="shared" si="11"/>
        <v>0.50863238188412685</v>
      </c>
      <c r="H114">
        <f t="shared" si="12"/>
        <v>2.4589319999999992E-4</v>
      </c>
      <c r="I114" s="1">
        <v>0.27489999999999998</v>
      </c>
      <c r="J114" s="1">
        <v>4.1999999999999997E-3</v>
      </c>
      <c r="K114">
        <f t="shared" si="13"/>
        <v>2.2050000000001068E-6</v>
      </c>
    </row>
    <row r="115" spans="1:11" x14ac:dyDescent="0.2">
      <c r="A115" s="3">
        <v>10.6</v>
      </c>
      <c r="B115" s="1">
        <f t="shared" si="14"/>
        <v>8.09E-2</v>
      </c>
      <c r="C115" s="1">
        <f t="shared" si="15"/>
        <v>3.0000000000000001E-3</v>
      </c>
      <c r="D115">
        <f t="shared" si="8"/>
        <v>100</v>
      </c>
      <c r="E115">
        <f t="shared" si="9"/>
        <v>5.1100000000000003</v>
      </c>
      <c r="F115">
        <f t="shared" si="10"/>
        <v>37.270000000000003</v>
      </c>
      <c r="G115">
        <f t="shared" si="11"/>
        <v>0.4623930744401154</v>
      </c>
      <c r="H115">
        <f t="shared" si="12"/>
        <v>2.480394E-4</v>
      </c>
      <c r="I115" s="1">
        <v>0.27560000000000001</v>
      </c>
      <c r="J115" s="1">
        <v>3.8999999999999998E-3</v>
      </c>
      <c r="K115">
        <f t="shared" si="13"/>
        <v>2.7000000000000356E-6</v>
      </c>
    </row>
    <row r="116" spans="1:11" x14ac:dyDescent="0.2">
      <c r="A116" s="3">
        <v>10.7</v>
      </c>
      <c r="B116" s="1">
        <f t="shared" si="14"/>
        <v>8.1800000000000012E-2</v>
      </c>
      <c r="C116" s="1">
        <f t="shared" si="15"/>
        <v>3.0000000000000001E-3</v>
      </c>
      <c r="D116">
        <f t="shared" si="8"/>
        <v>100</v>
      </c>
      <c r="E116">
        <f t="shared" si="9"/>
        <v>5.1100000000000003</v>
      </c>
      <c r="F116">
        <f t="shared" si="10"/>
        <v>37.270000000000003</v>
      </c>
      <c r="G116">
        <f t="shared" si="11"/>
        <v>0.4623930744401154</v>
      </c>
      <c r="H116">
        <f t="shared" si="12"/>
        <v>2.5079880000000005E-4</v>
      </c>
      <c r="I116" s="1">
        <v>0.27650000000000002</v>
      </c>
      <c r="J116" s="1">
        <v>3.8999999999999998E-3</v>
      </c>
      <c r="K116">
        <f t="shared" si="13"/>
        <v>2.744999999999867E-6</v>
      </c>
    </row>
    <row r="117" spans="1:11" x14ac:dyDescent="0.2">
      <c r="A117" s="3">
        <v>10.8</v>
      </c>
      <c r="B117" s="1">
        <f t="shared" si="14"/>
        <v>8.2699999999999968E-2</v>
      </c>
      <c r="C117" s="1">
        <f t="shared" si="15"/>
        <v>3.1000000000000003E-3</v>
      </c>
      <c r="D117">
        <f t="shared" si="8"/>
        <v>100</v>
      </c>
      <c r="E117">
        <f t="shared" si="9"/>
        <v>5.1100000000000003</v>
      </c>
      <c r="F117">
        <f t="shared" si="10"/>
        <v>37.270000000000003</v>
      </c>
      <c r="G117">
        <f t="shared" si="11"/>
        <v>0.47780617692145255</v>
      </c>
      <c r="H117">
        <f t="shared" si="12"/>
        <v>2.5355819999999993E-4</v>
      </c>
      <c r="I117" s="1">
        <v>0.27739999999999998</v>
      </c>
      <c r="J117" s="1">
        <v>4.0000000000000001E-3</v>
      </c>
      <c r="K117">
        <f t="shared" si="13"/>
        <v>2.2750000000001104E-6</v>
      </c>
    </row>
    <row r="118" spans="1:11" x14ac:dyDescent="0.2">
      <c r="A118" s="3">
        <v>10.9</v>
      </c>
      <c r="B118" s="1">
        <f t="shared" si="14"/>
        <v>8.3400000000000002E-2</v>
      </c>
      <c r="C118" s="1">
        <f t="shared" si="15"/>
        <v>3.4000000000000002E-3</v>
      </c>
      <c r="D118">
        <f t="shared" si="8"/>
        <v>100</v>
      </c>
      <c r="E118">
        <f t="shared" si="9"/>
        <v>5.1100000000000003</v>
      </c>
      <c r="F118">
        <f t="shared" si="10"/>
        <v>37.270000000000003</v>
      </c>
      <c r="G118">
        <f t="shared" si="11"/>
        <v>0.52404548436546405</v>
      </c>
      <c r="H118">
        <f t="shared" si="12"/>
        <v>2.5570439999999996E-4</v>
      </c>
      <c r="I118" s="1">
        <v>0.27810000000000001</v>
      </c>
      <c r="J118" s="1">
        <v>4.3E-3</v>
      </c>
      <c r="K118">
        <f t="shared" si="13"/>
        <v>2.6399999999998926E-6</v>
      </c>
    </row>
    <row r="119" spans="1:11" x14ac:dyDescent="0.2">
      <c r="A119" s="3">
        <v>11</v>
      </c>
      <c r="B119" s="1">
        <f t="shared" si="14"/>
        <v>8.4199999999999969E-2</v>
      </c>
      <c r="C119" s="1">
        <f t="shared" si="15"/>
        <v>3.2000000000000006E-3</v>
      </c>
      <c r="D119">
        <f t="shared" si="8"/>
        <v>100</v>
      </c>
      <c r="E119">
        <f t="shared" si="9"/>
        <v>5.1100000000000003</v>
      </c>
      <c r="F119">
        <f t="shared" si="10"/>
        <v>37.270000000000003</v>
      </c>
      <c r="G119">
        <f t="shared" si="11"/>
        <v>0.49321927940278976</v>
      </c>
      <c r="H119">
        <f t="shared" si="12"/>
        <v>2.5815719999999998E-4</v>
      </c>
      <c r="I119" s="1">
        <v>0.27889999999999998</v>
      </c>
      <c r="J119" s="1">
        <v>4.1000000000000003E-3</v>
      </c>
      <c r="K119">
        <f t="shared" si="13"/>
        <v>3.9000000000001117E-6</v>
      </c>
    </row>
    <row r="120" spans="1:11" x14ac:dyDescent="0.2">
      <c r="A120" s="3">
        <v>11.1</v>
      </c>
      <c r="B120" s="1">
        <f t="shared" si="14"/>
        <v>8.5400000000000004E-2</v>
      </c>
      <c r="C120" s="1">
        <f t="shared" si="15"/>
        <v>3.3E-3</v>
      </c>
      <c r="D120">
        <f t="shared" si="8"/>
        <v>100</v>
      </c>
      <c r="E120">
        <f t="shared" si="9"/>
        <v>5.1100000000000003</v>
      </c>
      <c r="F120">
        <f t="shared" si="10"/>
        <v>37.270000000000003</v>
      </c>
      <c r="G120">
        <f t="shared" si="11"/>
        <v>0.50863238188412685</v>
      </c>
      <c r="H120">
        <f t="shared" si="12"/>
        <v>2.6183640000000002E-4</v>
      </c>
      <c r="I120" s="1">
        <v>0.28010000000000002</v>
      </c>
      <c r="J120" s="1">
        <v>4.1999999999999997E-3</v>
      </c>
      <c r="K120">
        <f t="shared" si="13"/>
        <v>2.0099999999999647E-6</v>
      </c>
    </row>
    <row r="121" spans="1:11" x14ac:dyDescent="0.2">
      <c r="A121" s="3">
        <v>11.2</v>
      </c>
      <c r="B121" s="1">
        <f t="shared" si="14"/>
        <v>8.5999999999999993E-2</v>
      </c>
      <c r="C121" s="1">
        <f t="shared" si="15"/>
        <v>3.4000000000000002E-3</v>
      </c>
      <c r="D121">
        <f t="shared" si="8"/>
        <v>100</v>
      </c>
      <c r="E121">
        <f t="shared" si="9"/>
        <v>5.1100000000000003</v>
      </c>
      <c r="F121">
        <f t="shared" si="10"/>
        <v>37.270000000000003</v>
      </c>
      <c r="G121">
        <f t="shared" si="11"/>
        <v>0.52404548436546405</v>
      </c>
      <c r="H121">
        <f t="shared" si="12"/>
        <v>2.6367600000000001E-4</v>
      </c>
      <c r="I121" s="1">
        <v>0.28070000000000001</v>
      </c>
      <c r="J121" s="1">
        <v>4.3E-3</v>
      </c>
      <c r="K121">
        <f t="shared" si="13"/>
        <v>2.4849999999999237E-6</v>
      </c>
    </row>
    <row r="122" spans="1:11" x14ac:dyDescent="0.2">
      <c r="A122" s="3">
        <v>11.3</v>
      </c>
      <c r="B122" s="1">
        <f t="shared" si="14"/>
        <v>8.6699999999999972E-2</v>
      </c>
      <c r="C122" s="1">
        <f t="shared" si="15"/>
        <v>3.7000000000000002E-3</v>
      </c>
      <c r="D122">
        <f t="shared" si="8"/>
        <v>100</v>
      </c>
      <c r="E122">
        <f t="shared" si="9"/>
        <v>5.1100000000000003</v>
      </c>
      <c r="F122">
        <f t="shared" si="10"/>
        <v>37.270000000000003</v>
      </c>
      <c r="G122">
        <f t="shared" si="11"/>
        <v>0.57028479180947556</v>
      </c>
      <c r="H122">
        <f t="shared" si="12"/>
        <v>2.6582219999999988E-4</v>
      </c>
      <c r="I122" s="1">
        <v>0.28139999999999998</v>
      </c>
      <c r="J122" s="1">
        <v>4.5999999999999999E-3</v>
      </c>
      <c r="K122">
        <f t="shared" si="13"/>
        <v>3.1950000000000423E-6</v>
      </c>
    </row>
    <row r="123" spans="1:11" x14ac:dyDescent="0.2">
      <c r="A123" s="3">
        <v>11.4</v>
      </c>
      <c r="B123" s="1">
        <f t="shared" si="14"/>
        <v>8.7599999999999983E-2</v>
      </c>
      <c r="C123" s="1">
        <f t="shared" si="15"/>
        <v>3.4000000000000002E-3</v>
      </c>
      <c r="D123">
        <f t="shared" si="8"/>
        <v>100</v>
      </c>
      <c r="E123">
        <f t="shared" si="9"/>
        <v>5.1100000000000003</v>
      </c>
      <c r="F123">
        <f t="shared" si="10"/>
        <v>37.270000000000003</v>
      </c>
      <c r="G123">
        <f t="shared" si="11"/>
        <v>0.52404548436546405</v>
      </c>
      <c r="H123">
        <f t="shared" si="12"/>
        <v>2.6858159999999993E-4</v>
      </c>
      <c r="I123" s="1">
        <v>0.2823</v>
      </c>
      <c r="J123" s="1">
        <v>4.3E-3</v>
      </c>
      <c r="K123">
        <f t="shared" si="13"/>
        <v>3.4000000000000034E-6</v>
      </c>
    </row>
    <row r="124" spans="1:11" x14ac:dyDescent="0.2">
      <c r="A124" s="3">
        <v>11.5</v>
      </c>
      <c r="B124" s="1">
        <f t="shared" si="14"/>
        <v>8.8599999999999984E-2</v>
      </c>
      <c r="C124" s="1">
        <f t="shared" si="15"/>
        <v>3.4000000000000002E-3</v>
      </c>
      <c r="D124">
        <f t="shared" si="8"/>
        <v>100</v>
      </c>
      <c r="E124">
        <f t="shared" si="9"/>
        <v>5.1100000000000003</v>
      </c>
      <c r="F124">
        <f t="shared" si="10"/>
        <v>37.270000000000003</v>
      </c>
      <c r="G124">
        <f t="shared" si="11"/>
        <v>0.52404548436546405</v>
      </c>
      <c r="H124">
        <f t="shared" si="12"/>
        <v>2.716475999999999E-4</v>
      </c>
      <c r="I124" s="1">
        <v>0.2833</v>
      </c>
      <c r="J124" s="1">
        <v>4.3E-3</v>
      </c>
      <c r="K124">
        <f t="shared" si="13"/>
        <v>2.4149999999999256E-6</v>
      </c>
    </row>
    <row r="125" spans="1:11" x14ac:dyDescent="0.2">
      <c r="A125" s="3">
        <v>11.6</v>
      </c>
      <c r="B125" s="1">
        <f t="shared" si="14"/>
        <v>8.9299999999999963E-2</v>
      </c>
      <c r="C125" s="1">
        <f t="shared" si="15"/>
        <v>3.5000000000000005E-3</v>
      </c>
      <c r="D125">
        <f t="shared" si="8"/>
        <v>100</v>
      </c>
      <c r="E125">
        <f t="shared" si="9"/>
        <v>5.1100000000000003</v>
      </c>
      <c r="F125">
        <f t="shared" si="10"/>
        <v>37.270000000000003</v>
      </c>
      <c r="G125">
        <f t="shared" si="11"/>
        <v>0.53945858684680137</v>
      </c>
      <c r="H125">
        <f t="shared" si="12"/>
        <v>2.7379379999999993E-4</v>
      </c>
      <c r="I125" s="1">
        <v>0.28399999999999997</v>
      </c>
      <c r="J125" s="1">
        <v>4.4000000000000003E-3</v>
      </c>
      <c r="K125">
        <f t="shared" si="13"/>
        <v>2.7600000000000795E-6</v>
      </c>
    </row>
    <row r="126" spans="1:11" x14ac:dyDescent="0.2">
      <c r="A126" s="3">
        <v>11.7</v>
      </c>
      <c r="B126" s="1">
        <f t="shared" si="14"/>
        <v>9.0099999999999986E-2</v>
      </c>
      <c r="C126" s="1">
        <f t="shared" si="15"/>
        <v>3.4000000000000002E-3</v>
      </c>
      <c r="D126">
        <f t="shared" si="8"/>
        <v>100</v>
      </c>
      <c r="E126">
        <f t="shared" si="9"/>
        <v>5.1100000000000003</v>
      </c>
      <c r="F126">
        <f t="shared" si="10"/>
        <v>37.270000000000003</v>
      </c>
      <c r="G126">
        <f t="shared" si="11"/>
        <v>0.52404548436546405</v>
      </c>
      <c r="H126">
        <f t="shared" si="12"/>
        <v>2.762466E-4</v>
      </c>
      <c r="I126" s="1">
        <v>0.2848</v>
      </c>
      <c r="J126" s="1">
        <v>4.3E-3</v>
      </c>
      <c r="K126">
        <f t="shared" si="13"/>
        <v>3.4500000000000034E-6</v>
      </c>
    </row>
    <row r="127" spans="1:11" x14ac:dyDescent="0.2">
      <c r="A127" s="3">
        <v>11.8</v>
      </c>
      <c r="B127" s="1">
        <f t="shared" si="14"/>
        <v>9.1099999999999987E-2</v>
      </c>
      <c r="C127" s="1">
        <f t="shared" si="15"/>
        <v>3.5000000000000005E-3</v>
      </c>
      <c r="D127">
        <f t="shared" si="8"/>
        <v>100</v>
      </c>
      <c r="E127">
        <f t="shared" si="9"/>
        <v>5.1100000000000003</v>
      </c>
      <c r="F127">
        <f t="shared" si="10"/>
        <v>37.270000000000003</v>
      </c>
      <c r="G127">
        <f t="shared" si="11"/>
        <v>0.53945858684680137</v>
      </c>
      <c r="H127">
        <f t="shared" si="12"/>
        <v>2.7931260000000003E-4</v>
      </c>
      <c r="I127" s="1">
        <v>0.2858</v>
      </c>
      <c r="J127" s="1">
        <v>4.4000000000000003E-3</v>
      </c>
      <c r="K127">
        <f t="shared" si="13"/>
        <v>2.7600000000000795E-6</v>
      </c>
    </row>
    <row r="128" spans="1:11" x14ac:dyDescent="0.2">
      <c r="A128" s="3">
        <v>11.9</v>
      </c>
      <c r="B128" s="1">
        <f t="shared" si="14"/>
        <v>9.1900000000000009E-2</v>
      </c>
      <c r="C128" s="1">
        <f t="shared" si="15"/>
        <v>3.4000000000000002E-3</v>
      </c>
      <c r="D128">
        <f t="shared" si="8"/>
        <v>100</v>
      </c>
      <c r="E128">
        <f t="shared" si="9"/>
        <v>5.1100000000000003</v>
      </c>
      <c r="F128">
        <f t="shared" si="10"/>
        <v>37.270000000000003</v>
      </c>
      <c r="G128">
        <f t="shared" si="11"/>
        <v>0.52404548436546405</v>
      </c>
      <c r="H128">
        <f t="shared" si="12"/>
        <v>2.8176540000000004E-4</v>
      </c>
      <c r="I128" s="1">
        <v>0.28660000000000002</v>
      </c>
      <c r="J128" s="1">
        <v>4.3E-3</v>
      </c>
      <c r="K128">
        <f t="shared" si="13"/>
        <v>2.4499999999999245E-6</v>
      </c>
    </row>
    <row r="129" spans="1:11" x14ac:dyDescent="0.2">
      <c r="A129" s="3">
        <v>12</v>
      </c>
      <c r="B129" s="1">
        <f t="shared" si="14"/>
        <v>9.2599999999999988E-2</v>
      </c>
      <c r="C129" s="1">
        <f t="shared" si="15"/>
        <v>3.5999999999999999E-3</v>
      </c>
      <c r="D129">
        <f t="shared" si="8"/>
        <v>100</v>
      </c>
      <c r="E129">
        <f t="shared" si="9"/>
        <v>5.1100000000000003</v>
      </c>
      <c r="F129">
        <f t="shared" si="10"/>
        <v>37.270000000000003</v>
      </c>
      <c r="G129">
        <f t="shared" si="11"/>
        <v>0.55487168932813846</v>
      </c>
      <c r="H129">
        <f t="shared" si="12"/>
        <v>2.8391159999999991E-4</v>
      </c>
      <c r="I129" s="1">
        <v>0.2873</v>
      </c>
      <c r="J129" s="1">
        <v>4.4999999999999997E-3</v>
      </c>
      <c r="K129">
        <f t="shared" si="13"/>
        <v>2.8400000000000817E-6</v>
      </c>
    </row>
    <row r="130" spans="1:11" x14ac:dyDescent="0.2">
      <c r="A130" s="3">
        <v>12.1</v>
      </c>
      <c r="B130" s="1">
        <f t="shared" si="14"/>
        <v>9.3400000000000011E-2</v>
      </c>
      <c r="C130" s="1">
        <f t="shared" si="15"/>
        <v>3.5000000000000005E-3</v>
      </c>
      <c r="D130">
        <f t="shared" si="8"/>
        <v>100</v>
      </c>
      <c r="E130">
        <f t="shared" si="9"/>
        <v>5.1100000000000003</v>
      </c>
      <c r="F130">
        <f t="shared" si="10"/>
        <v>37.270000000000003</v>
      </c>
      <c r="G130">
        <f t="shared" si="11"/>
        <v>0.53945858684680137</v>
      </c>
      <c r="H130">
        <f t="shared" si="12"/>
        <v>2.8636440000000003E-4</v>
      </c>
      <c r="I130" s="1">
        <v>0.28810000000000002</v>
      </c>
      <c r="J130" s="1">
        <v>4.4000000000000003E-3</v>
      </c>
      <c r="K130">
        <f t="shared" si="13"/>
        <v>3.6000000000000036E-6</v>
      </c>
    </row>
    <row r="131" spans="1:11" x14ac:dyDescent="0.2">
      <c r="A131" s="3">
        <v>12.2</v>
      </c>
      <c r="B131" s="1">
        <f t="shared" si="14"/>
        <v>9.4400000000000012E-2</v>
      </c>
      <c r="C131" s="1">
        <f t="shared" si="15"/>
        <v>3.7000000000000002E-3</v>
      </c>
      <c r="D131">
        <f t="shared" si="8"/>
        <v>100</v>
      </c>
      <c r="E131">
        <f t="shared" si="9"/>
        <v>5.1100000000000003</v>
      </c>
      <c r="F131">
        <f t="shared" si="10"/>
        <v>37.270000000000003</v>
      </c>
      <c r="G131">
        <f t="shared" si="11"/>
        <v>0.57028479180947556</v>
      </c>
      <c r="H131">
        <f t="shared" si="12"/>
        <v>2.8943040000000005E-4</v>
      </c>
      <c r="I131" s="1">
        <v>0.28910000000000002</v>
      </c>
      <c r="J131" s="1">
        <v>4.5999999999999999E-3</v>
      </c>
      <c r="K131">
        <f t="shared" si="13"/>
        <v>2.4849999999999237E-6</v>
      </c>
    </row>
    <row r="132" spans="1:11" x14ac:dyDescent="0.2">
      <c r="A132" s="3">
        <v>12.3</v>
      </c>
      <c r="B132" s="1">
        <f t="shared" si="14"/>
        <v>9.509999999999999E-2</v>
      </c>
      <c r="C132" s="1">
        <f t="shared" si="15"/>
        <v>3.4000000000000002E-3</v>
      </c>
      <c r="D132">
        <f t="shared" si="8"/>
        <v>100</v>
      </c>
      <c r="E132">
        <f t="shared" si="9"/>
        <v>5.1100000000000003</v>
      </c>
      <c r="F132">
        <f t="shared" si="10"/>
        <v>37.270000000000003</v>
      </c>
      <c r="G132">
        <f t="shared" si="11"/>
        <v>0.52404548436546405</v>
      </c>
      <c r="H132">
        <f t="shared" si="12"/>
        <v>2.9157660000000003E-4</v>
      </c>
      <c r="I132" s="1">
        <v>0.2898</v>
      </c>
      <c r="J132" s="1">
        <v>4.3E-3</v>
      </c>
      <c r="K132">
        <f t="shared" si="13"/>
        <v>2.8000000000000803E-6</v>
      </c>
    </row>
    <row r="133" spans="1:11" x14ac:dyDescent="0.2">
      <c r="A133" s="3">
        <v>12.4</v>
      </c>
      <c r="B133" s="1">
        <f t="shared" si="14"/>
        <v>9.5900000000000013E-2</v>
      </c>
      <c r="C133" s="1">
        <f t="shared" si="15"/>
        <v>3.5999999999999999E-3</v>
      </c>
      <c r="D133">
        <f t="shared" si="8"/>
        <v>100</v>
      </c>
      <c r="E133">
        <f t="shared" si="9"/>
        <v>5.1100000000000003</v>
      </c>
      <c r="F133">
        <f t="shared" si="10"/>
        <v>37.270000000000003</v>
      </c>
      <c r="G133">
        <f t="shared" si="11"/>
        <v>0.55487168932813846</v>
      </c>
      <c r="H133">
        <f t="shared" si="12"/>
        <v>2.940294000000001E-4</v>
      </c>
      <c r="I133" s="1">
        <v>0.29060000000000002</v>
      </c>
      <c r="J133" s="1">
        <v>4.4999999999999997E-3</v>
      </c>
      <c r="K133">
        <f t="shared" si="13"/>
        <v>3.5500000000000033E-6</v>
      </c>
    </row>
    <row r="134" spans="1:11" x14ac:dyDescent="0.2">
      <c r="A134" s="3">
        <v>12.5</v>
      </c>
      <c r="B134" s="1">
        <f t="shared" si="14"/>
        <v>9.6900000000000014E-2</v>
      </c>
      <c r="C134" s="1">
        <f t="shared" si="15"/>
        <v>3.5000000000000005E-3</v>
      </c>
      <c r="D134">
        <f t="shared" si="8"/>
        <v>100</v>
      </c>
      <c r="E134">
        <f t="shared" si="9"/>
        <v>5.1100000000000003</v>
      </c>
      <c r="F134">
        <f t="shared" si="10"/>
        <v>37.270000000000003</v>
      </c>
      <c r="G134">
        <f t="shared" si="11"/>
        <v>0.53945858684680137</v>
      </c>
      <c r="H134">
        <f t="shared" si="12"/>
        <v>2.9709540000000007E-4</v>
      </c>
      <c r="I134" s="1">
        <v>0.29160000000000003</v>
      </c>
      <c r="J134" s="1">
        <v>4.4000000000000003E-3</v>
      </c>
      <c r="K134">
        <f t="shared" si="13"/>
        <v>2.9199999999998814E-6</v>
      </c>
    </row>
    <row r="135" spans="1:11" x14ac:dyDescent="0.2">
      <c r="A135" s="3">
        <v>12.6</v>
      </c>
      <c r="B135" s="1">
        <f t="shared" si="14"/>
        <v>9.7699999999999981E-2</v>
      </c>
      <c r="C135" s="1">
        <f t="shared" si="15"/>
        <v>3.8000000000000004E-3</v>
      </c>
      <c r="D135">
        <f t="shared" si="8"/>
        <v>100</v>
      </c>
      <c r="E135">
        <f t="shared" si="9"/>
        <v>5.1100000000000003</v>
      </c>
      <c r="F135">
        <f t="shared" si="10"/>
        <v>37.270000000000003</v>
      </c>
      <c r="G135">
        <f t="shared" si="11"/>
        <v>0.58569789429081287</v>
      </c>
      <c r="H135">
        <f t="shared" si="12"/>
        <v>2.9954819999999997E-4</v>
      </c>
      <c r="I135" s="1">
        <v>0.29239999999999999</v>
      </c>
      <c r="J135" s="1">
        <v>4.7000000000000002E-3</v>
      </c>
      <c r="K135">
        <f t="shared" si="13"/>
        <v>2.6950000000001309E-6</v>
      </c>
    </row>
    <row r="136" spans="1:11" x14ac:dyDescent="0.2">
      <c r="A136" s="3">
        <v>12.7</v>
      </c>
      <c r="B136" s="1">
        <f t="shared" si="14"/>
        <v>9.8400000000000015E-2</v>
      </c>
      <c r="C136" s="1">
        <f t="shared" si="15"/>
        <v>3.8999999999999998E-3</v>
      </c>
      <c r="D136">
        <f t="shared" si="8"/>
        <v>100</v>
      </c>
      <c r="E136">
        <f t="shared" si="9"/>
        <v>5.1100000000000003</v>
      </c>
      <c r="F136">
        <f t="shared" si="10"/>
        <v>37.270000000000003</v>
      </c>
      <c r="G136">
        <f t="shared" si="11"/>
        <v>0.60111099677214996</v>
      </c>
      <c r="H136">
        <f t="shared" si="12"/>
        <v>3.0169440000000006E-4</v>
      </c>
      <c r="I136" s="1">
        <v>0.29310000000000003</v>
      </c>
      <c r="J136" s="1">
        <v>4.7999999999999996E-3</v>
      </c>
      <c r="K136">
        <f t="shared" si="13"/>
        <v>3.0799999999998748E-6</v>
      </c>
    </row>
    <row r="137" spans="1:11" x14ac:dyDescent="0.2">
      <c r="A137" s="3">
        <v>12.8</v>
      </c>
      <c r="B137" s="1">
        <f t="shared" si="14"/>
        <v>9.9199999999999983E-2</v>
      </c>
      <c r="C137" s="1">
        <f t="shared" si="15"/>
        <v>3.8000000000000004E-3</v>
      </c>
      <c r="D137">
        <f t="shared" si="8"/>
        <v>100</v>
      </c>
      <c r="E137">
        <f t="shared" si="9"/>
        <v>5.1100000000000003</v>
      </c>
      <c r="F137">
        <f t="shared" si="10"/>
        <v>37.270000000000003</v>
      </c>
      <c r="G137">
        <f t="shared" si="11"/>
        <v>0.58569789429081287</v>
      </c>
      <c r="H137">
        <f t="shared" si="12"/>
        <v>3.0414719999999996E-4</v>
      </c>
      <c r="I137" s="1">
        <v>0.29389999999999999</v>
      </c>
      <c r="J137" s="1">
        <v>4.7000000000000002E-3</v>
      </c>
      <c r="K137">
        <f t="shared" si="13"/>
        <v>4.1799999999999617E-6</v>
      </c>
    </row>
    <row r="138" spans="1:11" x14ac:dyDescent="0.2">
      <c r="A138" s="3">
        <v>12.9</v>
      </c>
      <c r="B138" s="1">
        <f t="shared" si="14"/>
        <v>0.10029999999999997</v>
      </c>
      <c r="C138" s="1">
        <f t="shared" si="15"/>
        <v>3.8000000000000004E-3</v>
      </c>
      <c r="D138">
        <f t="shared" ref="D138:D201" si="16">$E$4</f>
        <v>100</v>
      </c>
      <c r="E138">
        <f t="shared" ref="E138:E201" si="17">$F$4</f>
        <v>5.1100000000000003</v>
      </c>
      <c r="F138">
        <f t="shared" ref="F138:F201" si="18">$G$4</f>
        <v>37.270000000000003</v>
      </c>
      <c r="G138">
        <f t="shared" ref="G138:G201" si="19">3*C138*D138*1000/(2*F138*E138^2)</f>
        <v>0.58569789429081287</v>
      </c>
      <c r="H138">
        <f t="shared" ref="H138:H201" si="20">6*B138*E138/(D138^2)</f>
        <v>3.0751979999999997E-4</v>
      </c>
      <c r="I138" s="1">
        <v>0.29499999999999998</v>
      </c>
      <c r="J138" s="1">
        <v>4.7000000000000002E-3</v>
      </c>
      <c r="K138">
        <f t="shared" ref="K138:K201" si="21">(C139+C138)/2*(B139-B138)</f>
        <v>2.6950000000001309E-6</v>
      </c>
    </row>
    <row r="139" spans="1:11" x14ac:dyDescent="0.2">
      <c r="A139" s="3">
        <v>13</v>
      </c>
      <c r="B139" s="1">
        <f t="shared" si="14"/>
        <v>0.10100000000000001</v>
      </c>
      <c r="C139" s="1">
        <f t="shared" si="15"/>
        <v>3.8999999999999998E-3</v>
      </c>
      <c r="D139">
        <f t="shared" si="16"/>
        <v>100</v>
      </c>
      <c r="E139">
        <f t="shared" si="17"/>
        <v>5.1100000000000003</v>
      </c>
      <c r="F139">
        <f t="shared" si="18"/>
        <v>37.270000000000003</v>
      </c>
      <c r="G139">
        <f t="shared" si="19"/>
        <v>0.60111099677214996</v>
      </c>
      <c r="H139">
        <f t="shared" si="20"/>
        <v>3.0966600000000011E-4</v>
      </c>
      <c r="I139" s="1">
        <v>0.29570000000000002</v>
      </c>
      <c r="J139" s="1">
        <v>4.7999999999999996E-3</v>
      </c>
      <c r="K139">
        <f t="shared" si="21"/>
        <v>2.694999999999917E-6</v>
      </c>
    </row>
    <row r="140" spans="1:11" x14ac:dyDescent="0.2">
      <c r="A140" s="3">
        <v>13.1</v>
      </c>
      <c r="B140" s="1">
        <f t="shared" si="14"/>
        <v>0.10169999999999998</v>
      </c>
      <c r="C140" s="1">
        <f t="shared" si="15"/>
        <v>3.8000000000000004E-3</v>
      </c>
      <c r="D140">
        <f t="shared" si="16"/>
        <v>100</v>
      </c>
      <c r="E140">
        <f t="shared" si="17"/>
        <v>5.1100000000000003</v>
      </c>
      <c r="F140">
        <f t="shared" si="18"/>
        <v>37.270000000000003</v>
      </c>
      <c r="G140">
        <f t="shared" si="19"/>
        <v>0.58569789429081287</v>
      </c>
      <c r="H140">
        <f t="shared" si="20"/>
        <v>3.1181219999999998E-4</v>
      </c>
      <c r="I140" s="1">
        <v>0.2964</v>
      </c>
      <c r="J140" s="1">
        <v>4.7000000000000002E-3</v>
      </c>
      <c r="K140">
        <f t="shared" si="21"/>
        <v>3.8500000000000038E-6</v>
      </c>
    </row>
    <row r="141" spans="1:11" x14ac:dyDescent="0.2">
      <c r="A141" s="3">
        <v>13.2</v>
      </c>
      <c r="B141" s="1">
        <f t="shared" si="14"/>
        <v>0.10269999999999999</v>
      </c>
      <c r="C141" s="1">
        <f t="shared" si="15"/>
        <v>3.8999999999999998E-3</v>
      </c>
      <c r="D141">
        <f t="shared" si="16"/>
        <v>100</v>
      </c>
      <c r="E141">
        <f t="shared" si="17"/>
        <v>5.1100000000000003</v>
      </c>
      <c r="F141">
        <f t="shared" si="18"/>
        <v>37.270000000000003</v>
      </c>
      <c r="G141">
        <f t="shared" si="19"/>
        <v>0.60111099677214996</v>
      </c>
      <c r="H141">
        <f t="shared" si="20"/>
        <v>3.1487819999999995E-4</v>
      </c>
      <c r="I141" s="1">
        <v>0.2974</v>
      </c>
      <c r="J141" s="1">
        <v>4.7999999999999996E-3</v>
      </c>
      <c r="K141">
        <f t="shared" si="21"/>
        <v>3.5550000000000473E-6</v>
      </c>
    </row>
    <row r="142" spans="1:11" x14ac:dyDescent="0.2">
      <c r="A142" s="3">
        <v>13.3</v>
      </c>
      <c r="B142" s="1">
        <f t="shared" si="14"/>
        <v>0.1036</v>
      </c>
      <c r="C142" s="1">
        <f t="shared" si="15"/>
        <v>4.0000000000000001E-3</v>
      </c>
      <c r="D142">
        <f t="shared" si="16"/>
        <v>100</v>
      </c>
      <c r="E142">
        <f t="shared" si="17"/>
        <v>5.1100000000000003</v>
      </c>
      <c r="F142">
        <f t="shared" si="18"/>
        <v>37.270000000000003</v>
      </c>
      <c r="G142">
        <f t="shared" si="19"/>
        <v>0.61652409925348717</v>
      </c>
      <c r="H142">
        <f t="shared" si="20"/>
        <v>3.176376E-4</v>
      </c>
      <c r="I142" s="1">
        <v>0.29830000000000001</v>
      </c>
      <c r="J142" s="1">
        <v>4.8999999999999998E-3</v>
      </c>
      <c r="K142">
        <f t="shared" si="21"/>
        <v>2.7649999999999151E-6</v>
      </c>
    </row>
    <row r="143" spans="1:11" x14ac:dyDescent="0.2">
      <c r="A143" s="3">
        <v>13.4</v>
      </c>
      <c r="B143" s="1">
        <f t="shared" si="14"/>
        <v>0.10429999999999998</v>
      </c>
      <c r="C143" s="1">
        <f t="shared" si="15"/>
        <v>3.8999999999999998E-3</v>
      </c>
      <c r="D143">
        <f t="shared" si="16"/>
        <v>100</v>
      </c>
      <c r="E143">
        <f t="shared" si="17"/>
        <v>5.1100000000000003</v>
      </c>
      <c r="F143">
        <f t="shared" si="18"/>
        <v>37.270000000000003</v>
      </c>
      <c r="G143">
        <f t="shared" si="19"/>
        <v>0.60111099677214996</v>
      </c>
      <c r="H143">
        <f t="shared" si="20"/>
        <v>3.1978379999999997E-4</v>
      </c>
      <c r="I143" s="1">
        <v>0.29899999999999999</v>
      </c>
      <c r="J143" s="1">
        <v>4.7999999999999996E-3</v>
      </c>
      <c r="K143">
        <f t="shared" si="21"/>
        <v>3.2000000000000918E-6</v>
      </c>
    </row>
    <row r="144" spans="1:11" x14ac:dyDescent="0.2">
      <c r="A144" s="3">
        <v>13.5</v>
      </c>
      <c r="B144" s="1">
        <f t="shared" si="14"/>
        <v>0.1051</v>
      </c>
      <c r="C144" s="1">
        <f t="shared" si="15"/>
        <v>4.1000000000000003E-3</v>
      </c>
      <c r="D144">
        <f t="shared" si="16"/>
        <v>100</v>
      </c>
      <c r="E144">
        <f t="shared" si="17"/>
        <v>5.1100000000000003</v>
      </c>
      <c r="F144">
        <f t="shared" si="18"/>
        <v>37.270000000000003</v>
      </c>
      <c r="G144">
        <f t="shared" si="19"/>
        <v>0.63193720173482437</v>
      </c>
      <c r="H144">
        <f t="shared" si="20"/>
        <v>3.2223660000000004E-4</v>
      </c>
      <c r="I144" s="1">
        <v>0.29980000000000001</v>
      </c>
      <c r="J144" s="1">
        <v>5.0000000000000001E-3</v>
      </c>
      <c r="K144">
        <f t="shared" si="21"/>
        <v>4.0500000000000036E-6</v>
      </c>
    </row>
    <row r="145" spans="1:11" x14ac:dyDescent="0.2">
      <c r="A145" s="3">
        <v>13.6</v>
      </c>
      <c r="B145" s="1">
        <f t="shared" si="14"/>
        <v>0.1061</v>
      </c>
      <c r="C145" s="1">
        <f t="shared" si="15"/>
        <v>4.0000000000000001E-3</v>
      </c>
      <c r="D145">
        <f t="shared" si="16"/>
        <v>100</v>
      </c>
      <c r="E145">
        <f t="shared" si="17"/>
        <v>5.1100000000000003</v>
      </c>
      <c r="F145">
        <f t="shared" si="18"/>
        <v>37.270000000000003</v>
      </c>
      <c r="G145">
        <f t="shared" si="19"/>
        <v>0.61652409925348717</v>
      </c>
      <c r="H145">
        <f t="shared" si="20"/>
        <v>3.2530260000000007E-4</v>
      </c>
      <c r="I145" s="1">
        <v>0.30080000000000001</v>
      </c>
      <c r="J145" s="1">
        <v>4.8999999999999998E-3</v>
      </c>
      <c r="K145">
        <f t="shared" si="21"/>
        <v>2.7999999999999139E-6</v>
      </c>
    </row>
    <row r="146" spans="1:11" x14ac:dyDescent="0.2">
      <c r="A146" s="3">
        <v>13.7</v>
      </c>
      <c r="B146" s="1">
        <f t="shared" si="14"/>
        <v>0.10679999999999998</v>
      </c>
      <c r="C146" s="1">
        <f t="shared" si="15"/>
        <v>4.0000000000000001E-3</v>
      </c>
      <c r="D146">
        <f t="shared" si="16"/>
        <v>100</v>
      </c>
      <c r="E146">
        <f t="shared" si="17"/>
        <v>5.1100000000000003</v>
      </c>
      <c r="F146">
        <f t="shared" si="18"/>
        <v>37.270000000000003</v>
      </c>
      <c r="G146">
        <f t="shared" si="19"/>
        <v>0.61652409925348717</v>
      </c>
      <c r="H146">
        <f t="shared" si="20"/>
        <v>3.2744879999999993E-4</v>
      </c>
      <c r="I146" s="1">
        <v>0.30149999999999999</v>
      </c>
      <c r="J146" s="1">
        <v>4.8999999999999998E-3</v>
      </c>
      <c r="K146">
        <f t="shared" si="21"/>
        <v>2.8700000000001394E-6</v>
      </c>
    </row>
    <row r="147" spans="1:11" x14ac:dyDescent="0.2">
      <c r="A147" s="3">
        <v>13.8</v>
      </c>
      <c r="B147" s="1">
        <f t="shared" ref="B147:B210" si="22">I147-$I$18</f>
        <v>0.10750000000000001</v>
      </c>
      <c r="C147" s="1">
        <f t="shared" ref="C147:C210" si="23">J147-$J$18</f>
        <v>4.2000000000000006E-3</v>
      </c>
      <c r="D147">
        <f t="shared" si="16"/>
        <v>100</v>
      </c>
      <c r="E147">
        <f t="shared" si="17"/>
        <v>5.1100000000000003</v>
      </c>
      <c r="F147">
        <f t="shared" si="18"/>
        <v>37.270000000000003</v>
      </c>
      <c r="G147">
        <f t="shared" si="19"/>
        <v>0.64735030421616158</v>
      </c>
      <c r="H147">
        <f t="shared" si="20"/>
        <v>3.2959500000000002E-4</v>
      </c>
      <c r="I147" s="1">
        <v>0.30220000000000002</v>
      </c>
      <c r="J147" s="1">
        <v>5.1000000000000004E-3</v>
      </c>
      <c r="K147">
        <f t="shared" si="21"/>
        <v>4.454999999999959E-6</v>
      </c>
    </row>
    <row r="148" spans="1:11" x14ac:dyDescent="0.2">
      <c r="A148" s="3">
        <v>13.9</v>
      </c>
      <c r="B148" s="1">
        <f t="shared" si="22"/>
        <v>0.1086</v>
      </c>
      <c r="C148" s="1">
        <f t="shared" si="23"/>
        <v>3.8999999999999998E-3</v>
      </c>
      <c r="D148">
        <f t="shared" si="16"/>
        <v>100</v>
      </c>
      <c r="E148">
        <f t="shared" si="17"/>
        <v>5.1100000000000003</v>
      </c>
      <c r="F148">
        <f t="shared" si="18"/>
        <v>37.270000000000003</v>
      </c>
      <c r="G148">
        <f t="shared" si="19"/>
        <v>0.60111099677214996</v>
      </c>
      <c r="H148">
        <f t="shared" si="20"/>
        <v>3.3296760000000003E-4</v>
      </c>
      <c r="I148" s="1">
        <v>0.30330000000000001</v>
      </c>
      <c r="J148" s="1">
        <v>4.7999999999999996E-3</v>
      </c>
      <c r="K148">
        <f t="shared" si="21"/>
        <v>3.1199999999998727E-6</v>
      </c>
    </row>
    <row r="149" spans="1:11" x14ac:dyDescent="0.2">
      <c r="A149" s="3">
        <v>14</v>
      </c>
      <c r="B149" s="1">
        <f t="shared" si="22"/>
        <v>0.10939999999999997</v>
      </c>
      <c r="C149" s="1">
        <f t="shared" si="23"/>
        <v>3.8999999999999998E-3</v>
      </c>
      <c r="D149">
        <f t="shared" si="16"/>
        <v>100</v>
      </c>
      <c r="E149">
        <f t="shared" si="17"/>
        <v>5.1100000000000003</v>
      </c>
      <c r="F149">
        <f t="shared" si="18"/>
        <v>37.270000000000003</v>
      </c>
      <c r="G149">
        <f t="shared" si="19"/>
        <v>0.60111099677214996</v>
      </c>
      <c r="H149">
        <f t="shared" si="20"/>
        <v>3.3542039999999998E-4</v>
      </c>
      <c r="I149" s="1">
        <v>0.30409999999999998</v>
      </c>
      <c r="J149" s="1">
        <v>4.7999999999999996E-3</v>
      </c>
      <c r="K149">
        <f t="shared" si="21"/>
        <v>2.7650000000001345E-6</v>
      </c>
    </row>
    <row r="150" spans="1:11" x14ac:dyDescent="0.2">
      <c r="A150" s="3">
        <v>14.1</v>
      </c>
      <c r="B150" s="1">
        <f t="shared" si="22"/>
        <v>0.1101</v>
      </c>
      <c r="C150" s="1">
        <f t="shared" si="23"/>
        <v>4.0000000000000001E-3</v>
      </c>
      <c r="D150">
        <f t="shared" si="16"/>
        <v>100</v>
      </c>
      <c r="E150">
        <f t="shared" si="17"/>
        <v>5.1100000000000003</v>
      </c>
      <c r="F150">
        <f t="shared" si="18"/>
        <v>37.270000000000003</v>
      </c>
      <c r="G150">
        <f t="shared" si="19"/>
        <v>0.61652409925348717</v>
      </c>
      <c r="H150">
        <f t="shared" si="20"/>
        <v>3.3756660000000007E-4</v>
      </c>
      <c r="I150" s="1">
        <v>0.30480000000000002</v>
      </c>
      <c r="J150" s="1">
        <v>4.8999999999999998E-3</v>
      </c>
      <c r="K150">
        <f t="shared" si="21"/>
        <v>2.7649999999999151E-6</v>
      </c>
    </row>
    <row r="151" spans="1:11" x14ac:dyDescent="0.2">
      <c r="A151" s="3">
        <v>14.2</v>
      </c>
      <c r="B151" s="1">
        <f t="shared" si="22"/>
        <v>0.11079999999999998</v>
      </c>
      <c r="C151" s="1">
        <f t="shared" si="23"/>
        <v>3.8999999999999998E-3</v>
      </c>
      <c r="D151">
        <f t="shared" si="16"/>
        <v>100</v>
      </c>
      <c r="E151">
        <f t="shared" si="17"/>
        <v>5.1100000000000003</v>
      </c>
      <c r="F151">
        <f t="shared" si="18"/>
        <v>37.270000000000003</v>
      </c>
      <c r="G151">
        <f t="shared" si="19"/>
        <v>0.60111099677214996</v>
      </c>
      <c r="H151">
        <f t="shared" si="20"/>
        <v>3.3971279999999994E-4</v>
      </c>
      <c r="I151" s="1">
        <v>0.30549999999999999</v>
      </c>
      <c r="J151" s="1">
        <v>4.7999999999999996E-3</v>
      </c>
      <c r="K151">
        <f t="shared" si="21"/>
        <v>4.3449999999999601E-6</v>
      </c>
    </row>
    <row r="152" spans="1:11" x14ac:dyDescent="0.2">
      <c r="A152" s="3">
        <v>14.3</v>
      </c>
      <c r="B152" s="1">
        <f t="shared" si="22"/>
        <v>0.11189999999999997</v>
      </c>
      <c r="C152" s="1">
        <f t="shared" si="23"/>
        <v>4.0000000000000001E-3</v>
      </c>
      <c r="D152">
        <f t="shared" si="16"/>
        <v>100</v>
      </c>
      <c r="E152">
        <f t="shared" si="17"/>
        <v>5.1100000000000003</v>
      </c>
      <c r="F152">
        <f t="shared" si="18"/>
        <v>37.270000000000003</v>
      </c>
      <c r="G152">
        <f t="shared" si="19"/>
        <v>0.61652409925348717</v>
      </c>
      <c r="H152">
        <f t="shared" si="20"/>
        <v>3.4308539999999989E-4</v>
      </c>
      <c r="I152" s="1">
        <v>0.30659999999999998</v>
      </c>
      <c r="J152" s="1">
        <v>4.8999999999999998E-3</v>
      </c>
      <c r="K152">
        <f t="shared" si="21"/>
        <v>3.6000000000000477E-6</v>
      </c>
    </row>
    <row r="153" spans="1:11" x14ac:dyDescent="0.2">
      <c r="A153" s="3">
        <v>14.4</v>
      </c>
      <c r="B153" s="1">
        <f t="shared" si="22"/>
        <v>0.11279999999999998</v>
      </c>
      <c r="C153" s="1">
        <f t="shared" si="23"/>
        <v>4.0000000000000001E-3</v>
      </c>
      <c r="D153">
        <f t="shared" si="16"/>
        <v>100</v>
      </c>
      <c r="E153">
        <f t="shared" si="17"/>
        <v>5.1100000000000003</v>
      </c>
      <c r="F153">
        <f t="shared" si="18"/>
        <v>37.270000000000003</v>
      </c>
      <c r="G153">
        <f t="shared" si="19"/>
        <v>0.61652409925348717</v>
      </c>
      <c r="H153">
        <f t="shared" si="20"/>
        <v>3.4584479999999994E-4</v>
      </c>
      <c r="I153" s="1">
        <v>0.3075</v>
      </c>
      <c r="J153" s="1">
        <v>4.8999999999999998E-3</v>
      </c>
      <c r="K153">
        <f t="shared" si="21"/>
        <v>2.7999999999999139E-6</v>
      </c>
    </row>
    <row r="154" spans="1:11" x14ac:dyDescent="0.2">
      <c r="A154" s="3">
        <v>14.5</v>
      </c>
      <c r="B154" s="1">
        <f t="shared" si="22"/>
        <v>0.11349999999999996</v>
      </c>
      <c r="C154" s="1">
        <f t="shared" si="23"/>
        <v>4.0000000000000001E-3</v>
      </c>
      <c r="D154">
        <f t="shared" si="16"/>
        <v>100</v>
      </c>
      <c r="E154">
        <f t="shared" si="17"/>
        <v>5.1100000000000003</v>
      </c>
      <c r="F154">
        <f t="shared" si="18"/>
        <v>37.270000000000003</v>
      </c>
      <c r="G154">
        <f t="shared" si="19"/>
        <v>0.61652409925348717</v>
      </c>
      <c r="H154">
        <f t="shared" si="20"/>
        <v>3.4799099999999991E-4</v>
      </c>
      <c r="I154" s="1">
        <v>0.30819999999999997</v>
      </c>
      <c r="J154" s="1">
        <v>4.8999999999999998E-3</v>
      </c>
      <c r="K154">
        <f t="shared" si="21"/>
        <v>3.6000000000000477E-6</v>
      </c>
    </row>
    <row r="155" spans="1:11" x14ac:dyDescent="0.2">
      <c r="A155" s="3">
        <v>14.6</v>
      </c>
      <c r="B155" s="1">
        <f t="shared" si="22"/>
        <v>0.11439999999999997</v>
      </c>
      <c r="C155" s="1">
        <f t="shared" si="23"/>
        <v>4.0000000000000001E-3</v>
      </c>
      <c r="D155">
        <f t="shared" si="16"/>
        <v>100</v>
      </c>
      <c r="E155">
        <f t="shared" si="17"/>
        <v>5.1100000000000003</v>
      </c>
      <c r="F155">
        <f t="shared" si="18"/>
        <v>37.270000000000003</v>
      </c>
      <c r="G155">
        <f t="shared" si="19"/>
        <v>0.61652409925348717</v>
      </c>
      <c r="H155">
        <f t="shared" si="20"/>
        <v>3.5075039999999996E-4</v>
      </c>
      <c r="I155" s="1">
        <v>0.30909999999999999</v>
      </c>
      <c r="J155" s="1">
        <v>4.8999999999999998E-3</v>
      </c>
      <c r="K155">
        <f t="shared" si="21"/>
        <v>3.2800000000000944E-6</v>
      </c>
    </row>
    <row r="156" spans="1:11" x14ac:dyDescent="0.2">
      <c r="A156" s="3">
        <v>14.7</v>
      </c>
      <c r="B156" s="1">
        <f t="shared" si="22"/>
        <v>0.1152</v>
      </c>
      <c r="C156" s="1">
        <f t="shared" si="23"/>
        <v>4.2000000000000006E-3</v>
      </c>
      <c r="D156">
        <f t="shared" si="16"/>
        <v>100</v>
      </c>
      <c r="E156">
        <f t="shared" si="17"/>
        <v>5.1100000000000003</v>
      </c>
      <c r="F156">
        <f t="shared" si="18"/>
        <v>37.270000000000003</v>
      </c>
      <c r="G156">
        <f t="shared" si="19"/>
        <v>0.64735030421616158</v>
      </c>
      <c r="H156">
        <f t="shared" si="20"/>
        <v>3.5320320000000003E-4</v>
      </c>
      <c r="I156" s="1">
        <v>0.30990000000000001</v>
      </c>
      <c r="J156" s="1">
        <v>5.1000000000000004E-3</v>
      </c>
      <c r="K156">
        <f t="shared" si="21"/>
        <v>2.9749999999999084E-6</v>
      </c>
    </row>
    <row r="157" spans="1:11" x14ac:dyDescent="0.2">
      <c r="A157" s="3">
        <v>14.8</v>
      </c>
      <c r="B157" s="1">
        <f t="shared" si="22"/>
        <v>0.11589999999999998</v>
      </c>
      <c r="C157" s="1">
        <f t="shared" si="23"/>
        <v>4.3E-3</v>
      </c>
      <c r="D157">
        <f t="shared" si="16"/>
        <v>100</v>
      </c>
      <c r="E157">
        <f t="shared" si="17"/>
        <v>5.1100000000000003</v>
      </c>
      <c r="F157">
        <f t="shared" si="18"/>
        <v>37.270000000000003</v>
      </c>
      <c r="G157">
        <f t="shared" si="19"/>
        <v>0.66276340669749867</v>
      </c>
      <c r="H157">
        <f t="shared" si="20"/>
        <v>3.5534939999999995E-4</v>
      </c>
      <c r="I157" s="1">
        <v>0.31059999999999999</v>
      </c>
      <c r="J157" s="1">
        <v>5.1999999999999998E-3</v>
      </c>
      <c r="K157">
        <f t="shared" si="21"/>
        <v>3.4000000000000975E-6</v>
      </c>
    </row>
    <row r="158" spans="1:11" x14ac:dyDescent="0.2">
      <c r="A158" s="3">
        <v>14.9</v>
      </c>
      <c r="B158" s="1">
        <f t="shared" si="22"/>
        <v>0.1167</v>
      </c>
      <c r="C158" s="1">
        <f t="shared" si="23"/>
        <v>4.2000000000000006E-3</v>
      </c>
      <c r="D158">
        <f t="shared" si="16"/>
        <v>100</v>
      </c>
      <c r="E158">
        <f t="shared" si="17"/>
        <v>5.1100000000000003</v>
      </c>
      <c r="F158">
        <f t="shared" si="18"/>
        <v>37.270000000000003</v>
      </c>
      <c r="G158">
        <f t="shared" si="19"/>
        <v>0.64735030421616158</v>
      </c>
      <c r="H158">
        <f t="shared" si="20"/>
        <v>3.5780219999999996E-4</v>
      </c>
      <c r="I158" s="1">
        <v>0.31140000000000001</v>
      </c>
      <c r="J158" s="1">
        <v>5.1000000000000004E-3</v>
      </c>
      <c r="K158">
        <f t="shared" si="21"/>
        <v>4.2500000000000042E-6</v>
      </c>
    </row>
    <row r="159" spans="1:11" x14ac:dyDescent="0.2">
      <c r="A159" s="3">
        <v>15</v>
      </c>
      <c r="B159" s="1">
        <f t="shared" si="22"/>
        <v>0.1177</v>
      </c>
      <c r="C159" s="1">
        <f t="shared" si="23"/>
        <v>4.3E-3</v>
      </c>
      <c r="D159">
        <f t="shared" si="16"/>
        <v>100</v>
      </c>
      <c r="E159">
        <f t="shared" si="17"/>
        <v>5.1100000000000003</v>
      </c>
      <c r="F159">
        <f t="shared" si="18"/>
        <v>37.270000000000003</v>
      </c>
      <c r="G159">
        <f t="shared" si="19"/>
        <v>0.66276340669749867</v>
      </c>
      <c r="H159">
        <f t="shared" si="20"/>
        <v>3.6086819999999999E-4</v>
      </c>
      <c r="I159" s="1">
        <v>0.31240000000000001</v>
      </c>
      <c r="J159" s="1">
        <v>5.1999999999999998E-3</v>
      </c>
      <c r="K159">
        <f t="shared" si="21"/>
        <v>3.4399999999998599E-6</v>
      </c>
    </row>
    <row r="160" spans="1:11" x14ac:dyDescent="0.2">
      <c r="A160" s="3">
        <v>15.1</v>
      </c>
      <c r="B160" s="1">
        <f t="shared" si="22"/>
        <v>0.11849999999999997</v>
      </c>
      <c r="C160" s="1">
        <f t="shared" si="23"/>
        <v>4.3E-3</v>
      </c>
      <c r="D160">
        <f t="shared" si="16"/>
        <v>100</v>
      </c>
      <c r="E160">
        <f t="shared" si="17"/>
        <v>5.1100000000000003</v>
      </c>
      <c r="F160">
        <f t="shared" si="18"/>
        <v>37.270000000000003</v>
      </c>
      <c r="G160">
        <f t="shared" si="19"/>
        <v>0.66276340669749867</v>
      </c>
      <c r="H160">
        <f t="shared" si="20"/>
        <v>3.6332099999999995E-4</v>
      </c>
      <c r="I160" s="1">
        <v>0.31319999999999998</v>
      </c>
      <c r="J160" s="1">
        <v>5.1999999999999998E-3</v>
      </c>
      <c r="K160">
        <f t="shared" si="21"/>
        <v>3.0100000000001461E-6</v>
      </c>
    </row>
    <row r="161" spans="1:11" x14ac:dyDescent="0.2">
      <c r="A161" s="3">
        <v>15.2</v>
      </c>
      <c r="B161" s="1">
        <f t="shared" si="22"/>
        <v>0.1192</v>
      </c>
      <c r="C161" s="1">
        <f t="shared" si="23"/>
        <v>4.3E-3</v>
      </c>
      <c r="D161">
        <f t="shared" si="16"/>
        <v>100</v>
      </c>
      <c r="E161">
        <f t="shared" si="17"/>
        <v>5.1100000000000003</v>
      </c>
      <c r="F161">
        <f t="shared" si="18"/>
        <v>37.270000000000003</v>
      </c>
      <c r="G161">
        <f t="shared" si="19"/>
        <v>0.66276340669749867</v>
      </c>
      <c r="H161">
        <f t="shared" si="20"/>
        <v>3.6546720000000008E-4</v>
      </c>
      <c r="I161" s="1">
        <v>0.31390000000000001</v>
      </c>
      <c r="J161" s="1">
        <v>5.1999999999999998E-3</v>
      </c>
      <c r="K161">
        <f t="shared" si="21"/>
        <v>4.3500000000000032E-6</v>
      </c>
    </row>
    <row r="162" spans="1:11" x14ac:dyDescent="0.2">
      <c r="A162" s="3">
        <v>15.3</v>
      </c>
      <c r="B162" s="1">
        <f t="shared" si="22"/>
        <v>0.1202</v>
      </c>
      <c r="C162" s="1">
        <f t="shared" si="23"/>
        <v>4.4000000000000003E-3</v>
      </c>
      <c r="D162">
        <f t="shared" si="16"/>
        <v>100</v>
      </c>
      <c r="E162">
        <f t="shared" si="17"/>
        <v>5.1100000000000003</v>
      </c>
      <c r="F162">
        <f t="shared" si="18"/>
        <v>37.270000000000003</v>
      </c>
      <c r="G162">
        <f t="shared" si="19"/>
        <v>0.67817650917883587</v>
      </c>
      <c r="H162">
        <f t="shared" si="20"/>
        <v>3.6853320000000006E-4</v>
      </c>
      <c r="I162" s="1">
        <v>0.31490000000000001</v>
      </c>
      <c r="J162" s="1">
        <v>5.3E-3</v>
      </c>
      <c r="K162">
        <f t="shared" si="21"/>
        <v>4.3500000000000032E-6</v>
      </c>
    </row>
    <row r="163" spans="1:11" x14ac:dyDescent="0.2">
      <c r="A163" s="3">
        <v>15.4</v>
      </c>
      <c r="B163" s="1">
        <f t="shared" si="22"/>
        <v>0.1212</v>
      </c>
      <c r="C163" s="1">
        <f t="shared" si="23"/>
        <v>4.3E-3</v>
      </c>
      <c r="D163">
        <f t="shared" si="16"/>
        <v>100</v>
      </c>
      <c r="E163">
        <f t="shared" si="17"/>
        <v>5.1100000000000003</v>
      </c>
      <c r="F163">
        <f t="shared" si="18"/>
        <v>37.270000000000003</v>
      </c>
      <c r="G163">
        <f t="shared" si="19"/>
        <v>0.66276340669749867</v>
      </c>
      <c r="H163">
        <f t="shared" si="20"/>
        <v>3.7159920000000003E-4</v>
      </c>
      <c r="I163" s="1">
        <v>0.31590000000000001</v>
      </c>
      <c r="J163" s="1">
        <v>5.1999999999999998E-3</v>
      </c>
      <c r="K163">
        <f t="shared" si="21"/>
        <v>2.5499999999999553E-6</v>
      </c>
    </row>
    <row r="164" spans="1:11" x14ac:dyDescent="0.2">
      <c r="A164" s="3">
        <v>15.5</v>
      </c>
      <c r="B164" s="1">
        <f t="shared" si="22"/>
        <v>0.12179999999999999</v>
      </c>
      <c r="C164" s="1">
        <f t="shared" si="23"/>
        <v>4.2000000000000006E-3</v>
      </c>
      <c r="D164">
        <f t="shared" si="16"/>
        <v>100</v>
      </c>
      <c r="E164">
        <f t="shared" si="17"/>
        <v>5.1100000000000003</v>
      </c>
      <c r="F164">
        <f t="shared" si="18"/>
        <v>37.270000000000003</v>
      </c>
      <c r="G164">
        <f t="shared" si="19"/>
        <v>0.64735030421616158</v>
      </c>
      <c r="H164">
        <f t="shared" si="20"/>
        <v>3.7343879999999997E-4</v>
      </c>
      <c r="I164" s="1">
        <v>0.3165</v>
      </c>
      <c r="J164" s="1">
        <v>5.1000000000000004E-3</v>
      </c>
      <c r="K164">
        <f t="shared" si="21"/>
        <v>3.0099999999999072E-6</v>
      </c>
    </row>
    <row r="165" spans="1:11" x14ac:dyDescent="0.2">
      <c r="A165" s="3">
        <v>15.6</v>
      </c>
      <c r="B165" s="1">
        <f t="shared" si="22"/>
        <v>0.12249999999999997</v>
      </c>
      <c r="C165" s="1">
        <f t="shared" si="23"/>
        <v>4.4000000000000003E-3</v>
      </c>
      <c r="D165">
        <f t="shared" si="16"/>
        <v>100</v>
      </c>
      <c r="E165">
        <f t="shared" si="17"/>
        <v>5.1100000000000003</v>
      </c>
      <c r="F165">
        <f t="shared" si="18"/>
        <v>37.270000000000003</v>
      </c>
      <c r="G165">
        <f t="shared" si="19"/>
        <v>0.67817650917883587</v>
      </c>
      <c r="H165">
        <f t="shared" si="20"/>
        <v>3.7558499999999995E-4</v>
      </c>
      <c r="I165" s="1">
        <v>0.31719999999999998</v>
      </c>
      <c r="J165" s="1">
        <v>5.3E-3</v>
      </c>
      <c r="K165">
        <f t="shared" si="21"/>
        <v>4.0500000000000544E-6</v>
      </c>
    </row>
    <row r="166" spans="1:11" x14ac:dyDescent="0.2">
      <c r="A166" s="3">
        <v>15.7</v>
      </c>
      <c r="B166" s="1">
        <f t="shared" si="22"/>
        <v>0.12339999999999998</v>
      </c>
      <c r="C166" s="1">
        <f t="shared" si="23"/>
        <v>4.5999999999999999E-3</v>
      </c>
      <c r="D166">
        <f t="shared" si="16"/>
        <v>100</v>
      </c>
      <c r="E166">
        <f t="shared" si="17"/>
        <v>5.1100000000000003</v>
      </c>
      <c r="F166">
        <f t="shared" si="18"/>
        <v>37.270000000000003</v>
      </c>
      <c r="G166">
        <f t="shared" si="19"/>
        <v>0.70900271414151017</v>
      </c>
      <c r="H166">
        <f t="shared" si="20"/>
        <v>3.783444E-4</v>
      </c>
      <c r="I166" s="1">
        <v>0.31809999999999999</v>
      </c>
      <c r="J166" s="1">
        <v>5.4999999999999997E-3</v>
      </c>
      <c r="K166">
        <f t="shared" si="21"/>
        <v>5.1699999999999522E-6</v>
      </c>
    </row>
    <row r="167" spans="1:11" x14ac:dyDescent="0.2">
      <c r="A167" s="3">
        <v>15.8</v>
      </c>
      <c r="B167" s="1">
        <f t="shared" si="22"/>
        <v>0.12449999999999997</v>
      </c>
      <c r="C167" s="1">
        <f t="shared" si="23"/>
        <v>4.8000000000000004E-3</v>
      </c>
      <c r="D167">
        <f t="shared" si="16"/>
        <v>100</v>
      </c>
      <c r="E167">
        <f t="shared" si="17"/>
        <v>5.1100000000000003</v>
      </c>
      <c r="F167">
        <f t="shared" si="18"/>
        <v>37.270000000000003</v>
      </c>
      <c r="G167">
        <f t="shared" si="19"/>
        <v>0.73982891910418469</v>
      </c>
      <c r="H167">
        <f t="shared" si="20"/>
        <v>3.8171699999999995E-4</v>
      </c>
      <c r="I167" s="1">
        <v>0.31919999999999998</v>
      </c>
      <c r="J167" s="1">
        <v>5.7000000000000002E-3</v>
      </c>
      <c r="K167">
        <f t="shared" si="21"/>
        <v>2.7599999999999511E-6</v>
      </c>
    </row>
    <row r="168" spans="1:11" x14ac:dyDescent="0.2">
      <c r="A168" s="3">
        <v>15.9</v>
      </c>
      <c r="B168" s="1">
        <f t="shared" si="22"/>
        <v>0.12509999999999996</v>
      </c>
      <c r="C168" s="1">
        <f t="shared" si="23"/>
        <v>4.4000000000000003E-3</v>
      </c>
      <c r="D168">
        <f t="shared" si="16"/>
        <v>100</v>
      </c>
      <c r="E168">
        <f t="shared" si="17"/>
        <v>5.1100000000000003</v>
      </c>
      <c r="F168">
        <f t="shared" si="18"/>
        <v>37.270000000000003</v>
      </c>
      <c r="G168">
        <f t="shared" si="19"/>
        <v>0.67817650917883587</v>
      </c>
      <c r="H168">
        <f t="shared" si="20"/>
        <v>3.8355659999999989E-4</v>
      </c>
      <c r="I168" s="1">
        <v>0.31979999999999997</v>
      </c>
      <c r="J168" s="1">
        <v>5.3E-3</v>
      </c>
      <c r="K168">
        <f t="shared" si="21"/>
        <v>3.6000000000001036E-6</v>
      </c>
    </row>
    <row r="169" spans="1:11" x14ac:dyDescent="0.2">
      <c r="A169" s="3">
        <v>16</v>
      </c>
      <c r="B169" s="1">
        <f t="shared" si="22"/>
        <v>0.12589999999999998</v>
      </c>
      <c r="C169" s="1">
        <f t="shared" si="23"/>
        <v>4.5999999999999999E-3</v>
      </c>
      <c r="D169">
        <f t="shared" si="16"/>
        <v>100</v>
      </c>
      <c r="E169">
        <f t="shared" si="17"/>
        <v>5.1100000000000003</v>
      </c>
      <c r="F169">
        <f t="shared" si="18"/>
        <v>37.270000000000003</v>
      </c>
      <c r="G169">
        <f t="shared" si="19"/>
        <v>0.70900271414151017</v>
      </c>
      <c r="H169">
        <f t="shared" si="20"/>
        <v>3.8600939999999996E-4</v>
      </c>
      <c r="I169" s="1">
        <v>0.3206</v>
      </c>
      <c r="J169" s="1">
        <v>5.4999999999999997E-3</v>
      </c>
      <c r="K169">
        <f t="shared" si="21"/>
        <v>4.6000000000000042E-6</v>
      </c>
    </row>
    <row r="170" spans="1:11" x14ac:dyDescent="0.2">
      <c r="A170" s="3">
        <v>16.100000000000001</v>
      </c>
      <c r="B170" s="1">
        <f t="shared" si="22"/>
        <v>0.12689999999999999</v>
      </c>
      <c r="C170" s="1">
        <f t="shared" si="23"/>
        <v>4.5999999999999999E-3</v>
      </c>
      <c r="D170">
        <f t="shared" si="16"/>
        <v>100</v>
      </c>
      <c r="E170">
        <f t="shared" si="17"/>
        <v>5.1100000000000003</v>
      </c>
      <c r="F170">
        <f t="shared" si="18"/>
        <v>37.270000000000003</v>
      </c>
      <c r="G170">
        <f t="shared" si="19"/>
        <v>0.70900271414151017</v>
      </c>
      <c r="H170">
        <f t="shared" si="20"/>
        <v>3.8907539999999993E-4</v>
      </c>
      <c r="I170" s="1">
        <v>0.3216</v>
      </c>
      <c r="J170" s="1">
        <v>5.4999999999999997E-3</v>
      </c>
      <c r="K170">
        <f t="shared" si="21"/>
        <v>3.7200000000001063E-6</v>
      </c>
    </row>
    <row r="171" spans="1:11" x14ac:dyDescent="0.2">
      <c r="A171" s="3">
        <v>16.2</v>
      </c>
      <c r="B171" s="1">
        <f t="shared" si="22"/>
        <v>0.12770000000000001</v>
      </c>
      <c r="C171" s="1">
        <f t="shared" si="23"/>
        <v>4.7000000000000002E-3</v>
      </c>
      <c r="D171">
        <f t="shared" si="16"/>
        <v>100</v>
      </c>
      <c r="E171">
        <f t="shared" si="17"/>
        <v>5.1100000000000003</v>
      </c>
      <c r="F171">
        <f t="shared" si="18"/>
        <v>37.270000000000003</v>
      </c>
      <c r="G171">
        <f t="shared" si="19"/>
        <v>0.72441581662284749</v>
      </c>
      <c r="H171">
        <f t="shared" si="20"/>
        <v>3.9152820000000005E-4</v>
      </c>
      <c r="I171" s="1">
        <v>0.32240000000000002</v>
      </c>
      <c r="J171" s="1">
        <v>5.5999999999999999E-3</v>
      </c>
      <c r="K171">
        <f t="shared" si="21"/>
        <v>3.2549999999998994E-6</v>
      </c>
    </row>
    <row r="172" spans="1:11" x14ac:dyDescent="0.2">
      <c r="A172" s="3">
        <v>16.3</v>
      </c>
      <c r="B172" s="1">
        <f t="shared" si="22"/>
        <v>0.12839999999999999</v>
      </c>
      <c r="C172" s="1">
        <f t="shared" si="23"/>
        <v>4.5999999999999999E-3</v>
      </c>
      <c r="D172">
        <f t="shared" si="16"/>
        <v>100</v>
      </c>
      <c r="E172">
        <f t="shared" si="17"/>
        <v>5.1100000000000003</v>
      </c>
      <c r="F172">
        <f t="shared" si="18"/>
        <v>37.270000000000003</v>
      </c>
      <c r="G172">
        <f t="shared" si="19"/>
        <v>0.70900271414151017</v>
      </c>
      <c r="H172">
        <f t="shared" si="20"/>
        <v>3.9367440000000003E-4</v>
      </c>
      <c r="I172" s="1">
        <v>0.3231</v>
      </c>
      <c r="J172" s="1">
        <v>5.4999999999999997E-3</v>
      </c>
      <c r="K172">
        <f t="shared" si="21"/>
        <v>3.6800000000001054E-6</v>
      </c>
    </row>
    <row r="173" spans="1:11" x14ac:dyDescent="0.2">
      <c r="A173" s="3">
        <v>16.399999999999999</v>
      </c>
      <c r="B173" s="1">
        <f t="shared" si="22"/>
        <v>0.12920000000000001</v>
      </c>
      <c r="C173" s="1">
        <f t="shared" si="23"/>
        <v>4.5999999999999999E-3</v>
      </c>
      <c r="D173">
        <f t="shared" si="16"/>
        <v>100</v>
      </c>
      <c r="E173">
        <f t="shared" si="17"/>
        <v>5.1100000000000003</v>
      </c>
      <c r="F173">
        <f t="shared" si="18"/>
        <v>37.270000000000003</v>
      </c>
      <c r="G173">
        <f t="shared" si="19"/>
        <v>0.70900271414151017</v>
      </c>
      <c r="H173">
        <f t="shared" si="20"/>
        <v>3.9612720000000009E-4</v>
      </c>
      <c r="I173" s="1">
        <v>0.32390000000000002</v>
      </c>
      <c r="J173" s="1">
        <v>5.4999999999999997E-3</v>
      </c>
      <c r="K173">
        <f t="shared" si="21"/>
        <v>4.6500000000000038E-6</v>
      </c>
    </row>
    <row r="174" spans="1:11" x14ac:dyDescent="0.2">
      <c r="A174" s="3">
        <v>16.5</v>
      </c>
      <c r="B174" s="1">
        <f t="shared" si="22"/>
        <v>0.13020000000000001</v>
      </c>
      <c r="C174" s="1">
        <f t="shared" si="23"/>
        <v>4.7000000000000002E-3</v>
      </c>
      <c r="D174">
        <f t="shared" si="16"/>
        <v>100</v>
      </c>
      <c r="E174">
        <f t="shared" si="17"/>
        <v>5.1100000000000003</v>
      </c>
      <c r="F174">
        <f t="shared" si="18"/>
        <v>37.270000000000003</v>
      </c>
      <c r="G174">
        <f t="shared" si="19"/>
        <v>0.72441581662284749</v>
      </c>
      <c r="H174">
        <f t="shared" si="20"/>
        <v>3.9919320000000007E-4</v>
      </c>
      <c r="I174" s="1">
        <v>0.32490000000000002</v>
      </c>
      <c r="J174" s="1">
        <v>5.5999999999999999E-3</v>
      </c>
      <c r="K174">
        <f t="shared" si="21"/>
        <v>3.2549999999998994E-6</v>
      </c>
    </row>
    <row r="175" spans="1:11" x14ac:dyDescent="0.2">
      <c r="A175" s="3">
        <v>16.600000000000001</v>
      </c>
      <c r="B175" s="1">
        <f t="shared" si="22"/>
        <v>0.13089999999999999</v>
      </c>
      <c r="C175" s="1">
        <f t="shared" si="23"/>
        <v>4.5999999999999999E-3</v>
      </c>
      <c r="D175">
        <f t="shared" si="16"/>
        <v>100</v>
      </c>
      <c r="E175">
        <f t="shared" si="17"/>
        <v>5.1100000000000003</v>
      </c>
      <c r="F175">
        <f t="shared" si="18"/>
        <v>37.270000000000003</v>
      </c>
      <c r="G175">
        <f t="shared" si="19"/>
        <v>0.70900271414151017</v>
      </c>
      <c r="H175">
        <f t="shared" si="20"/>
        <v>4.0133939999999999E-4</v>
      </c>
      <c r="I175" s="1">
        <v>0.3256</v>
      </c>
      <c r="J175" s="1">
        <v>5.4999999999999997E-3</v>
      </c>
      <c r="K175">
        <f t="shared" si="21"/>
        <v>3.6800000000001054E-6</v>
      </c>
    </row>
    <row r="176" spans="1:11" x14ac:dyDescent="0.2">
      <c r="A176" s="3">
        <v>16.7</v>
      </c>
      <c r="B176" s="1">
        <f t="shared" si="22"/>
        <v>0.13170000000000001</v>
      </c>
      <c r="C176" s="1">
        <f t="shared" si="23"/>
        <v>4.5999999999999999E-3</v>
      </c>
      <c r="D176">
        <f t="shared" si="16"/>
        <v>100</v>
      </c>
      <c r="E176">
        <f t="shared" si="17"/>
        <v>5.1100000000000003</v>
      </c>
      <c r="F176">
        <f t="shared" si="18"/>
        <v>37.270000000000003</v>
      </c>
      <c r="G176">
        <f t="shared" si="19"/>
        <v>0.70900271414151017</v>
      </c>
      <c r="H176">
        <f t="shared" si="20"/>
        <v>4.037922E-4</v>
      </c>
      <c r="I176" s="1">
        <v>0.32640000000000002</v>
      </c>
      <c r="J176" s="1">
        <v>5.4999999999999997E-3</v>
      </c>
      <c r="K176">
        <f t="shared" si="21"/>
        <v>5.1699999999999522E-6</v>
      </c>
    </row>
    <row r="177" spans="1:11" x14ac:dyDescent="0.2">
      <c r="A177" s="3">
        <v>16.8</v>
      </c>
      <c r="B177" s="1">
        <f t="shared" si="22"/>
        <v>0.1328</v>
      </c>
      <c r="C177" s="1">
        <f t="shared" si="23"/>
        <v>4.8000000000000004E-3</v>
      </c>
      <c r="D177">
        <f t="shared" si="16"/>
        <v>100</v>
      </c>
      <c r="E177">
        <f t="shared" si="17"/>
        <v>5.1100000000000003</v>
      </c>
      <c r="F177">
        <f t="shared" si="18"/>
        <v>37.270000000000003</v>
      </c>
      <c r="G177">
        <f t="shared" si="19"/>
        <v>0.73982891910418469</v>
      </c>
      <c r="H177">
        <f t="shared" si="20"/>
        <v>4.0716479999999995E-4</v>
      </c>
      <c r="I177" s="1">
        <v>0.32750000000000001</v>
      </c>
      <c r="J177" s="1">
        <v>5.7000000000000002E-3</v>
      </c>
      <c r="K177">
        <f t="shared" si="21"/>
        <v>3.7999999999998459E-6</v>
      </c>
    </row>
    <row r="178" spans="1:11" x14ac:dyDescent="0.2">
      <c r="A178" s="3">
        <v>16.899999999999999</v>
      </c>
      <c r="B178" s="1">
        <f t="shared" si="22"/>
        <v>0.13359999999999997</v>
      </c>
      <c r="C178" s="1">
        <f t="shared" si="23"/>
        <v>4.7000000000000002E-3</v>
      </c>
      <c r="D178">
        <f t="shared" si="16"/>
        <v>100</v>
      </c>
      <c r="E178">
        <f t="shared" si="17"/>
        <v>5.1100000000000003</v>
      </c>
      <c r="F178">
        <f t="shared" si="18"/>
        <v>37.270000000000003</v>
      </c>
      <c r="G178">
        <f t="shared" si="19"/>
        <v>0.72441581662284749</v>
      </c>
      <c r="H178">
        <f t="shared" si="20"/>
        <v>4.0961759999999997E-4</v>
      </c>
      <c r="I178" s="1">
        <v>0.32829999999999998</v>
      </c>
      <c r="J178" s="1">
        <v>5.5999999999999999E-3</v>
      </c>
      <c r="K178">
        <f t="shared" si="21"/>
        <v>2.8800000000002159E-6</v>
      </c>
    </row>
    <row r="179" spans="1:11" x14ac:dyDescent="0.2">
      <c r="A179" s="3">
        <v>17</v>
      </c>
      <c r="B179" s="1">
        <f t="shared" si="22"/>
        <v>0.13420000000000001</v>
      </c>
      <c r="C179" s="1">
        <f t="shared" si="23"/>
        <v>4.8999999999999998E-3</v>
      </c>
      <c r="D179">
        <f t="shared" si="16"/>
        <v>100</v>
      </c>
      <c r="E179">
        <f t="shared" si="17"/>
        <v>5.1100000000000003</v>
      </c>
      <c r="F179">
        <f t="shared" si="18"/>
        <v>37.270000000000003</v>
      </c>
      <c r="G179">
        <f t="shared" si="19"/>
        <v>0.75524202158552178</v>
      </c>
      <c r="H179">
        <f t="shared" si="20"/>
        <v>4.1145720000000007E-4</v>
      </c>
      <c r="I179" s="1">
        <v>0.32890000000000003</v>
      </c>
      <c r="J179" s="1">
        <v>5.7999999999999996E-3</v>
      </c>
      <c r="K179">
        <f t="shared" si="21"/>
        <v>4.2299999999997952E-6</v>
      </c>
    </row>
    <row r="180" spans="1:11" x14ac:dyDescent="0.2">
      <c r="A180" s="3">
        <v>17.100000000000001</v>
      </c>
      <c r="B180" s="1">
        <f t="shared" si="22"/>
        <v>0.13509999999999997</v>
      </c>
      <c r="C180" s="1">
        <f t="shared" si="23"/>
        <v>4.5000000000000005E-3</v>
      </c>
      <c r="D180">
        <f t="shared" si="16"/>
        <v>100</v>
      </c>
      <c r="E180">
        <f t="shared" si="17"/>
        <v>5.1100000000000003</v>
      </c>
      <c r="F180">
        <f t="shared" si="18"/>
        <v>37.270000000000003</v>
      </c>
      <c r="G180">
        <f t="shared" si="19"/>
        <v>0.69358961166017297</v>
      </c>
      <c r="H180">
        <f t="shared" si="20"/>
        <v>4.1421659999999985E-4</v>
      </c>
      <c r="I180" s="1">
        <v>0.32979999999999998</v>
      </c>
      <c r="J180" s="1">
        <v>5.4000000000000003E-3</v>
      </c>
      <c r="K180">
        <f t="shared" si="21"/>
        <v>4.7000000000000041E-6</v>
      </c>
    </row>
    <row r="181" spans="1:11" x14ac:dyDescent="0.2">
      <c r="A181" s="3">
        <v>17.2</v>
      </c>
      <c r="B181" s="1">
        <f t="shared" si="22"/>
        <v>0.13609999999999997</v>
      </c>
      <c r="C181" s="1">
        <f t="shared" si="23"/>
        <v>4.8999999999999998E-3</v>
      </c>
      <c r="D181">
        <f t="shared" si="16"/>
        <v>100</v>
      </c>
      <c r="E181">
        <f t="shared" si="17"/>
        <v>5.1100000000000003</v>
      </c>
      <c r="F181">
        <f t="shared" si="18"/>
        <v>37.270000000000003</v>
      </c>
      <c r="G181">
        <f t="shared" si="19"/>
        <v>0.75524202158552178</v>
      </c>
      <c r="H181">
        <f t="shared" si="20"/>
        <v>4.1728259999999987E-4</v>
      </c>
      <c r="I181" s="1">
        <v>0.33079999999999998</v>
      </c>
      <c r="J181" s="1">
        <v>5.7999999999999996E-3</v>
      </c>
      <c r="K181">
        <f t="shared" si="21"/>
        <v>3.8400000000001106E-6</v>
      </c>
    </row>
    <row r="182" spans="1:11" x14ac:dyDescent="0.2">
      <c r="A182" s="3">
        <v>17.3</v>
      </c>
      <c r="B182" s="1">
        <f t="shared" si="22"/>
        <v>0.13689999999999999</v>
      </c>
      <c r="C182" s="1">
        <f t="shared" si="23"/>
        <v>4.7000000000000002E-3</v>
      </c>
      <c r="D182">
        <f t="shared" si="16"/>
        <v>100</v>
      </c>
      <c r="E182">
        <f t="shared" si="17"/>
        <v>5.1100000000000003</v>
      </c>
      <c r="F182">
        <f t="shared" si="18"/>
        <v>37.270000000000003</v>
      </c>
      <c r="G182">
        <f t="shared" si="19"/>
        <v>0.72441581662284749</v>
      </c>
      <c r="H182">
        <f t="shared" si="20"/>
        <v>4.1973539999999999E-4</v>
      </c>
      <c r="I182" s="1">
        <v>0.33160000000000001</v>
      </c>
      <c r="J182" s="1">
        <v>5.5999999999999999E-3</v>
      </c>
      <c r="K182">
        <f t="shared" si="21"/>
        <v>3.3599999999998967E-6</v>
      </c>
    </row>
    <row r="183" spans="1:11" x14ac:dyDescent="0.2">
      <c r="A183" s="3">
        <v>17.399999999999999</v>
      </c>
      <c r="B183" s="1">
        <f t="shared" si="22"/>
        <v>0.13759999999999997</v>
      </c>
      <c r="C183" s="1">
        <f t="shared" si="23"/>
        <v>4.8999999999999998E-3</v>
      </c>
      <c r="D183">
        <f t="shared" si="16"/>
        <v>100</v>
      </c>
      <c r="E183">
        <f t="shared" si="17"/>
        <v>5.1100000000000003</v>
      </c>
      <c r="F183">
        <f t="shared" si="18"/>
        <v>37.270000000000003</v>
      </c>
      <c r="G183">
        <f t="shared" si="19"/>
        <v>0.75524202158552178</v>
      </c>
      <c r="H183">
        <f t="shared" si="20"/>
        <v>4.2188159999999997E-4</v>
      </c>
      <c r="I183" s="1">
        <v>0.33229999999999998</v>
      </c>
      <c r="J183" s="1">
        <v>5.7999999999999996E-3</v>
      </c>
      <c r="K183">
        <f t="shared" si="21"/>
        <v>5.3899999999999501E-6</v>
      </c>
    </row>
    <row r="184" spans="1:11" x14ac:dyDescent="0.2">
      <c r="A184" s="3">
        <v>17.5</v>
      </c>
      <c r="B184" s="1">
        <f t="shared" si="22"/>
        <v>0.13869999999999996</v>
      </c>
      <c r="C184" s="1">
        <f t="shared" si="23"/>
        <v>4.8999999999999998E-3</v>
      </c>
      <c r="D184">
        <f t="shared" si="16"/>
        <v>100</v>
      </c>
      <c r="E184">
        <f t="shared" si="17"/>
        <v>5.1100000000000003</v>
      </c>
      <c r="F184">
        <f t="shared" si="18"/>
        <v>37.270000000000003</v>
      </c>
      <c r="G184">
        <f t="shared" si="19"/>
        <v>0.75524202158552178</v>
      </c>
      <c r="H184">
        <f t="shared" si="20"/>
        <v>4.2525419999999992E-4</v>
      </c>
      <c r="I184" s="1">
        <v>0.33339999999999997</v>
      </c>
      <c r="J184" s="1">
        <v>5.7999999999999996E-3</v>
      </c>
      <c r="K184">
        <f t="shared" si="21"/>
        <v>3.3950000000001649E-6</v>
      </c>
    </row>
    <row r="185" spans="1:11" x14ac:dyDescent="0.2">
      <c r="A185" s="3">
        <v>17.600000000000001</v>
      </c>
      <c r="B185" s="1">
        <f t="shared" si="22"/>
        <v>0.1394</v>
      </c>
      <c r="C185" s="1">
        <f t="shared" si="23"/>
        <v>4.8000000000000004E-3</v>
      </c>
      <c r="D185">
        <f t="shared" si="16"/>
        <v>100</v>
      </c>
      <c r="E185">
        <f t="shared" si="17"/>
        <v>5.1100000000000003</v>
      </c>
      <c r="F185">
        <f t="shared" si="18"/>
        <v>37.270000000000003</v>
      </c>
      <c r="G185">
        <f t="shared" si="19"/>
        <v>0.73982891910418469</v>
      </c>
      <c r="H185">
        <f t="shared" si="20"/>
        <v>4.2740040000000006E-4</v>
      </c>
      <c r="I185" s="1">
        <v>0.33410000000000001</v>
      </c>
      <c r="J185" s="1">
        <v>5.7000000000000002E-3</v>
      </c>
      <c r="K185">
        <f t="shared" si="21"/>
        <v>3.3949999999998955E-6</v>
      </c>
    </row>
    <row r="186" spans="1:11" x14ac:dyDescent="0.2">
      <c r="A186" s="3">
        <v>17.7</v>
      </c>
      <c r="B186" s="1">
        <f t="shared" si="22"/>
        <v>0.14009999999999997</v>
      </c>
      <c r="C186" s="1">
        <f t="shared" si="23"/>
        <v>4.8999999999999998E-3</v>
      </c>
      <c r="D186">
        <f t="shared" si="16"/>
        <v>100</v>
      </c>
      <c r="E186">
        <f t="shared" si="17"/>
        <v>5.1100000000000003</v>
      </c>
      <c r="F186">
        <f t="shared" si="18"/>
        <v>37.270000000000003</v>
      </c>
      <c r="G186">
        <f t="shared" si="19"/>
        <v>0.75524202158552178</v>
      </c>
      <c r="H186">
        <f t="shared" si="20"/>
        <v>4.2954659999999993E-4</v>
      </c>
      <c r="I186" s="1">
        <v>0.33479999999999999</v>
      </c>
      <c r="J186" s="1">
        <v>5.7999999999999996E-3</v>
      </c>
      <c r="K186">
        <f t="shared" si="21"/>
        <v>3.8800000000001111E-6</v>
      </c>
    </row>
    <row r="187" spans="1:11" x14ac:dyDescent="0.2">
      <c r="A187" s="3">
        <v>17.8</v>
      </c>
      <c r="B187" s="1">
        <f t="shared" si="22"/>
        <v>0.1409</v>
      </c>
      <c r="C187" s="1">
        <f t="shared" si="23"/>
        <v>4.8000000000000004E-3</v>
      </c>
      <c r="D187">
        <f t="shared" si="16"/>
        <v>100</v>
      </c>
      <c r="E187">
        <f t="shared" si="17"/>
        <v>5.1100000000000003</v>
      </c>
      <c r="F187">
        <f t="shared" si="18"/>
        <v>37.270000000000003</v>
      </c>
      <c r="G187">
        <f t="shared" si="19"/>
        <v>0.73982891910418469</v>
      </c>
      <c r="H187">
        <f t="shared" si="20"/>
        <v>4.3199940000000005E-4</v>
      </c>
      <c r="I187" s="1">
        <v>0.33560000000000001</v>
      </c>
      <c r="J187" s="1">
        <v>5.7000000000000002E-3</v>
      </c>
      <c r="K187">
        <f t="shared" si="21"/>
        <v>4.3650000000000582E-6</v>
      </c>
    </row>
    <row r="188" spans="1:11" x14ac:dyDescent="0.2">
      <c r="A188" s="3">
        <v>17.899999999999999</v>
      </c>
      <c r="B188" s="1">
        <f t="shared" si="22"/>
        <v>0.14180000000000001</v>
      </c>
      <c r="C188" s="1">
        <f t="shared" si="23"/>
        <v>4.8999999999999998E-3</v>
      </c>
      <c r="D188">
        <f t="shared" si="16"/>
        <v>100</v>
      </c>
      <c r="E188">
        <f t="shared" si="17"/>
        <v>5.1100000000000003</v>
      </c>
      <c r="F188">
        <f t="shared" si="18"/>
        <v>37.270000000000003</v>
      </c>
      <c r="G188">
        <f t="shared" si="19"/>
        <v>0.75524202158552178</v>
      </c>
      <c r="H188">
        <f t="shared" si="20"/>
        <v>4.3475879999999999E-4</v>
      </c>
      <c r="I188" s="1">
        <v>0.33650000000000002</v>
      </c>
      <c r="J188" s="1">
        <v>5.7999999999999996E-3</v>
      </c>
      <c r="K188">
        <f t="shared" si="21"/>
        <v>3.4299999999998943E-6</v>
      </c>
    </row>
    <row r="189" spans="1:11" x14ac:dyDescent="0.2">
      <c r="A189" s="3">
        <v>18</v>
      </c>
      <c r="B189" s="1">
        <f t="shared" si="22"/>
        <v>0.14249999999999999</v>
      </c>
      <c r="C189" s="1">
        <f t="shared" si="23"/>
        <v>4.8999999999999998E-3</v>
      </c>
      <c r="D189">
        <f t="shared" si="16"/>
        <v>100</v>
      </c>
      <c r="E189">
        <f t="shared" si="17"/>
        <v>5.1100000000000003</v>
      </c>
      <c r="F189">
        <f t="shared" si="18"/>
        <v>37.270000000000003</v>
      </c>
      <c r="G189">
        <f t="shared" si="19"/>
        <v>0.75524202158552178</v>
      </c>
      <c r="H189">
        <f t="shared" si="20"/>
        <v>4.3690500000000007E-4</v>
      </c>
      <c r="I189" s="1">
        <v>0.3372</v>
      </c>
      <c r="J189" s="1">
        <v>5.7999999999999996E-3</v>
      </c>
      <c r="K189">
        <f t="shared" si="21"/>
        <v>3.9200000000001124E-6</v>
      </c>
    </row>
    <row r="190" spans="1:11" x14ac:dyDescent="0.2">
      <c r="A190" s="3">
        <v>18.100000000000001</v>
      </c>
      <c r="B190" s="1">
        <f t="shared" si="22"/>
        <v>0.14330000000000001</v>
      </c>
      <c r="C190" s="1">
        <f t="shared" si="23"/>
        <v>4.8999999999999998E-3</v>
      </c>
      <c r="D190">
        <f t="shared" si="16"/>
        <v>100</v>
      </c>
      <c r="E190">
        <f t="shared" si="17"/>
        <v>5.1100000000000003</v>
      </c>
      <c r="F190">
        <f t="shared" si="18"/>
        <v>37.270000000000003</v>
      </c>
      <c r="G190">
        <f t="shared" si="19"/>
        <v>0.75524202158552178</v>
      </c>
      <c r="H190">
        <f t="shared" si="20"/>
        <v>4.3935780000000008E-4</v>
      </c>
      <c r="I190" s="1">
        <v>0.33800000000000002</v>
      </c>
      <c r="J190" s="1">
        <v>5.7999999999999996E-3</v>
      </c>
      <c r="K190">
        <f t="shared" si="21"/>
        <v>5.3899999999999501E-6</v>
      </c>
    </row>
    <row r="191" spans="1:11" x14ac:dyDescent="0.2">
      <c r="A191" s="3">
        <v>18.2</v>
      </c>
      <c r="B191" s="1">
        <f t="shared" si="22"/>
        <v>0.1444</v>
      </c>
      <c r="C191" s="1">
        <f t="shared" si="23"/>
        <v>4.8999999999999998E-3</v>
      </c>
      <c r="D191">
        <f t="shared" si="16"/>
        <v>100</v>
      </c>
      <c r="E191">
        <f t="shared" si="17"/>
        <v>5.1100000000000003</v>
      </c>
      <c r="F191">
        <f t="shared" si="18"/>
        <v>37.270000000000003</v>
      </c>
      <c r="G191">
        <f t="shared" si="19"/>
        <v>0.75524202158552178</v>
      </c>
      <c r="H191">
        <f t="shared" si="20"/>
        <v>4.4273040000000004E-4</v>
      </c>
      <c r="I191" s="1">
        <v>0.33910000000000001</v>
      </c>
      <c r="J191" s="1">
        <v>5.7999999999999996E-3</v>
      </c>
      <c r="K191">
        <f t="shared" si="21"/>
        <v>4.4100000000000586E-6</v>
      </c>
    </row>
    <row r="192" spans="1:11" x14ac:dyDescent="0.2">
      <c r="A192" s="3">
        <v>18.3</v>
      </c>
      <c r="B192" s="1">
        <f t="shared" si="22"/>
        <v>0.14530000000000001</v>
      </c>
      <c r="C192" s="1">
        <f t="shared" si="23"/>
        <v>4.8999999999999998E-3</v>
      </c>
      <c r="D192">
        <f t="shared" si="16"/>
        <v>100</v>
      </c>
      <c r="E192">
        <f t="shared" si="17"/>
        <v>5.1100000000000003</v>
      </c>
      <c r="F192">
        <f t="shared" si="18"/>
        <v>37.270000000000003</v>
      </c>
      <c r="G192">
        <f t="shared" si="19"/>
        <v>0.75524202158552178</v>
      </c>
      <c r="H192">
        <f t="shared" si="20"/>
        <v>4.4548980000000009E-4</v>
      </c>
      <c r="I192" s="1">
        <v>0.34</v>
      </c>
      <c r="J192" s="1">
        <v>5.7999999999999996E-3</v>
      </c>
      <c r="K192">
        <f t="shared" si="21"/>
        <v>2.9699999999999474E-6</v>
      </c>
    </row>
    <row r="193" spans="1:11" x14ac:dyDescent="0.2">
      <c r="A193" s="3">
        <v>18.399999999999999</v>
      </c>
      <c r="B193" s="1">
        <f t="shared" si="22"/>
        <v>0.1459</v>
      </c>
      <c r="C193" s="1">
        <f t="shared" si="23"/>
        <v>5.0000000000000001E-3</v>
      </c>
      <c r="D193">
        <f t="shared" si="16"/>
        <v>100</v>
      </c>
      <c r="E193">
        <f t="shared" si="17"/>
        <v>5.1100000000000003</v>
      </c>
      <c r="F193">
        <f t="shared" si="18"/>
        <v>37.270000000000003</v>
      </c>
      <c r="G193">
        <f t="shared" si="19"/>
        <v>0.77065512406685888</v>
      </c>
      <c r="H193">
        <f t="shared" si="20"/>
        <v>4.4732940000000003E-4</v>
      </c>
      <c r="I193" s="1">
        <v>0.34060000000000001</v>
      </c>
      <c r="J193" s="1">
        <v>5.8999999999999999E-3</v>
      </c>
      <c r="K193">
        <f t="shared" si="21"/>
        <v>3.9999999999998372E-6</v>
      </c>
    </row>
    <row r="194" spans="1:11" x14ac:dyDescent="0.2">
      <c r="A194" s="3">
        <v>18.5</v>
      </c>
      <c r="B194" s="1">
        <f t="shared" si="22"/>
        <v>0.14669999999999997</v>
      </c>
      <c r="C194" s="1">
        <f t="shared" si="23"/>
        <v>5.0000000000000001E-3</v>
      </c>
      <c r="D194">
        <f t="shared" si="16"/>
        <v>100</v>
      </c>
      <c r="E194">
        <f t="shared" si="17"/>
        <v>5.1100000000000003</v>
      </c>
      <c r="F194">
        <f t="shared" si="18"/>
        <v>37.270000000000003</v>
      </c>
      <c r="G194">
        <f t="shared" si="19"/>
        <v>0.77065512406685888</v>
      </c>
      <c r="H194">
        <f t="shared" si="20"/>
        <v>4.4978219999999993E-4</v>
      </c>
      <c r="I194" s="1">
        <v>0.34139999999999998</v>
      </c>
      <c r="J194" s="1">
        <v>5.8999999999999999E-3</v>
      </c>
      <c r="K194">
        <f t="shared" si="21"/>
        <v>5.6100000000002317E-6</v>
      </c>
    </row>
    <row r="195" spans="1:11" x14ac:dyDescent="0.2">
      <c r="A195" s="3">
        <v>18.600000000000001</v>
      </c>
      <c r="B195" s="1">
        <f t="shared" si="22"/>
        <v>0.14780000000000001</v>
      </c>
      <c r="C195" s="1">
        <f t="shared" si="23"/>
        <v>5.2000000000000006E-3</v>
      </c>
      <c r="D195">
        <f t="shared" si="16"/>
        <v>100</v>
      </c>
      <c r="E195">
        <f t="shared" si="17"/>
        <v>5.1100000000000003</v>
      </c>
      <c r="F195">
        <f t="shared" si="18"/>
        <v>37.270000000000003</v>
      </c>
      <c r="G195">
        <f t="shared" si="19"/>
        <v>0.8014813290295334</v>
      </c>
      <c r="H195">
        <f t="shared" si="20"/>
        <v>4.531548000000001E-4</v>
      </c>
      <c r="I195" s="1">
        <v>0.34250000000000003</v>
      </c>
      <c r="J195" s="1">
        <v>6.1000000000000004E-3</v>
      </c>
      <c r="K195">
        <f t="shared" si="21"/>
        <v>4.0799999999998339E-6</v>
      </c>
    </row>
    <row r="196" spans="1:11" x14ac:dyDescent="0.2">
      <c r="A196" s="3">
        <v>18.7</v>
      </c>
      <c r="B196" s="1">
        <f t="shared" si="22"/>
        <v>0.14859999999999998</v>
      </c>
      <c r="C196" s="1">
        <f t="shared" si="23"/>
        <v>5.0000000000000001E-3</v>
      </c>
      <c r="D196">
        <f t="shared" si="16"/>
        <v>100</v>
      </c>
      <c r="E196">
        <f t="shared" si="17"/>
        <v>5.1100000000000003</v>
      </c>
      <c r="F196">
        <f t="shared" si="18"/>
        <v>37.270000000000003</v>
      </c>
      <c r="G196">
        <f t="shared" si="19"/>
        <v>0.77065512406685888</v>
      </c>
      <c r="H196">
        <f t="shared" si="20"/>
        <v>4.556076E-4</v>
      </c>
      <c r="I196" s="1">
        <v>0.34329999999999999</v>
      </c>
      <c r="J196" s="1">
        <v>5.8999999999999999E-3</v>
      </c>
      <c r="K196">
        <f t="shared" si="21"/>
        <v>2.9999999999999471E-6</v>
      </c>
    </row>
    <row r="197" spans="1:11" x14ac:dyDescent="0.2">
      <c r="A197" s="3">
        <v>18.8</v>
      </c>
      <c r="B197" s="1">
        <f t="shared" si="22"/>
        <v>0.14919999999999997</v>
      </c>
      <c r="C197" s="1">
        <f t="shared" si="23"/>
        <v>5.0000000000000001E-3</v>
      </c>
      <c r="D197">
        <f t="shared" si="16"/>
        <v>100</v>
      </c>
      <c r="E197">
        <f t="shared" si="17"/>
        <v>5.1100000000000003</v>
      </c>
      <c r="F197">
        <f t="shared" si="18"/>
        <v>37.270000000000003</v>
      </c>
      <c r="G197">
        <f t="shared" si="19"/>
        <v>0.77065512406685888</v>
      </c>
      <c r="H197">
        <f t="shared" si="20"/>
        <v>4.5744719999999995E-4</v>
      </c>
      <c r="I197" s="1">
        <v>0.34389999999999998</v>
      </c>
      <c r="J197" s="1">
        <v>5.8999999999999999E-3</v>
      </c>
      <c r="K197">
        <f t="shared" si="21"/>
        <v>5.050000000000005E-6</v>
      </c>
    </row>
    <row r="198" spans="1:11" x14ac:dyDescent="0.2">
      <c r="A198" s="3">
        <v>18.899999999999999</v>
      </c>
      <c r="B198" s="1">
        <f t="shared" si="22"/>
        <v>0.15019999999999997</v>
      </c>
      <c r="C198" s="1">
        <f t="shared" si="23"/>
        <v>5.1000000000000004E-3</v>
      </c>
      <c r="D198">
        <f t="shared" si="16"/>
        <v>100</v>
      </c>
      <c r="E198">
        <f t="shared" si="17"/>
        <v>5.1100000000000003</v>
      </c>
      <c r="F198">
        <f t="shared" si="18"/>
        <v>37.270000000000003</v>
      </c>
      <c r="G198">
        <f t="shared" si="19"/>
        <v>0.78606822654819608</v>
      </c>
      <c r="H198">
        <f t="shared" si="20"/>
        <v>4.6051319999999992E-4</v>
      </c>
      <c r="I198" s="1">
        <v>0.34489999999999998</v>
      </c>
      <c r="J198" s="1">
        <v>6.0000000000000001E-3</v>
      </c>
      <c r="K198">
        <f t="shared" si="21"/>
        <v>4.6350000000000615E-6</v>
      </c>
    </row>
    <row r="199" spans="1:11" x14ac:dyDescent="0.2">
      <c r="A199" s="3">
        <v>19</v>
      </c>
      <c r="B199" s="1">
        <f t="shared" si="22"/>
        <v>0.15109999999999998</v>
      </c>
      <c r="C199" s="1">
        <f t="shared" si="23"/>
        <v>5.2000000000000006E-3</v>
      </c>
      <c r="D199">
        <f t="shared" si="16"/>
        <v>100</v>
      </c>
      <c r="E199">
        <f t="shared" si="17"/>
        <v>5.1100000000000003</v>
      </c>
      <c r="F199">
        <f t="shared" si="18"/>
        <v>37.270000000000003</v>
      </c>
      <c r="G199">
        <f t="shared" si="19"/>
        <v>0.8014813290295334</v>
      </c>
      <c r="H199">
        <f t="shared" si="20"/>
        <v>4.6327259999999997E-4</v>
      </c>
      <c r="I199" s="1">
        <v>0.3458</v>
      </c>
      <c r="J199" s="1">
        <v>6.1000000000000004E-3</v>
      </c>
      <c r="K199">
        <f t="shared" si="21"/>
        <v>3.7449999999998849E-6</v>
      </c>
    </row>
    <row r="200" spans="1:11" x14ac:dyDescent="0.2">
      <c r="A200" s="3">
        <v>19.100000000000001</v>
      </c>
      <c r="B200" s="1">
        <f t="shared" si="22"/>
        <v>0.15179999999999996</v>
      </c>
      <c r="C200" s="1">
        <f t="shared" si="23"/>
        <v>5.5000000000000005E-3</v>
      </c>
      <c r="D200">
        <f t="shared" si="16"/>
        <v>100</v>
      </c>
      <c r="E200">
        <f t="shared" si="17"/>
        <v>5.1100000000000003</v>
      </c>
      <c r="F200">
        <f t="shared" si="18"/>
        <v>37.270000000000003</v>
      </c>
      <c r="G200">
        <f t="shared" si="19"/>
        <v>0.8477206364735449</v>
      </c>
      <c r="H200">
        <f t="shared" si="20"/>
        <v>4.6541879999999994E-4</v>
      </c>
      <c r="I200" s="1">
        <v>0.34649999999999997</v>
      </c>
      <c r="J200" s="1">
        <v>6.4000000000000003E-3</v>
      </c>
      <c r="K200">
        <f t="shared" si="21"/>
        <v>4.240000000000122E-6</v>
      </c>
    </row>
    <row r="201" spans="1:11" x14ac:dyDescent="0.2">
      <c r="A201" s="3">
        <v>19.2</v>
      </c>
      <c r="B201" s="1">
        <f t="shared" si="22"/>
        <v>0.15259999999999999</v>
      </c>
      <c r="C201" s="1">
        <f t="shared" si="23"/>
        <v>5.1000000000000004E-3</v>
      </c>
      <c r="D201">
        <f t="shared" si="16"/>
        <v>100</v>
      </c>
      <c r="E201">
        <f t="shared" si="17"/>
        <v>5.1100000000000003</v>
      </c>
      <c r="F201">
        <f t="shared" si="18"/>
        <v>37.270000000000003</v>
      </c>
      <c r="G201">
        <f t="shared" si="19"/>
        <v>0.78606822654819608</v>
      </c>
      <c r="H201">
        <f t="shared" si="20"/>
        <v>4.6787160000000006E-4</v>
      </c>
      <c r="I201" s="1">
        <v>0.3473</v>
      </c>
      <c r="J201" s="1">
        <v>6.0000000000000001E-3</v>
      </c>
      <c r="K201">
        <f t="shared" si="21"/>
        <v>4.6350000000000615E-6</v>
      </c>
    </row>
    <row r="202" spans="1:11" x14ac:dyDescent="0.2">
      <c r="A202" s="3">
        <v>19.3</v>
      </c>
      <c r="B202" s="1">
        <f t="shared" si="22"/>
        <v>0.1535</v>
      </c>
      <c r="C202" s="1">
        <f t="shared" si="23"/>
        <v>5.2000000000000006E-3</v>
      </c>
      <c r="D202">
        <f t="shared" ref="D202:D265" si="24">$E$4</f>
        <v>100</v>
      </c>
      <c r="E202">
        <f t="shared" ref="E202:E265" si="25">$F$4</f>
        <v>5.1100000000000003</v>
      </c>
      <c r="F202">
        <f t="shared" ref="F202:F265" si="26">$G$4</f>
        <v>37.270000000000003</v>
      </c>
      <c r="G202">
        <f t="shared" ref="G202:G265" si="27">3*C202*D202*1000/(2*F202*E202^2)</f>
        <v>0.8014813290295334</v>
      </c>
      <c r="H202">
        <f t="shared" ref="H202:H265" si="28">6*B202*E202/(D202^2)</f>
        <v>4.70631E-4</v>
      </c>
      <c r="I202" s="1">
        <v>0.34820000000000001</v>
      </c>
      <c r="J202" s="1">
        <v>6.1000000000000004E-3</v>
      </c>
      <c r="K202">
        <f t="shared" ref="K202:K265" si="29">(C203+C202)/2*(B203-B202)</f>
        <v>4.1599999999998314E-6</v>
      </c>
    </row>
    <row r="203" spans="1:11" x14ac:dyDescent="0.2">
      <c r="A203" s="3">
        <v>19.399999999999999</v>
      </c>
      <c r="B203" s="1">
        <f t="shared" si="22"/>
        <v>0.15429999999999996</v>
      </c>
      <c r="C203" s="1">
        <f t="shared" si="23"/>
        <v>5.2000000000000006E-3</v>
      </c>
      <c r="D203">
        <f t="shared" si="24"/>
        <v>100</v>
      </c>
      <c r="E203">
        <f t="shared" si="25"/>
        <v>5.1100000000000003</v>
      </c>
      <c r="F203">
        <f t="shared" si="26"/>
        <v>37.270000000000003</v>
      </c>
      <c r="G203">
        <f t="shared" si="27"/>
        <v>0.8014813290295334</v>
      </c>
      <c r="H203">
        <f t="shared" si="28"/>
        <v>4.7308379999999985E-4</v>
      </c>
      <c r="I203" s="1">
        <v>0.34899999999999998</v>
      </c>
      <c r="J203" s="1">
        <v>6.1000000000000004E-3</v>
      </c>
      <c r="K203">
        <f t="shared" si="29"/>
        <v>4.2000000000001207E-6</v>
      </c>
    </row>
    <row r="204" spans="1:11" x14ac:dyDescent="0.2">
      <c r="A204" s="3">
        <v>19.5</v>
      </c>
      <c r="B204" s="1">
        <f t="shared" si="22"/>
        <v>0.15509999999999999</v>
      </c>
      <c r="C204" s="1">
        <f t="shared" si="23"/>
        <v>5.3E-3</v>
      </c>
      <c r="D204">
        <f t="shared" si="24"/>
        <v>100</v>
      </c>
      <c r="E204">
        <f t="shared" si="25"/>
        <v>5.1100000000000003</v>
      </c>
      <c r="F204">
        <f t="shared" si="26"/>
        <v>37.270000000000003</v>
      </c>
      <c r="G204">
        <f t="shared" si="27"/>
        <v>0.81689443151087049</v>
      </c>
      <c r="H204">
        <f t="shared" si="28"/>
        <v>4.7553659999999997E-4</v>
      </c>
      <c r="I204" s="1">
        <v>0.3498</v>
      </c>
      <c r="J204" s="1">
        <v>6.1999999999999998E-3</v>
      </c>
      <c r="K204">
        <f t="shared" si="29"/>
        <v>4.7700000000000628E-6</v>
      </c>
    </row>
    <row r="205" spans="1:11" x14ac:dyDescent="0.2">
      <c r="A205" s="3">
        <v>19.600000000000001</v>
      </c>
      <c r="B205" s="1">
        <f t="shared" si="22"/>
        <v>0.156</v>
      </c>
      <c r="C205" s="1">
        <f t="shared" si="23"/>
        <v>5.3E-3</v>
      </c>
      <c r="D205">
        <f t="shared" si="24"/>
        <v>100</v>
      </c>
      <c r="E205">
        <f t="shared" si="25"/>
        <v>5.1100000000000003</v>
      </c>
      <c r="F205">
        <f t="shared" si="26"/>
        <v>37.270000000000003</v>
      </c>
      <c r="G205">
        <f t="shared" si="27"/>
        <v>0.81689443151087049</v>
      </c>
      <c r="H205">
        <f t="shared" si="28"/>
        <v>4.7829600000000002E-4</v>
      </c>
      <c r="I205" s="1">
        <v>0.35070000000000001</v>
      </c>
      <c r="J205" s="1">
        <v>6.1999999999999998E-3</v>
      </c>
      <c r="K205">
        <f t="shared" si="29"/>
        <v>5.3500000000000055E-6</v>
      </c>
    </row>
    <row r="206" spans="1:11" x14ac:dyDescent="0.2">
      <c r="A206" s="3">
        <v>19.7</v>
      </c>
      <c r="B206" s="1">
        <f t="shared" si="22"/>
        <v>0.157</v>
      </c>
      <c r="C206" s="1">
        <f t="shared" si="23"/>
        <v>5.4000000000000003E-3</v>
      </c>
      <c r="D206">
        <f t="shared" si="24"/>
        <v>100</v>
      </c>
      <c r="E206">
        <f t="shared" si="25"/>
        <v>5.1100000000000003</v>
      </c>
      <c r="F206">
        <f t="shared" si="26"/>
        <v>37.270000000000003</v>
      </c>
      <c r="G206">
        <f t="shared" si="27"/>
        <v>0.83230753399220747</v>
      </c>
      <c r="H206">
        <f t="shared" si="28"/>
        <v>4.8136200000000004E-4</v>
      </c>
      <c r="I206" s="1">
        <v>0.35170000000000001</v>
      </c>
      <c r="J206" s="1">
        <v>6.3E-3</v>
      </c>
      <c r="K206">
        <f t="shared" si="29"/>
        <v>3.2999999999999417E-6</v>
      </c>
    </row>
    <row r="207" spans="1:11" x14ac:dyDescent="0.2">
      <c r="A207" s="3">
        <v>19.8</v>
      </c>
      <c r="B207" s="1">
        <f t="shared" si="22"/>
        <v>0.15759999999999999</v>
      </c>
      <c r="C207" s="1">
        <f t="shared" si="23"/>
        <v>5.5999999999999999E-3</v>
      </c>
      <c r="D207">
        <f t="shared" si="24"/>
        <v>100</v>
      </c>
      <c r="E207">
        <f t="shared" si="25"/>
        <v>5.1100000000000003</v>
      </c>
      <c r="F207">
        <f t="shared" si="26"/>
        <v>37.270000000000003</v>
      </c>
      <c r="G207">
        <f t="shared" si="27"/>
        <v>0.86313373895488199</v>
      </c>
      <c r="H207">
        <f t="shared" si="28"/>
        <v>4.8320160000000004E-4</v>
      </c>
      <c r="I207" s="1">
        <v>0.3523</v>
      </c>
      <c r="J207" s="1">
        <v>6.4999999999999997E-3</v>
      </c>
      <c r="K207">
        <f t="shared" si="29"/>
        <v>4.3600000000001251E-6</v>
      </c>
    </row>
    <row r="208" spans="1:11" x14ac:dyDescent="0.2">
      <c r="A208" s="3">
        <v>19.899999999999999</v>
      </c>
      <c r="B208" s="1">
        <f t="shared" si="22"/>
        <v>0.15840000000000001</v>
      </c>
      <c r="C208" s="1">
        <f t="shared" si="23"/>
        <v>5.3E-3</v>
      </c>
      <c r="D208">
        <f t="shared" si="24"/>
        <v>100</v>
      </c>
      <c r="E208">
        <f t="shared" si="25"/>
        <v>5.1100000000000003</v>
      </c>
      <c r="F208">
        <f t="shared" si="26"/>
        <v>37.270000000000003</v>
      </c>
      <c r="G208">
        <f t="shared" si="27"/>
        <v>0.81689443151087049</v>
      </c>
      <c r="H208">
        <f t="shared" si="28"/>
        <v>4.856544000000001E-4</v>
      </c>
      <c r="I208" s="1">
        <v>0.35310000000000002</v>
      </c>
      <c r="J208" s="1">
        <v>6.1999999999999998E-3</v>
      </c>
      <c r="K208">
        <f t="shared" si="29"/>
        <v>4.9499999999997595E-6</v>
      </c>
    </row>
    <row r="209" spans="1:11" x14ac:dyDescent="0.2">
      <c r="A209" s="3">
        <v>20</v>
      </c>
      <c r="B209" s="1">
        <f t="shared" si="22"/>
        <v>0.15929999999999997</v>
      </c>
      <c r="C209" s="1">
        <f t="shared" si="23"/>
        <v>5.7000000000000002E-3</v>
      </c>
      <c r="D209">
        <f t="shared" si="24"/>
        <v>100</v>
      </c>
      <c r="E209">
        <f t="shared" si="25"/>
        <v>5.1100000000000003</v>
      </c>
      <c r="F209">
        <f t="shared" si="26"/>
        <v>37.270000000000003</v>
      </c>
      <c r="G209">
        <f t="shared" si="27"/>
        <v>0.87854684143621919</v>
      </c>
      <c r="H209">
        <f t="shared" si="28"/>
        <v>4.8841379999999988E-4</v>
      </c>
      <c r="I209" s="1">
        <v>0.35399999999999998</v>
      </c>
      <c r="J209" s="1">
        <v>6.6E-3</v>
      </c>
      <c r="K209">
        <f t="shared" si="29"/>
        <v>5.7000000000000056E-6</v>
      </c>
    </row>
    <row r="210" spans="1:11" x14ac:dyDescent="0.2">
      <c r="A210" s="3">
        <v>20.100000000000001</v>
      </c>
      <c r="B210" s="1">
        <f t="shared" si="22"/>
        <v>0.16029999999999997</v>
      </c>
      <c r="C210" s="1">
        <f t="shared" si="23"/>
        <v>5.7000000000000002E-3</v>
      </c>
      <c r="D210">
        <f t="shared" si="24"/>
        <v>100</v>
      </c>
      <c r="E210">
        <f t="shared" si="25"/>
        <v>5.1100000000000003</v>
      </c>
      <c r="F210">
        <f t="shared" si="26"/>
        <v>37.270000000000003</v>
      </c>
      <c r="G210">
        <f t="shared" si="27"/>
        <v>0.87854684143621919</v>
      </c>
      <c r="H210">
        <f t="shared" si="28"/>
        <v>4.9147979999999991E-4</v>
      </c>
      <c r="I210" s="1">
        <v>0.35499999999999998</v>
      </c>
      <c r="J210" s="1">
        <v>6.6E-3</v>
      </c>
      <c r="K210">
        <f t="shared" si="29"/>
        <v>3.3900000000002543E-6</v>
      </c>
    </row>
    <row r="211" spans="1:11" x14ac:dyDescent="0.2">
      <c r="A211" s="3">
        <v>20.2</v>
      </c>
      <c r="B211" s="1">
        <f t="shared" ref="B211:B274" si="30">I211-$I$18</f>
        <v>0.16090000000000002</v>
      </c>
      <c r="C211" s="1">
        <f t="shared" ref="C211:C274" si="31">J211-$J$18</f>
        <v>5.5999999999999999E-3</v>
      </c>
      <c r="D211">
        <f t="shared" si="24"/>
        <v>100</v>
      </c>
      <c r="E211">
        <f t="shared" si="25"/>
        <v>5.1100000000000003</v>
      </c>
      <c r="F211">
        <f t="shared" si="26"/>
        <v>37.270000000000003</v>
      </c>
      <c r="G211">
        <f t="shared" si="27"/>
        <v>0.86313373895488199</v>
      </c>
      <c r="H211">
        <f t="shared" si="28"/>
        <v>4.9331940000000001E-4</v>
      </c>
      <c r="I211" s="1">
        <v>0.35560000000000003</v>
      </c>
      <c r="J211" s="1">
        <v>6.4999999999999997E-3</v>
      </c>
      <c r="K211">
        <f t="shared" si="29"/>
        <v>4.9949999999997582E-6</v>
      </c>
    </row>
    <row r="212" spans="1:11" x14ac:dyDescent="0.2">
      <c r="A212" s="3">
        <v>20.3</v>
      </c>
      <c r="B212" s="1">
        <f t="shared" si="30"/>
        <v>0.16179999999999997</v>
      </c>
      <c r="C212" s="1">
        <f t="shared" si="31"/>
        <v>5.5000000000000005E-3</v>
      </c>
      <c r="D212">
        <f t="shared" si="24"/>
        <v>100</v>
      </c>
      <c r="E212">
        <f t="shared" si="25"/>
        <v>5.1100000000000003</v>
      </c>
      <c r="F212">
        <f t="shared" si="26"/>
        <v>37.270000000000003</v>
      </c>
      <c r="G212">
        <f t="shared" si="27"/>
        <v>0.8477206364735449</v>
      </c>
      <c r="H212">
        <f t="shared" si="28"/>
        <v>4.960788E-4</v>
      </c>
      <c r="I212" s="1">
        <v>0.35649999999999998</v>
      </c>
      <c r="J212" s="1">
        <v>6.4000000000000003E-3</v>
      </c>
      <c r="K212">
        <f t="shared" si="29"/>
        <v>5.6000000000000057E-6</v>
      </c>
    </row>
    <row r="213" spans="1:11" x14ac:dyDescent="0.2">
      <c r="A213" s="3">
        <v>20.399999999999999</v>
      </c>
      <c r="B213" s="1">
        <f t="shared" si="30"/>
        <v>0.16279999999999997</v>
      </c>
      <c r="C213" s="1">
        <f t="shared" si="31"/>
        <v>5.7000000000000002E-3</v>
      </c>
      <c r="D213">
        <f t="shared" si="24"/>
        <v>100</v>
      </c>
      <c r="E213">
        <f t="shared" si="25"/>
        <v>5.1100000000000003</v>
      </c>
      <c r="F213">
        <f t="shared" si="26"/>
        <v>37.270000000000003</v>
      </c>
      <c r="G213">
        <f t="shared" si="27"/>
        <v>0.87854684143621919</v>
      </c>
      <c r="H213">
        <f t="shared" si="28"/>
        <v>4.9914480000000003E-4</v>
      </c>
      <c r="I213" s="1">
        <v>0.35749999999999998</v>
      </c>
      <c r="J213" s="1">
        <v>6.6E-3</v>
      </c>
      <c r="K213">
        <f t="shared" si="29"/>
        <v>3.9900000000001939E-6</v>
      </c>
    </row>
    <row r="214" spans="1:11" x14ac:dyDescent="0.2">
      <c r="A214" s="3">
        <v>20.5</v>
      </c>
      <c r="B214" s="1">
        <f t="shared" si="30"/>
        <v>0.16350000000000001</v>
      </c>
      <c r="C214" s="1">
        <f t="shared" si="31"/>
        <v>5.7000000000000002E-3</v>
      </c>
      <c r="D214">
        <f t="shared" si="24"/>
        <v>100</v>
      </c>
      <c r="E214">
        <f t="shared" si="25"/>
        <v>5.1100000000000003</v>
      </c>
      <c r="F214">
        <f t="shared" si="26"/>
        <v>37.270000000000003</v>
      </c>
      <c r="G214">
        <f t="shared" si="27"/>
        <v>0.87854684143621919</v>
      </c>
      <c r="H214">
        <f t="shared" si="28"/>
        <v>5.0129100000000006E-4</v>
      </c>
      <c r="I214" s="1">
        <v>0.35820000000000002</v>
      </c>
      <c r="J214" s="1">
        <v>6.6E-3</v>
      </c>
      <c r="K214">
        <f t="shared" si="29"/>
        <v>3.9899999999998771E-6</v>
      </c>
    </row>
    <row r="215" spans="1:11" x14ac:dyDescent="0.2">
      <c r="A215" s="3">
        <v>20.6</v>
      </c>
      <c r="B215" s="1">
        <f t="shared" si="30"/>
        <v>0.16419999999999998</v>
      </c>
      <c r="C215" s="1">
        <f t="shared" si="31"/>
        <v>5.7000000000000002E-3</v>
      </c>
      <c r="D215">
        <f t="shared" si="24"/>
        <v>100</v>
      </c>
      <c r="E215">
        <f t="shared" si="25"/>
        <v>5.1100000000000003</v>
      </c>
      <c r="F215">
        <f t="shared" si="26"/>
        <v>37.270000000000003</v>
      </c>
      <c r="G215">
        <f t="shared" si="27"/>
        <v>0.87854684143621919</v>
      </c>
      <c r="H215">
        <f t="shared" si="28"/>
        <v>5.0343719999999998E-4</v>
      </c>
      <c r="I215" s="1">
        <v>0.3589</v>
      </c>
      <c r="J215" s="1">
        <v>6.6E-3</v>
      </c>
      <c r="K215">
        <f t="shared" si="29"/>
        <v>5.1750000000000682E-6</v>
      </c>
    </row>
    <row r="216" spans="1:11" x14ac:dyDescent="0.2">
      <c r="A216" s="3">
        <v>20.7</v>
      </c>
      <c r="B216" s="1">
        <f t="shared" si="30"/>
        <v>0.1651</v>
      </c>
      <c r="C216" s="1">
        <f t="shared" si="31"/>
        <v>5.8000000000000005E-3</v>
      </c>
      <c r="D216">
        <f t="shared" si="24"/>
        <v>100</v>
      </c>
      <c r="E216">
        <f t="shared" si="25"/>
        <v>5.1100000000000003</v>
      </c>
      <c r="F216">
        <f t="shared" si="26"/>
        <v>37.270000000000003</v>
      </c>
      <c r="G216">
        <f t="shared" si="27"/>
        <v>0.8939599439175564</v>
      </c>
      <c r="H216">
        <f t="shared" si="28"/>
        <v>5.0619659999999998E-4</v>
      </c>
      <c r="I216" s="1">
        <v>0.35980000000000001</v>
      </c>
      <c r="J216" s="1">
        <v>6.7000000000000002E-3</v>
      </c>
      <c r="K216">
        <f t="shared" si="29"/>
        <v>5.1750000000000682E-6</v>
      </c>
    </row>
    <row r="217" spans="1:11" x14ac:dyDescent="0.2">
      <c r="A217" s="3">
        <v>20.8</v>
      </c>
      <c r="B217" s="1">
        <f t="shared" si="30"/>
        <v>0.16600000000000001</v>
      </c>
      <c r="C217" s="1">
        <f t="shared" si="31"/>
        <v>5.7000000000000002E-3</v>
      </c>
      <c r="D217">
        <f t="shared" si="24"/>
        <v>100</v>
      </c>
      <c r="E217">
        <f t="shared" si="25"/>
        <v>5.1100000000000003</v>
      </c>
      <c r="F217">
        <f t="shared" si="26"/>
        <v>37.270000000000003</v>
      </c>
      <c r="G217">
        <f t="shared" si="27"/>
        <v>0.87854684143621919</v>
      </c>
      <c r="H217">
        <f t="shared" si="28"/>
        <v>5.0895600000000008E-4</v>
      </c>
      <c r="I217" s="1">
        <v>0.36070000000000002</v>
      </c>
      <c r="J217" s="1">
        <v>6.6E-3</v>
      </c>
      <c r="K217">
        <f t="shared" si="29"/>
        <v>4.0249999999998759E-6</v>
      </c>
    </row>
    <row r="218" spans="1:11" x14ac:dyDescent="0.2">
      <c r="A218" s="3">
        <v>20.9</v>
      </c>
      <c r="B218" s="1">
        <f t="shared" si="30"/>
        <v>0.16669999999999999</v>
      </c>
      <c r="C218" s="1">
        <f t="shared" si="31"/>
        <v>5.8000000000000005E-3</v>
      </c>
      <c r="D218">
        <f t="shared" si="24"/>
        <v>100</v>
      </c>
      <c r="E218">
        <f t="shared" si="25"/>
        <v>5.1100000000000003</v>
      </c>
      <c r="F218">
        <f t="shared" si="26"/>
        <v>37.270000000000003</v>
      </c>
      <c r="G218">
        <f t="shared" si="27"/>
        <v>0.8939599439175564</v>
      </c>
      <c r="H218">
        <f t="shared" si="28"/>
        <v>5.111022E-4</v>
      </c>
      <c r="I218" s="1">
        <v>0.3614</v>
      </c>
      <c r="J218" s="1">
        <v>6.7000000000000002E-3</v>
      </c>
      <c r="K218">
        <f t="shared" si="29"/>
        <v>5.3550000000000715E-6</v>
      </c>
    </row>
    <row r="219" spans="1:11" x14ac:dyDescent="0.2">
      <c r="A219" s="3">
        <v>21</v>
      </c>
      <c r="B219" s="1">
        <f t="shared" si="30"/>
        <v>0.1676</v>
      </c>
      <c r="C219" s="1">
        <f t="shared" si="31"/>
        <v>6.1000000000000004E-3</v>
      </c>
      <c r="D219">
        <f t="shared" si="24"/>
        <v>100</v>
      </c>
      <c r="E219">
        <f t="shared" si="25"/>
        <v>5.1100000000000003</v>
      </c>
      <c r="F219">
        <f t="shared" si="26"/>
        <v>37.270000000000003</v>
      </c>
      <c r="G219">
        <f t="shared" si="27"/>
        <v>0.9401992513615679</v>
      </c>
      <c r="H219">
        <f t="shared" si="28"/>
        <v>5.138616000000001E-4</v>
      </c>
      <c r="I219" s="1">
        <v>0.36230000000000001</v>
      </c>
      <c r="J219" s="1">
        <v>7.0000000000000001E-3</v>
      </c>
      <c r="K219">
        <f t="shared" si="29"/>
        <v>6.6549999999999388E-6</v>
      </c>
    </row>
    <row r="220" spans="1:11" x14ac:dyDescent="0.2">
      <c r="A220" s="3">
        <v>21.1</v>
      </c>
      <c r="B220" s="1">
        <f t="shared" si="30"/>
        <v>0.16869999999999999</v>
      </c>
      <c r="C220" s="1">
        <f t="shared" si="31"/>
        <v>6.0000000000000001E-3</v>
      </c>
      <c r="D220">
        <f t="shared" si="24"/>
        <v>100</v>
      </c>
      <c r="E220">
        <f t="shared" si="25"/>
        <v>5.1100000000000003</v>
      </c>
      <c r="F220">
        <f t="shared" si="26"/>
        <v>37.270000000000003</v>
      </c>
      <c r="G220">
        <f t="shared" si="27"/>
        <v>0.92478614888023081</v>
      </c>
      <c r="H220">
        <f t="shared" si="28"/>
        <v>5.1723420000000006E-4</v>
      </c>
      <c r="I220" s="1">
        <v>0.3634</v>
      </c>
      <c r="J220" s="1">
        <v>6.8999999999999999E-3</v>
      </c>
      <c r="K220">
        <f t="shared" si="29"/>
        <v>3.629999999999936E-6</v>
      </c>
    </row>
    <row r="221" spans="1:11" x14ac:dyDescent="0.2">
      <c r="A221" s="3">
        <v>21.2</v>
      </c>
      <c r="B221" s="1">
        <f t="shared" si="30"/>
        <v>0.16929999999999998</v>
      </c>
      <c r="C221" s="1">
        <f t="shared" si="31"/>
        <v>6.1000000000000004E-3</v>
      </c>
      <c r="D221">
        <f t="shared" si="24"/>
        <v>100</v>
      </c>
      <c r="E221">
        <f t="shared" si="25"/>
        <v>5.1100000000000003</v>
      </c>
      <c r="F221">
        <f t="shared" si="26"/>
        <v>37.270000000000003</v>
      </c>
      <c r="G221">
        <f t="shared" si="27"/>
        <v>0.9401992513615679</v>
      </c>
      <c r="H221">
        <f t="shared" si="28"/>
        <v>5.1907379999999994E-4</v>
      </c>
      <c r="I221" s="1">
        <v>0.36399999999999999</v>
      </c>
      <c r="J221" s="1">
        <v>7.0000000000000001E-3</v>
      </c>
      <c r="K221">
        <f t="shared" si="29"/>
        <v>4.3050000000002095E-6</v>
      </c>
    </row>
    <row r="222" spans="1:11" x14ac:dyDescent="0.2">
      <c r="A222" s="3">
        <v>21.3</v>
      </c>
      <c r="B222" s="1">
        <f t="shared" si="30"/>
        <v>0.17</v>
      </c>
      <c r="C222" s="1">
        <f t="shared" si="31"/>
        <v>6.2000000000000006E-3</v>
      </c>
      <c r="D222">
        <f t="shared" si="24"/>
        <v>100</v>
      </c>
      <c r="E222">
        <f t="shared" si="25"/>
        <v>5.1100000000000003</v>
      </c>
      <c r="F222">
        <f t="shared" si="26"/>
        <v>37.270000000000003</v>
      </c>
      <c r="G222">
        <f t="shared" si="27"/>
        <v>0.9556123538429051</v>
      </c>
      <c r="H222">
        <f t="shared" si="28"/>
        <v>5.2121999999999997E-4</v>
      </c>
      <c r="I222" s="1">
        <v>0.36470000000000002</v>
      </c>
      <c r="J222" s="1">
        <v>7.1000000000000004E-3</v>
      </c>
      <c r="K222">
        <f t="shared" si="29"/>
        <v>5.5799999999997306E-6</v>
      </c>
    </row>
    <row r="223" spans="1:11" x14ac:dyDescent="0.2">
      <c r="A223" s="3">
        <v>21.4</v>
      </c>
      <c r="B223" s="1">
        <f t="shared" si="30"/>
        <v>0.17089999999999997</v>
      </c>
      <c r="C223" s="1">
        <f t="shared" si="31"/>
        <v>6.2000000000000006E-3</v>
      </c>
      <c r="D223">
        <f t="shared" si="24"/>
        <v>100</v>
      </c>
      <c r="E223">
        <f t="shared" si="25"/>
        <v>5.1100000000000003</v>
      </c>
      <c r="F223">
        <f t="shared" si="26"/>
        <v>37.270000000000003</v>
      </c>
      <c r="G223">
        <f t="shared" si="27"/>
        <v>0.9556123538429051</v>
      </c>
      <c r="H223">
        <f t="shared" si="28"/>
        <v>5.2397939999999997E-4</v>
      </c>
      <c r="I223" s="1">
        <v>0.36559999999999998</v>
      </c>
      <c r="J223" s="1">
        <v>7.1000000000000004E-3</v>
      </c>
      <c r="K223">
        <f t="shared" si="29"/>
        <v>6.76500000000028E-6</v>
      </c>
    </row>
    <row r="224" spans="1:11" x14ac:dyDescent="0.2">
      <c r="A224" s="3">
        <v>21.5</v>
      </c>
      <c r="B224" s="1">
        <f t="shared" si="30"/>
        <v>0.17200000000000001</v>
      </c>
      <c r="C224" s="1">
        <f t="shared" si="31"/>
        <v>6.1000000000000004E-3</v>
      </c>
      <c r="D224">
        <f t="shared" si="24"/>
        <v>100</v>
      </c>
      <c r="E224">
        <f t="shared" si="25"/>
        <v>5.1100000000000003</v>
      </c>
      <c r="F224">
        <f t="shared" si="26"/>
        <v>37.270000000000003</v>
      </c>
      <c r="G224">
        <f t="shared" si="27"/>
        <v>0.9401992513615679</v>
      </c>
      <c r="H224">
        <f t="shared" si="28"/>
        <v>5.2735200000000003E-4</v>
      </c>
      <c r="I224" s="1">
        <v>0.36670000000000003</v>
      </c>
      <c r="J224" s="1">
        <v>7.0000000000000001E-3</v>
      </c>
      <c r="K224">
        <f t="shared" si="29"/>
        <v>3.7199999999999347E-6</v>
      </c>
    </row>
    <row r="225" spans="1:11" x14ac:dyDescent="0.2">
      <c r="A225" s="3">
        <v>21.6</v>
      </c>
      <c r="B225" s="1">
        <f t="shared" si="30"/>
        <v>0.1726</v>
      </c>
      <c r="C225" s="1">
        <f t="shared" si="31"/>
        <v>6.3E-3</v>
      </c>
      <c r="D225">
        <f t="shared" si="24"/>
        <v>100</v>
      </c>
      <c r="E225">
        <f t="shared" si="25"/>
        <v>5.1100000000000003</v>
      </c>
      <c r="F225">
        <f t="shared" si="26"/>
        <v>37.270000000000003</v>
      </c>
      <c r="G225">
        <f t="shared" si="27"/>
        <v>0.97102545632424231</v>
      </c>
      <c r="H225">
        <f t="shared" si="28"/>
        <v>5.2919160000000002E-4</v>
      </c>
      <c r="I225" s="1">
        <v>0.36730000000000002</v>
      </c>
      <c r="J225" s="1">
        <v>7.1999999999999998E-3</v>
      </c>
      <c r="K225">
        <f t="shared" si="29"/>
        <v>4.9599999999997984E-6</v>
      </c>
    </row>
    <row r="226" spans="1:11" x14ac:dyDescent="0.2">
      <c r="A226" s="3">
        <v>21.7</v>
      </c>
      <c r="B226" s="1">
        <f t="shared" si="30"/>
        <v>0.17339999999999997</v>
      </c>
      <c r="C226" s="1">
        <f t="shared" si="31"/>
        <v>6.1000000000000004E-3</v>
      </c>
      <c r="D226">
        <f t="shared" si="24"/>
        <v>100</v>
      </c>
      <c r="E226">
        <f t="shared" si="25"/>
        <v>5.1100000000000003</v>
      </c>
      <c r="F226">
        <f t="shared" si="26"/>
        <v>37.270000000000003</v>
      </c>
      <c r="G226">
        <f t="shared" si="27"/>
        <v>0.9401992513615679</v>
      </c>
      <c r="H226">
        <f t="shared" si="28"/>
        <v>5.3164439999999987E-4</v>
      </c>
      <c r="I226" s="1">
        <v>0.36809999999999998</v>
      </c>
      <c r="J226" s="1">
        <v>7.0000000000000001E-3</v>
      </c>
      <c r="K226">
        <f t="shared" si="29"/>
        <v>6.8199999999999381E-6</v>
      </c>
    </row>
    <row r="227" spans="1:11" x14ac:dyDescent="0.2">
      <c r="A227" s="3">
        <v>21.8</v>
      </c>
      <c r="B227" s="1">
        <f t="shared" si="30"/>
        <v>0.17449999999999996</v>
      </c>
      <c r="C227" s="1">
        <f t="shared" si="31"/>
        <v>6.3E-3</v>
      </c>
      <c r="D227">
        <f t="shared" si="24"/>
        <v>100</v>
      </c>
      <c r="E227">
        <f t="shared" si="25"/>
        <v>5.1100000000000003</v>
      </c>
      <c r="F227">
        <f t="shared" si="26"/>
        <v>37.270000000000003</v>
      </c>
      <c r="G227">
        <f t="shared" si="27"/>
        <v>0.97102545632424231</v>
      </c>
      <c r="H227">
        <f t="shared" si="28"/>
        <v>5.3501699999999983E-4</v>
      </c>
      <c r="I227" s="1">
        <v>0.36919999999999997</v>
      </c>
      <c r="J227" s="1">
        <v>7.1999999999999998E-3</v>
      </c>
      <c r="K227">
        <f t="shared" si="29"/>
        <v>4.3750000000002122E-6</v>
      </c>
    </row>
    <row r="228" spans="1:11" x14ac:dyDescent="0.2">
      <c r="A228" s="3">
        <v>21.9</v>
      </c>
      <c r="B228" s="1">
        <f t="shared" si="30"/>
        <v>0.17519999999999999</v>
      </c>
      <c r="C228" s="1">
        <f t="shared" si="31"/>
        <v>6.2000000000000006E-3</v>
      </c>
      <c r="D228">
        <f t="shared" si="24"/>
        <v>100</v>
      </c>
      <c r="E228">
        <f t="shared" si="25"/>
        <v>5.1100000000000003</v>
      </c>
      <c r="F228">
        <f t="shared" si="26"/>
        <v>37.270000000000003</v>
      </c>
      <c r="G228">
        <f t="shared" si="27"/>
        <v>0.9556123538429051</v>
      </c>
      <c r="H228">
        <f t="shared" si="28"/>
        <v>5.3716319999999997E-4</v>
      </c>
      <c r="I228" s="1">
        <v>0.36990000000000001</v>
      </c>
      <c r="J228" s="1">
        <v>7.1000000000000004E-3</v>
      </c>
      <c r="K228">
        <f t="shared" si="29"/>
        <v>4.3749999999998649E-6</v>
      </c>
    </row>
    <row r="229" spans="1:11" x14ac:dyDescent="0.2">
      <c r="A229" s="3">
        <v>22</v>
      </c>
      <c r="B229" s="1">
        <f t="shared" si="30"/>
        <v>0.17589999999999997</v>
      </c>
      <c r="C229" s="1">
        <f t="shared" si="31"/>
        <v>6.3E-3</v>
      </c>
      <c r="D229">
        <f t="shared" si="24"/>
        <v>100</v>
      </c>
      <c r="E229">
        <f t="shared" si="25"/>
        <v>5.1100000000000003</v>
      </c>
      <c r="F229">
        <f t="shared" si="26"/>
        <v>37.270000000000003</v>
      </c>
      <c r="G229">
        <f t="shared" si="27"/>
        <v>0.97102545632424231</v>
      </c>
      <c r="H229">
        <f t="shared" si="28"/>
        <v>5.393094E-4</v>
      </c>
      <c r="I229" s="1">
        <v>0.37059999999999998</v>
      </c>
      <c r="J229" s="1">
        <v>7.1999999999999998E-3</v>
      </c>
      <c r="K229">
        <f t="shared" si="29"/>
        <v>5.040000000000144E-6</v>
      </c>
    </row>
    <row r="230" spans="1:11" x14ac:dyDescent="0.2">
      <c r="A230" s="3">
        <v>22.1</v>
      </c>
      <c r="B230" s="1">
        <f t="shared" si="30"/>
        <v>0.1767</v>
      </c>
      <c r="C230" s="1">
        <f t="shared" si="31"/>
        <v>6.3E-3</v>
      </c>
      <c r="D230">
        <f t="shared" si="24"/>
        <v>100</v>
      </c>
      <c r="E230">
        <f t="shared" si="25"/>
        <v>5.1100000000000003</v>
      </c>
      <c r="F230">
        <f t="shared" si="26"/>
        <v>37.270000000000003</v>
      </c>
      <c r="G230">
        <f t="shared" si="27"/>
        <v>0.97102545632424231</v>
      </c>
      <c r="H230">
        <f t="shared" si="28"/>
        <v>5.4176220000000006E-4</v>
      </c>
      <c r="I230" s="1">
        <v>0.37140000000000001</v>
      </c>
      <c r="J230" s="1">
        <v>7.1999999999999998E-3</v>
      </c>
      <c r="K230">
        <f t="shared" si="29"/>
        <v>6.2500000000000062E-6</v>
      </c>
    </row>
    <row r="231" spans="1:11" x14ac:dyDescent="0.2">
      <c r="A231" s="3">
        <v>22.2</v>
      </c>
      <c r="B231" s="1">
        <f t="shared" si="30"/>
        <v>0.1777</v>
      </c>
      <c r="C231" s="1">
        <f t="shared" si="31"/>
        <v>6.2000000000000006E-3</v>
      </c>
      <c r="D231">
        <f t="shared" si="24"/>
        <v>100</v>
      </c>
      <c r="E231">
        <f t="shared" si="25"/>
        <v>5.1100000000000003</v>
      </c>
      <c r="F231">
        <f t="shared" si="26"/>
        <v>37.270000000000003</v>
      </c>
      <c r="G231">
        <f t="shared" si="27"/>
        <v>0.9556123538429051</v>
      </c>
      <c r="H231">
        <f t="shared" si="28"/>
        <v>5.4482820000000009E-4</v>
      </c>
      <c r="I231" s="1">
        <v>0.37240000000000001</v>
      </c>
      <c r="J231" s="1">
        <v>7.1000000000000004E-3</v>
      </c>
      <c r="K231">
        <f t="shared" si="29"/>
        <v>4.4449999999998634E-6</v>
      </c>
    </row>
    <row r="232" spans="1:11" x14ac:dyDescent="0.2">
      <c r="A232" s="3">
        <v>22.3</v>
      </c>
      <c r="B232" s="1">
        <f t="shared" si="30"/>
        <v>0.17839999999999998</v>
      </c>
      <c r="C232" s="1">
        <f t="shared" si="31"/>
        <v>6.5000000000000006E-3</v>
      </c>
      <c r="D232">
        <f t="shared" si="24"/>
        <v>100</v>
      </c>
      <c r="E232">
        <f t="shared" si="25"/>
        <v>5.1100000000000003</v>
      </c>
      <c r="F232">
        <f t="shared" si="26"/>
        <v>37.270000000000003</v>
      </c>
      <c r="G232">
        <f t="shared" si="27"/>
        <v>1.0018516612869168</v>
      </c>
      <c r="H232">
        <f t="shared" si="28"/>
        <v>5.469743999999999E-4</v>
      </c>
      <c r="I232" s="1">
        <v>0.37309999999999999</v>
      </c>
      <c r="J232" s="1">
        <v>7.4000000000000003E-3</v>
      </c>
      <c r="K232">
        <f t="shared" si="29"/>
        <v>5.1600000000001488E-6</v>
      </c>
    </row>
    <row r="233" spans="1:11" x14ac:dyDescent="0.2">
      <c r="A233" s="3">
        <v>22.4</v>
      </c>
      <c r="B233" s="1">
        <f t="shared" si="30"/>
        <v>0.1792</v>
      </c>
      <c r="C233" s="1">
        <f t="shared" si="31"/>
        <v>6.4000000000000003E-3</v>
      </c>
      <c r="D233">
        <f t="shared" si="24"/>
        <v>100</v>
      </c>
      <c r="E233">
        <f t="shared" si="25"/>
        <v>5.1100000000000003</v>
      </c>
      <c r="F233">
        <f t="shared" si="26"/>
        <v>37.270000000000003</v>
      </c>
      <c r="G233">
        <f t="shared" si="27"/>
        <v>0.98643855880557951</v>
      </c>
      <c r="H233">
        <f t="shared" si="28"/>
        <v>5.4942719999999997E-4</v>
      </c>
      <c r="I233" s="1">
        <v>0.37390000000000001</v>
      </c>
      <c r="J233" s="1">
        <v>7.3000000000000001E-3</v>
      </c>
      <c r="K233">
        <f t="shared" si="29"/>
        <v>6.3500000000000053E-6</v>
      </c>
    </row>
    <row r="234" spans="1:11" x14ac:dyDescent="0.2">
      <c r="A234" s="3">
        <v>22.5</v>
      </c>
      <c r="B234" s="1">
        <f t="shared" si="30"/>
        <v>0.1802</v>
      </c>
      <c r="C234" s="1">
        <f t="shared" si="31"/>
        <v>6.3E-3</v>
      </c>
      <c r="D234">
        <f t="shared" si="24"/>
        <v>100</v>
      </c>
      <c r="E234">
        <f t="shared" si="25"/>
        <v>5.1100000000000003</v>
      </c>
      <c r="F234">
        <f t="shared" si="26"/>
        <v>37.270000000000003</v>
      </c>
      <c r="G234">
        <f t="shared" si="27"/>
        <v>0.97102545632424231</v>
      </c>
      <c r="H234">
        <f t="shared" si="28"/>
        <v>5.524932E-4</v>
      </c>
      <c r="I234" s="1">
        <v>0.37490000000000001</v>
      </c>
      <c r="J234" s="1">
        <v>7.1999999999999998E-3</v>
      </c>
      <c r="K234">
        <f t="shared" si="29"/>
        <v>5.1199999999997917E-6</v>
      </c>
    </row>
    <row r="235" spans="1:11" x14ac:dyDescent="0.2">
      <c r="A235" s="3">
        <v>22.6</v>
      </c>
      <c r="B235" s="1">
        <f t="shared" si="30"/>
        <v>0.18099999999999997</v>
      </c>
      <c r="C235" s="1">
        <f t="shared" si="31"/>
        <v>6.5000000000000006E-3</v>
      </c>
      <c r="D235">
        <f t="shared" si="24"/>
        <v>100</v>
      </c>
      <c r="E235">
        <f t="shared" si="25"/>
        <v>5.1100000000000003</v>
      </c>
      <c r="F235">
        <f t="shared" si="26"/>
        <v>37.270000000000003</v>
      </c>
      <c r="G235">
        <f t="shared" si="27"/>
        <v>1.0018516612869168</v>
      </c>
      <c r="H235">
        <f t="shared" si="28"/>
        <v>5.5494599999999995E-4</v>
      </c>
      <c r="I235" s="1">
        <v>0.37569999999999998</v>
      </c>
      <c r="J235" s="1">
        <v>7.4000000000000003E-3</v>
      </c>
      <c r="K235">
        <f t="shared" si="29"/>
        <v>4.5850000000002221E-6</v>
      </c>
    </row>
    <row r="236" spans="1:11" x14ac:dyDescent="0.2">
      <c r="A236" s="3">
        <v>22.7</v>
      </c>
      <c r="B236" s="1">
        <f t="shared" si="30"/>
        <v>0.1817</v>
      </c>
      <c r="C236" s="1">
        <f t="shared" si="31"/>
        <v>6.6E-3</v>
      </c>
      <c r="D236">
        <f t="shared" si="24"/>
        <v>100</v>
      </c>
      <c r="E236">
        <f t="shared" si="25"/>
        <v>5.1100000000000003</v>
      </c>
      <c r="F236">
        <f t="shared" si="26"/>
        <v>37.270000000000003</v>
      </c>
      <c r="G236">
        <f t="shared" si="27"/>
        <v>1.0172647637682537</v>
      </c>
      <c r="H236">
        <f t="shared" si="28"/>
        <v>5.5709219999999999E-4</v>
      </c>
      <c r="I236" s="1">
        <v>0.37640000000000001</v>
      </c>
      <c r="J236" s="1">
        <v>7.4999999999999997E-3</v>
      </c>
      <c r="K236">
        <f t="shared" si="29"/>
        <v>5.2799999999997851E-6</v>
      </c>
    </row>
    <row r="237" spans="1:11" x14ac:dyDescent="0.2">
      <c r="A237" s="3">
        <v>22.8</v>
      </c>
      <c r="B237" s="1">
        <f t="shared" si="30"/>
        <v>0.18249999999999997</v>
      </c>
      <c r="C237" s="1">
        <f t="shared" si="31"/>
        <v>6.6E-3</v>
      </c>
      <c r="D237">
        <f t="shared" si="24"/>
        <v>100</v>
      </c>
      <c r="E237">
        <f t="shared" si="25"/>
        <v>5.1100000000000003</v>
      </c>
      <c r="F237">
        <f t="shared" si="26"/>
        <v>37.270000000000003</v>
      </c>
      <c r="G237">
        <f t="shared" si="27"/>
        <v>1.0172647637682537</v>
      </c>
      <c r="H237">
        <f t="shared" si="28"/>
        <v>5.5954499999999983E-4</v>
      </c>
      <c r="I237" s="1">
        <v>0.37719999999999998</v>
      </c>
      <c r="J237" s="1">
        <v>7.4999999999999997E-3</v>
      </c>
      <c r="K237">
        <f t="shared" si="29"/>
        <v>7.9200000000002274E-6</v>
      </c>
    </row>
    <row r="238" spans="1:11" x14ac:dyDescent="0.2">
      <c r="A238" s="3">
        <v>22.9</v>
      </c>
      <c r="B238" s="1">
        <f t="shared" si="30"/>
        <v>0.1837</v>
      </c>
      <c r="C238" s="1">
        <f t="shared" si="31"/>
        <v>6.6E-3</v>
      </c>
      <c r="D238">
        <f t="shared" si="24"/>
        <v>100</v>
      </c>
      <c r="E238">
        <f t="shared" si="25"/>
        <v>5.1100000000000003</v>
      </c>
      <c r="F238">
        <f t="shared" si="26"/>
        <v>37.270000000000003</v>
      </c>
      <c r="G238">
        <f t="shared" si="27"/>
        <v>1.0172647637682537</v>
      </c>
      <c r="H238">
        <f t="shared" si="28"/>
        <v>5.6322420000000004E-4</v>
      </c>
      <c r="I238" s="1">
        <v>0.37840000000000001</v>
      </c>
      <c r="J238" s="1">
        <v>7.4999999999999997E-3</v>
      </c>
      <c r="K238">
        <f t="shared" si="29"/>
        <v>4.5849999999998587E-6</v>
      </c>
    </row>
    <row r="239" spans="1:11" x14ac:dyDescent="0.2">
      <c r="A239" s="3">
        <v>23</v>
      </c>
      <c r="B239" s="1">
        <f t="shared" si="30"/>
        <v>0.18439999999999998</v>
      </c>
      <c r="C239" s="1">
        <f t="shared" si="31"/>
        <v>6.5000000000000006E-3</v>
      </c>
      <c r="D239">
        <f t="shared" si="24"/>
        <v>100</v>
      </c>
      <c r="E239">
        <f t="shared" si="25"/>
        <v>5.1100000000000003</v>
      </c>
      <c r="F239">
        <f t="shared" si="26"/>
        <v>37.270000000000003</v>
      </c>
      <c r="G239">
        <f t="shared" si="27"/>
        <v>1.0018516612869168</v>
      </c>
      <c r="H239">
        <f t="shared" si="28"/>
        <v>5.6537039999999996E-4</v>
      </c>
      <c r="I239" s="1">
        <v>0.37909999999999999</v>
      </c>
      <c r="J239" s="1">
        <v>7.4000000000000003E-3</v>
      </c>
      <c r="K239">
        <f t="shared" si="29"/>
        <v>4.6550000000002256E-6</v>
      </c>
    </row>
    <row r="240" spans="1:11" x14ac:dyDescent="0.2">
      <c r="A240" s="3">
        <v>23.1</v>
      </c>
      <c r="B240" s="1">
        <f t="shared" si="30"/>
        <v>0.18510000000000001</v>
      </c>
      <c r="C240" s="1">
        <f t="shared" si="31"/>
        <v>6.8000000000000005E-3</v>
      </c>
      <c r="D240">
        <f t="shared" si="24"/>
        <v>100</v>
      </c>
      <c r="E240">
        <f t="shared" si="25"/>
        <v>5.1100000000000003</v>
      </c>
      <c r="F240">
        <f t="shared" si="26"/>
        <v>37.270000000000003</v>
      </c>
      <c r="G240">
        <f t="shared" si="27"/>
        <v>1.0480909687309281</v>
      </c>
      <c r="H240">
        <f t="shared" si="28"/>
        <v>5.675166000000001E-4</v>
      </c>
      <c r="I240" s="1">
        <v>0.37980000000000003</v>
      </c>
      <c r="J240" s="1">
        <v>7.7000000000000002E-3</v>
      </c>
      <c r="K240">
        <f t="shared" si="29"/>
        <v>6.8000000000000069E-6</v>
      </c>
    </row>
    <row r="241" spans="1:11" x14ac:dyDescent="0.2">
      <c r="A241" s="3">
        <v>23.2</v>
      </c>
      <c r="B241" s="1">
        <f t="shared" si="30"/>
        <v>0.18610000000000002</v>
      </c>
      <c r="C241" s="1">
        <f t="shared" si="31"/>
        <v>6.8000000000000005E-3</v>
      </c>
      <c r="D241">
        <f t="shared" si="24"/>
        <v>100</v>
      </c>
      <c r="E241">
        <f t="shared" si="25"/>
        <v>5.1100000000000003</v>
      </c>
      <c r="F241">
        <f t="shared" si="26"/>
        <v>37.270000000000003</v>
      </c>
      <c r="G241">
        <f t="shared" si="27"/>
        <v>1.0480909687309281</v>
      </c>
      <c r="H241">
        <f t="shared" si="28"/>
        <v>5.7058260000000013E-4</v>
      </c>
      <c r="I241" s="1">
        <v>0.38080000000000003</v>
      </c>
      <c r="J241" s="1">
        <v>7.7000000000000002E-3</v>
      </c>
      <c r="K241">
        <f t="shared" si="29"/>
        <v>5.3999999999997806E-6</v>
      </c>
    </row>
    <row r="242" spans="1:11" x14ac:dyDescent="0.2">
      <c r="A242" s="3">
        <v>23.3</v>
      </c>
      <c r="B242" s="1">
        <f t="shared" si="30"/>
        <v>0.18689999999999998</v>
      </c>
      <c r="C242" s="1">
        <f t="shared" si="31"/>
        <v>6.7000000000000002E-3</v>
      </c>
      <c r="D242">
        <f t="shared" si="24"/>
        <v>100</v>
      </c>
      <c r="E242">
        <f t="shared" si="25"/>
        <v>5.1100000000000003</v>
      </c>
      <c r="F242">
        <f t="shared" si="26"/>
        <v>37.270000000000003</v>
      </c>
      <c r="G242">
        <f t="shared" si="27"/>
        <v>1.0326778662495908</v>
      </c>
      <c r="H242">
        <f t="shared" si="28"/>
        <v>5.7303539999999998E-4</v>
      </c>
      <c r="I242" s="1">
        <v>0.38159999999999999</v>
      </c>
      <c r="J242" s="1">
        <v>7.6E-3</v>
      </c>
      <c r="K242">
        <f t="shared" si="29"/>
        <v>4.7249999999998548E-6</v>
      </c>
    </row>
    <row r="243" spans="1:11" x14ac:dyDescent="0.2">
      <c r="A243" s="3">
        <v>23.4</v>
      </c>
      <c r="B243" s="1">
        <f t="shared" si="30"/>
        <v>0.18759999999999996</v>
      </c>
      <c r="C243" s="1">
        <f t="shared" si="31"/>
        <v>6.8000000000000005E-3</v>
      </c>
      <c r="D243">
        <f t="shared" si="24"/>
        <v>100</v>
      </c>
      <c r="E243">
        <f t="shared" si="25"/>
        <v>5.1100000000000003</v>
      </c>
      <c r="F243">
        <f t="shared" si="26"/>
        <v>37.270000000000003</v>
      </c>
      <c r="G243">
        <f t="shared" si="27"/>
        <v>1.0480909687309281</v>
      </c>
      <c r="H243">
        <f t="shared" si="28"/>
        <v>5.751815999999999E-4</v>
      </c>
      <c r="I243" s="1">
        <v>0.38229999999999997</v>
      </c>
      <c r="J243" s="1">
        <v>7.7000000000000002E-3</v>
      </c>
      <c r="K243">
        <f t="shared" si="29"/>
        <v>5.4400000000001563E-6</v>
      </c>
    </row>
    <row r="244" spans="1:11" x14ac:dyDescent="0.2">
      <c r="A244" s="3">
        <v>23.5</v>
      </c>
      <c r="B244" s="1">
        <f t="shared" si="30"/>
        <v>0.18839999999999998</v>
      </c>
      <c r="C244" s="1">
        <f t="shared" si="31"/>
        <v>6.8000000000000005E-3</v>
      </c>
      <c r="D244">
        <f t="shared" si="24"/>
        <v>100</v>
      </c>
      <c r="E244">
        <f t="shared" si="25"/>
        <v>5.1100000000000003</v>
      </c>
      <c r="F244">
        <f t="shared" si="26"/>
        <v>37.270000000000003</v>
      </c>
      <c r="G244">
        <f t="shared" si="27"/>
        <v>1.0480909687309281</v>
      </c>
      <c r="H244">
        <f t="shared" si="28"/>
        <v>5.7763439999999997E-4</v>
      </c>
      <c r="I244" s="1">
        <v>0.3831</v>
      </c>
      <c r="J244" s="1">
        <v>7.7000000000000002E-3</v>
      </c>
      <c r="K244">
        <f t="shared" si="29"/>
        <v>6.8500000000000064E-6</v>
      </c>
    </row>
    <row r="245" spans="1:11" s="9" customFormat="1" x14ac:dyDescent="0.2">
      <c r="A245" s="7">
        <v>23.6</v>
      </c>
      <c r="B245" s="8">
        <f t="shared" si="30"/>
        <v>0.18939999999999999</v>
      </c>
      <c r="C245" s="8">
        <f t="shared" si="31"/>
        <v>6.8999999999999999E-3</v>
      </c>
      <c r="D245" s="9">
        <f t="shared" si="24"/>
        <v>100</v>
      </c>
      <c r="E245" s="9">
        <f t="shared" si="25"/>
        <v>5.1100000000000003</v>
      </c>
      <c r="F245" s="9">
        <f t="shared" si="26"/>
        <v>37.270000000000003</v>
      </c>
      <c r="G245" s="9">
        <f t="shared" si="27"/>
        <v>1.0635040712122652</v>
      </c>
      <c r="H245" s="9">
        <f t="shared" si="28"/>
        <v>5.8070039999999999E-4</v>
      </c>
      <c r="I245" s="8">
        <v>0.3841</v>
      </c>
      <c r="J245" s="8">
        <v>7.7999999999999996E-3</v>
      </c>
      <c r="K245" s="9">
        <f t="shared" si="29"/>
        <v>4.7949999999998524E-6</v>
      </c>
    </row>
    <row r="246" spans="1:11" x14ac:dyDescent="0.2">
      <c r="A246" s="3">
        <v>23.7</v>
      </c>
      <c r="B246" s="1">
        <f t="shared" si="30"/>
        <v>0.19009999999999996</v>
      </c>
      <c r="C246" s="1">
        <f t="shared" si="31"/>
        <v>6.8000000000000005E-3</v>
      </c>
      <c r="D246">
        <f t="shared" si="24"/>
        <v>100</v>
      </c>
      <c r="E246">
        <f t="shared" si="25"/>
        <v>5.1100000000000003</v>
      </c>
      <c r="F246">
        <f t="shared" si="26"/>
        <v>37.270000000000003</v>
      </c>
      <c r="G246">
        <f t="shared" si="27"/>
        <v>1.0480909687309281</v>
      </c>
      <c r="H246">
        <f t="shared" si="28"/>
        <v>5.8284659999999992E-4</v>
      </c>
      <c r="I246" s="1">
        <v>0.38479999999999998</v>
      </c>
      <c r="J246" s="1">
        <v>7.7000000000000002E-3</v>
      </c>
      <c r="K246">
        <f t="shared" si="29"/>
        <v>4.7950000000002328E-6</v>
      </c>
    </row>
    <row r="247" spans="1:11" x14ac:dyDescent="0.2">
      <c r="A247" s="3">
        <v>23.8</v>
      </c>
      <c r="B247" s="1">
        <f t="shared" si="30"/>
        <v>0.1908</v>
      </c>
      <c r="C247" s="1">
        <f t="shared" si="31"/>
        <v>6.8999999999999999E-3</v>
      </c>
      <c r="D247">
        <f t="shared" si="24"/>
        <v>100</v>
      </c>
      <c r="E247">
        <f t="shared" si="25"/>
        <v>5.1100000000000003</v>
      </c>
      <c r="F247">
        <f t="shared" si="26"/>
        <v>37.270000000000003</v>
      </c>
      <c r="G247">
        <f t="shared" si="27"/>
        <v>1.0635040712122652</v>
      </c>
      <c r="H247">
        <f t="shared" si="28"/>
        <v>5.8499280000000005E-4</v>
      </c>
      <c r="I247" s="1">
        <v>0.38550000000000001</v>
      </c>
      <c r="J247" s="1">
        <v>7.7999999999999996E-3</v>
      </c>
      <c r="K247">
        <f t="shared" si="29"/>
        <v>7.8099999999999286E-6</v>
      </c>
    </row>
    <row r="248" spans="1:11" x14ac:dyDescent="0.2">
      <c r="A248" s="3">
        <v>23.9</v>
      </c>
      <c r="B248" s="1">
        <f t="shared" si="30"/>
        <v>0.19189999999999999</v>
      </c>
      <c r="C248" s="1">
        <f t="shared" si="31"/>
        <v>7.3000000000000009E-3</v>
      </c>
      <c r="D248">
        <f t="shared" si="24"/>
        <v>100</v>
      </c>
      <c r="E248">
        <f t="shared" si="25"/>
        <v>5.1100000000000003</v>
      </c>
      <c r="F248">
        <f t="shared" si="26"/>
        <v>37.270000000000003</v>
      </c>
      <c r="G248">
        <f t="shared" si="27"/>
        <v>1.1251564811376142</v>
      </c>
      <c r="H248">
        <f t="shared" si="28"/>
        <v>5.8836540000000001E-4</v>
      </c>
      <c r="I248" s="1">
        <v>0.3866</v>
      </c>
      <c r="J248" s="1">
        <v>8.2000000000000007E-3</v>
      </c>
      <c r="K248">
        <f t="shared" si="29"/>
        <v>6.4350000000000858E-6</v>
      </c>
    </row>
    <row r="249" spans="1:11" x14ac:dyDescent="0.2">
      <c r="A249" s="3">
        <v>24</v>
      </c>
      <c r="B249" s="1">
        <f t="shared" si="30"/>
        <v>0.1928</v>
      </c>
      <c r="C249" s="1">
        <f t="shared" si="31"/>
        <v>7.000000000000001E-3</v>
      </c>
      <c r="D249">
        <f t="shared" si="24"/>
        <v>100</v>
      </c>
      <c r="E249">
        <f t="shared" si="25"/>
        <v>5.1100000000000003</v>
      </c>
      <c r="F249">
        <f t="shared" si="26"/>
        <v>37.270000000000003</v>
      </c>
      <c r="G249">
        <f t="shared" si="27"/>
        <v>1.0789171736936027</v>
      </c>
      <c r="H249">
        <f t="shared" si="28"/>
        <v>5.911248E-4</v>
      </c>
      <c r="I249" s="1">
        <v>0.38750000000000001</v>
      </c>
      <c r="J249" s="1">
        <v>7.9000000000000008E-3</v>
      </c>
      <c r="K249">
        <f t="shared" si="29"/>
        <v>4.2299999999999256E-6</v>
      </c>
    </row>
    <row r="250" spans="1:11" x14ac:dyDescent="0.2">
      <c r="A250" s="3">
        <v>24.1</v>
      </c>
      <c r="B250" s="1">
        <f t="shared" si="30"/>
        <v>0.19339999999999999</v>
      </c>
      <c r="C250" s="1">
        <f t="shared" si="31"/>
        <v>7.1000000000000004E-3</v>
      </c>
      <c r="D250">
        <f t="shared" si="24"/>
        <v>100</v>
      </c>
      <c r="E250">
        <f t="shared" si="25"/>
        <v>5.1100000000000003</v>
      </c>
      <c r="F250">
        <f t="shared" si="26"/>
        <v>37.270000000000003</v>
      </c>
      <c r="G250">
        <f t="shared" si="27"/>
        <v>1.0943302761749396</v>
      </c>
      <c r="H250">
        <f t="shared" si="28"/>
        <v>5.929644E-4</v>
      </c>
      <c r="I250" s="1">
        <v>0.3881</v>
      </c>
      <c r="J250" s="1">
        <v>8.0000000000000002E-3</v>
      </c>
      <c r="K250">
        <f t="shared" si="29"/>
        <v>5.640000000000162E-6</v>
      </c>
    </row>
    <row r="251" spans="1:11" x14ac:dyDescent="0.2">
      <c r="A251" s="3">
        <v>24.2</v>
      </c>
      <c r="B251" s="1">
        <f t="shared" si="30"/>
        <v>0.19420000000000001</v>
      </c>
      <c r="C251" s="1">
        <f t="shared" si="31"/>
        <v>7.000000000000001E-3</v>
      </c>
      <c r="D251">
        <f t="shared" si="24"/>
        <v>100</v>
      </c>
      <c r="E251">
        <f t="shared" si="25"/>
        <v>5.1100000000000003</v>
      </c>
      <c r="F251">
        <f t="shared" si="26"/>
        <v>37.270000000000003</v>
      </c>
      <c r="G251">
        <f t="shared" si="27"/>
        <v>1.0789171736936027</v>
      </c>
      <c r="H251">
        <f t="shared" si="28"/>
        <v>5.9541720000000006E-4</v>
      </c>
      <c r="I251" s="1">
        <v>0.38890000000000002</v>
      </c>
      <c r="J251" s="1">
        <v>7.9000000000000008E-3</v>
      </c>
      <c r="K251">
        <f t="shared" si="29"/>
        <v>7.2000000000000073E-6</v>
      </c>
    </row>
    <row r="252" spans="1:11" x14ac:dyDescent="0.2">
      <c r="A252" s="3">
        <v>24.3</v>
      </c>
      <c r="B252" s="1">
        <f t="shared" si="30"/>
        <v>0.19520000000000001</v>
      </c>
      <c r="C252" s="1">
        <f t="shared" si="31"/>
        <v>7.4000000000000003E-3</v>
      </c>
      <c r="D252">
        <f t="shared" si="24"/>
        <v>100</v>
      </c>
      <c r="E252">
        <f t="shared" si="25"/>
        <v>5.1100000000000003</v>
      </c>
      <c r="F252">
        <f t="shared" si="26"/>
        <v>37.270000000000003</v>
      </c>
      <c r="G252">
        <f t="shared" si="27"/>
        <v>1.1405695836189511</v>
      </c>
      <c r="H252">
        <f t="shared" si="28"/>
        <v>5.9848320000000009E-4</v>
      </c>
      <c r="I252" s="1">
        <v>0.38990000000000002</v>
      </c>
      <c r="J252" s="1">
        <v>8.3000000000000001E-3</v>
      </c>
      <c r="K252">
        <f t="shared" si="29"/>
        <v>6.5699999999996813E-6</v>
      </c>
    </row>
    <row r="253" spans="1:11" x14ac:dyDescent="0.2">
      <c r="A253" s="3">
        <v>24.4</v>
      </c>
      <c r="B253" s="1">
        <f t="shared" si="30"/>
        <v>0.19609999999999997</v>
      </c>
      <c r="C253" s="1">
        <f t="shared" si="31"/>
        <v>7.1999999999999998E-3</v>
      </c>
      <c r="D253">
        <f t="shared" si="24"/>
        <v>100</v>
      </c>
      <c r="E253">
        <f t="shared" si="25"/>
        <v>5.1100000000000003</v>
      </c>
      <c r="F253">
        <f t="shared" si="26"/>
        <v>37.270000000000003</v>
      </c>
      <c r="G253">
        <f t="shared" si="27"/>
        <v>1.1097433786562769</v>
      </c>
      <c r="H253">
        <f t="shared" si="28"/>
        <v>6.0124259999999998E-4</v>
      </c>
      <c r="I253" s="1">
        <v>0.39079999999999998</v>
      </c>
      <c r="J253" s="1">
        <v>8.0999999999999996E-3</v>
      </c>
      <c r="K253">
        <f t="shared" si="29"/>
        <v>4.3800000000003282E-6</v>
      </c>
    </row>
    <row r="254" spans="1:11" x14ac:dyDescent="0.2">
      <c r="A254" s="3">
        <v>24.5</v>
      </c>
      <c r="B254" s="1">
        <f t="shared" si="30"/>
        <v>0.19670000000000001</v>
      </c>
      <c r="C254" s="1">
        <f t="shared" si="31"/>
        <v>7.4000000000000003E-3</v>
      </c>
      <c r="D254">
        <f t="shared" si="24"/>
        <v>100</v>
      </c>
      <c r="E254">
        <f t="shared" si="25"/>
        <v>5.1100000000000003</v>
      </c>
      <c r="F254">
        <f t="shared" si="26"/>
        <v>37.270000000000003</v>
      </c>
      <c r="G254">
        <f t="shared" si="27"/>
        <v>1.1405695836189511</v>
      </c>
      <c r="H254">
        <f t="shared" si="28"/>
        <v>6.0308220000000019E-4</v>
      </c>
      <c r="I254" s="1">
        <v>0.39140000000000003</v>
      </c>
      <c r="J254" s="1">
        <v>8.3000000000000001E-3</v>
      </c>
      <c r="K254">
        <f t="shared" si="29"/>
        <v>6.5249999999996843E-6</v>
      </c>
    </row>
    <row r="255" spans="1:11" x14ac:dyDescent="0.2">
      <c r="A255" s="3">
        <v>24.6</v>
      </c>
      <c r="B255" s="1">
        <f t="shared" si="30"/>
        <v>0.19759999999999997</v>
      </c>
      <c r="C255" s="1">
        <f t="shared" si="31"/>
        <v>7.1000000000000004E-3</v>
      </c>
      <c r="D255">
        <f t="shared" si="24"/>
        <v>100</v>
      </c>
      <c r="E255">
        <f t="shared" si="25"/>
        <v>5.1100000000000003</v>
      </c>
      <c r="F255">
        <f t="shared" si="26"/>
        <v>37.270000000000003</v>
      </c>
      <c r="G255">
        <f t="shared" si="27"/>
        <v>1.0943302761749396</v>
      </c>
      <c r="H255">
        <f t="shared" si="28"/>
        <v>6.0584159999999996E-4</v>
      </c>
      <c r="I255" s="1">
        <v>0.39229999999999998</v>
      </c>
      <c r="J255" s="1">
        <v>8.0000000000000002E-3</v>
      </c>
      <c r="K255">
        <f t="shared" si="29"/>
        <v>7.2000000000000073E-6</v>
      </c>
    </row>
    <row r="256" spans="1:11" x14ac:dyDescent="0.2">
      <c r="A256" s="3">
        <v>24.7</v>
      </c>
      <c r="B256" s="1">
        <f t="shared" si="30"/>
        <v>0.19859999999999997</v>
      </c>
      <c r="C256" s="1">
        <f t="shared" si="31"/>
        <v>7.3000000000000009E-3</v>
      </c>
      <c r="D256">
        <f t="shared" si="24"/>
        <v>100</v>
      </c>
      <c r="E256">
        <f t="shared" si="25"/>
        <v>5.1100000000000003</v>
      </c>
      <c r="F256">
        <f t="shared" si="26"/>
        <v>37.270000000000003</v>
      </c>
      <c r="G256">
        <f t="shared" si="27"/>
        <v>1.1251564811376142</v>
      </c>
      <c r="H256">
        <f t="shared" si="28"/>
        <v>6.0890759999999999E-4</v>
      </c>
      <c r="I256" s="1">
        <v>0.39329999999999998</v>
      </c>
      <c r="J256" s="1">
        <v>8.2000000000000007E-3</v>
      </c>
      <c r="K256">
        <f t="shared" si="29"/>
        <v>5.9600000000001716E-6</v>
      </c>
    </row>
    <row r="257" spans="1:11" x14ac:dyDescent="0.2">
      <c r="A257" s="3">
        <v>24.8</v>
      </c>
      <c r="B257" s="1">
        <f t="shared" si="30"/>
        <v>0.19939999999999999</v>
      </c>
      <c r="C257" s="1">
        <f t="shared" si="31"/>
        <v>7.6000000000000009E-3</v>
      </c>
      <c r="D257">
        <f t="shared" si="24"/>
        <v>100</v>
      </c>
      <c r="E257">
        <f t="shared" si="25"/>
        <v>5.1100000000000003</v>
      </c>
      <c r="F257">
        <f t="shared" si="26"/>
        <v>37.270000000000003</v>
      </c>
      <c r="G257">
        <f t="shared" si="27"/>
        <v>1.1713957885816257</v>
      </c>
      <c r="H257">
        <f t="shared" si="28"/>
        <v>6.1136039999999995E-4</v>
      </c>
      <c r="I257" s="1">
        <v>0.39410000000000001</v>
      </c>
      <c r="J257" s="1">
        <v>8.5000000000000006E-3</v>
      </c>
      <c r="K257">
        <f t="shared" si="29"/>
        <v>4.5599999999999199E-6</v>
      </c>
    </row>
    <row r="258" spans="1:11" x14ac:dyDescent="0.2">
      <c r="A258" s="3">
        <v>24.9</v>
      </c>
      <c r="B258" s="1">
        <f t="shared" si="30"/>
        <v>0.19999999999999998</v>
      </c>
      <c r="C258" s="1">
        <f t="shared" si="31"/>
        <v>7.6000000000000009E-3</v>
      </c>
      <c r="D258">
        <f t="shared" si="24"/>
        <v>100</v>
      </c>
      <c r="E258">
        <f t="shared" si="25"/>
        <v>5.1100000000000003</v>
      </c>
      <c r="F258">
        <f t="shared" si="26"/>
        <v>37.270000000000003</v>
      </c>
      <c r="G258">
        <f t="shared" si="27"/>
        <v>1.1713957885816257</v>
      </c>
      <c r="H258">
        <f t="shared" si="28"/>
        <v>6.1320000000000005E-4</v>
      </c>
      <c r="I258" s="1">
        <v>0.3947</v>
      </c>
      <c r="J258" s="1">
        <v>8.5000000000000006E-3</v>
      </c>
      <c r="K258">
        <f t="shared" si="29"/>
        <v>7.500000000000007E-6</v>
      </c>
    </row>
    <row r="259" spans="1:11" x14ac:dyDescent="0.2">
      <c r="A259" s="3">
        <v>25</v>
      </c>
      <c r="B259" s="1">
        <f t="shared" si="30"/>
        <v>0.20099999999999998</v>
      </c>
      <c r="C259" s="1">
        <f t="shared" si="31"/>
        <v>7.4000000000000003E-3</v>
      </c>
      <c r="D259">
        <f t="shared" si="24"/>
        <v>100</v>
      </c>
      <c r="E259">
        <f t="shared" si="25"/>
        <v>5.1100000000000003</v>
      </c>
      <c r="F259">
        <f t="shared" si="26"/>
        <v>37.270000000000003</v>
      </c>
      <c r="G259">
        <f t="shared" si="27"/>
        <v>1.1405695836189511</v>
      </c>
      <c r="H259">
        <f t="shared" si="28"/>
        <v>6.1626599999999997E-4</v>
      </c>
      <c r="I259" s="1">
        <v>0.3957</v>
      </c>
      <c r="J259" s="1">
        <v>8.3000000000000001E-3</v>
      </c>
      <c r="K259">
        <f t="shared" si="29"/>
        <v>6.7500000000000895E-6</v>
      </c>
    </row>
    <row r="260" spans="1:11" x14ac:dyDescent="0.2">
      <c r="A260" s="3">
        <v>25.1</v>
      </c>
      <c r="B260" s="1">
        <f t="shared" si="30"/>
        <v>0.2019</v>
      </c>
      <c r="C260" s="1">
        <f t="shared" si="31"/>
        <v>7.6000000000000009E-3</v>
      </c>
      <c r="D260">
        <f t="shared" si="24"/>
        <v>100</v>
      </c>
      <c r="E260">
        <f t="shared" si="25"/>
        <v>5.1100000000000003</v>
      </c>
      <c r="F260">
        <f t="shared" si="26"/>
        <v>37.270000000000003</v>
      </c>
      <c r="G260">
        <f t="shared" si="27"/>
        <v>1.1713957885816257</v>
      </c>
      <c r="H260">
        <f t="shared" si="28"/>
        <v>6.1902540000000007E-4</v>
      </c>
      <c r="I260" s="1">
        <v>0.39660000000000001</v>
      </c>
      <c r="J260" s="1">
        <v>8.5000000000000006E-3</v>
      </c>
      <c r="K260">
        <f t="shared" si="29"/>
        <v>4.5299999999999202E-6</v>
      </c>
    </row>
    <row r="261" spans="1:11" x14ac:dyDescent="0.2">
      <c r="A261" s="3">
        <v>25.2</v>
      </c>
      <c r="B261" s="1">
        <f t="shared" si="30"/>
        <v>0.20249999999999999</v>
      </c>
      <c r="C261" s="1">
        <f t="shared" si="31"/>
        <v>7.4999999999999997E-3</v>
      </c>
      <c r="D261">
        <f t="shared" si="24"/>
        <v>100</v>
      </c>
      <c r="E261">
        <f t="shared" si="25"/>
        <v>5.1100000000000003</v>
      </c>
      <c r="F261">
        <f t="shared" si="26"/>
        <v>37.270000000000003</v>
      </c>
      <c r="G261">
        <f t="shared" si="27"/>
        <v>1.1559826861002884</v>
      </c>
      <c r="H261">
        <f t="shared" si="28"/>
        <v>6.2086499999999996E-4</v>
      </c>
      <c r="I261" s="1">
        <v>0.3972</v>
      </c>
      <c r="J261" s="1">
        <v>8.3999999999999995E-3</v>
      </c>
      <c r="K261">
        <f t="shared" si="29"/>
        <v>6.7950000000000899E-6</v>
      </c>
    </row>
    <row r="262" spans="1:11" x14ac:dyDescent="0.2">
      <c r="A262" s="3">
        <v>25.3</v>
      </c>
      <c r="B262" s="1">
        <f t="shared" si="30"/>
        <v>0.2034</v>
      </c>
      <c r="C262" s="1">
        <f t="shared" si="31"/>
        <v>7.6000000000000009E-3</v>
      </c>
      <c r="D262">
        <f t="shared" si="24"/>
        <v>100</v>
      </c>
      <c r="E262">
        <f t="shared" si="25"/>
        <v>5.1100000000000003</v>
      </c>
      <c r="F262">
        <f t="shared" si="26"/>
        <v>37.270000000000003</v>
      </c>
      <c r="G262">
        <f t="shared" si="27"/>
        <v>1.1713957885816257</v>
      </c>
      <c r="H262">
        <f t="shared" si="28"/>
        <v>6.2362440000000006E-4</v>
      </c>
      <c r="I262" s="1">
        <v>0.39810000000000001</v>
      </c>
      <c r="J262" s="1">
        <v>8.5000000000000006E-3</v>
      </c>
      <c r="K262">
        <f t="shared" si="29"/>
        <v>7.5500000000000073E-6</v>
      </c>
    </row>
    <row r="263" spans="1:11" x14ac:dyDescent="0.2">
      <c r="A263" s="3">
        <v>25.4</v>
      </c>
      <c r="B263" s="1">
        <f t="shared" si="30"/>
        <v>0.2044</v>
      </c>
      <c r="C263" s="1">
        <f t="shared" si="31"/>
        <v>7.4999999999999997E-3</v>
      </c>
      <c r="D263">
        <f t="shared" si="24"/>
        <v>100</v>
      </c>
      <c r="E263">
        <f t="shared" si="25"/>
        <v>5.1100000000000003</v>
      </c>
      <c r="F263">
        <f t="shared" si="26"/>
        <v>37.270000000000003</v>
      </c>
      <c r="G263">
        <f t="shared" si="27"/>
        <v>1.1559826861002884</v>
      </c>
      <c r="H263">
        <f t="shared" si="28"/>
        <v>6.2669039999999998E-4</v>
      </c>
      <c r="I263" s="1">
        <v>0.39910000000000001</v>
      </c>
      <c r="J263" s="1">
        <v>8.3999999999999995E-3</v>
      </c>
      <c r="K263">
        <f t="shared" si="29"/>
        <v>5.2499999999998379E-6</v>
      </c>
    </row>
    <row r="264" spans="1:11" x14ac:dyDescent="0.2">
      <c r="A264" s="3">
        <v>25.5</v>
      </c>
      <c r="B264" s="1">
        <f t="shared" si="30"/>
        <v>0.20509999999999998</v>
      </c>
      <c r="C264" s="1">
        <f t="shared" si="31"/>
        <v>7.4999999999999997E-3</v>
      </c>
      <c r="D264">
        <f t="shared" si="24"/>
        <v>100</v>
      </c>
      <c r="E264">
        <f t="shared" si="25"/>
        <v>5.1100000000000003</v>
      </c>
      <c r="F264">
        <f t="shared" si="26"/>
        <v>37.270000000000003</v>
      </c>
      <c r="G264">
        <f t="shared" si="27"/>
        <v>1.1559826861002884</v>
      </c>
      <c r="H264">
        <f t="shared" si="28"/>
        <v>6.2883660000000001E-4</v>
      </c>
      <c r="I264" s="1">
        <v>0.39979999999999999</v>
      </c>
      <c r="J264" s="1">
        <v>8.3999999999999995E-3</v>
      </c>
      <c r="K264">
        <f t="shared" si="29"/>
        <v>6.1200000000001752E-6</v>
      </c>
    </row>
    <row r="265" spans="1:11" x14ac:dyDescent="0.2">
      <c r="A265" s="3">
        <v>25.6</v>
      </c>
      <c r="B265" s="1">
        <f t="shared" si="30"/>
        <v>0.2059</v>
      </c>
      <c r="C265" s="1">
        <f t="shared" si="31"/>
        <v>7.7999999999999996E-3</v>
      </c>
      <c r="D265">
        <f t="shared" si="24"/>
        <v>100</v>
      </c>
      <c r="E265">
        <f t="shared" si="25"/>
        <v>5.1100000000000003</v>
      </c>
      <c r="F265">
        <f t="shared" si="26"/>
        <v>37.270000000000003</v>
      </c>
      <c r="G265">
        <f t="shared" si="27"/>
        <v>1.2022219935442999</v>
      </c>
      <c r="H265">
        <f t="shared" si="28"/>
        <v>6.3128940000000008E-4</v>
      </c>
      <c r="I265" s="1">
        <v>0.40060000000000001</v>
      </c>
      <c r="J265" s="1">
        <v>8.6999999999999994E-3</v>
      </c>
      <c r="K265">
        <f t="shared" si="29"/>
        <v>6.9750000000000925E-6</v>
      </c>
    </row>
    <row r="266" spans="1:11" x14ac:dyDescent="0.2">
      <c r="A266" s="3">
        <v>25.7</v>
      </c>
      <c r="B266" s="1">
        <f t="shared" si="30"/>
        <v>0.20680000000000001</v>
      </c>
      <c r="C266" s="1">
        <f t="shared" si="31"/>
        <v>7.7000000000000002E-3</v>
      </c>
      <c r="D266">
        <f t="shared" ref="D266:D329" si="32">$E$4</f>
        <v>100</v>
      </c>
      <c r="E266">
        <f t="shared" ref="E266:E329" si="33">$F$4</f>
        <v>5.1100000000000003</v>
      </c>
      <c r="F266">
        <f t="shared" ref="F266:F329" si="34">$G$4</f>
        <v>37.270000000000003</v>
      </c>
      <c r="G266">
        <f t="shared" ref="G266:G329" si="35">3*C266*D266*1000/(2*F266*E266^2)</f>
        <v>1.1868088910629626</v>
      </c>
      <c r="H266">
        <f t="shared" ref="H266:H329" si="36">6*B266*E266/(D266^2)</f>
        <v>6.3404880000000018E-4</v>
      </c>
      <c r="I266" s="1">
        <v>0.40150000000000002</v>
      </c>
      <c r="J266" s="1">
        <v>8.6E-3</v>
      </c>
      <c r="K266">
        <f t="shared" ref="K266:K329" si="37">(C267+C266)/2*(B267-B266)</f>
        <v>7.0649999999996571E-6</v>
      </c>
    </row>
    <row r="267" spans="1:11" x14ac:dyDescent="0.2">
      <c r="A267" s="3">
        <v>25.8</v>
      </c>
      <c r="B267" s="1">
        <f t="shared" si="30"/>
        <v>0.20769999999999997</v>
      </c>
      <c r="C267" s="1">
        <f t="shared" si="31"/>
        <v>8.0000000000000002E-3</v>
      </c>
      <c r="D267">
        <f t="shared" si="32"/>
        <v>100</v>
      </c>
      <c r="E267">
        <f t="shared" si="33"/>
        <v>5.1100000000000003</v>
      </c>
      <c r="F267">
        <f t="shared" si="34"/>
        <v>37.270000000000003</v>
      </c>
      <c r="G267">
        <f t="shared" si="35"/>
        <v>1.2330481985069743</v>
      </c>
      <c r="H267">
        <f t="shared" si="36"/>
        <v>6.3680819999999995E-4</v>
      </c>
      <c r="I267" s="1">
        <v>0.40239999999999998</v>
      </c>
      <c r="J267" s="1">
        <v>8.8999999999999999E-3</v>
      </c>
      <c r="K267">
        <f t="shared" si="37"/>
        <v>5.6000000000002716E-6</v>
      </c>
    </row>
    <row r="268" spans="1:11" x14ac:dyDescent="0.2">
      <c r="A268" s="3">
        <v>25.9</v>
      </c>
      <c r="B268" s="1">
        <f t="shared" si="30"/>
        <v>0.2084</v>
      </c>
      <c r="C268" s="1">
        <f t="shared" si="31"/>
        <v>8.0000000000000002E-3</v>
      </c>
      <c r="D268">
        <f t="shared" si="32"/>
        <v>100</v>
      </c>
      <c r="E268">
        <f t="shared" si="33"/>
        <v>5.1100000000000003</v>
      </c>
      <c r="F268">
        <f t="shared" si="34"/>
        <v>37.270000000000003</v>
      </c>
      <c r="G268">
        <f t="shared" si="35"/>
        <v>1.2330481985069743</v>
      </c>
      <c r="H268">
        <f t="shared" si="36"/>
        <v>6.3895439999999998E-4</v>
      </c>
      <c r="I268" s="1">
        <v>0.40310000000000001</v>
      </c>
      <c r="J268" s="1">
        <v>8.8999999999999999E-3</v>
      </c>
      <c r="K268">
        <f t="shared" si="37"/>
        <v>7.1100000000000946E-6</v>
      </c>
    </row>
    <row r="269" spans="1:11" x14ac:dyDescent="0.2">
      <c r="A269" s="3">
        <v>26</v>
      </c>
      <c r="B269" s="1">
        <f t="shared" si="30"/>
        <v>0.20930000000000001</v>
      </c>
      <c r="C269" s="1">
        <f t="shared" si="31"/>
        <v>7.7999999999999996E-3</v>
      </c>
      <c r="D269">
        <f t="shared" si="32"/>
        <v>100</v>
      </c>
      <c r="E269">
        <f t="shared" si="33"/>
        <v>5.1100000000000003</v>
      </c>
      <c r="F269">
        <f t="shared" si="34"/>
        <v>37.270000000000003</v>
      </c>
      <c r="G269">
        <f t="shared" si="35"/>
        <v>1.2022219935442999</v>
      </c>
      <c r="H269">
        <f t="shared" si="36"/>
        <v>6.4171380000000008E-4</v>
      </c>
      <c r="I269" s="1">
        <v>0.40400000000000003</v>
      </c>
      <c r="J269" s="1">
        <v>8.6999999999999994E-3</v>
      </c>
      <c r="K269">
        <f t="shared" si="37"/>
        <v>8.6899999999999202E-6</v>
      </c>
    </row>
    <row r="270" spans="1:11" x14ac:dyDescent="0.2">
      <c r="A270" s="3">
        <v>26.1</v>
      </c>
      <c r="B270" s="1">
        <f t="shared" si="30"/>
        <v>0.2104</v>
      </c>
      <c r="C270" s="1">
        <f t="shared" si="31"/>
        <v>8.0000000000000002E-3</v>
      </c>
      <c r="D270">
        <f t="shared" si="32"/>
        <v>100</v>
      </c>
      <c r="E270">
        <f t="shared" si="33"/>
        <v>5.1100000000000003</v>
      </c>
      <c r="F270">
        <f t="shared" si="34"/>
        <v>37.270000000000003</v>
      </c>
      <c r="G270">
        <f t="shared" si="35"/>
        <v>1.2330481985069743</v>
      </c>
      <c r="H270">
        <f t="shared" si="36"/>
        <v>6.4508640000000004E-4</v>
      </c>
      <c r="I270" s="1">
        <v>0.40510000000000002</v>
      </c>
      <c r="J270" s="1">
        <v>8.8999999999999999E-3</v>
      </c>
      <c r="K270">
        <f t="shared" si="37"/>
        <v>5.5999999999998278E-6</v>
      </c>
    </row>
    <row r="271" spans="1:11" x14ac:dyDescent="0.2">
      <c r="A271" s="3">
        <v>26.2</v>
      </c>
      <c r="B271" s="1">
        <f t="shared" si="30"/>
        <v>0.21109999999999998</v>
      </c>
      <c r="C271" s="1">
        <f t="shared" si="31"/>
        <v>8.0000000000000002E-3</v>
      </c>
      <c r="D271">
        <f t="shared" si="32"/>
        <v>100</v>
      </c>
      <c r="E271">
        <f t="shared" si="33"/>
        <v>5.1100000000000003</v>
      </c>
      <c r="F271">
        <f t="shared" si="34"/>
        <v>37.270000000000003</v>
      </c>
      <c r="G271">
        <f t="shared" si="35"/>
        <v>1.2330481985069743</v>
      </c>
      <c r="H271">
        <f t="shared" si="36"/>
        <v>6.4723259999999996E-4</v>
      </c>
      <c r="I271" s="1">
        <v>0.40579999999999999</v>
      </c>
      <c r="J271" s="1">
        <v>8.8999999999999999E-3</v>
      </c>
      <c r="K271">
        <f t="shared" si="37"/>
        <v>4.8899999999999142E-6</v>
      </c>
    </row>
    <row r="272" spans="1:11" x14ac:dyDescent="0.2">
      <c r="A272" s="3">
        <v>26.3</v>
      </c>
      <c r="B272" s="1">
        <f t="shared" si="30"/>
        <v>0.21169999999999997</v>
      </c>
      <c r="C272" s="1">
        <f t="shared" si="31"/>
        <v>8.3000000000000001E-3</v>
      </c>
      <c r="D272">
        <f t="shared" si="32"/>
        <v>100</v>
      </c>
      <c r="E272">
        <f t="shared" si="33"/>
        <v>5.1100000000000003</v>
      </c>
      <c r="F272">
        <f t="shared" si="34"/>
        <v>37.270000000000003</v>
      </c>
      <c r="G272">
        <f t="shared" si="35"/>
        <v>1.2792875059509856</v>
      </c>
      <c r="H272">
        <f t="shared" si="36"/>
        <v>6.4907219999999985E-4</v>
      </c>
      <c r="I272" s="1">
        <v>0.40639999999999998</v>
      </c>
      <c r="J272" s="1">
        <v>9.1999999999999998E-3</v>
      </c>
      <c r="K272">
        <f t="shared" si="37"/>
        <v>7.3350000000000975E-6</v>
      </c>
    </row>
    <row r="273" spans="1:11" x14ac:dyDescent="0.2">
      <c r="A273" s="3">
        <v>26.4</v>
      </c>
      <c r="B273" s="1">
        <f t="shared" si="30"/>
        <v>0.21259999999999998</v>
      </c>
      <c r="C273" s="1">
        <f t="shared" si="31"/>
        <v>8.0000000000000002E-3</v>
      </c>
      <c r="D273">
        <f t="shared" si="32"/>
        <v>100</v>
      </c>
      <c r="E273">
        <f t="shared" si="33"/>
        <v>5.1100000000000003</v>
      </c>
      <c r="F273">
        <f t="shared" si="34"/>
        <v>37.270000000000003</v>
      </c>
      <c r="G273">
        <f t="shared" si="35"/>
        <v>1.2330481985069743</v>
      </c>
      <c r="H273">
        <f t="shared" si="36"/>
        <v>6.5183159999999995E-4</v>
      </c>
      <c r="I273" s="1">
        <v>0.4073</v>
      </c>
      <c r="J273" s="1">
        <v>8.8999999999999999E-3</v>
      </c>
      <c r="K273">
        <f t="shared" si="37"/>
        <v>7.2900000000000962E-6</v>
      </c>
    </row>
    <row r="274" spans="1:11" x14ac:dyDescent="0.2">
      <c r="A274" s="3">
        <v>26.5</v>
      </c>
      <c r="B274" s="1">
        <f t="shared" si="30"/>
        <v>0.2135</v>
      </c>
      <c r="C274" s="1">
        <f t="shared" si="31"/>
        <v>8.2000000000000007E-3</v>
      </c>
      <c r="D274">
        <f t="shared" si="32"/>
        <v>100</v>
      </c>
      <c r="E274">
        <f t="shared" si="33"/>
        <v>5.1100000000000003</v>
      </c>
      <c r="F274">
        <f t="shared" si="34"/>
        <v>37.270000000000003</v>
      </c>
      <c r="G274">
        <f t="shared" si="35"/>
        <v>1.2638744034696487</v>
      </c>
      <c r="H274">
        <f t="shared" si="36"/>
        <v>6.5459100000000005E-4</v>
      </c>
      <c r="I274" s="1">
        <v>0.40820000000000001</v>
      </c>
      <c r="J274" s="1">
        <v>9.1000000000000004E-3</v>
      </c>
      <c r="K274">
        <f t="shared" si="37"/>
        <v>5.7049999999998251E-6</v>
      </c>
    </row>
    <row r="275" spans="1:11" x14ac:dyDescent="0.2">
      <c r="A275" s="3">
        <v>26.6</v>
      </c>
      <c r="B275" s="1">
        <f t="shared" ref="B275:B338" si="38">I275-$I$18</f>
        <v>0.21419999999999997</v>
      </c>
      <c r="C275" s="1">
        <f t="shared" ref="C275:C338" si="39">J275-$J$18</f>
        <v>8.0999999999999996E-3</v>
      </c>
      <c r="D275">
        <f t="shared" si="32"/>
        <v>100</v>
      </c>
      <c r="E275">
        <f t="shared" si="33"/>
        <v>5.1100000000000003</v>
      </c>
      <c r="F275">
        <f t="shared" si="34"/>
        <v>37.270000000000003</v>
      </c>
      <c r="G275">
        <f t="shared" si="35"/>
        <v>1.2484613009883112</v>
      </c>
      <c r="H275">
        <f t="shared" si="36"/>
        <v>6.5673719999999997E-4</v>
      </c>
      <c r="I275" s="1">
        <v>0.40889999999999999</v>
      </c>
      <c r="J275" s="1">
        <v>8.9999999999999993E-3</v>
      </c>
      <c r="K275">
        <f t="shared" si="37"/>
        <v>6.5200000000001874E-6</v>
      </c>
    </row>
    <row r="276" spans="1:11" x14ac:dyDescent="0.2">
      <c r="A276" s="3">
        <v>26.7</v>
      </c>
      <c r="B276" s="1">
        <f t="shared" si="38"/>
        <v>0.215</v>
      </c>
      <c r="C276" s="1">
        <f t="shared" si="39"/>
        <v>8.2000000000000007E-3</v>
      </c>
      <c r="D276">
        <f t="shared" si="32"/>
        <v>100</v>
      </c>
      <c r="E276">
        <f t="shared" si="33"/>
        <v>5.1100000000000003</v>
      </c>
      <c r="F276">
        <f t="shared" si="34"/>
        <v>37.270000000000003</v>
      </c>
      <c r="G276">
        <f t="shared" si="35"/>
        <v>1.2638744034696487</v>
      </c>
      <c r="H276">
        <f t="shared" si="36"/>
        <v>6.5919000000000004E-4</v>
      </c>
      <c r="I276" s="1">
        <v>0.40970000000000001</v>
      </c>
      <c r="J276" s="1">
        <v>9.1000000000000004E-3</v>
      </c>
      <c r="K276">
        <f t="shared" si="37"/>
        <v>9.019999999999917E-6</v>
      </c>
    </row>
    <row r="277" spans="1:11" x14ac:dyDescent="0.2">
      <c r="A277" s="3">
        <v>26.8</v>
      </c>
      <c r="B277" s="1">
        <f t="shared" si="38"/>
        <v>0.21609999999999999</v>
      </c>
      <c r="C277" s="1">
        <f t="shared" si="39"/>
        <v>8.2000000000000007E-3</v>
      </c>
      <c r="D277">
        <f t="shared" si="32"/>
        <v>100</v>
      </c>
      <c r="E277">
        <f t="shared" si="33"/>
        <v>5.1100000000000003</v>
      </c>
      <c r="F277">
        <f t="shared" si="34"/>
        <v>37.270000000000003</v>
      </c>
      <c r="G277">
        <f t="shared" si="35"/>
        <v>1.2638744034696487</v>
      </c>
      <c r="H277">
        <f t="shared" si="36"/>
        <v>6.625626000000001E-4</v>
      </c>
      <c r="I277" s="1">
        <v>0.4108</v>
      </c>
      <c r="J277" s="1">
        <v>9.1000000000000004E-3</v>
      </c>
      <c r="K277">
        <f t="shared" si="37"/>
        <v>6.5200000000001874E-6</v>
      </c>
    </row>
    <row r="278" spans="1:11" x14ac:dyDescent="0.2">
      <c r="A278" s="3">
        <v>26.9</v>
      </c>
      <c r="B278" s="1">
        <f t="shared" si="38"/>
        <v>0.21690000000000001</v>
      </c>
      <c r="C278" s="1">
        <f t="shared" si="39"/>
        <v>8.0999999999999996E-3</v>
      </c>
      <c r="D278">
        <f t="shared" si="32"/>
        <v>100</v>
      </c>
      <c r="E278">
        <f t="shared" si="33"/>
        <v>5.1100000000000003</v>
      </c>
      <c r="F278">
        <f t="shared" si="34"/>
        <v>37.270000000000003</v>
      </c>
      <c r="G278">
        <f t="shared" si="35"/>
        <v>1.2484613009883112</v>
      </c>
      <c r="H278">
        <f t="shared" si="36"/>
        <v>6.6501540000000006E-4</v>
      </c>
      <c r="I278" s="1">
        <v>0.41160000000000002</v>
      </c>
      <c r="J278" s="1">
        <v>8.9999999999999993E-3</v>
      </c>
      <c r="K278">
        <f t="shared" si="37"/>
        <v>4.9199999999999131E-6</v>
      </c>
    </row>
    <row r="279" spans="1:11" x14ac:dyDescent="0.2">
      <c r="A279" s="3">
        <v>27</v>
      </c>
      <c r="B279" s="1">
        <f t="shared" si="38"/>
        <v>0.2175</v>
      </c>
      <c r="C279" s="1">
        <f t="shared" si="39"/>
        <v>8.3000000000000001E-3</v>
      </c>
      <c r="D279">
        <f t="shared" si="32"/>
        <v>100</v>
      </c>
      <c r="E279">
        <f t="shared" si="33"/>
        <v>5.1100000000000003</v>
      </c>
      <c r="F279">
        <f t="shared" si="34"/>
        <v>37.270000000000003</v>
      </c>
      <c r="G279">
        <f t="shared" si="35"/>
        <v>1.2792875059509856</v>
      </c>
      <c r="H279">
        <f t="shared" si="36"/>
        <v>6.6685499999999994E-4</v>
      </c>
      <c r="I279" s="1">
        <v>0.41220000000000001</v>
      </c>
      <c r="J279" s="1">
        <v>9.1999999999999998E-3</v>
      </c>
      <c r="K279">
        <f t="shared" si="37"/>
        <v>7.4700000000000987E-6</v>
      </c>
    </row>
    <row r="280" spans="1:11" x14ac:dyDescent="0.2">
      <c r="A280" s="3">
        <v>27.1</v>
      </c>
      <c r="B280" s="1">
        <f t="shared" si="38"/>
        <v>0.21840000000000001</v>
      </c>
      <c r="C280" s="1">
        <f t="shared" si="39"/>
        <v>8.3000000000000001E-3</v>
      </c>
      <c r="D280">
        <f t="shared" si="32"/>
        <v>100</v>
      </c>
      <c r="E280">
        <f t="shared" si="33"/>
        <v>5.1100000000000003</v>
      </c>
      <c r="F280">
        <f t="shared" si="34"/>
        <v>37.270000000000003</v>
      </c>
      <c r="G280">
        <f t="shared" si="35"/>
        <v>1.2792875059509856</v>
      </c>
      <c r="H280">
        <f t="shared" si="36"/>
        <v>6.6961440000000004E-4</v>
      </c>
      <c r="I280" s="1">
        <v>0.41310000000000002</v>
      </c>
      <c r="J280" s="1">
        <v>9.1999999999999998E-3</v>
      </c>
      <c r="K280">
        <f t="shared" si="37"/>
        <v>9.1849999999999146E-6</v>
      </c>
    </row>
    <row r="281" spans="1:11" x14ac:dyDescent="0.2">
      <c r="A281" s="3">
        <v>27.2</v>
      </c>
      <c r="B281" s="1">
        <f t="shared" si="38"/>
        <v>0.2195</v>
      </c>
      <c r="C281" s="1">
        <f t="shared" si="39"/>
        <v>8.3999999999999995E-3</v>
      </c>
      <c r="D281">
        <f t="shared" si="32"/>
        <v>100</v>
      </c>
      <c r="E281">
        <f t="shared" si="33"/>
        <v>5.1100000000000003</v>
      </c>
      <c r="F281">
        <f t="shared" si="34"/>
        <v>37.270000000000003</v>
      </c>
      <c r="G281">
        <f t="shared" si="35"/>
        <v>1.2947006084323229</v>
      </c>
      <c r="H281">
        <f t="shared" si="36"/>
        <v>6.72987E-4</v>
      </c>
      <c r="I281" s="1">
        <v>0.41420000000000001</v>
      </c>
      <c r="J281" s="1">
        <v>9.2999999999999992E-3</v>
      </c>
      <c r="K281">
        <f t="shared" si="37"/>
        <v>5.8799999999998183E-6</v>
      </c>
    </row>
    <row r="282" spans="1:11" x14ac:dyDescent="0.2">
      <c r="A282" s="3">
        <v>27.3</v>
      </c>
      <c r="B282" s="1">
        <f t="shared" si="38"/>
        <v>0.22019999999999998</v>
      </c>
      <c r="C282" s="1">
        <f t="shared" si="39"/>
        <v>8.3999999999999995E-3</v>
      </c>
      <c r="D282">
        <f t="shared" si="32"/>
        <v>100</v>
      </c>
      <c r="E282">
        <f t="shared" si="33"/>
        <v>5.1100000000000003</v>
      </c>
      <c r="F282">
        <f t="shared" si="34"/>
        <v>37.270000000000003</v>
      </c>
      <c r="G282">
        <f t="shared" si="35"/>
        <v>1.2947006084323229</v>
      </c>
      <c r="H282">
        <f t="shared" si="36"/>
        <v>6.7513319999999992E-4</v>
      </c>
      <c r="I282" s="1">
        <v>0.41489999999999999</v>
      </c>
      <c r="J282" s="1">
        <v>9.2999999999999992E-3</v>
      </c>
      <c r="K282">
        <f t="shared" si="37"/>
        <v>5.8450000000002829E-6</v>
      </c>
    </row>
    <row r="283" spans="1:11" x14ac:dyDescent="0.2">
      <c r="A283" s="3">
        <v>27.4</v>
      </c>
      <c r="B283" s="1">
        <f t="shared" si="38"/>
        <v>0.22090000000000001</v>
      </c>
      <c r="C283" s="1">
        <f t="shared" si="39"/>
        <v>8.3000000000000001E-3</v>
      </c>
      <c r="D283">
        <f t="shared" si="32"/>
        <v>100</v>
      </c>
      <c r="E283">
        <f t="shared" si="33"/>
        <v>5.1100000000000003</v>
      </c>
      <c r="F283">
        <f t="shared" si="34"/>
        <v>37.270000000000003</v>
      </c>
      <c r="G283">
        <f t="shared" si="35"/>
        <v>1.2792875059509856</v>
      </c>
      <c r="H283">
        <f t="shared" si="36"/>
        <v>6.7727940000000006E-4</v>
      </c>
      <c r="I283" s="1">
        <v>0.41560000000000002</v>
      </c>
      <c r="J283" s="1">
        <v>9.1999999999999998E-3</v>
      </c>
      <c r="K283">
        <f t="shared" si="37"/>
        <v>8.4000000000000094E-6</v>
      </c>
    </row>
    <row r="284" spans="1:11" x14ac:dyDescent="0.2">
      <c r="A284" s="3">
        <v>27.5</v>
      </c>
      <c r="B284" s="1">
        <f t="shared" si="38"/>
        <v>0.22190000000000001</v>
      </c>
      <c r="C284" s="1">
        <f t="shared" si="39"/>
        <v>8.5000000000000006E-3</v>
      </c>
      <c r="D284">
        <f t="shared" si="32"/>
        <v>100</v>
      </c>
      <c r="E284">
        <f t="shared" si="33"/>
        <v>5.1100000000000003</v>
      </c>
      <c r="F284">
        <f t="shared" si="34"/>
        <v>37.270000000000003</v>
      </c>
      <c r="G284">
        <f t="shared" si="35"/>
        <v>1.3101137109136605</v>
      </c>
      <c r="H284">
        <f t="shared" si="36"/>
        <v>6.8034540000000009E-4</v>
      </c>
      <c r="I284" s="1">
        <v>0.41660000000000003</v>
      </c>
      <c r="J284" s="1">
        <v>9.4000000000000004E-3</v>
      </c>
      <c r="K284">
        <f t="shared" si="37"/>
        <v>6.7599999999997235E-6</v>
      </c>
    </row>
    <row r="285" spans="1:11" x14ac:dyDescent="0.2">
      <c r="A285" s="3">
        <v>27.6</v>
      </c>
      <c r="B285" s="1">
        <f t="shared" si="38"/>
        <v>0.22269999999999998</v>
      </c>
      <c r="C285" s="1">
        <f t="shared" si="39"/>
        <v>8.3999999999999995E-3</v>
      </c>
      <c r="D285">
        <f t="shared" si="32"/>
        <v>100</v>
      </c>
      <c r="E285">
        <f t="shared" si="33"/>
        <v>5.1100000000000003</v>
      </c>
      <c r="F285">
        <f t="shared" si="34"/>
        <v>37.270000000000003</v>
      </c>
      <c r="G285">
        <f t="shared" si="35"/>
        <v>1.2947006084323229</v>
      </c>
      <c r="H285">
        <f t="shared" si="36"/>
        <v>6.8279819999999994E-4</v>
      </c>
      <c r="I285" s="1">
        <v>0.41739999999999999</v>
      </c>
      <c r="J285" s="1">
        <v>9.2999999999999992E-3</v>
      </c>
      <c r="K285">
        <f t="shared" si="37"/>
        <v>5.9500000000002886E-6</v>
      </c>
    </row>
    <row r="286" spans="1:11" x14ac:dyDescent="0.2">
      <c r="A286" s="3">
        <v>27.7</v>
      </c>
      <c r="B286" s="1">
        <f t="shared" si="38"/>
        <v>0.22340000000000002</v>
      </c>
      <c r="C286" s="1">
        <f t="shared" si="39"/>
        <v>8.6E-3</v>
      </c>
      <c r="D286">
        <f t="shared" si="32"/>
        <v>100</v>
      </c>
      <c r="E286">
        <f t="shared" si="33"/>
        <v>5.1100000000000003</v>
      </c>
      <c r="F286">
        <f t="shared" si="34"/>
        <v>37.270000000000003</v>
      </c>
      <c r="G286">
        <f t="shared" si="35"/>
        <v>1.3255268133949973</v>
      </c>
      <c r="H286">
        <f t="shared" si="36"/>
        <v>6.8494440000000008E-4</v>
      </c>
      <c r="I286" s="1">
        <v>0.41810000000000003</v>
      </c>
      <c r="J286" s="1">
        <v>9.4999999999999998E-3</v>
      </c>
      <c r="K286">
        <f t="shared" si="37"/>
        <v>6.8399999999997219E-6</v>
      </c>
    </row>
    <row r="287" spans="1:11" x14ac:dyDescent="0.2">
      <c r="A287" s="3">
        <v>27.8</v>
      </c>
      <c r="B287" s="1">
        <f t="shared" si="38"/>
        <v>0.22419999999999998</v>
      </c>
      <c r="C287" s="1">
        <f t="shared" si="39"/>
        <v>8.5000000000000006E-3</v>
      </c>
      <c r="D287">
        <f t="shared" si="32"/>
        <v>100</v>
      </c>
      <c r="E287">
        <f t="shared" si="33"/>
        <v>5.1100000000000003</v>
      </c>
      <c r="F287">
        <f t="shared" si="34"/>
        <v>37.270000000000003</v>
      </c>
      <c r="G287">
        <f t="shared" si="35"/>
        <v>1.3101137109136605</v>
      </c>
      <c r="H287">
        <f t="shared" si="36"/>
        <v>6.8739720000000003E-4</v>
      </c>
      <c r="I287" s="1">
        <v>0.41889999999999999</v>
      </c>
      <c r="J287" s="1">
        <v>9.4000000000000004E-3</v>
      </c>
      <c r="K287">
        <f t="shared" si="37"/>
        <v>8.5000000000000084E-6</v>
      </c>
    </row>
    <row r="288" spans="1:11" x14ac:dyDescent="0.2">
      <c r="A288" s="3">
        <v>27.9</v>
      </c>
      <c r="B288" s="1">
        <f t="shared" si="38"/>
        <v>0.22519999999999998</v>
      </c>
      <c r="C288" s="1">
        <f t="shared" si="39"/>
        <v>8.5000000000000006E-3</v>
      </c>
      <c r="D288">
        <f t="shared" si="32"/>
        <v>100</v>
      </c>
      <c r="E288">
        <f t="shared" si="33"/>
        <v>5.1100000000000003</v>
      </c>
      <c r="F288">
        <f t="shared" si="34"/>
        <v>37.270000000000003</v>
      </c>
      <c r="G288">
        <f t="shared" si="35"/>
        <v>1.3101137109136605</v>
      </c>
      <c r="H288">
        <f t="shared" si="36"/>
        <v>6.9046320000000006E-4</v>
      </c>
      <c r="I288" s="1">
        <v>0.4199</v>
      </c>
      <c r="J288" s="1">
        <v>9.4000000000000004E-3</v>
      </c>
      <c r="K288">
        <f t="shared" si="37"/>
        <v>6.8000000000001949E-6</v>
      </c>
    </row>
    <row r="289" spans="1:11" x14ac:dyDescent="0.2">
      <c r="A289" s="3">
        <v>28</v>
      </c>
      <c r="B289" s="1">
        <f t="shared" si="38"/>
        <v>0.22600000000000001</v>
      </c>
      <c r="C289" s="1">
        <f t="shared" si="39"/>
        <v>8.5000000000000006E-3</v>
      </c>
      <c r="D289">
        <f t="shared" si="32"/>
        <v>100</v>
      </c>
      <c r="E289">
        <f t="shared" si="33"/>
        <v>5.1100000000000003</v>
      </c>
      <c r="F289">
        <f t="shared" si="34"/>
        <v>37.270000000000003</v>
      </c>
      <c r="G289">
        <f t="shared" si="35"/>
        <v>1.3101137109136605</v>
      </c>
      <c r="H289">
        <f t="shared" si="36"/>
        <v>6.9291600000000013E-4</v>
      </c>
      <c r="I289" s="1">
        <v>0.42070000000000002</v>
      </c>
      <c r="J289" s="1">
        <v>9.4000000000000004E-3</v>
      </c>
      <c r="K289">
        <f t="shared" si="37"/>
        <v>6.0549999999998141E-6</v>
      </c>
    </row>
    <row r="290" spans="1:11" x14ac:dyDescent="0.2">
      <c r="A290" s="3">
        <v>28.1</v>
      </c>
      <c r="B290" s="1">
        <f t="shared" si="38"/>
        <v>0.22669999999999998</v>
      </c>
      <c r="C290" s="1">
        <f t="shared" si="39"/>
        <v>8.8000000000000005E-3</v>
      </c>
      <c r="D290">
        <f t="shared" si="32"/>
        <v>100</v>
      </c>
      <c r="E290">
        <f t="shared" si="33"/>
        <v>5.1100000000000003</v>
      </c>
      <c r="F290">
        <f t="shared" si="34"/>
        <v>37.270000000000003</v>
      </c>
      <c r="G290">
        <f t="shared" si="35"/>
        <v>1.3563530183576717</v>
      </c>
      <c r="H290">
        <f t="shared" si="36"/>
        <v>6.9506220000000005E-4</v>
      </c>
      <c r="I290" s="1">
        <v>0.4214</v>
      </c>
      <c r="J290" s="1">
        <v>9.7000000000000003E-3</v>
      </c>
      <c r="K290">
        <f t="shared" si="37"/>
        <v>7.7850000000001042E-6</v>
      </c>
    </row>
    <row r="291" spans="1:11" x14ac:dyDescent="0.2">
      <c r="A291" s="3">
        <v>28.2</v>
      </c>
      <c r="B291" s="1">
        <f t="shared" si="38"/>
        <v>0.2276</v>
      </c>
      <c r="C291" s="1">
        <f t="shared" si="39"/>
        <v>8.5000000000000006E-3</v>
      </c>
      <c r="D291">
        <f t="shared" si="32"/>
        <v>100</v>
      </c>
      <c r="E291">
        <f t="shared" si="33"/>
        <v>5.1100000000000003</v>
      </c>
      <c r="F291">
        <f t="shared" si="34"/>
        <v>37.270000000000003</v>
      </c>
      <c r="G291">
        <f t="shared" si="35"/>
        <v>1.3101137109136605</v>
      </c>
      <c r="H291">
        <f t="shared" si="36"/>
        <v>6.9782159999999993E-4</v>
      </c>
      <c r="I291" s="1">
        <v>0.42230000000000001</v>
      </c>
      <c r="J291" s="1">
        <v>9.4000000000000004E-3</v>
      </c>
      <c r="K291">
        <f t="shared" si="37"/>
        <v>8.6500000000000087E-6</v>
      </c>
    </row>
    <row r="292" spans="1:11" x14ac:dyDescent="0.2">
      <c r="A292" s="3">
        <v>28.3</v>
      </c>
      <c r="B292" s="1">
        <f t="shared" si="38"/>
        <v>0.2286</v>
      </c>
      <c r="C292" s="1">
        <f t="shared" si="39"/>
        <v>8.8000000000000005E-3</v>
      </c>
      <c r="D292">
        <f t="shared" si="32"/>
        <v>100</v>
      </c>
      <c r="E292">
        <f t="shared" si="33"/>
        <v>5.1100000000000003</v>
      </c>
      <c r="F292">
        <f t="shared" si="34"/>
        <v>37.270000000000003</v>
      </c>
      <c r="G292">
        <f t="shared" si="35"/>
        <v>1.3563530183576717</v>
      </c>
      <c r="H292">
        <f t="shared" si="36"/>
        <v>7.0088759999999996E-4</v>
      </c>
      <c r="I292" s="1">
        <v>0.42330000000000001</v>
      </c>
      <c r="J292" s="1">
        <v>9.7000000000000003E-3</v>
      </c>
      <c r="K292">
        <f t="shared" si="37"/>
        <v>5.3399999999999065E-6</v>
      </c>
    </row>
    <row r="293" spans="1:11" x14ac:dyDescent="0.2">
      <c r="A293" s="3">
        <v>28.4</v>
      </c>
      <c r="B293" s="1">
        <f t="shared" si="38"/>
        <v>0.22919999999999999</v>
      </c>
      <c r="C293" s="1">
        <f t="shared" si="39"/>
        <v>9.0000000000000011E-3</v>
      </c>
      <c r="D293">
        <f t="shared" si="32"/>
        <v>100</v>
      </c>
      <c r="E293">
        <f t="shared" si="33"/>
        <v>5.1100000000000003</v>
      </c>
      <c r="F293">
        <f t="shared" si="34"/>
        <v>37.270000000000003</v>
      </c>
      <c r="G293">
        <f t="shared" si="35"/>
        <v>1.3871792233203459</v>
      </c>
      <c r="H293">
        <f t="shared" si="36"/>
        <v>7.0272719999999996E-4</v>
      </c>
      <c r="I293" s="1">
        <v>0.4239</v>
      </c>
      <c r="J293" s="1">
        <v>9.9000000000000008E-3</v>
      </c>
      <c r="K293">
        <f t="shared" si="37"/>
        <v>7.9200000000001054E-6</v>
      </c>
    </row>
    <row r="294" spans="1:11" x14ac:dyDescent="0.2">
      <c r="A294" s="3">
        <v>28.5</v>
      </c>
      <c r="B294" s="1">
        <f t="shared" si="38"/>
        <v>0.2301</v>
      </c>
      <c r="C294" s="1">
        <f t="shared" si="39"/>
        <v>8.6E-3</v>
      </c>
      <c r="D294">
        <f t="shared" si="32"/>
        <v>100</v>
      </c>
      <c r="E294">
        <f t="shared" si="33"/>
        <v>5.1100000000000003</v>
      </c>
      <c r="F294">
        <f t="shared" si="34"/>
        <v>37.270000000000003</v>
      </c>
      <c r="G294">
        <f t="shared" si="35"/>
        <v>1.3255268133949973</v>
      </c>
      <c r="H294">
        <f t="shared" si="36"/>
        <v>7.0548660000000006E-4</v>
      </c>
      <c r="I294" s="1">
        <v>0.42480000000000001</v>
      </c>
      <c r="J294" s="1">
        <v>9.4999999999999998E-3</v>
      </c>
      <c r="K294">
        <f t="shared" si="37"/>
        <v>8.7500000000000094E-6</v>
      </c>
    </row>
    <row r="295" spans="1:11" s="6" customFormat="1" x14ac:dyDescent="0.2">
      <c r="A295" s="3">
        <v>28.6</v>
      </c>
      <c r="B295" s="1">
        <f t="shared" si="38"/>
        <v>0.2311</v>
      </c>
      <c r="C295" s="1">
        <f t="shared" si="39"/>
        <v>8.8999999999999999E-3</v>
      </c>
      <c r="D295" s="6">
        <f t="shared" si="32"/>
        <v>100</v>
      </c>
      <c r="E295" s="6">
        <f t="shared" si="33"/>
        <v>5.1100000000000003</v>
      </c>
      <c r="F295" s="6">
        <f t="shared" si="34"/>
        <v>37.270000000000003</v>
      </c>
      <c r="G295" s="6">
        <f t="shared" si="35"/>
        <v>1.3717661208390088</v>
      </c>
      <c r="H295" s="6">
        <f t="shared" si="36"/>
        <v>7.0855260000000008E-4</v>
      </c>
      <c r="I295" s="1">
        <v>0.42580000000000001</v>
      </c>
      <c r="J295" s="1">
        <v>9.7999999999999997E-3</v>
      </c>
      <c r="K295" s="6">
        <f t="shared" si="37"/>
        <v>7.1199999999997099E-6</v>
      </c>
    </row>
    <row r="296" spans="1:11" x14ac:dyDescent="0.2">
      <c r="A296" s="3">
        <v>28.7</v>
      </c>
      <c r="B296" s="1">
        <f t="shared" si="38"/>
        <v>0.23189999999999997</v>
      </c>
      <c r="C296" s="1">
        <f t="shared" si="39"/>
        <v>8.8999999999999999E-3</v>
      </c>
      <c r="D296">
        <f t="shared" si="32"/>
        <v>100</v>
      </c>
      <c r="E296">
        <f t="shared" si="33"/>
        <v>5.1100000000000003</v>
      </c>
      <c r="F296">
        <f t="shared" si="34"/>
        <v>37.270000000000003</v>
      </c>
      <c r="G296">
        <f t="shared" si="35"/>
        <v>1.3717661208390088</v>
      </c>
      <c r="H296">
        <f t="shared" si="36"/>
        <v>7.1100539999999993E-4</v>
      </c>
      <c r="I296" s="1">
        <v>0.42659999999999998</v>
      </c>
      <c r="J296" s="1">
        <v>9.7999999999999997E-3</v>
      </c>
      <c r="K296">
        <f t="shared" si="37"/>
        <v>6.1950000000003007E-6</v>
      </c>
    </row>
    <row r="297" spans="1:11" x14ac:dyDescent="0.2">
      <c r="A297" s="3">
        <v>28.8</v>
      </c>
      <c r="B297" s="1">
        <f t="shared" si="38"/>
        <v>0.2326</v>
      </c>
      <c r="C297" s="1">
        <f t="shared" si="39"/>
        <v>8.8000000000000005E-3</v>
      </c>
      <c r="D297">
        <f t="shared" si="32"/>
        <v>100</v>
      </c>
      <c r="E297">
        <f t="shared" si="33"/>
        <v>5.1100000000000003</v>
      </c>
      <c r="F297">
        <f t="shared" si="34"/>
        <v>37.270000000000003</v>
      </c>
      <c r="G297">
        <f t="shared" si="35"/>
        <v>1.3563530183576717</v>
      </c>
      <c r="H297">
        <f t="shared" si="36"/>
        <v>7.1315160000000007E-4</v>
      </c>
      <c r="I297" s="1">
        <v>0.42730000000000001</v>
      </c>
      <c r="J297" s="1">
        <v>9.7000000000000003E-3</v>
      </c>
      <c r="K297">
        <f t="shared" si="37"/>
        <v>8.8500000000000084E-6</v>
      </c>
    </row>
    <row r="298" spans="1:11" x14ac:dyDescent="0.2">
      <c r="A298" s="3">
        <v>28.9</v>
      </c>
      <c r="B298" s="1">
        <f t="shared" si="38"/>
        <v>0.2336</v>
      </c>
      <c r="C298" s="1">
        <f t="shared" si="39"/>
        <v>8.8999999999999999E-3</v>
      </c>
      <c r="D298">
        <f t="shared" si="32"/>
        <v>100</v>
      </c>
      <c r="E298">
        <f t="shared" si="33"/>
        <v>5.1100000000000003</v>
      </c>
      <c r="F298">
        <f t="shared" si="34"/>
        <v>37.270000000000003</v>
      </c>
      <c r="G298">
        <f t="shared" si="35"/>
        <v>1.3717661208390088</v>
      </c>
      <c r="H298">
        <f t="shared" si="36"/>
        <v>7.162176000000001E-4</v>
      </c>
      <c r="I298" s="1">
        <v>0.42830000000000001</v>
      </c>
      <c r="J298" s="1">
        <v>9.7999999999999997E-3</v>
      </c>
      <c r="K298">
        <f t="shared" si="37"/>
        <v>7.1599999999997078E-6</v>
      </c>
    </row>
    <row r="299" spans="1:11" x14ac:dyDescent="0.2">
      <c r="A299" s="3">
        <v>29</v>
      </c>
      <c r="B299" s="1">
        <f t="shared" si="38"/>
        <v>0.23439999999999997</v>
      </c>
      <c r="C299" s="1">
        <f t="shared" si="39"/>
        <v>9.0000000000000011E-3</v>
      </c>
      <c r="D299">
        <f t="shared" si="32"/>
        <v>100</v>
      </c>
      <c r="E299">
        <f t="shared" si="33"/>
        <v>5.1100000000000003</v>
      </c>
      <c r="F299">
        <f t="shared" si="34"/>
        <v>37.270000000000003</v>
      </c>
      <c r="G299">
        <f t="shared" si="35"/>
        <v>1.3871792233203459</v>
      </c>
      <c r="H299">
        <f t="shared" si="36"/>
        <v>7.1867039999999995E-4</v>
      </c>
      <c r="I299" s="1">
        <v>0.42909999999999998</v>
      </c>
      <c r="J299" s="1">
        <v>9.9000000000000008E-3</v>
      </c>
      <c r="K299">
        <f t="shared" si="37"/>
        <v>6.2650000000003034E-6</v>
      </c>
    </row>
    <row r="300" spans="1:11" x14ac:dyDescent="0.2">
      <c r="A300" s="3">
        <v>29.1</v>
      </c>
      <c r="B300" s="1">
        <f t="shared" si="38"/>
        <v>0.2351</v>
      </c>
      <c r="C300" s="1">
        <f t="shared" si="39"/>
        <v>8.8999999999999999E-3</v>
      </c>
      <c r="D300">
        <f t="shared" si="32"/>
        <v>100</v>
      </c>
      <c r="E300">
        <f t="shared" si="33"/>
        <v>5.1100000000000003</v>
      </c>
      <c r="F300">
        <f t="shared" si="34"/>
        <v>37.270000000000003</v>
      </c>
      <c r="G300">
        <f t="shared" si="35"/>
        <v>1.3717661208390088</v>
      </c>
      <c r="H300">
        <f t="shared" si="36"/>
        <v>7.2081660000000009E-4</v>
      </c>
      <c r="I300" s="1">
        <v>0.42980000000000002</v>
      </c>
      <c r="J300" s="1">
        <v>9.7999999999999997E-3</v>
      </c>
      <c r="K300">
        <f t="shared" si="37"/>
        <v>7.1599999999997078E-6</v>
      </c>
    </row>
    <row r="301" spans="1:11" x14ac:dyDescent="0.2">
      <c r="A301" s="3">
        <v>29.2</v>
      </c>
      <c r="B301" s="1">
        <f t="shared" si="38"/>
        <v>0.23589999999999997</v>
      </c>
      <c r="C301" s="1">
        <f t="shared" si="39"/>
        <v>9.0000000000000011E-3</v>
      </c>
      <c r="D301">
        <f t="shared" si="32"/>
        <v>100</v>
      </c>
      <c r="E301">
        <f t="shared" si="33"/>
        <v>5.1100000000000003</v>
      </c>
      <c r="F301">
        <f t="shared" si="34"/>
        <v>37.270000000000003</v>
      </c>
      <c r="G301">
        <f t="shared" si="35"/>
        <v>1.3871792233203459</v>
      </c>
      <c r="H301">
        <f t="shared" si="36"/>
        <v>7.2326939999999994E-4</v>
      </c>
      <c r="I301" s="1">
        <v>0.43059999999999998</v>
      </c>
      <c r="J301" s="1">
        <v>9.9000000000000008E-3</v>
      </c>
      <c r="K301">
        <f t="shared" si="37"/>
        <v>9.0500000000000082E-6</v>
      </c>
    </row>
    <row r="302" spans="1:11" x14ac:dyDescent="0.2">
      <c r="A302" s="3">
        <v>29.3</v>
      </c>
      <c r="B302" s="1">
        <f t="shared" si="38"/>
        <v>0.23689999999999997</v>
      </c>
      <c r="C302" s="1">
        <f t="shared" si="39"/>
        <v>9.1000000000000004E-3</v>
      </c>
      <c r="D302">
        <f t="shared" si="32"/>
        <v>100</v>
      </c>
      <c r="E302">
        <f t="shared" si="33"/>
        <v>5.1100000000000003</v>
      </c>
      <c r="F302">
        <f t="shared" si="34"/>
        <v>37.270000000000003</v>
      </c>
      <c r="G302">
        <f t="shared" si="35"/>
        <v>1.4025923258016832</v>
      </c>
      <c r="H302">
        <f t="shared" si="36"/>
        <v>7.2633539999999996E-4</v>
      </c>
      <c r="I302" s="1">
        <v>0.43159999999999998</v>
      </c>
      <c r="J302" s="1">
        <v>0.01</v>
      </c>
      <c r="K302">
        <f t="shared" si="37"/>
        <v>7.3200000000002094E-6</v>
      </c>
    </row>
    <row r="303" spans="1:11" x14ac:dyDescent="0.2">
      <c r="A303" s="3">
        <v>29.4</v>
      </c>
      <c r="B303" s="1">
        <f t="shared" si="38"/>
        <v>0.23769999999999999</v>
      </c>
      <c r="C303" s="1">
        <f t="shared" si="39"/>
        <v>9.1999999999999998E-3</v>
      </c>
      <c r="D303">
        <f t="shared" si="32"/>
        <v>100</v>
      </c>
      <c r="E303">
        <f t="shared" si="33"/>
        <v>5.1100000000000003</v>
      </c>
      <c r="F303">
        <f t="shared" si="34"/>
        <v>37.270000000000003</v>
      </c>
      <c r="G303">
        <f t="shared" si="35"/>
        <v>1.4180054282830203</v>
      </c>
      <c r="H303">
        <f t="shared" si="36"/>
        <v>7.2878819999999992E-4</v>
      </c>
      <c r="I303" s="1">
        <v>0.43240000000000001</v>
      </c>
      <c r="J303" s="1">
        <v>1.01E-2</v>
      </c>
      <c r="K303">
        <f t="shared" si="37"/>
        <v>6.4049999999998023E-6</v>
      </c>
    </row>
    <row r="304" spans="1:11" x14ac:dyDescent="0.2">
      <c r="A304" s="3">
        <v>29.5</v>
      </c>
      <c r="B304" s="1">
        <f t="shared" si="38"/>
        <v>0.23839999999999997</v>
      </c>
      <c r="C304" s="1">
        <f t="shared" si="39"/>
        <v>9.1000000000000004E-3</v>
      </c>
      <c r="D304">
        <f t="shared" si="32"/>
        <v>100</v>
      </c>
      <c r="E304">
        <f t="shared" si="33"/>
        <v>5.1100000000000003</v>
      </c>
      <c r="F304">
        <f t="shared" si="34"/>
        <v>37.270000000000003</v>
      </c>
      <c r="G304">
        <f t="shared" si="35"/>
        <v>1.4025923258016832</v>
      </c>
      <c r="H304">
        <f t="shared" si="36"/>
        <v>7.3093440000000006E-4</v>
      </c>
      <c r="I304" s="1">
        <v>0.43309999999999998</v>
      </c>
      <c r="J304" s="1">
        <v>0.01</v>
      </c>
      <c r="K304">
        <f t="shared" si="37"/>
        <v>8.1450000000001092E-6</v>
      </c>
    </row>
    <row r="305" spans="1:11" x14ac:dyDescent="0.2">
      <c r="A305" s="3">
        <v>29.6</v>
      </c>
      <c r="B305" s="1">
        <f t="shared" si="38"/>
        <v>0.23929999999999998</v>
      </c>
      <c r="C305" s="1">
        <f t="shared" si="39"/>
        <v>9.0000000000000011E-3</v>
      </c>
      <c r="D305">
        <f t="shared" si="32"/>
        <v>100</v>
      </c>
      <c r="E305">
        <f t="shared" si="33"/>
        <v>5.1100000000000003</v>
      </c>
      <c r="F305">
        <f t="shared" si="34"/>
        <v>37.270000000000003</v>
      </c>
      <c r="G305">
        <f t="shared" si="35"/>
        <v>1.3871792233203459</v>
      </c>
      <c r="H305">
        <f t="shared" si="36"/>
        <v>7.3369379999999994E-4</v>
      </c>
      <c r="I305" s="1">
        <v>0.434</v>
      </c>
      <c r="J305" s="1">
        <v>9.9000000000000008E-3</v>
      </c>
      <c r="K305">
        <f t="shared" si="37"/>
        <v>9.1500000000000107E-6</v>
      </c>
    </row>
    <row r="306" spans="1:11" x14ac:dyDescent="0.2">
      <c r="A306" s="3">
        <v>29.7</v>
      </c>
      <c r="B306" s="1">
        <f t="shared" si="38"/>
        <v>0.24029999999999999</v>
      </c>
      <c r="C306" s="1">
        <f t="shared" si="39"/>
        <v>9.300000000000001E-3</v>
      </c>
      <c r="D306">
        <f t="shared" si="32"/>
        <v>100</v>
      </c>
      <c r="E306">
        <f t="shared" si="33"/>
        <v>5.1100000000000003</v>
      </c>
      <c r="F306">
        <f t="shared" si="34"/>
        <v>37.270000000000003</v>
      </c>
      <c r="G306">
        <f t="shared" si="35"/>
        <v>1.4334185307643577</v>
      </c>
      <c r="H306">
        <f t="shared" si="36"/>
        <v>7.3675979999999997E-4</v>
      </c>
      <c r="I306" s="1">
        <v>0.435</v>
      </c>
      <c r="J306" s="1">
        <v>1.0200000000000001E-2</v>
      </c>
      <c r="K306">
        <f t="shared" si="37"/>
        <v>5.5799999999999025E-6</v>
      </c>
    </row>
    <row r="307" spans="1:11" x14ac:dyDescent="0.2">
      <c r="A307" s="3">
        <v>29.8</v>
      </c>
      <c r="B307" s="1">
        <f t="shared" si="38"/>
        <v>0.24089999999999998</v>
      </c>
      <c r="C307" s="1">
        <f t="shared" si="39"/>
        <v>9.300000000000001E-3</v>
      </c>
      <c r="D307">
        <f t="shared" si="32"/>
        <v>100</v>
      </c>
      <c r="E307">
        <f t="shared" si="33"/>
        <v>5.1100000000000003</v>
      </c>
      <c r="F307">
        <f t="shared" si="34"/>
        <v>37.270000000000003</v>
      </c>
      <c r="G307">
        <f t="shared" si="35"/>
        <v>1.4334185307643577</v>
      </c>
      <c r="H307">
        <f t="shared" si="36"/>
        <v>7.3859939999999997E-4</v>
      </c>
      <c r="I307" s="1">
        <v>0.43559999999999999</v>
      </c>
      <c r="J307" s="1">
        <v>1.0200000000000001E-2</v>
      </c>
      <c r="K307">
        <f t="shared" si="37"/>
        <v>7.3600000000002107E-6</v>
      </c>
    </row>
    <row r="308" spans="1:11" x14ac:dyDescent="0.2">
      <c r="A308" s="3">
        <v>29.9</v>
      </c>
      <c r="B308" s="1">
        <f t="shared" si="38"/>
        <v>0.2417</v>
      </c>
      <c r="C308" s="1">
        <f t="shared" si="39"/>
        <v>9.1000000000000004E-3</v>
      </c>
      <c r="D308">
        <f t="shared" si="32"/>
        <v>100</v>
      </c>
      <c r="E308">
        <f t="shared" si="33"/>
        <v>5.1100000000000003</v>
      </c>
      <c r="F308">
        <f t="shared" si="34"/>
        <v>37.270000000000003</v>
      </c>
      <c r="G308">
        <f t="shared" si="35"/>
        <v>1.4025923258016832</v>
      </c>
      <c r="H308">
        <f t="shared" si="36"/>
        <v>7.4105220000000003E-4</v>
      </c>
      <c r="I308" s="1">
        <v>0.43640000000000001</v>
      </c>
      <c r="J308" s="1">
        <v>0.01</v>
      </c>
      <c r="K308">
        <f t="shared" si="37"/>
        <v>8.3250000000001109E-6</v>
      </c>
    </row>
    <row r="309" spans="1:11" x14ac:dyDescent="0.2">
      <c r="A309" s="3">
        <v>30</v>
      </c>
      <c r="B309" s="1">
        <f t="shared" si="38"/>
        <v>0.24260000000000001</v>
      </c>
      <c r="C309" s="1">
        <f t="shared" si="39"/>
        <v>9.4000000000000004E-3</v>
      </c>
      <c r="D309">
        <f t="shared" si="32"/>
        <v>100</v>
      </c>
      <c r="E309">
        <f t="shared" si="33"/>
        <v>5.1100000000000003</v>
      </c>
      <c r="F309">
        <f t="shared" si="34"/>
        <v>37.270000000000003</v>
      </c>
      <c r="G309">
        <f t="shared" si="35"/>
        <v>1.448831633245695</v>
      </c>
      <c r="H309">
        <f t="shared" si="36"/>
        <v>7.4381160000000013E-4</v>
      </c>
      <c r="I309" s="1">
        <v>0.43730000000000002</v>
      </c>
      <c r="J309" s="1">
        <v>1.03E-2</v>
      </c>
      <c r="K309">
        <f t="shared" si="37"/>
        <v>9.4500000000000078E-6</v>
      </c>
    </row>
    <row r="310" spans="1:11" x14ac:dyDescent="0.2">
      <c r="A310" s="3">
        <v>30.1</v>
      </c>
      <c r="B310" s="1">
        <f t="shared" si="38"/>
        <v>0.24360000000000001</v>
      </c>
      <c r="C310" s="1">
        <f t="shared" si="39"/>
        <v>9.4999999999999998E-3</v>
      </c>
      <c r="D310">
        <f t="shared" si="32"/>
        <v>100</v>
      </c>
      <c r="E310">
        <f t="shared" si="33"/>
        <v>5.1100000000000003</v>
      </c>
      <c r="F310">
        <f t="shared" si="34"/>
        <v>37.270000000000003</v>
      </c>
      <c r="G310">
        <f t="shared" si="35"/>
        <v>1.4642447357270316</v>
      </c>
      <c r="H310">
        <f t="shared" si="36"/>
        <v>7.4687760000000005E-4</v>
      </c>
      <c r="I310" s="1">
        <v>0.43830000000000002</v>
      </c>
      <c r="J310" s="1">
        <v>1.04E-2</v>
      </c>
      <c r="K310">
        <f t="shared" si="37"/>
        <v>6.6499999999997949E-6</v>
      </c>
    </row>
    <row r="311" spans="1:11" x14ac:dyDescent="0.2">
      <c r="A311" s="3">
        <v>30.2</v>
      </c>
      <c r="B311" s="1">
        <f t="shared" si="38"/>
        <v>0.24429999999999999</v>
      </c>
      <c r="C311" s="1">
        <f t="shared" si="39"/>
        <v>9.4999999999999998E-3</v>
      </c>
      <c r="D311">
        <f t="shared" si="32"/>
        <v>100</v>
      </c>
      <c r="E311">
        <f t="shared" si="33"/>
        <v>5.1100000000000003</v>
      </c>
      <c r="F311">
        <f t="shared" si="34"/>
        <v>37.270000000000003</v>
      </c>
      <c r="G311">
        <f t="shared" si="35"/>
        <v>1.4642447357270316</v>
      </c>
      <c r="H311">
        <f t="shared" si="36"/>
        <v>7.4902380000000008E-4</v>
      </c>
      <c r="I311" s="1">
        <v>0.439</v>
      </c>
      <c r="J311" s="1">
        <v>1.04E-2</v>
      </c>
      <c r="K311">
        <f t="shared" si="37"/>
        <v>8.550000000000113E-6</v>
      </c>
    </row>
    <row r="312" spans="1:11" x14ac:dyDescent="0.2">
      <c r="A312" s="3">
        <v>30.3</v>
      </c>
      <c r="B312" s="1">
        <f t="shared" si="38"/>
        <v>0.2452</v>
      </c>
      <c r="C312" s="1">
        <f t="shared" si="39"/>
        <v>9.4999999999999998E-3</v>
      </c>
      <c r="D312">
        <f t="shared" si="32"/>
        <v>100</v>
      </c>
      <c r="E312">
        <f t="shared" si="33"/>
        <v>5.1100000000000003</v>
      </c>
      <c r="F312">
        <f t="shared" si="34"/>
        <v>37.270000000000003</v>
      </c>
      <c r="G312">
        <f t="shared" si="35"/>
        <v>1.4642447357270316</v>
      </c>
      <c r="H312">
        <f t="shared" si="36"/>
        <v>7.5178320000000008E-4</v>
      </c>
      <c r="I312" s="1">
        <v>0.43990000000000001</v>
      </c>
      <c r="J312" s="1">
        <v>1.04E-2</v>
      </c>
      <c r="K312">
        <f t="shared" si="37"/>
        <v>9.500000000000009E-6</v>
      </c>
    </row>
    <row r="313" spans="1:11" x14ac:dyDescent="0.2">
      <c r="A313" s="3">
        <v>30.4</v>
      </c>
      <c r="B313" s="1">
        <f t="shared" si="38"/>
        <v>0.2462</v>
      </c>
      <c r="C313" s="1">
        <f t="shared" si="39"/>
        <v>9.4999999999999998E-3</v>
      </c>
      <c r="D313">
        <f t="shared" si="32"/>
        <v>100</v>
      </c>
      <c r="E313">
        <f t="shared" si="33"/>
        <v>5.1100000000000003</v>
      </c>
      <c r="F313">
        <f t="shared" si="34"/>
        <v>37.270000000000003</v>
      </c>
      <c r="G313">
        <f t="shared" si="35"/>
        <v>1.4642447357270316</v>
      </c>
      <c r="H313">
        <f t="shared" si="36"/>
        <v>7.548492E-4</v>
      </c>
      <c r="I313" s="1">
        <v>0.44090000000000001</v>
      </c>
      <c r="J313" s="1">
        <v>1.04E-2</v>
      </c>
      <c r="K313">
        <f t="shared" si="37"/>
        <v>6.5799999999997972E-6</v>
      </c>
    </row>
    <row r="314" spans="1:11" x14ac:dyDescent="0.2">
      <c r="A314" s="3">
        <v>30.5</v>
      </c>
      <c r="B314" s="1">
        <f t="shared" si="38"/>
        <v>0.24689999999999998</v>
      </c>
      <c r="C314" s="1">
        <f t="shared" si="39"/>
        <v>9.300000000000001E-3</v>
      </c>
      <c r="D314">
        <f t="shared" si="32"/>
        <v>100</v>
      </c>
      <c r="E314">
        <f t="shared" si="33"/>
        <v>5.1100000000000003</v>
      </c>
      <c r="F314">
        <f t="shared" si="34"/>
        <v>37.270000000000003</v>
      </c>
      <c r="G314">
        <f t="shared" si="35"/>
        <v>1.4334185307643577</v>
      </c>
      <c r="H314">
        <f t="shared" si="36"/>
        <v>7.5699539999999992E-4</v>
      </c>
      <c r="I314" s="1">
        <v>0.44159999999999999</v>
      </c>
      <c r="J314" s="1">
        <v>1.0200000000000001E-2</v>
      </c>
      <c r="K314">
        <f t="shared" si="37"/>
        <v>6.6150000000003204E-6</v>
      </c>
    </row>
    <row r="315" spans="1:11" x14ac:dyDescent="0.2">
      <c r="A315" s="3">
        <v>30.6</v>
      </c>
      <c r="B315" s="1">
        <f t="shared" si="38"/>
        <v>0.24760000000000001</v>
      </c>
      <c r="C315" s="1">
        <f t="shared" si="39"/>
        <v>9.6000000000000009E-3</v>
      </c>
      <c r="D315">
        <f t="shared" si="32"/>
        <v>100</v>
      </c>
      <c r="E315">
        <f t="shared" si="33"/>
        <v>5.1100000000000003</v>
      </c>
      <c r="F315">
        <f t="shared" si="34"/>
        <v>37.270000000000003</v>
      </c>
      <c r="G315">
        <f t="shared" si="35"/>
        <v>1.4796578382083694</v>
      </c>
      <c r="H315">
        <f t="shared" si="36"/>
        <v>7.5914160000000006E-4</v>
      </c>
      <c r="I315" s="1">
        <v>0.44230000000000003</v>
      </c>
      <c r="J315" s="1">
        <v>1.0500000000000001E-2</v>
      </c>
      <c r="K315">
        <f t="shared" si="37"/>
        <v>8.6849999999995789E-6</v>
      </c>
    </row>
    <row r="316" spans="1:11" x14ac:dyDescent="0.2">
      <c r="A316" s="3">
        <v>30.7</v>
      </c>
      <c r="B316" s="1">
        <f t="shared" si="38"/>
        <v>0.24849999999999997</v>
      </c>
      <c r="C316" s="1">
        <f t="shared" si="39"/>
        <v>9.7000000000000003E-3</v>
      </c>
      <c r="D316">
        <f t="shared" si="32"/>
        <v>100</v>
      </c>
      <c r="E316">
        <f t="shared" si="33"/>
        <v>5.1100000000000003</v>
      </c>
      <c r="F316">
        <f t="shared" si="34"/>
        <v>37.270000000000003</v>
      </c>
      <c r="G316">
        <f t="shared" si="35"/>
        <v>1.4950709406897063</v>
      </c>
      <c r="H316">
        <f t="shared" si="36"/>
        <v>7.6190100000000005E-4</v>
      </c>
      <c r="I316" s="1">
        <v>0.44319999999999998</v>
      </c>
      <c r="J316" s="1">
        <v>1.06E-2</v>
      </c>
      <c r="K316">
        <f t="shared" si="37"/>
        <v>8.7300000000001163E-6</v>
      </c>
    </row>
    <row r="317" spans="1:11" x14ac:dyDescent="0.2">
      <c r="A317" s="3">
        <v>30.8</v>
      </c>
      <c r="B317" s="1">
        <f t="shared" si="38"/>
        <v>0.24939999999999998</v>
      </c>
      <c r="C317" s="1">
        <f t="shared" si="39"/>
        <v>9.7000000000000003E-3</v>
      </c>
      <c r="D317">
        <f t="shared" si="32"/>
        <v>100</v>
      </c>
      <c r="E317">
        <f t="shared" si="33"/>
        <v>5.1100000000000003</v>
      </c>
      <c r="F317">
        <f t="shared" si="34"/>
        <v>37.270000000000003</v>
      </c>
      <c r="G317">
        <f t="shared" si="35"/>
        <v>1.4950709406897063</v>
      </c>
      <c r="H317">
        <f t="shared" si="36"/>
        <v>7.6466040000000004E-4</v>
      </c>
      <c r="I317" s="1">
        <v>0.44409999999999999</v>
      </c>
      <c r="J317" s="1">
        <v>1.06E-2</v>
      </c>
      <c r="K317">
        <f t="shared" si="37"/>
        <v>6.7200000000000602E-6</v>
      </c>
    </row>
    <row r="318" spans="1:11" x14ac:dyDescent="0.2">
      <c r="A318" s="3">
        <v>30.9</v>
      </c>
      <c r="B318" s="1">
        <f t="shared" si="38"/>
        <v>0.25009999999999999</v>
      </c>
      <c r="C318" s="1">
        <f t="shared" si="39"/>
        <v>9.4999999999999998E-3</v>
      </c>
      <c r="D318">
        <f t="shared" si="32"/>
        <v>100</v>
      </c>
      <c r="E318">
        <f t="shared" si="33"/>
        <v>5.1100000000000003</v>
      </c>
      <c r="F318">
        <f t="shared" si="34"/>
        <v>37.270000000000003</v>
      </c>
      <c r="G318">
        <f t="shared" si="35"/>
        <v>1.4642447357270316</v>
      </c>
      <c r="H318">
        <f t="shared" si="36"/>
        <v>7.6680660000000007E-4</v>
      </c>
      <c r="I318" s="1">
        <v>0.44479999999999997</v>
      </c>
      <c r="J318" s="1">
        <v>1.04E-2</v>
      </c>
      <c r="K318">
        <f t="shared" si="37"/>
        <v>7.8000000000002235E-6</v>
      </c>
    </row>
    <row r="319" spans="1:11" x14ac:dyDescent="0.2">
      <c r="A319" s="3">
        <v>31</v>
      </c>
      <c r="B319" s="1">
        <f t="shared" si="38"/>
        <v>0.25090000000000001</v>
      </c>
      <c r="C319" s="1">
        <f t="shared" si="39"/>
        <v>0.01</v>
      </c>
      <c r="D319">
        <f t="shared" si="32"/>
        <v>100</v>
      </c>
      <c r="E319">
        <f t="shared" si="33"/>
        <v>5.1100000000000003</v>
      </c>
      <c r="F319">
        <f t="shared" si="34"/>
        <v>37.270000000000003</v>
      </c>
      <c r="G319">
        <f t="shared" si="35"/>
        <v>1.5413102481337178</v>
      </c>
      <c r="H319">
        <f t="shared" si="36"/>
        <v>7.6925940000000003E-4</v>
      </c>
      <c r="I319" s="1">
        <v>0.4456</v>
      </c>
      <c r="J319" s="1">
        <v>1.09E-2</v>
      </c>
      <c r="K319">
        <f t="shared" si="37"/>
        <v>9.9000000000000086E-6</v>
      </c>
    </row>
    <row r="320" spans="1:11" x14ac:dyDescent="0.2">
      <c r="A320" s="3">
        <v>31.1</v>
      </c>
      <c r="B320" s="1">
        <f t="shared" si="38"/>
        <v>0.25190000000000001</v>
      </c>
      <c r="C320" s="1">
        <f t="shared" si="39"/>
        <v>9.7999999999999997E-3</v>
      </c>
      <c r="D320">
        <f t="shared" si="32"/>
        <v>100</v>
      </c>
      <c r="E320">
        <f t="shared" si="33"/>
        <v>5.1100000000000003</v>
      </c>
      <c r="F320">
        <f t="shared" si="34"/>
        <v>37.270000000000003</v>
      </c>
      <c r="G320">
        <f t="shared" si="35"/>
        <v>1.5104840431710436</v>
      </c>
      <c r="H320">
        <f t="shared" si="36"/>
        <v>7.7232540000000006E-4</v>
      </c>
      <c r="I320" s="1">
        <v>0.4466</v>
      </c>
      <c r="J320" s="1">
        <v>1.0699999999999999E-2</v>
      </c>
      <c r="K320">
        <f t="shared" si="37"/>
        <v>7.8400000000002248E-6</v>
      </c>
    </row>
    <row r="321" spans="1:11" x14ac:dyDescent="0.2">
      <c r="A321" s="3">
        <v>31.2</v>
      </c>
      <c r="B321" s="1">
        <f t="shared" si="38"/>
        <v>0.25270000000000004</v>
      </c>
      <c r="C321" s="1">
        <f t="shared" si="39"/>
        <v>9.7999999999999997E-3</v>
      </c>
      <c r="D321">
        <f t="shared" si="32"/>
        <v>100</v>
      </c>
      <c r="E321">
        <f t="shared" si="33"/>
        <v>5.1100000000000003</v>
      </c>
      <c r="F321">
        <f t="shared" si="34"/>
        <v>37.270000000000003</v>
      </c>
      <c r="G321">
        <f t="shared" si="35"/>
        <v>1.5104840431710436</v>
      </c>
      <c r="H321">
        <f t="shared" si="36"/>
        <v>7.7477820000000012E-4</v>
      </c>
      <c r="I321" s="1">
        <v>0.44740000000000002</v>
      </c>
      <c r="J321" s="1">
        <v>1.0699999999999999E-2</v>
      </c>
      <c r="K321">
        <f t="shared" si="37"/>
        <v>6.859999999999244E-6</v>
      </c>
    </row>
    <row r="322" spans="1:11" x14ac:dyDescent="0.2">
      <c r="A322" s="3">
        <v>31.3</v>
      </c>
      <c r="B322" s="1">
        <f t="shared" si="38"/>
        <v>0.25339999999999996</v>
      </c>
      <c r="C322" s="1">
        <f t="shared" si="39"/>
        <v>9.7999999999999997E-3</v>
      </c>
      <c r="D322">
        <f t="shared" si="32"/>
        <v>100</v>
      </c>
      <c r="E322">
        <f t="shared" si="33"/>
        <v>5.1100000000000003</v>
      </c>
      <c r="F322">
        <f t="shared" si="34"/>
        <v>37.270000000000003</v>
      </c>
      <c r="G322">
        <f t="shared" si="35"/>
        <v>1.5104840431710436</v>
      </c>
      <c r="H322">
        <f t="shared" si="36"/>
        <v>7.7692439999999994E-4</v>
      </c>
      <c r="I322" s="1">
        <v>0.4481</v>
      </c>
      <c r="J322" s="1">
        <v>1.0699999999999999E-2</v>
      </c>
      <c r="K322">
        <f t="shared" si="37"/>
        <v>8.00000000000023E-6</v>
      </c>
    </row>
    <row r="323" spans="1:11" x14ac:dyDescent="0.2">
      <c r="A323" s="3">
        <v>31.4</v>
      </c>
      <c r="B323" s="1">
        <f t="shared" si="38"/>
        <v>0.25419999999999998</v>
      </c>
      <c r="C323" s="1">
        <f t="shared" si="39"/>
        <v>1.0200000000000001E-2</v>
      </c>
      <c r="D323">
        <f t="shared" si="32"/>
        <v>100</v>
      </c>
      <c r="E323">
        <f t="shared" si="33"/>
        <v>5.1100000000000003</v>
      </c>
      <c r="F323">
        <f t="shared" si="34"/>
        <v>37.270000000000003</v>
      </c>
      <c r="G323">
        <f t="shared" si="35"/>
        <v>1.5721364530963922</v>
      </c>
      <c r="H323">
        <f t="shared" si="36"/>
        <v>7.793772E-4</v>
      </c>
      <c r="I323" s="1">
        <v>0.44890000000000002</v>
      </c>
      <c r="J323" s="1">
        <v>1.11E-2</v>
      </c>
      <c r="K323">
        <f t="shared" si="37"/>
        <v>1.1054999999999898E-5</v>
      </c>
    </row>
    <row r="324" spans="1:11" x14ac:dyDescent="0.2">
      <c r="A324" s="3">
        <v>31.5</v>
      </c>
      <c r="B324" s="1">
        <f t="shared" si="38"/>
        <v>0.25529999999999997</v>
      </c>
      <c r="C324" s="1">
        <f t="shared" si="39"/>
        <v>9.9000000000000008E-3</v>
      </c>
      <c r="D324">
        <f t="shared" si="32"/>
        <v>100</v>
      </c>
      <c r="E324">
        <f t="shared" si="33"/>
        <v>5.1100000000000003</v>
      </c>
      <c r="F324">
        <f t="shared" si="34"/>
        <v>37.270000000000003</v>
      </c>
      <c r="G324">
        <f t="shared" si="35"/>
        <v>1.5258971456523809</v>
      </c>
      <c r="H324">
        <f t="shared" si="36"/>
        <v>7.8274979999999996E-4</v>
      </c>
      <c r="I324" s="1">
        <v>0.45</v>
      </c>
      <c r="J324" s="1">
        <v>1.0800000000000001E-2</v>
      </c>
      <c r="K324">
        <f t="shared" si="37"/>
        <v>7.0000000000003396E-6</v>
      </c>
    </row>
    <row r="325" spans="1:11" x14ac:dyDescent="0.2">
      <c r="A325" s="3">
        <v>31.6</v>
      </c>
      <c r="B325" s="1">
        <f t="shared" si="38"/>
        <v>0.25600000000000001</v>
      </c>
      <c r="C325" s="1">
        <f t="shared" si="39"/>
        <v>1.01E-2</v>
      </c>
      <c r="D325">
        <f t="shared" si="32"/>
        <v>100</v>
      </c>
      <c r="E325">
        <f t="shared" si="33"/>
        <v>5.1100000000000003</v>
      </c>
      <c r="F325">
        <f t="shared" si="34"/>
        <v>37.270000000000003</v>
      </c>
      <c r="G325">
        <f t="shared" si="35"/>
        <v>1.5567233506150553</v>
      </c>
      <c r="H325">
        <f t="shared" si="36"/>
        <v>7.848960000000001E-4</v>
      </c>
      <c r="I325" s="1">
        <v>0.45069999999999999</v>
      </c>
      <c r="J325" s="1">
        <v>1.0999999999999999E-2</v>
      </c>
      <c r="K325">
        <f t="shared" si="37"/>
        <v>8.00000000000023E-6</v>
      </c>
    </row>
    <row r="326" spans="1:11" x14ac:dyDescent="0.2">
      <c r="A326" s="3">
        <v>31.7</v>
      </c>
      <c r="B326" s="1">
        <f t="shared" si="38"/>
        <v>0.25680000000000003</v>
      </c>
      <c r="C326" s="1">
        <f t="shared" si="39"/>
        <v>9.9000000000000008E-3</v>
      </c>
      <c r="D326">
        <f t="shared" si="32"/>
        <v>100</v>
      </c>
      <c r="E326">
        <f t="shared" si="33"/>
        <v>5.1100000000000003</v>
      </c>
      <c r="F326">
        <f t="shared" si="34"/>
        <v>37.270000000000003</v>
      </c>
      <c r="G326">
        <f t="shared" si="35"/>
        <v>1.5258971456523809</v>
      </c>
      <c r="H326">
        <f t="shared" si="36"/>
        <v>7.8734880000000005E-4</v>
      </c>
      <c r="I326" s="1">
        <v>0.45150000000000001</v>
      </c>
      <c r="J326" s="1">
        <v>1.0800000000000001E-2</v>
      </c>
      <c r="K326">
        <f t="shared" si="37"/>
        <v>1.0050000000000009E-5</v>
      </c>
    </row>
    <row r="327" spans="1:11" x14ac:dyDescent="0.2">
      <c r="A327" s="3">
        <v>31.8</v>
      </c>
      <c r="B327" s="1">
        <f t="shared" si="38"/>
        <v>0.25780000000000003</v>
      </c>
      <c r="C327" s="1">
        <f t="shared" si="39"/>
        <v>1.0200000000000001E-2</v>
      </c>
      <c r="D327">
        <f t="shared" si="32"/>
        <v>100</v>
      </c>
      <c r="E327">
        <f t="shared" si="33"/>
        <v>5.1100000000000003</v>
      </c>
      <c r="F327">
        <f t="shared" si="34"/>
        <v>37.270000000000003</v>
      </c>
      <c r="G327">
        <f t="shared" si="35"/>
        <v>1.5721364530963922</v>
      </c>
      <c r="H327">
        <f t="shared" si="36"/>
        <v>7.9041480000000008E-4</v>
      </c>
      <c r="I327" s="1">
        <v>0.45250000000000001</v>
      </c>
      <c r="J327" s="1">
        <v>1.11E-2</v>
      </c>
      <c r="K327">
        <f t="shared" si="37"/>
        <v>7.0699999999992225E-6</v>
      </c>
    </row>
    <row r="328" spans="1:11" x14ac:dyDescent="0.2">
      <c r="A328" s="3">
        <v>31.9</v>
      </c>
      <c r="B328" s="1">
        <f t="shared" si="38"/>
        <v>0.25849999999999995</v>
      </c>
      <c r="C328" s="1">
        <f t="shared" si="39"/>
        <v>0.01</v>
      </c>
      <c r="D328">
        <f t="shared" si="32"/>
        <v>100</v>
      </c>
      <c r="E328">
        <f t="shared" si="33"/>
        <v>5.1100000000000003</v>
      </c>
      <c r="F328">
        <f t="shared" si="34"/>
        <v>37.270000000000003</v>
      </c>
      <c r="G328">
        <f t="shared" si="35"/>
        <v>1.5413102481337178</v>
      </c>
      <c r="H328">
        <f t="shared" si="36"/>
        <v>7.9256099999999989E-4</v>
      </c>
      <c r="I328" s="1">
        <v>0.45319999999999999</v>
      </c>
      <c r="J328" s="1">
        <v>1.09E-2</v>
      </c>
      <c r="K328">
        <f t="shared" si="37"/>
        <v>7.0350000000003409E-6</v>
      </c>
    </row>
    <row r="329" spans="1:11" x14ac:dyDescent="0.2">
      <c r="A329" s="3">
        <v>32</v>
      </c>
      <c r="B329" s="1">
        <f t="shared" si="38"/>
        <v>0.25919999999999999</v>
      </c>
      <c r="C329" s="1">
        <f t="shared" si="39"/>
        <v>1.01E-2</v>
      </c>
      <c r="D329">
        <f t="shared" si="32"/>
        <v>100</v>
      </c>
      <c r="E329">
        <f t="shared" si="33"/>
        <v>5.1100000000000003</v>
      </c>
      <c r="F329">
        <f t="shared" si="34"/>
        <v>37.270000000000003</v>
      </c>
      <c r="G329">
        <f t="shared" si="35"/>
        <v>1.5567233506150553</v>
      </c>
      <c r="H329">
        <f t="shared" si="36"/>
        <v>7.9470720000000003E-4</v>
      </c>
      <c r="I329" s="1">
        <v>0.45390000000000003</v>
      </c>
      <c r="J329" s="1">
        <v>1.0999999999999999E-2</v>
      </c>
      <c r="K329">
        <f t="shared" si="37"/>
        <v>9.1350000000001201E-6</v>
      </c>
    </row>
    <row r="330" spans="1:11" x14ac:dyDescent="0.2">
      <c r="A330" s="3">
        <v>32.1</v>
      </c>
      <c r="B330" s="1">
        <f t="shared" si="38"/>
        <v>0.2601</v>
      </c>
      <c r="C330" s="1">
        <f t="shared" si="39"/>
        <v>1.0200000000000001E-2</v>
      </c>
      <c r="D330">
        <f t="shared" ref="D330:D393" si="40">$E$4</f>
        <v>100</v>
      </c>
      <c r="E330">
        <f t="shared" ref="E330:E393" si="41">$F$4</f>
        <v>5.1100000000000003</v>
      </c>
      <c r="F330">
        <f t="shared" ref="F330:F393" si="42">$G$4</f>
        <v>37.270000000000003</v>
      </c>
      <c r="G330">
        <f t="shared" ref="G330:G362" si="43">3*C330*D330*1000/(2*F330*E330^2)</f>
        <v>1.5721364530963922</v>
      </c>
      <c r="H330">
        <f t="shared" ref="H330:H363" si="44">6*B330*E330/(D330^2)</f>
        <v>7.9746660000000003E-4</v>
      </c>
      <c r="I330" s="1">
        <v>0.45479999999999998</v>
      </c>
      <c r="J330" s="1">
        <v>1.11E-2</v>
      </c>
      <c r="K330">
        <f t="shared" ref="K330:K362" si="45">(C331+C330)/2*(B331-B330)</f>
        <v>1.0150000000000008E-5</v>
      </c>
    </row>
    <row r="331" spans="1:11" x14ac:dyDescent="0.2">
      <c r="A331" s="3">
        <v>32.200000000000003</v>
      </c>
      <c r="B331" s="1">
        <f t="shared" si="38"/>
        <v>0.2611</v>
      </c>
      <c r="C331" s="1">
        <f t="shared" si="39"/>
        <v>1.01E-2</v>
      </c>
      <c r="D331">
        <f t="shared" si="40"/>
        <v>100</v>
      </c>
      <c r="E331">
        <f t="shared" si="41"/>
        <v>5.1100000000000003</v>
      </c>
      <c r="F331">
        <f t="shared" si="42"/>
        <v>37.270000000000003</v>
      </c>
      <c r="G331">
        <f t="shared" si="43"/>
        <v>1.5567233506150553</v>
      </c>
      <c r="H331">
        <f t="shared" si="44"/>
        <v>8.0053260000000005E-4</v>
      </c>
      <c r="I331" s="1">
        <v>0.45579999999999998</v>
      </c>
      <c r="J331" s="1">
        <v>1.0999999999999999E-2</v>
      </c>
      <c r="K331">
        <f t="shared" si="45"/>
        <v>7.1050000000003436E-6</v>
      </c>
    </row>
    <row r="332" spans="1:11" x14ac:dyDescent="0.2">
      <c r="A332" s="3">
        <v>32.299999999999997</v>
      </c>
      <c r="B332" s="1">
        <f t="shared" si="38"/>
        <v>0.26180000000000003</v>
      </c>
      <c r="C332" s="1">
        <f t="shared" si="39"/>
        <v>1.0200000000000001E-2</v>
      </c>
      <c r="D332">
        <f t="shared" si="40"/>
        <v>100</v>
      </c>
      <c r="E332">
        <f t="shared" si="41"/>
        <v>5.1100000000000003</v>
      </c>
      <c r="F332">
        <f t="shared" si="42"/>
        <v>37.270000000000003</v>
      </c>
      <c r="G332">
        <f t="shared" si="43"/>
        <v>1.5721364530963922</v>
      </c>
      <c r="H332">
        <f t="shared" si="44"/>
        <v>8.0267880000000019E-4</v>
      </c>
      <c r="I332" s="1">
        <v>0.45650000000000002</v>
      </c>
      <c r="J332" s="1">
        <v>1.11E-2</v>
      </c>
      <c r="K332">
        <f t="shared" si="45"/>
        <v>8.1599999999991019E-6</v>
      </c>
    </row>
    <row r="333" spans="1:11" x14ac:dyDescent="0.2">
      <c r="A333" s="3">
        <v>32.4</v>
      </c>
      <c r="B333" s="1">
        <f t="shared" si="38"/>
        <v>0.26259999999999994</v>
      </c>
      <c r="C333" s="1">
        <f t="shared" si="39"/>
        <v>1.0200000000000001E-2</v>
      </c>
      <c r="D333">
        <f t="shared" si="40"/>
        <v>100</v>
      </c>
      <c r="E333">
        <f t="shared" si="41"/>
        <v>5.1100000000000003</v>
      </c>
      <c r="F333">
        <f t="shared" si="42"/>
        <v>37.270000000000003</v>
      </c>
      <c r="G333">
        <f t="shared" si="43"/>
        <v>1.5721364530963922</v>
      </c>
      <c r="H333">
        <f t="shared" si="44"/>
        <v>8.0513159999999983E-4</v>
      </c>
      <c r="I333" s="1">
        <v>0.45729999999999998</v>
      </c>
      <c r="J333" s="1">
        <v>1.11E-2</v>
      </c>
      <c r="K333">
        <f t="shared" si="45"/>
        <v>1.025000000000001E-5</v>
      </c>
    </row>
    <row r="334" spans="1:11" x14ac:dyDescent="0.2">
      <c r="A334" s="3">
        <v>32.5</v>
      </c>
      <c r="B334" s="1">
        <f t="shared" si="38"/>
        <v>0.26359999999999995</v>
      </c>
      <c r="C334" s="1">
        <f t="shared" si="39"/>
        <v>1.03E-2</v>
      </c>
      <c r="D334">
        <f t="shared" si="40"/>
        <v>100</v>
      </c>
      <c r="E334">
        <f t="shared" si="41"/>
        <v>5.1100000000000003</v>
      </c>
      <c r="F334">
        <f t="shared" si="42"/>
        <v>37.270000000000003</v>
      </c>
      <c r="G334">
        <f t="shared" si="43"/>
        <v>1.5875495555777293</v>
      </c>
      <c r="H334">
        <f t="shared" si="44"/>
        <v>8.0819759999999996E-4</v>
      </c>
      <c r="I334" s="1">
        <v>0.45829999999999999</v>
      </c>
      <c r="J334" s="1">
        <v>1.12E-2</v>
      </c>
      <c r="K334">
        <f t="shared" si="45"/>
        <v>8.2800000000002375E-6</v>
      </c>
    </row>
    <row r="335" spans="1:11" x14ac:dyDescent="0.2">
      <c r="A335" s="3">
        <v>32.6</v>
      </c>
      <c r="B335" s="1">
        <f t="shared" si="38"/>
        <v>0.26439999999999997</v>
      </c>
      <c r="C335" s="1">
        <f t="shared" si="39"/>
        <v>1.04E-2</v>
      </c>
      <c r="D335">
        <f t="shared" si="40"/>
        <v>100</v>
      </c>
      <c r="E335">
        <f t="shared" si="41"/>
        <v>5.1100000000000003</v>
      </c>
      <c r="F335">
        <f t="shared" si="42"/>
        <v>37.270000000000003</v>
      </c>
      <c r="G335">
        <f t="shared" si="43"/>
        <v>1.6029626580590663</v>
      </c>
      <c r="H335">
        <f t="shared" si="44"/>
        <v>8.1065039999999992E-4</v>
      </c>
      <c r="I335" s="1">
        <v>0.45910000000000001</v>
      </c>
      <c r="J335" s="1">
        <v>1.1299999999999999E-2</v>
      </c>
      <c r="K335">
        <f t="shared" si="45"/>
        <v>6.2400000000004671E-6</v>
      </c>
    </row>
    <row r="336" spans="1:11" x14ac:dyDescent="0.2">
      <c r="A336" s="3">
        <v>32.700000000000003</v>
      </c>
      <c r="B336" s="1">
        <f t="shared" si="38"/>
        <v>0.26500000000000001</v>
      </c>
      <c r="C336" s="1">
        <f t="shared" si="39"/>
        <v>1.04E-2</v>
      </c>
      <c r="D336">
        <f t="shared" si="40"/>
        <v>100</v>
      </c>
      <c r="E336">
        <f t="shared" si="41"/>
        <v>5.1100000000000003</v>
      </c>
      <c r="F336">
        <f t="shared" si="42"/>
        <v>37.270000000000003</v>
      </c>
      <c r="G336">
        <f t="shared" si="43"/>
        <v>1.6029626580590663</v>
      </c>
      <c r="H336">
        <f t="shared" si="44"/>
        <v>8.1249000000000002E-4</v>
      </c>
      <c r="I336" s="1">
        <v>0.4597</v>
      </c>
      <c r="J336" s="1">
        <v>1.1299999999999999E-2</v>
      </c>
      <c r="K336">
        <f t="shared" si="45"/>
        <v>9.3150000000001234E-6</v>
      </c>
    </row>
    <row r="337" spans="1:11" x14ac:dyDescent="0.2">
      <c r="A337" s="3">
        <v>32.799999999999997</v>
      </c>
      <c r="B337" s="1">
        <f t="shared" si="38"/>
        <v>0.26590000000000003</v>
      </c>
      <c r="C337" s="1">
        <f t="shared" si="39"/>
        <v>1.03E-2</v>
      </c>
      <c r="D337">
        <f t="shared" si="40"/>
        <v>100</v>
      </c>
      <c r="E337">
        <f t="shared" si="41"/>
        <v>5.1100000000000003</v>
      </c>
      <c r="F337">
        <f t="shared" si="42"/>
        <v>37.270000000000003</v>
      </c>
      <c r="G337">
        <f t="shared" si="43"/>
        <v>1.5875495555777293</v>
      </c>
      <c r="H337">
        <f t="shared" si="44"/>
        <v>8.1524940000000012E-4</v>
      </c>
      <c r="I337" s="1">
        <v>0.46060000000000001</v>
      </c>
      <c r="J337" s="1">
        <v>1.12E-2</v>
      </c>
      <c r="K337">
        <f t="shared" si="45"/>
        <v>1.0400000000000009E-5</v>
      </c>
    </row>
    <row r="338" spans="1:11" x14ac:dyDescent="0.2">
      <c r="A338" s="3">
        <v>32.9</v>
      </c>
      <c r="B338" s="1">
        <f t="shared" si="38"/>
        <v>0.26690000000000003</v>
      </c>
      <c r="C338" s="1">
        <f t="shared" si="39"/>
        <v>1.0500000000000001E-2</v>
      </c>
      <c r="D338">
        <f t="shared" si="40"/>
        <v>100</v>
      </c>
      <c r="E338">
        <f t="shared" si="41"/>
        <v>5.1100000000000003</v>
      </c>
      <c r="F338">
        <f t="shared" si="42"/>
        <v>37.270000000000003</v>
      </c>
      <c r="G338">
        <f t="shared" si="43"/>
        <v>1.6183757605404037</v>
      </c>
      <c r="H338">
        <f t="shared" si="44"/>
        <v>8.1831540000000015E-4</v>
      </c>
      <c r="I338" s="1">
        <v>0.46160000000000001</v>
      </c>
      <c r="J338" s="1">
        <v>1.14E-2</v>
      </c>
      <c r="K338">
        <f t="shared" si="45"/>
        <v>8.3199999999990835E-6</v>
      </c>
    </row>
    <row r="339" spans="1:11" x14ac:dyDescent="0.2">
      <c r="A339" s="3">
        <v>33</v>
      </c>
      <c r="B339" s="1">
        <f t="shared" ref="B339:B402" si="46">I339-$I$18</f>
        <v>0.26769999999999994</v>
      </c>
      <c r="C339" s="1">
        <f t="shared" ref="C339:C402" si="47">J339-$J$18</f>
        <v>1.03E-2</v>
      </c>
      <c r="D339">
        <f t="shared" si="40"/>
        <v>100</v>
      </c>
      <c r="E339">
        <f t="shared" si="41"/>
        <v>5.1100000000000003</v>
      </c>
      <c r="F339">
        <f t="shared" si="42"/>
        <v>37.270000000000003</v>
      </c>
      <c r="G339">
        <f t="shared" si="43"/>
        <v>1.5875495555777293</v>
      </c>
      <c r="H339">
        <f t="shared" si="44"/>
        <v>8.2076819999999978E-4</v>
      </c>
      <c r="I339" s="1">
        <v>0.46239999999999998</v>
      </c>
      <c r="J339" s="1">
        <v>1.12E-2</v>
      </c>
      <c r="K339">
        <f t="shared" si="45"/>
        <v>7.2800000000003521E-6</v>
      </c>
    </row>
    <row r="340" spans="1:11" x14ac:dyDescent="0.2">
      <c r="A340" s="3">
        <v>33.1</v>
      </c>
      <c r="B340" s="1">
        <f t="shared" si="46"/>
        <v>0.26839999999999997</v>
      </c>
      <c r="C340" s="1">
        <f t="shared" si="47"/>
        <v>1.0500000000000001E-2</v>
      </c>
      <c r="D340">
        <f t="shared" si="40"/>
        <v>100</v>
      </c>
      <c r="E340">
        <f t="shared" si="41"/>
        <v>5.1100000000000003</v>
      </c>
      <c r="F340">
        <f t="shared" si="42"/>
        <v>37.270000000000003</v>
      </c>
      <c r="G340">
        <f t="shared" si="43"/>
        <v>1.6183757605404037</v>
      </c>
      <c r="H340">
        <f t="shared" si="44"/>
        <v>8.2291440000000003E-4</v>
      </c>
      <c r="I340" s="1">
        <v>0.46310000000000001</v>
      </c>
      <c r="J340" s="1">
        <v>1.14E-2</v>
      </c>
      <c r="K340">
        <f t="shared" si="45"/>
        <v>1.0400000000000009E-5</v>
      </c>
    </row>
    <row r="341" spans="1:11" x14ac:dyDescent="0.2">
      <c r="A341" s="3">
        <v>33.200000000000003</v>
      </c>
      <c r="B341" s="1">
        <f t="shared" si="46"/>
        <v>0.26939999999999997</v>
      </c>
      <c r="C341" s="1">
        <f t="shared" si="47"/>
        <v>1.03E-2</v>
      </c>
      <c r="D341">
        <f t="shared" si="40"/>
        <v>100</v>
      </c>
      <c r="E341">
        <f t="shared" si="41"/>
        <v>5.1100000000000003</v>
      </c>
      <c r="F341">
        <f t="shared" si="42"/>
        <v>37.270000000000003</v>
      </c>
      <c r="G341">
        <f t="shared" si="43"/>
        <v>1.5875495555777293</v>
      </c>
      <c r="H341">
        <f t="shared" si="44"/>
        <v>8.2598039999999995E-4</v>
      </c>
      <c r="I341" s="1">
        <v>0.46410000000000001</v>
      </c>
      <c r="J341" s="1">
        <v>1.12E-2</v>
      </c>
      <c r="K341">
        <f t="shared" si="45"/>
        <v>9.4500000000001247E-6</v>
      </c>
    </row>
    <row r="342" spans="1:11" x14ac:dyDescent="0.2">
      <c r="A342" s="3">
        <v>33.299999999999997</v>
      </c>
      <c r="B342" s="1">
        <f t="shared" si="46"/>
        <v>0.27029999999999998</v>
      </c>
      <c r="C342" s="1">
        <f t="shared" si="47"/>
        <v>1.0699999999999999E-2</v>
      </c>
      <c r="D342">
        <f t="shared" si="40"/>
        <v>100</v>
      </c>
      <c r="E342">
        <f t="shared" si="41"/>
        <v>5.1100000000000003</v>
      </c>
      <c r="F342">
        <f t="shared" si="42"/>
        <v>37.270000000000003</v>
      </c>
      <c r="G342">
        <f t="shared" si="43"/>
        <v>1.6492019655030778</v>
      </c>
      <c r="H342">
        <f t="shared" si="44"/>
        <v>8.2873979999999994E-4</v>
      </c>
      <c r="I342" s="1">
        <v>0.46500000000000002</v>
      </c>
      <c r="J342" s="1">
        <v>1.1599999999999999E-2</v>
      </c>
      <c r="K342">
        <f t="shared" si="45"/>
        <v>6.4500000000004829E-6</v>
      </c>
    </row>
    <row r="343" spans="1:11" x14ac:dyDescent="0.2">
      <c r="A343" s="3">
        <v>33.4</v>
      </c>
      <c r="B343" s="1">
        <f t="shared" si="46"/>
        <v>0.27090000000000003</v>
      </c>
      <c r="C343" s="1">
        <f t="shared" si="47"/>
        <v>1.0800000000000001E-2</v>
      </c>
      <c r="D343">
        <f t="shared" si="40"/>
        <v>100</v>
      </c>
      <c r="E343">
        <f t="shared" si="41"/>
        <v>5.1100000000000003</v>
      </c>
      <c r="F343">
        <f t="shared" si="42"/>
        <v>37.270000000000003</v>
      </c>
      <c r="G343">
        <f t="shared" si="43"/>
        <v>1.6646150679844149</v>
      </c>
      <c r="H343">
        <f t="shared" si="44"/>
        <v>8.3057940000000005E-4</v>
      </c>
      <c r="I343" s="1">
        <v>0.46560000000000001</v>
      </c>
      <c r="J343" s="1">
        <v>1.17E-2</v>
      </c>
      <c r="K343">
        <f t="shared" si="45"/>
        <v>8.599999999999052E-6</v>
      </c>
    </row>
    <row r="344" spans="1:11" x14ac:dyDescent="0.2">
      <c r="A344" s="3">
        <v>33.5</v>
      </c>
      <c r="B344" s="1">
        <f t="shared" si="46"/>
        <v>0.27169999999999994</v>
      </c>
      <c r="C344" s="1">
        <f t="shared" si="47"/>
        <v>1.0699999999999999E-2</v>
      </c>
      <c r="D344">
        <f t="shared" si="40"/>
        <v>100</v>
      </c>
      <c r="E344">
        <f t="shared" si="41"/>
        <v>5.1100000000000003</v>
      </c>
      <c r="F344">
        <f t="shared" si="42"/>
        <v>37.270000000000003</v>
      </c>
      <c r="G344">
        <f t="shared" si="43"/>
        <v>1.6492019655030778</v>
      </c>
      <c r="H344">
        <f t="shared" si="44"/>
        <v>8.3303219999999989E-4</v>
      </c>
      <c r="I344" s="1">
        <v>0.46639999999999998</v>
      </c>
      <c r="J344" s="1">
        <v>1.1599999999999999E-2</v>
      </c>
      <c r="K344">
        <f t="shared" si="45"/>
        <v>1.0750000000000009E-5</v>
      </c>
    </row>
    <row r="345" spans="1:11" x14ac:dyDescent="0.2">
      <c r="A345" s="3">
        <v>33.6</v>
      </c>
      <c r="B345" s="1">
        <f t="shared" si="46"/>
        <v>0.27269999999999994</v>
      </c>
      <c r="C345" s="1">
        <f t="shared" si="47"/>
        <v>1.0800000000000001E-2</v>
      </c>
      <c r="D345">
        <f t="shared" si="40"/>
        <v>100</v>
      </c>
      <c r="E345">
        <f t="shared" si="41"/>
        <v>5.1100000000000003</v>
      </c>
      <c r="F345">
        <f t="shared" si="42"/>
        <v>37.270000000000003</v>
      </c>
      <c r="G345">
        <f t="shared" si="43"/>
        <v>1.6646150679844149</v>
      </c>
      <c r="H345">
        <f t="shared" si="44"/>
        <v>8.3609819999999981E-4</v>
      </c>
      <c r="I345" s="1">
        <v>0.46739999999999998</v>
      </c>
      <c r="J345" s="1">
        <v>1.17E-2</v>
      </c>
      <c r="K345">
        <f t="shared" si="45"/>
        <v>8.6000000000002463E-6</v>
      </c>
    </row>
    <row r="346" spans="1:11" x14ac:dyDescent="0.2">
      <c r="A346" s="3">
        <v>33.700000000000003</v>
      </c>
      <c r="B346" s="1">
        <f t="shared" si="46"/>
        <v>0.27349999999999997</v>
      </c>
      <c r="C346" s="1">
        <f t="shared" si="47"/>
        <v>1.0699999999999999E-2</v>
      </c>
      <c r="D346">
        <f t="shared" si="40"/>
        <v>100</v>
      </c>
      <c r="E346">
        <f t="shared" si="41"/>
        <v>5.1100000000000003</v>
      </c>
      <c r="F346">
        <f t="shared" si="42"/>
        <v>37.270000000000003</v>
      </c>
      <c r="G346">
        <f t="shared" si="43"/>
        <v>1.6492019655030778</v>
      </c>
      <c r="H346">
        <f t="shared" si="44"/>
        <v>8.3855099999999999E-4</v>
      </c>
      <c r="I346" s="1">
        <v>0.46820000000000001</v>
      </c>
      <c r="J346" s="1">
        <v>1.1599999999999999E-2</v>
      </c>
      <c r="K346">
        <f t="shared" si="45"/>
        <v>7.5250000000003642E-6</v>
      </c>
    </row>
    <row r="347" spans="1:11" x14ac:dyDescent="0.2">
      <c r="A347" s="3">
        <v>33.799999999999997</v>
      </c>
      <c r="B347" s="1">
        <f t="shared" si="46"/>
        <v>0.2742</v>
      </c>
      <c r="C347" s="1">
        <f t="shared" si="47"/>
        <v>1.0800000000000001E-2</v>
      </c>
      <c r="D347">
        <f t="shared" si="40"/>
        <v>100</v>
      </c>
      <c r="E347">
        <f t="shared" si="41"/>
        <v>5.1100000000000003</v>
      </c>
      <c r="F347">
        <f t="shared" si="42"/>
        <v>37.270000000000003</v>
      </c>
      <c r="G347">
        <f t="shared" si="43"/>
        <v>1.6646150679844149</v>
      </c>
      <c r="H347">
        <f t="shared" si="44"/>
        <v>8.4069720000000002E-4</v>
      </c>
      <c r="I347" s="1">
        <v>0.46889999999999998</v>
      </c>
      <c r="J347" s="1">
        <v>1.17E-2</v>
      </c>
      <c r="K347">
        <f t="shared" si="45"/>
        <v>9.7200000000001289E-6</v>
      </c>
    </row>
    <row r="348" spans="1:11" x14ac:dyDescent="0.2">
      <c r="A348" s="3">
        <v>33.9</v>
      </c>
      <c r="B348" s="1">
        <f t="shared" si="46"/>
        <v>0.27510000000000001</v>
      </c>
      <c r="C348" s="1">
        <f t="shared" si="47"/>
        <v>1.0800000000000001E-2</v>
      </c>
      <c r="D348">
        <f t="shared" si="40"/>
        <v>100</v>
      </c>
      <c r="E348">
        <f t="shared" si="41"/>
        <v>5.1100000000000003</v>
      </c>
      <c r="F348">
        <f t="shared" si="42"/>
        <v>37.270000000000003</v>
      </c>
      <c r="G348">
        <f t="shared" si="43"/>
        <v>1.6646150679844149</v>
      </c>
      <c r="H348">
        <f t="shared" si="44"/>
        <v>8.4345660000000001E-4</v>
      </c>
      <c r="I348" s="1">
        <v>0.4698</v>
      </c>
      <c r="J348" s="1">
        <v>1.17E-2</v>
      </c>
      <c r="K348">
        <f t="shared" si="45"/>
        <v>1.085000000000001E-5</v>
      </c>
    </row>
    <row r="349" spans="1:11" x14ac:dyDescent="0.2">
      <c r="A349" s="3">
        <v>34</v>
      </c>
      <c r="B349" s="1">
        <f t="shared" si="46"/>
        <v>0.27610000000000001</v>
      </c>
      <c r="C349" s="1">
        <f t="shared" si="47"/>
        <v>1.09E-2</v>
      </c>
      <c r="D349">
        <f t="shared" si="40"/>
        <v>100</v>
      </c>
      <c r="E349">
        <f t="shared" si="41"/>
        <v>5.1100000000000003</v>
      </c>
      <c r="F349">
        <f t="shared" si="42"/>
        <v>37.270000000000003</v>
      </c>
      <c r="G349">
        <f t="shared" si="43"/>
        <v>1.6800281704657525</v>
      </c>
      <c r="H349">
        <f t="shared" si="44"/>
        <v>8.4652260000000015E-4</v>
      </c>
      <c r="I349" s="1">
        <v>0.4708</v>
      </c>
      <c r="J349" s="1">
        <v>1.18E-2</v>
      </c>
      <c r="K349">
        <f t="shared" si="45"/>
        <v>6.5099999999992829E-6</v>
      </c>
    </row>
    <row r="350" spans="1:11" x14ac:dyDescent="0.2">
      <c r="A350" s="3">
        <v>34.1</v>
      </c>
      <c r="B350" s="1">
        <f t="shared" si="46"/>
        <v>0.27669999999999995</v>
      </c>
      <c r="C350" s="1">
        <f t="shared" si="47"/>
        <v>1.0800000000000001E-2</v>
      </c>
      <c r="D350">
        <f t="shared" si="40"/>
        <v>100</v>
      </c>
      <c r="E350">
        <f t="shared" si="41"/>
        <v>5.1100000000000003</v>
      </c>
      <c r="F350">
        <f t="shared" si="42"/>
        <v>37.270000000000003</v>
      </c>
      <c r="G350">
        <f t="shared" si="43"/>
        <v>1.6646150679844149</v>
      </c>
      <c r="H350">
        <f t="shared" si="44"/>
        <v>8.4836219999999982E-4</v>
      </c>
      <c r="I350" s="1">
        <v>0.47139999999999999</v>
      </c>
      <c r="J350" s="1">
        <v>1.17E-2</v>
      </c>
      <c r="K350">
        <f t="shared" si="45"/>
        <v>8.7200000000002502E-6</v>
      </c>
    </row>
    <row r="351" spans="1:11" x14ac:dyDescent="0.2">
      <c r="A351" s="3">
        <v>34.200000000000003</v>
      </c>
      <c r="B351" s="1">
        <f t="shared" si="46"/>
        <v>0.27749999999999997</v>
      </c>
      <c r="C351" s="1">
        <f t="shared" si="47"/>
        <v>1.1000000000000001E-2</v>
      </c>
      <c r="D351">
        <f t="shared" si="40"/>
        <v>100</v>
      </c>
      <c r="E351">
        <f t="shared" si="41"/>
        <v>5.1100000000000003</v>
      </c>
      <c r="F351">
        <f t="shared" si="42"/>
        <v>37.270000000000003</v>
      </c>
      <c r="G351">
        <f t="shared" si="43"/>
        <v>1.6954412729470898</v>
      </c>
      <c r="H351">
        <f t="shared" si="44"/>
        <v>8.5081499999999988E-4</v>
      </c>
      <c r="I351" s="1">
        <v>0.47220000000000001</v>
      </c>
      <c r="J351" s="1">
        <v>1.1900000000000001E-2</v>
      </c>
      <c r="K351">
        <f t="shared" si="45"/>
        <v>1.095000000000001E-5</v>
      </c>
    </row>
    <row r="352" spans="1:11" x14ac:dyDescent="0.2">
      <c r="A352" s="3">
        <v>34.299999999999997</v>
      </c>
      <c r="B352" s="1">
        <f t="shared" si="46"/>
        <v>0.27849999999999997</v>
      </c>
      <c r="C352" s="1">
        <f t="shared" si="47"/>
        <v>1.09E-2</v>
      </c>
      <c r="D352">
        <f t="shared" si="40"/>
        <v>100</v>
      </c>
      <c r="E352">
        <f t="shared" si="41"/>
        <v>5.1100000000000003</v>
      </c>
      <c r="F352">
        <f t="shared" si="42"/>
        <v>37.270000000000003</v>
      </c>
      <c r="G352">
        <f t="shared" si="43"/>
        <v>1.6800281704657525</v>
      </c>
      <c r="H352">
        <f t="shared" si="44"/>
        <v>8.5388100000000002E-4</v>
      </c>
      <c r="I352" s="1">
        <v>0.47320000000000001</v>
      </c>
      <c r="J352" s="1">
        <v>1.18E-2</v>
      </c>
      <c r="K352">
        <f t="shared" si="45"/>
        <v>9.8550000000001318E-6</v>
      </c>
    </row>
    <row r="353" spans="1:11" x14ac:dyDescent="0.2">
      <c r="A353" s="3">
        <v>34.4</v>
      </c>
      <c r="B353" s="1">
        <f t="shared" si="46"/>
        <v>0.27939999999999998</v>
      </c>
      <c r="C353" s="1">
        <f t="shared" si="47"/>
        <v>1.1000000000000001E-2</v>
      </c>
      <c r="D353">
        <f t="shared" si="40"/>
        <v>100</v>
      </c>
      <c r="E353">
        <f t="shared" si="41"/>
        <v>5.1100000000000003</v>
      </c>
      <c r="F353">
        <f t="shared" si="42"/>
        <v>37.270000000000003</v>
      </c>
      <c r="G353">
        <f t="shared" si="43"/>
        <v>1.6954412729470898</v>
      </c>
      <c r="H353">
        <f t="shared" si="44"/>
        <v>8.5664040000000001E-4</v>
      </c>
      <c r="I353" s="1">
        <v>0.47410000000000002</v>
      </c>
      <c r="J353" s="1">
        <v>1.1900000000000001E-2</v>
      </c>
      <c r="K353">
        <f t="shared" si="45"/>
        <v>7.7350000000003757E-6</v>
      </c>
    </row>
    <row r="354" spans="1:11" x14ac:dyDescent="0.2">
      <c r="A354" s="3">
        <v>34.5</v>
      </c>
      <c r="B354" s="1">
        <f t="shared" si="46"/>
        <v>0.28010000000000002</v>
      </c>
      <c r="C354" s="1">
        <f t="shared" si="47"/>
        <v>1.11E-2</v>
      </c>
      <c r="D354">
        <f t="shared" si="40"/>
        <v>100</v>
      </c>
      <c r="E354">
        <f t="shared" si="41"/>
        <v>5.1100000000000003</v>
      </c>
      <c r="F354">
        <f t="shared" si="42"/>
        <v>37.270000000000003</v>
      </c>
      <c r="G354">
        <f t="shared" si="43"/>
        <v>1.7108543754284271</v>
      </c>
      <c r="H354">
        <f t="shared" si="44"/>
        <v>8.5878660000000015E-4</v>
      </c>
      <c r="I354" s="1">
        <v>0.4748</v>
      </c>
      <c r="J354" s="1">
        <v>1.2E-2</v>
      </c>
      <c r="K354">
        <f t="shared" si="45"/>
        <v>1.0035000000000133E-5</v>
      </c>
    </row>
    <row r="355" spans="1:11" x14ac:dyDescent="0.2">
      <c r="A355" s="3">
        <v>34.6</v>
      </c>
      <c r="B355" s="1">
        <f t="shared" si="46"/>
        <v>0.28100000000000003</v>
      </c>
      <c r="C355" s="1">
        <f t="shared" si="47"/>
        <v>1.12E-2</v>
      </c>
      <c r="D355">
        <f t="shared" si="40"/>
        <v>100</v>
      </c>
      <c r="E355">
        <f t="shared" si="41"/>
        <v>5.1100000000000003</v>
      </c>
      <c r="F355">
        <f t="shared" si="42"/>
        <v>37.270000000000003</v>
      </c>
      <c r="G355">
        <f t="shared" si="43"/>
        <v>1.726267477909764</v>
      </c>
      <c r="H355">
        <f t="shared" si="44"/>
        <v>8.6154600000000003E-4</v>
      </c>
      <c r="I355" s="1">
        <v>0.47570000000000001</v>
      </c>
      <c r="J355" s="1">
        <v>1.21E-2</v>
      </c>
      <c r="K355">
        <f t="shared" si="45"/>
        <v>1.1050000000000011E-5</v>
      </c>
    </row>
    <row r="356" spans="1:11" x14ac:dyDescent="0.2">
      <c r="A356" s="3">
        <v>34.700000000000003</v>
      </c>
      <c r="B356" s="1">
        <f t="shared" si="46"/>
        <v>0.28200000000000003</v>
      </c>
      <c r="C356" s="1">
        <f t="shared" si="47"/>
        <v>1.09E-2</v>
      </c>
      <c r="D356">
        <f t="shared" si="40"/>
        <v>100</v>
      </c>
      <c r="E356">
        <f t="shared" si="41"/>
        <v>5.1100000000000003</v>
      </c>
      <c r="F356">
        <f t="shared" si="42"/>
        <v>37.270000000000003</v>
      </c>
      <c r="G356">
        <f t="shared" si="43"/>
        <v>1.6800281704657525</v>
      </c>
      <c r="H356">
        <f t="shared" si="44"/>
        <v>8.6461200000000017E-4</v>
      </c>
      <c r="I356" s="1">
        <v>0.47670000000000001</v>
      </c>
      <c r="J356" s="1">
        <v>1.18E-2</v>
      </c>
      <c r="K356">
        <f t="shared" si="45"/>
        <v>7.7699999999991446E-6</v>
      </c>
    </row>
    <row r="357" spans="1:11" x14ac:dyDescent="0.2">
      <c r="A357" s="3">
        <v>34.799999999999997</v>
      </c>
      <c r="B357" s="1">
        <f t="shared" si="46"/>
        <v>0.28269999999999995</v>
      </c>
      <c r="C357" s="1">
        <f t="shared" si="47"/>
        <v>1.1300000000000001E-2</v>
      </c>
      <c r="D357">
        <f t="shared" si="40"/>
        <v>100</v>
      </c>
      <c r="E357">
        <f t="shared" si="41"/>
        <v>5.1100000000000003</v>
      </c>
      <c r="F357">
        <f t="shared" si="42"/>
        <v>37.270000000000003</v>
      </c>
      <c r="G357">
        <f t="shared" si="43"/>
        <v>1.7416805803911011</v>
      </c>
      <c r="H357">
        <f t="shared" si="44"/>
        <v>8.6675819999999998E-4</v>
      </c>
      <c r="I357" s="1">
        <v>0.47739999999999999</v>
      </c>
      <c r="J357" s="1">
        <v>1.2200000000000001E-2</v>
      </c>
      <c r="K357">
        <f t="shared" si="45"/>
        <v>7.8750000000003812E-6</v>
      </c>
    </row>
    <row r="358" spans="1:11" x14ac:dyDescent="0.2">
      <c r="A358" s="3">
        <v>34.9</v>
      </c>
      <c r="B358" s="1">
        <f t="shared" si="46"/>
        <v>0.28339999999999999</v>
      </c>
      <c r="C358" s="1">
        <f t="shared" si="47"/>
        <v>1.12E-2</v>
      </c>
      <c r="D358">
        <f t="shared" si="40"/>
        <v>100</v>
      </c>
      <c r="E358">
        <f t="shared" si="41"/>
        <v>5.1100000000000003</v>
      </c>
      <c r="F358">
        <f t="shared" si="42"/>
        <v>37.270000000000003</v>
      </c>
      <c r="G358">
        <f t="shared" si="43"/>
        <v>1.726267477909764</v>
      </c>
      <c r="H358">
        <f t="shared" si="44"/>
        <v>8.6890440000000012E-4</v>
      </c>
      <c r="I358" s="1">
        <v>0.47810000000000002</v>
      </c>
      <c r="J358" s="1">
        <v>1.21E-2</v>
      </c>
      <c r="K358">
        <f t="shared" si="45"/>
        <v>1.0035000000000133E-5</v>
      </c>
    </row>
    <row r="359" spans="1:11" x14ac:dyDescent="0.2">
      <c r="A359" s="3">
        <v>35</v>
      </c>
      <c r="B359" s="1">
        <f t="shared" si="46"/>
        <v>0.2843</v>
      </c>
      <c r="C359" s="1">
        <f t="shared" si="47"/>
        <v>1.11E-2</v>
      </c>
      <c r="D359">
        <f t="shared" si="40"/>
        <v>100</v>
      </c>
      <c r="E359">
        <f t="shared" si="41"/>
        <v>5.1100000000000003</v>
      </c>
      <c r="F359">
        <f t="shared" si="42"/>
        <v>37.270000000000003</v>
      </c>
      <c r="G359">
        <f t="shared" si="43"/>
        <v>1.7108543754284271</v>
      </c>
      <c r="H359">
        <f t="shared" si="44"/>
        <v>8.7166380000000001E-4</v>
      </c>
      <c r="I359" s="1">
        <v>0.47899999999999998</v>
      </c>
      <c r="J359" s="1">
        <v>1.2E-2</v>
      </c>
      <c r="K359">
        <f t="shared" si="45"/>
        <v>1.0080000000000136E-5</v>
      </c>
    </row>
    <row r="360" spans="1:11" x14ac:dyDescent="0.2">
      <c r="A360" s="3">
        <v>35.1</v>
      </c>
      <c r="B360" s="1">
        <f t="shared" si="46"/>
        <v>0.28520000000000001</v>
      </c>
      <c r="C360" s="1">
        <f t="shared" si="47"/>
        <v>1.1300000000000001E-2</v>
      </c>
      <c r="D360">
        <f t="shared" si="40"/>
        <v>100</v>
      </c>
      <c r="E360">
        <f t="shared" si="41"/>
        <v>5.1100000000000003</v>
      </c>
      <c r="F360">
        <f t="shared" si="42"/>
        <v>37.270000000000003</v>
      </c>
      <c r="G360">
        <f t="shared" si="43"/>
        <v>1.7416805803911011</v>
      </c>
      <c r="H360">
        <f t="shared" si="44"/>
        <v>8.744232E-4</v>
      </c>
      <c r="I360" s="1">
        <v>0.47989999999999999</v>
      </c>
      <c r="J360" s="1">
        <v>1.2200000000000001E-2</v>
      </c>
      <c r="K360">
        <f t="shared" si="45"/>
        <v>6.8099999999992504E-6</v>
      </c>
    </row>
    <row r="361" spans="1:11" s="6" customFormat="1" x14ac:dyDescent="0.2">
      <c r="A361" s="4">
        <v>35.200000000000003</v>
      </c>
      <c r="B361" s="5">
        <f t="shared" si="46"/>
        <v>0.28579999999999994</v>
      </c>
      <c r="C361" s="5">
        <f t="shared" si="47"/>
        <v>1.14E-2</v>
      </c>
      <c r="D361" s="6">
        <f t="shared" si="40"/>
        <v>100</v>
      </c>
      <c r="E361" s="6">
        <f t="shared" si="41"/>
        <v>5.1100000000000003</v>
      </c>
      <c r="F361" s="6">
        <f t="shared" si="42"/>
        <v>37.270000000000003</v>
      </c>
      <c r="G361" s="6">
        <f t="shared" si="43"/>
        <v>1.7570936828724384</v>
      </c>
      <c r="H361" s="6">
        <f t="shared" si="44"/>
        <v>8.762628E-4</v>
      </c>
      <c r="I361" s="5">
        <v>0.48049999999999998</v>
      </c>
      <c r="J361" s="5">
        <v>1.23E-2</v>
      </c>
      <c r="K361" s="6">
        <f t="shared" si="45"/>
        <v>5.4900000000000728E-6</v>
      </c>
    </row>
    <row r="362" spans="1:11" x14ac:dyDescent="0.2">
      <c r="A362" s="3">
        <v>35.299999999999997</v>
      </c>
      <c r="B362" s="1">
        <f t="shared" si="46"/>
        <v>0.28669999999999995</v>
      </c>
      <c r="C362" s="1">
        <f t="shared" si="47"/>
        <v>7.9999999999999993E-4</v>
      </c>
      <c r="D362">
        <f t="shared" si="40"/>
        <v>100</v>
      </c>
      <c r="E362">
        <f t="shared" si="41"/>
        <v>5.1100000000000003</v>
      </c>
      <c r="F362">
        <f t="shared" si="42"/>
        <v>37.270000000000003</v>
      </c>
      <c r="G362">
        <f t="shared" si="43"/>
        <v>0.12330481985069743</v>
      </c>
      <c r="H362">
        <f t="shared" si="44"/>
        <v>8.7902219999999999E-4</v>
      </c>
      <c r="I362" s="1">
        <v>0.48139999999999999</v>
      </c>
      <c r="J362" s="1">
        <v>1.6999999999999999E-3</v>
      </c>
      <c r="K362">
        <f t="shared" si="45"/>
        <v>1.6499999999999845E-7</v>
      </c>
    </row>
    <row r="363" spans="1:11" x14ac:dyDescent="0.2">
      <c r="A363" s="3">
        <v>35.4</v>
      </c>
      <c r="B363" s="1">
        <f t="shared" si="46"/>
        <v>0.28779999999999994</v>
      </c>
      <c r="C363" s="1">
        <f t="shared" si="47"/>
        <v>-5.0000000000000001E-4</v>
      </c>
      <c r="D363">
        <f t="shared" si="40"/>
        <v>100</v>
      </c>
      <c r="E363">
        <f t="shared" si="41"/>
        <v>5.1100000000000003</v>
      </c>
      <c r="F363">
        <f t="shared" si="42"/>
        <v>37.270000000000003</v>
      </c>
      <c r="G363">
        <v>0</v>
      </c>
      <c r="H363">
        <f t="shared" si="44"/>
        <v>8.8239479999999994E-4</v>
      </c>
      <c r="I363" s="1">
        <v>0.48249999999999998</v>
      </c>
      <c r="J363" s="1">
        <v>4.0000000000000002E-4</v>
      </c>
    </row>
    <row r="364" spans="1:11" x14ac:dyDescent="0.2">
      <c r="A364" s="3">
        <v>35.5</v>
      </c>
      <c r="B364" s="1">
        <f t="shared" si="46"/>
        <v>0.28839999999999999</v>
      </c>
      <c r="C364" s="1">
        <f t="shared" si="47"/>
        <v>-6.0000000000000006E-4</v>
      </c>
      <c r="D364">
        <f t="shared" si="40"/>
        <v>100</v>
      </c>
      <c r="E364">
        <f t="shared" si="41"/>
        <v>5.1100000000000003</v>
      </c>
      <c r="F364">
        <f t="shared" si="42"/>
        <v>37.270000000000003</v>
      </c>
      <c r="I364" s="1">
        <v>0.48309999999999997</v>
      </c>
      <c r="J364" s="1">
        <v>2.9999999999999997E-4</v>
      </c>
    </row>
    <row r="365" spans="1:11" x14ac:dyDescent="0.2">
      <c r="A365" s="3">
        <v>35.6</v>
      </c>
      <c r="B365" s="1">
        <f t="shared" si="46"/>
        <v>0.28920000000000001</v>
      </c>
      <c r="C365" s="1">
        <f t="shared" si="47"/>
        <v>-5.0000000000000001E-4</v>
      </c>
      <c r="D365">
        <f t="shared" si="40"/>
        <v>100</v>
      </c>
      <c r="E365">
        <f t="shared" si="41"/>
        <v>5.1100000000000003</v>
      </c>
      <c r="F365">
        <f t="shared" si="42"/>
        <v>37.270000000000003</v>
      </c>
      <c r="I365" s="1">
        <v>0.4839</v>
      </c>
      <c r="J365" s="1">
        <v>4.0000000000000002E-4</v>
      </c>
    </row>
    <row r="366" spans="1:11" x14ac:dyDescent="0.2">
      <c r="A366" s="3">
        <v>35.700000000000003</v>
      </c>
      <c r="B366" s="1">
        <f t="shared" si="46"/>
        <v>0.29010000000000002</v>
      </c>
      <c r="C366" s="1">
        <f t="shared" si="47"/>
        <v>-6.9999999999999999E-4</v>
      </c>
      <c r="D366">
        <f t="shared" si="40"/>
        <v>100</v>
      </c>
      <c r="E366">
        <f t="shared" si="41"/>
        <v>5.1100000000000003</v>
      </c>
      <c r="F366">
        <f t="shared" si="42"/>
        <v>37.270000000000003</v>
      </c>
      <c r="I366" s="1">
        <v>0.48480000000000001</v>
      </c>
      <c r="J366" s="1">
        <v>2.0000000000000001E-4</v>
      </c>
    </row>
    <row r="367" spans="1:11" x14ac:dyDescent="0.2">
      <c r="A367" s="3">
        <v>35.799999999999997</v>
      </c>
      <c r="B367" s="1">
        <f t="shared" si="46"/>
        <v>0.29110000000000003</v>
      </c>
      <c r="C367" s="1">
        <f t="shared" si="47"/>
        <v>-6.9999999999999999E-4</v>
      </c>
      <c r="D367">
        <f t="shared" si="40"/>
        <v>100</v>
      </c>
      <c r="E367">
        <f t="shared" si="41"/>
        <v>5.1100000000000003</v>
      </c>
      <c r="F367">
        <f t="shared" si="42"/>
        <v>37.270000000000003</v>
      </c>
      <c r="I367" s="1">
        <v>0.48580000000000001</v>
      </c>
      <c r="J367" s="1">
        <v>2.0000000000000001E-4</v>
      </c>
    </row>
    <row r="368" spans="1:11" x14ac:dyDescent="0.2">
      <c r="A368" s="3">
        <v>35.9</v>
      </c>
      <c r="B368" s="1">
        <f t="shared" si="46"/>
        <v>0.29189999999999994</v>
      </c>
      <c r="C368" s="1">
        <f t="shared" si="47"/>
        <v>-6.0000000000000006E-4</v>
      </c>
      <c r="D368">
        <f t="shared" si="40"/>
        <v>100</v>
      </c>
      <c r="E368">
        <f t="shared" si="41"/>
        <v>5.1100000000000003</v>
      </c>
      <c r="F368">
        <f t="shared" si="42"/>
        <v>37.270000000000003</v>
      </c>
      <c r="I368" s="1">
        <v>0.48659999999999998</v>
      </c>
      <c r="J368" s="1">
        <v>2.9999999999999997E-4</v>
      </c>
    </row>
    <row r="369" spans="1:11" x14ac:dyDescent="0.2">
      <c r="A369" s="3">
        <v>36</v>
      </c>
      <c r="B369" s="1">
        <f t="shared" si="46"/>
        <v>0.29269999999999996</v>
      </c>
      <c r="C369" s="1">
        <f t="shared" si="47"/>
        <v>-8.9999999999999998E-4</v>
      </c>
      <c r="D369">
        <f t="shared" si="40"/>
        <v>100</v>
      </c>
      <c r="E369">
        <f t="shared" si="41"/>
        <v>5.1100000000000003</v>
      </c>
      <c r="F369">
        <f t="shared" si="42"/>
        <v>37.270000000000003</v>
      </c>
      <c r="I369" s="1">
        <v>0.4874</v>
      </c>
      <c r="J369" s="1">
        <v>0</v>
      </c>
    </row>
    <row r="370" spans="1:11" x14ac:dyDescent="0.2">
      <c r="A370" s="3">
        <v>36.1</v>
      </c>
      <c r="B370" s="1">
        <f t="shared" si="46"/>
        <v>0.29369999999999996</v>
      </c>
      <c r="C370" s="1">
        <f t="shared" si="47"/>
        <v>-7.9999999999999993E-4</v>
      </c>
      <c r="D370">
        <f t="shared" si="40"/>
        <v>100</v>
      </c>
      <c r="E370">
        <f t="shared" si="41"/>
        <v>5.1100000000000003</v>
      </c>
      <c r="F370">
        <f t="shared" si="42"/>
        <v>37.270000000000003</v>
      </c>
      <c r="I370" s="1">
        <v>0.4884</v>
      </c>
      <c r="J370" s="1">
        <v>1E-4</v>
      </c>
    </row>
    <row r="371" spans="1:11" x14ac:dyDescent="0.2">
      <c r="A371" s="3">
        <v>36.200000000000003</v>
      </c>
      <c r="B371" s="1">
        <f t="shared" si="46"/>
        <v>0.2944</v>
      </c>
      <c r="C371" s="1">
        <f t="shared" si="47"/>
        <v>-6.9999999999999999E-4</v>
      </c>
      <c r="D371">
        <f t="shared" si="40"/>
        <v>100</v>
      </c>
      <c r="E371">
        <f t="shared" si="41"/>
        <v>5.1100000000000003</v>
      </c>
      <c r="F371">
        <f t="shared" si="42"/>
        <v>37.270000000000003</v>
      </c>
      <c r="G371">
        <f>MAX(G9:G369)</f>
        <v>1.7570936828724384</v>
      </c>
      <c r="I371" s="1">
        <v>0.48909999999999998</v>
      </c>
      <c r="J371" s="1">
        <v>2.0000000000000001E-4</v>
      </c>
      <c r="K371">
        <f>SUM(K9:K369)</f>
        <v>1.5385999999999996E-3</v>
      </c>
    </row>
    <row r="372" spans="1:11" x14ac:dyDescent="0.2">
      <c r="A372" s="3">
        <v>36.299999999999997</v>
      </c>
      <c r="B372" s="1">
        <f t="shared" si="46"/>
        <v>0.29500000000000004</v>
      </c>
      <c r="C372" s="1">
        <f t="shared" si="47"/>
        <v>-6.0000000000000006E-4</v>
      </c>
      <c r="D372">
        <f t="shared" si="40"/>
        <v>100</v>
      </c>
      <c r="E372">
        <f t="shared" si="41"/>
        <v>5.1100000000000003</v>
      </c>
      <c r="F372">
        <f t="shared" si="42"/>
        <v>37.270000000000003</v>
      </c>
      <c r="I372" s="1">
        <v>0.48970000000000002</v>
      </c>
      <c r="J372" s="1">
        <v>2.9999999999999997E-4</v>
      </c>
    </row>
    <row r="373" spans="1:11" x14ac:dyDescent="0.2">
      <c r="A373" s="3">
        <v>36.4</v>
      </c>
      <c r="B373" s="1">
        <f t="shared" si="46"/>
        <v>0.29589999999999994</v>
      </c>
      <c r="C373" s="1">
        <f t="shared" si="47"/>
        <v>-6.0000000000000006E-4</v>
      </c>
      <c r="D373">
        <f t="shared" si="40"/>
        <v>100</v>
      </c>
      <c r="E373">
        <f t="shared" si="41"/>
        <v>5.1100000000000003</v>
      </c>
      <c r="F373">
        <f t="shared" si="42"/>
        <v>37.270000000000003</v>
      </c>
      <c r="G373" s="12">
        <f>0.6*G371</f>
        <v>1.0542562097234629</v>
      </c>
      <c r="I373" s="1">
        <v>0.49059999999999998</v>
      </c>
      <c r="J373" s="1">
        <v>2.9999999999999997E-4</v>
      </c>
    </row>
    <row r="374" spans="1:11" x14ac:dyDescent="0.2">
      <c r="A374" s="3">
        <v>36.5</v>
      </c>
      <c r="B374" s="1">
        <f t="shared" si="46"/>
        <v>0.29689999999999994</v>
      </c>
      <c r="C374" s="1">
        <f t="shared" si="47"/>
        <v>-6.0000000000000006E-4</v>
      </c>
      <c r="D374">
        <f t="shared" si="40"/>
        <v>100</v>
      </c>
      <c r="E374">
        <f t="shared" si="41"/>
        <v>5.1100000000000003</v>
      </c>
      <c r="F374">
        <f t="shared" si="42"/>
        <v>37.270000000000003</v>
      </c>
      <c r="I374" s="1">
        <v>0.49159999999999998</v>
      </c>
      <c r="J374" s="1">
        <v>2.9999999999999997E-4</v>
      </c>
    </row>
    <row r="375" spans="1:11" x14ac:dyDescent="0.2">
      <c r="A375" s="3">
        <v>36.6</v>
      </c>
      <c r="B375" s="1">
        <f t="shared" si="46"/>
        <v>0.29759999999999998</v>
      </c>
      <c r="C375" s="1">
        <f t="shared" si="47"/>
        <v>-5.0000000000000001E-4</v>
      </c>
      <c r="D375">
        <f t="shared" si="40"/>
        <v>100</v>
      </c>
      <c r="E375">
        <f t="shared" si="41"/>
        <v>5.1100000000000003</v>
      </c>
      <c r="F375">
        <f t="shared" si="42"/>
        <v>37.270000000000003</v>
      </c>
      <c r="I375" s="1">
        <v>0.49230000000000002</v>
      </c>
      <c r="J375" s="1">
        <v>4.0000000000000002E-4</v>
      </c>
    </row>
    <row r="376" spans="1:11" x14ac:dyDescent="0.2">
      <c r="A376" s="3">
        <v>36.700000000000003</v>
      </c>
      <c r="B376" s="1">
        <f t="shared" si="46"/>
        <v>0.2984</v>
      </c>
      <c r="C376" s="1">
        <f t="shared" si="47"/>
        <v>-7.9999999999999993E-4</v>
      </c>
      <c r="D376">
        <f t="shared" si="40"/>
        <v>100</v>
      </c>
      <c r="E376">
        <f t="shared" si="41"/>
        <v>5.1100000000000003</v>
      </c>
      <c r="F376">
        <f t="shared" si="42"/>
        <v>37.270000000000003</v>
      </c>
      <c r="I376" s="1">
        <v>0.49309999999999998</v>
      </c>
      <c r="J376" s="1">
        <v>1E-4</v>
      </c>
    </row>
    <row r="377" spans="1:11" x14ac:dyDescent="0.2">
      <c r="A377" s="3">
        <v>36.799999999999997</v>
      </c>
      <c r="B377" s="1">
        <f t="shared" si="46"/>
        <v>0.29949999999999999</v>
      </c>
      <c r="C377" s="1">
        <f t="shared" si="47"/>
        <v>-6.0000000000000006E-4</v>
      </c>
      <c r="D377">
        <f t="shared" si="40"/>
        <v>100</v>
      </c>
      <c r="E377">
        <f t="shared" si="41"/>
        <v>5.1100000000000003</v>
      </c>
      <c r="F377">
        <f t="shared" si="42"/>
        <v>37.270000000000003</v>
      </c>
      <c r="I377" s="1">
        <v>0.49419999999999997</v>
      </c>
      <c r="J377" s="1">
        <v>2.9999999999999997E-4</v>
      </c>
    </row>
    <row r="378" spans="1:11" x14ac:dyDescent="0.2">
      <c r="A378" s="3">
        <v>36.9</v>
      </c>
      <c r="B378" s="1">
        <f t="shared" si="46"/>
        <v>0.30020000000000002</v>
      </c>
      <c r="C378" s="1">
        <f t="shared" si="47"/>
        <v>-5.0000000000000001E-4</v>
      </c>
      <c r="D378">
        <f t="shared" si="40"/>
        <v>100</v>
      </c>
      <c r="E378">
        <f t="shared" si="41"/>
        <v>5.1100000000000003</v>
      </c>
      <c r="F378">
        <f t="shared" si="42"/>
        <v>37.270000000000003</v>
      </c>
      <c r="I378" s="1">
        <v>0.49490000000000001</v>
      </c>
      <c r="J378" s="1">
        <v>4.0000000000000002E-4</v>
      </c>
    </row>
    <row r="379" spans="1:11" x14ac:dyDescent="0.2">
      <c r="A379" s="3">
        <v>37</v>
      </c>
      <c r="B379" s="1">
        <f t="shared" si="46"/>
        <v>0.30089999999999995</v>
      </c>
      <c r="C379" s="1">
        <f t="shared" si="47"/>
        <v>-7.9999999999999993E-4</v>
      </c>
      <c r="D379">
        <f t="shared" si="40"/>
        <v>100</v>
      </c>
      <c r="E379">
        <f t="shared" si="41"/>
        <v>5.1100000000000003</v>
      </c>
      <c r="F379">
        <f t="shared" si="42"/>
        <v>37.270000000000003</v>
      </c>
      <c r="I379" s="1">
        <v>0.49559999999999998</v>
      </c>
      <c r="J379" s="1">
        <v>1E-4</v>
      </c>
    </row>
    <row r="380" spans="1:11" x14ac:dyDescent="0.2">
      <c r="A380" s="3">
        <v>37.1</v>
      </c>
      <c r="B380" s="1">
        <f t="shared" si="46"/>
        <v>0.30169999999999997</v>
      </c>
      <c r="C380" s="1">
        <f t="shared" si="47"/>
        <v>-6.0000000000000006E-4</v>
      </c>
      <c r="D380">
        <f t="shared" si="40"/>
        <v>100</v>
      </c>
      <c r="E380">
        <f t="shared" si="41"/>
        <v>5.1100000000000003</v>
      </c>
      <c r="F380">
        <f t="shared" si="42"/>
        <v>37.270000000000003</v>
      </c>
      <c r="I380" s="1">
        <v>0.49640000000000001</v>
      </c>
      <c r="J380" s="1">
        <v>2.9999999999999997E-4</v>
      </c>
    </row>
    <row r="381" spans="1:11" x14ac:dyDescent="0.2">
      <c r="A381" s="3">
        <v>37.200000000000003</v>
      </c>
      <c r="B381" s="1">
        <f t="shared" si="46"/>
        <v>0.30269999999999997</v>
      </c>
      <c r="C381" s="1">
        <f t="shared" si="47"/>
        <v>-6.9999999999999999E-4</v>
      </c>
      <c r="D381">
        <f t="shared" si="40"/>
        <v>100</v>
      </c>
      <c r="E381">
        <f t="shared" si="41"/>
        <v>5.1100000000000003</v>
      </c>
      <c r="F381">
        <f t="shared" si="42"/>
        <v>37.270000000000003</v>
      </c>
      <c r="I381" s="1">
        <v>0.49740000000000001</v>
      </c>
      <c r="J381" s="1">
        <v>2.0000000000000001E-4</v>
      </c>
    </row>
    <row r="382" spans="1:11" x14ac:dyDescent="0.2">
      <c r="A382" s="3">
        <v>37.299999999999997</v>
      </c>
      <c r="B382" s="1">
        <f t="shared" si="46"/>
        <v>0.30349999999999999</v>
      </c>
      <c r="C382" s="1">
        <f t="shared" si="47"/>
        <v>-6.9999999999999999E-4</v>
      </c>
      <c r="D382">
        <f t="shared" si="40"/>
        <v>100</v>
      </c>
      <c r="E382">
        <f t="shared" si="41"/>
        <v>5.1100000000000003</v>
      </c>
      <c r="F382">
        <f t="shared" si="42"/>
        <v>37.270000000000003</v>
      </c>
      <c r="I382" s="1">
        <v>0.49819999999999998</v>
      </c>
      <c r="J382" s="1">
        <v>2.0000000000000001E-4</v>
      </c>
    </row>
    <row r="383" spans="1:11" x14ac:dyDescent="0.2">
      <c r="A383" s="3">
        <v>37.4</v>
      </c>
      <c r="B383" s="1">
        <f t="shared" si="46"/>
        <v>0.30420000000000003</v>
      </c>
      <c r="C383" s="1">
        <f t="shared" si="47"/>
        <v>-6.0000000000000006E-4</v>
      </c>
      <c r="D383">
        <f t="shared" si="40"/>
        <v>100</v>
      </c>
      <c r="E383">
        <f t="shared" si="41"/>
        <v>5.1100000000000003</v>
      </c>
      <c r="F383">
        <f t="shared" si="42"/>
        <v>37.270000000000003</v>
      </c>
      <c r="I383" s="1">
        <v>0.49890000000000001</v>
      </c>
      <c r="J383" s="1">
        <v>2.9999999999999997E-4</v>
      </c>
    </row>
    <row r="384" spans="1:11" x14ac:dyDescent="0.2">
      <c r="A384" s="3">
        <v>37.5</v>
      </c>
      <c r="B384" s="1">
        <f t="shared" si="46"/>
        <v>0.30520000000000003</v>
      </c>
      <c r="C384" s="1">
        <f t="shared" si="47"/>
        <v>-7.9999999999999993E-4</v>
      </c>
      <c r="D384">
        <f t="shared" si="40"/>
        <v>100</v>
      </c>
      <c r="E384">
        <f t="shared" si="41"/>
        <v>5.1100000000000003</v>
      </c>
      <c r="F384">
        <f t="shared" si="42"/>
        <v>37.270000000000003</v>
      </c>
      <c r="I384" s="1">
        <v>0.49990000000000001</v>
      </c>
      <c r="J384" s="1">
        <v>1E-4</v>
      </c>
    </row>
    <row r="385" spans="1:10" x14ac:dyDescent="0.2">
      <c r="A385" s="3">
        <v>37.6</v>
      </c>
      <c r="B385" s="1">
        <f t="shared" si="46"/>
        <v>0.30610000000000004</v>
      </c>
      <c r="C385" s="1">
        <f t="shared" si="47"/>
        <v>-5.0000000000000001E-4</v>
      </c>
      <c r="D385">
        <f t="shared" si="40"/>
        <v>100</v>
      </c>
      <c r="E385">
        <f t="shared" si="41"/>
        <v>5.1100000000000003</v>
      </c>
      <c r="F385">
        <f t="shared" si="42"/>
        <v>37.270000000000003</v>
      </c>
      <c r="I385" s="1">
        <v>0.50080000000000002</v>
      </c>
      <c r="J385" s="1">
        <v>4.0000000000000002E-4</v>
      </c>
    </row>
    <row r="386" spans="1:10" x14ac:dyDescent="0.2">
      <c r="A386" s="3">
        <v>37.700000000000003</v>
      </c>
      <c r="B386" s="1">
        <f t="shared" si="46"/>
        <v>0.30679999999999996</v>
      </c>
      <c r="C386" s="1">
        <f t="shared" si="47"/>
        <v>-6.9999999999999999E-4</v>
      </c>
      <c r="D386">
        <f t="shared" si="40"/>
        <v>100</v>
      </c>
      <c r="E386">
        <f t="shared" si="41"/>
        <v>5.1100000000000003</v>
      </c>
      <c r="F386">
        <f t="shared" si="42"/>
        <v>37.270000000000003</v>
      </c>
      <c r="I386" s="1">
        <v>0.50149999999999995</v>
      </c>
      <c r="J386" s="1">
        <v>2.0000000000000001E-4</v>
      </c>
    </row>
    <row r="387" spans="1:10" x14ac:dyDescent="0.2">
      <c r="A387" s="3">
        <v>37.799999999999997</v>
      </c>
      <c r="B387" s="1">
        <f t="shared" si="46"/>
        <v>0.30759999999999998</v>
      </c>
      <c r="C387" s="1">
        <f t="shared" si="47"/>
        <v>-7.9999999999999993E-4</v>
      </c>
      <c r="D387">
        <f t="shared" si="40"/>
        <v>100</v>
      </c>
      <c r="E387">
        <f t="shared" si="41"/>
        <v>5.1100000000000003</v>
      </c>
      <c r="F387">
        <f t="shared" si="42"/>
        <v>37.270000000000003</v>
      </c>
      <c r="I387" s="1">
        <v>0.50229999999999997</v>
      </c>
      <c r="J387" s="1">
        <v>1E-4</v>
      </c>
    </row>
    <row r="388" spans="1:10" x14ac:dyDescent="0.2">
      <c r="A388" s="3">
        <v>37.9</v>
      </c>
      <c r="B388" s="1">
        <f t="shared" si="46"/>
        <v>0.30859999999999999</v>
      </c>
      <c r="C388" s="1">
        <f t="shared" si="47"/>
        <v>-8.9999999999999998E-4</v>
      </c>
      <c r="D388">
        <f t="shared" si="40"/>
        <v>100</v>
      </c>
      <c r="E388">
        <f t="shared" si="41"/>
        <v>5.1100000000000003</v>
      </c>
      <c r="F388">
        <f t="shared" si="42"/>
        <v>37.270000000000003</v>
      </c>
      <c r="I388" s="1">
        <v>0.50329999999999997</v>
      </c>
      <c r="J388" s="1">
        <v>0</v>
      </c>
    </row>
    <row r="389" spans="1:10" x14ac:dyDescent="0.2">
      <c r="A389" s="3">
        <v>38</v>
      </c>
      <c r="B389" s="1">
        <f t="shared" si="46"/>
        <v>0.30940000000000001</v>
      </c>
      <c r="C389" s="1">
        <f t="shared" si="47"/>
        <v>-6.9999999999999999E-4</v>
      </c>
      <c r="D389">
        <f t="shared" si="40"/>
        <v>100</v>
      </c>
      <c r="E389">
        <f t="shared" si="41"/>
        <v>5.1100000000000003</v>
      </c>
      <c r="F389">
        <f t="shared" si="42"/>
        <v>37.270000000000003</v>
      </c>
      <c r="I389" s="1">
        <v>0.50409999999999999</v>
      </c>
      <c r="J389" s="1">
        <v>2.0000000000000001E-4</v>
      </c>
    </row>
    <row r="390" spans="1:10" x14ac:dyDescent="0.2">
      <c r="A390" s="3">
        <v>38.1</v>
      </c>
      <c r="B390" s="1">
        <f t="shared" si="46"/>
        <v>0.31010000000000004</v>
      </c>
      <c r="C390" s="1">
        <f t="shared" si="47"/>
        <v>-7.9999999999999993E-4</v>
      </c>
      <c r="D390">
        <f t="shared" si="40"/>
        <v>100</v>
      </c>
      <c r="E390">
        <f t="shared" si="41"/>
        <v>5.1100000000000003</v>
      </c>
      <c r="F390">
        <f t="shared" si="42"/>
        <v>37.270000000000003</v>
      </c>
      <c r="I390" s="1">
        <v>0.50480000000000003</v>
      </c>
      <c r="J390" s="1">
        <v>1E-4</v>
      </c>
    </row>
    <row r="391" spans="1:10" x14ac:dyDescent="0.2">
      <c r="A391" s="3">
        <v>38.200000000000003</v>
      </c>
      <c r="B391" s="1">
        <f t="shared" si="46"/>
        <v>0.31110000000000004</v>
      </c>
      <c r="C391" s="1">
        <f t="shared" si="47"/>
        <v>-6.9999999999999999E-4</v>
      </c>
      <c r="D391">
        <f t="shared" si="40"/>
        <v>100</v>
      </c>
      <c r="E391">
        <f t="shared" si="41"/>
        <v>5.1100000000000003</v>
      </c>
      <c r="F391">
        <f t="shared" si="42"/>
        <v>37.270000000000003</v>
      </c>
      <c r="I391" s="1">
        <v>0.50580000000000003</v>
      </c>
      <c r="J391" s="1">
        <v>2.0000000000000001E-4</v>
      </c>
    </row>
    <row r="392" spans="1:10" x14ac:dyDescent="0.2">
      <c r="A392" s="3">
        <v>38.299999999999997</v>
      </c>
      <c r="B392" s="1">
        <f t="shared" si="46"/>
        <v>0.31200000000000006</v>
      </c>
      <c r="C392" s="1">
        <f t="shared" si="47"/>
        <v>-6.9999999999999999E-4</v>
      </c>
      <c r="D392">
        <f t="shared" si="40"/>
        <v>100</v>
      </c>
      <c r="E392">
        <f t="shared" si="41"/>
        <v>5.1100000000000003</v>
      </c>
      <c r="F392">
        <f t="shared" si="42"/>
        <v>37.270000000000003</v>
      </c>
      <c r="I392" s="1">
        <v>0.50670000000000004</v>
      </c>
      <c r="J392" s="1">
        <v>2.0000000000000001E-4</v>
      </c>
    </row>
    <row r="393" spans="1:10" x14ac:dyDescent="0.2">
      <c r="A393" s="3">
        <v>38.4</v>
      </c>
      <c r="B393" s="1">
        <f t="shared" si="46"/>
        <v>0.31259999999999999</v>
      </c>
      <c r="C393" s="1">
        <f t="shared" si="47"/>
        <v>-6.9999999999999999E-4</v>
      </c>
      <c r="D393">
        <f t="shared" si="40"/>
        <v>100</v>
      </c>
      <c r="E393">
        <f t="shared" si="41"/>
        <v>5.1100000000000003</v>
      </c>
      <c r="F393">
        <f t="shared" si="42"/>
        <v>37.270000000000003</v>
      </c>
      <c r="I393" s="1">
        <v>0.50729999999999997</v>
      </c>
      <c r="J393" s="1">
        <v>2.0000000000000001E-4</v>
      </c>
    </row>
    <row r="394" spans="1:10" x14ac:dyDescent="0.2">
      <c r="A394" s="3">
        <v>38.5</v>
      </c>
      <c r="B394" s="1">
        <f t="shared" si="46"/>
        <v>0.31330000000000002</v>
      </c>
      <c r="C394" s="1">
        <f t="shared" si="47"/>
        <v>-6.0000000000000006E-4</v>
      </c>
      <c r="D394">
        <f t="shared" ref="D394:D457" si="48">$E$4</f>
        <v>100</v>
      </c>
      <c r="E394">
        <f t="shared" ref="E394:E457" si="49">$F$4</f>
        <v>5.1100000000000003</v>
      </c>
      <c r="F394">
        <f t="shared" ref="F394:F457" si="50">$G$4</f>
        <v>37.270000000000003</v>
      </c>
      <c r="I394" s="1">
        <v>0.50800000000000001</v>
      </c>
      <c r="J394" s="1">
        <v>2.9999999999999997E-4</v>
      </c>
    </row>
    <row r="395" spans="1:10" x14ac:dyDescent="0.2">
      <c r="A395" s="3">
        <v>38.6</v>
      </c>
      <c r="B395" s="1">
        <f t="shared" si="46"/>
        <v>0.31440000000000001</v>
      </c>
      <c r="C395" s="1">
        <f t="shared" si="47"/>
        <v>-6.0000000000000006E-4</v>
      </c>
      <c r="D395">
        <f t="shared" si="48"/>
        <v>100</v>
      </c>
      <c r="E395">
        <f t="shared" si="49"/>
        <v>5.1100000000000003</v>
      </c>
      <c r="F395">
        <f t="shared" si="50"/>
        <v>37.270000000000003</v>
      </c>
      <c r="I395" s="1">
        <v>0.5091</v>
      </c>
      <c r="J395" s="1">
        <v>2.9999999999999997E-4</v>
      </c>
    </row>
    <row r="396" spans="1:10" x14ac:dyDescent="0.2">
      <c r="A396" s="3">
        <v>38.700000000000003</v>
      </c>
      <c r="B396" s="1">
        <f t="shared" si="46"/>
        <v>0.31520000000000004</v>
      </c>
      <c r="C396" s="1">
        <f t="shared" si="47"/>
        <v>-6.0000000000000006E-4</v>
      </c>
      <c r="D396">
        <f t="shared" si="48"/>
        <v>100</v>
      </c>
      <c r="E396">
        <f t="shared" si="49"/>
        <v>5.1100000000000003</v>
      </c>
      <c r="F396">
        <f t="shared" si="50"/>
        <v>37.270000000000003</v>
      </c>
      <c r="I396" s="1">
        <v>0.50990000000000002</v>
      </c>
      <c r="J396" s="1">
        <v>2.9999999999999997E-4</v>
      </c>
    </row>
    <row r="397" spans="1:10" x14ac:dyDescent="0.2">
      <c r="A397" s="3">
        <v>38.799999999999997</v>
      </c>
      <c r="B397" s="1">
        <f t="shared" si="46"/>
        <v>0.31590000000000007</v>
      </c>
      <c r="C397" s="1">
        <f t="shared" si="47"/>
        <v>-7.9999999999999993E-4</v>
      </c>
      <c r="D397">
        <f t="shared" si="48"/>
        <v>100</v>
      </c>
      <c r="E397">
        <f t="shared" si="49"/>
        <v>5.1100000000000003</v>
      </c>
      <c r="F397">
        <f t="shared" si="50"/>
        <v>37.270000000000003</v>
      </c>
      <c r="I397" s="1">
        <v>0.51060000000000005</v>
      </c>
      <c r="J397" s="1">
        <v>1E-4</v>
      </c>
    </row>
    <row r="398" spans="1:10" x14ac:dyDescent="0.2">
      <c r="A398" s="3">
        <v>38.9</v>
      </c>
      <c r="B398" s="1">
        <f t="shared" si="46"/>
        <v>0.31690000000000007</v>
      </c>
      <c r="C398" s="1">
        <f t="shared" si="47"/>
        <v>-6.9999999999999999E-4</v>
      </c>
      <c r="D398">
        <f t="shared" si="48"/>
        <v>100</v>
      </c>
      <c r="E398">
        <f t="shared" si="49"/>
        <v>5.1100000000000003</v>
      </c>
      <c r="F398">
        <f t="shared" si="50"/>
        <v>37.270000000000003</v>
      </c>
      <c r="I398" s="1">
        <v>0.51160000000000005</v>
      </c>
      <c r="J398" s="1">
        <v>2.0000000000000001E-4</v>
      </c>
    </row>
    <row r="399" spans="1:10" x14ac:dyDescent="0.2">
      <c r="A399" s="3">
        <v>39</v>
      </c>
      <c r="B399" s="1">
        <f t="shared" si="46"/>
        <v>0.31779999999999997</v>
      </c>
      <c r="C399" s="1">
        <f t="shared" si="47"/>
        <v>-5.0000000000000001E-4</v>
      </c>
      <c r="D399">
        <f t="shared" si="48"/>
        <v>100</v>
      </c>
      <c r="E399">
        <f t="shared" si="49"/>
        <v>5.1100000000000003</v>
      </c>
      <c r="F399">
        <f t="shared" si="50"/>
        <v>37.270000000000003</v>
      </c>
      <c r="I399" s="1">
        <v>0.51249999999999996</v>
      </c>
      <c r="J399" s="1">
        <v>4.0000000000000002E-4</v>
      </c>
    </row>
    <row r="400" spans="1:10" x14ac:dyDescent="0.2">
      <c r="A400" s="3">
        <v>39.1</v>
      </c>
      <c r="B400" s="1">
        <f t="shared" si="46"/>
        <v>0.31840000000000002</v>
      </c>
      <c r="C400" s="1">
        <f t="shared" si="47"/>
        <v>-7.9999999999999993E-4</v>
      </c>
      <c r="D400">
        <f t="shared" si="48"/>
        <v>100</v>
      </c>
      <c r="E400">
        <f t="shared" si="49"/>
        <v>5.1100000000000003</v>
      </c>
      <c r="F400">
        <f t="shared" si="50"/>
        <v>37.270000000000003</v>
      </c>
      <c r="I400" s="1">
        <v>0.5131</v>
      </c>
      <c r="J400" s="1">
        <v>1E-4</v>
      </c>
    </row>
    <row r="401" spans="1:10" x14ac:dyDescent="0.2">
      <c r="A401" s="3">
        <v>39.200000000000003</v>
      </c>
      <c r="B401" s="1">
        <f t="shared" si="46"/>
        <v>0.31920000000000004</v>
      </c>
      <c r="C401" s="1">
        <f t="shared" si="47"/>
        <v>-8.9999999999999998E-4</v>
      </c>
      <c r="D401">
        <f t="shared" si="48"/>
        <v>100</v>
      </c>
      <c r="E401">
        <f t="shared" si="49"/>
        <v>5.1100000000000003</v>
      </c>
      <c r="F401">
        <f t="shared" si="50"/>
        <v>37.270000000000003</v>
      </c>
      <c r="I401" s="1">
        <v>0.51390000000000002</v>
      </c>
      <c r="J401" s="1">
        <v>0</v>
      </c>
    </row>
    <row r="402" spans="1:10" x14ac:dyDescent="0.2">
      <c r="A402" s="3">
        <v>39.299999999999997</v>
      </c>
      <c r="B402" s="1">
        <f t="shared" si="46"/>
        <v>0.32020000000000004</v>
      </c>
      <c r="C402" s="1">
        <f t="shared" si="47"/>
        <v>-6.9999999999999999E-4</v>
      </c>
      <c r="D402">
        <f t="shared" si="48"/>
        <v>100</v>
      </c>
      <c r="E402">
        <f t="shared" si="49"/>
        <v>5.1100000000000003</v>
      </c>
      <c r="F402">
        <f t="shared" si="50"/>
        <v>37.270000000000003</v>
      </c>
      <c r="I402" s="1">
        <v>0.51490000000000002</v>
      </c>
      <c r="J402" s="1">
        <v>2.0000000000000001E-4</v>
      </c>
    </row>
    <row r="403" spans="1:10" x14ac:dyDescent="0.2">
      <c r="A403" s="3">
        <v>39.4</v>
      </c>
      <c r="B403" s="1">
        <f t="shared" ref="B403:B466" si="51">I403-$I$18</f>
        <v>0.32089999999999996</v>
      </c>
      <c r="C403" s="1">
        <f t="shared" ref="C403:C466" si="52">J403-$J$18</f>
        <v>-7.9999999999999993E-4</v>
      </c>
      <c r="D403">
        <f t="shared" si="48"/>
        <v>100</v>
      </c>
      <c r="E403">
        <f t="shared" si="49"/>
        <v>5.1100000000000003</v>
      </c>
      <c r="F403">
        <f t="shared" si="50"/>
        <v>37.270000000000003</v>
      </c>
      <c r="I403" s="1">
        <v>0.51559999999999995</v>
      </c>
      <c r="J403" s="1">
        <v>1E-4</v>
      </c>
    </row>
    <row r="404" spans="1:10" x14ac:dyDescent="0.2">
      <c r="A404" s="3">
        <v>39.5</v>
      </c>
      <c r="B404" s="1">
        <f t="shared" si="51"/>
        <v>0.32169999999999999</v>
      </c>
      <c r="C404" s="1">
        <f t="shared" si="52"/>
        <v>-6.9999999999999999E-4</v>
      </c>
      <c r="D404">
        <f t="shared" si="48"/>
        <v>100</v>
      </c>
      <c r="E404">
        <f t="shared" si="49"/>
        <v>5.1100000000000003</v>
      </c>
      <c r="F404">
        <f t="shared" si="50"/>
        <v>37.270000000000003</v>
      </c>
      <c r="I404" s="1">
        <v>0.51639999999999997</v>
      </c>
      <c r="J404" s="1">
        <v>2.0000000000000001E-4</v>
      </c>
    </row>
    <row r="405" spans="1:10" x14ac:dyDescent="0.2">
      <c r="A405" s="3">
        <v>39.6</v>
      </c>
      <c r="B405" s="1">
        <f t="shared" si="51"/>
        <v>0.3226</v>
      </c>
      <c r="C405" s="1">
        <f t="shared" si="52"/>
        <v>-7.9999999999999993E-4</v>
      </c>
      <c r="D405">
        <f t="shared" si="48"/>
        <v>100</v>
      </c>
      <c r="E405">
        <f t="shared" si="49"/>
        <v>5.1100000000000003</v>
      </c>
      <c r="F405">
        <f t="shared" si="50"/>
        <v>37.270000000000003</v>
      </c>
      <c r="I405" s="1">
        <v>0.51729999999999998</v>
      </c>
      <c r="J405" s="1">
        <v>1E-4</v>
      </c>
    </row>
    <row r="406" spans="1:10" x14ac:dyDescent="0.2">
      <c r="A406" s="3">
        <v>39.700000000000003</v>
      </c>
      <c r="B406" s="1">
        <f t="shared" si="51"/>
        <v>0.32369999999999999</v>
      </c>
      <c r="C406" s="1">
        <f t="shared" si="52"/>
        <v>-5.0000000000000001E-4</v>
      </c>
      <c r="D406">
        <f t="shared" si="48"/>
        <v>100</v>
      </c>
      <c r="E406">
        <f t="shared" si="49"/>
        <v>5.1100000000000003</v>
      </c>
      <c r="F406">
        <f t="shared" si="50"/>
        <v>37.270000000000003</v>
      </c>
      <c r="I406" s="1">
        <v>0.51839999999999997</v>
      </c>
      <c r="J406" s="1">
        <v>4.0000000000000002E-4</v>
      </c>
    </row>
    <row r="407" spans="1:10" x14ac:dyDescent="0.2">
      <c r="A407" s="3">
        <v>39.799999999999997</v>
      </c>
      <c r="B407" s="1">
        <f t="shared" si="51"/>
        <v>0.32430000000000003</v>
      </c>
      <c r="C407" s="1">
        <f t="shared" si="52"/>
        <v>-6.0000000000000006E-4</v>
      </c>
      <c r="D407">
        <f t="shared" si="48"/>
        <v>100</v>
      </c>
      <c r="E407">
        <f t="shared" si="49"/>
        <v>5.1100000000000003</v>
      </c>
      <c r="F407">
        <f t="shared" si="50"/>
        <v>37.270000000000003</v>
      </c>
      <c r="I407" s="1">
        <v>0.51900000000000002</v>
      </c>
      <c r="J407" s="1">
        <v>2.9999999999999997E-4</v>
      </c>
    </row>
    <row r="408" spans="1:10" x14ac:dyDescent="0.2">
      <c r="A408" s="3">
        <v>39.9</v>
      </c>
      <c r="B408" s="1">
        <f t="shared" si="51"/>
        <v>0.32489999999999997</v>
      </c>
      <c r="C408" s="1">
        <f t="shared" si="52"/>
        <v>-8.9999999999999998E-4</v>
      </c>
      <c r="D408">
        <f t="shared" si="48"/>
        <v>100</v>
      </c>
      <c r="E408">
        <f t="shared" si="49"/>
        <v>5.1100000000000003</v>
      </c>
      <c r="F408">
        <f t="shared" si="50"/>
        <v>37.270000000000003</v>
      </c>
      <c r="I408" s="1">
        <v>0.51959999999999995</v>
      </c>
      <c r="J408" s="1">
        <v>0</v>
      </c>
    </row>
    <row r="409" spans="1:10" x14ac:dyDescent="0.2">
      <c r="A409" s="3">
        <v>40</v>
      </c>
      <c r="B409" s="1">
        <f t="shared" si="51"/>
        <v>0.32600000000000007</v>
      </c>
      <c r="C409" s="1">
        <f t="shared" si="52"/>
        <v>-6.9999999999999999E-4</v>
      </c>
      <c r="D409">
        <f t="shared" si="48"/>
        <v>100</v>
      </c>
      <c r="E409">
        <f t="shared" si="49"/>
        <v>5.1100000000000003</v>
      </c>
      <c r="F409">
        <f t="shared" si="50"/>
        <v>37.270000000000003</v>
      </c>
      <c r="I409" s="1">
        <v>0.52070000000000005</v>
      </c>
      <c r="J409" s="1">
        <v>2.0000000000000001E-4</v>
      </c>
    </row>
    <row r="410" spans="1:10" x14ac:dyDescent="0.2">
      <c r="A410" s="3">
        <v>40.1</v>
      </c>
      <c r="B410" s="1">
        <f t="shared" si="51"/>
        <v>0.32689999999999997</v>
      </c>
      <c r="C410" s="1">
        <f t="shared" si="52"/>
        <v>-6.9999999999999999E-4</v>
      </c>
      <c r="D410">
        <f t="shared" si="48"/>
        <v>100</v>
      </c>
      <c r="E410">
        <f t="shared" si="49"/>
        <v>5.1100000000000003</v>
      </c>
      <c r="F410">
        <f t="shared" si="50"/>
        <v>37.270000000000003</v>
      </c>
      <c r="I410" s="1">
        <v>0.52159999999999995</v>
      </c>
      <c r="J410" s="1">
        <v>2.0000000000000001E-4</v>
      </c>
    </row>
    <row r="411" spans="1:10" x14ac:dyDescent="0.2">
      <c r="A411" s="3">
        <v>40.200000000000003</v>
      </c>
      <c r="B411" s="1">
        <f t="shared" si="51"/>
        <v>0.3276</v>
      </c>
      <c r="C411" s="1">
        <f t="shared" si="52"/>
        <v>-7.9999999999999993E-4</v>
      </c>
      <c r="D411">
        <f t="shared" si="48"/>
        <v>100</v>
      </c>
      <c r="E411">
        <f t="shared" si="49"/>
        <v>5.1100000000000003</v>
      </c>
      <c r="F411">
        <f t="shared" si="50"/>
        <v>37.270000000000003</v>
      </c>
      <c r="I411" s="1">
        <v>0.52229999999999999</v>
      </c>
      <c r="J411" s="1">
        <v>1E-4</v>
      </c>
    </row>
    <row r="412" spans="1:10" x14ac:dyDescent="0.2">
      <c r="A412" s="3">
        <v>40.299999999999997</v>
      </c>
      <c r="B412" s="1">
        <f t="shared" si="51"/>
        <v>0.32850000000000001</v>
      </c>
      <c r="C412" s="1">
        <f t="shared" si="52"/>
        <v>-6.9999999999999999E-4</v>
      </c>
      <c r="D412">
        <f t="shared" si="48"/>
        <v>100</v>
      </c>
      <c r="E412">
        <f t="shared" si="49"/>
        <v>5.1100000000000003</v>
      </c>
      <c r="F412">
        <f t="shared" si="50"/>
        <v>37.270000000000003</v>
      </c>
      <c r="I412" s="1">
        <v>0.5232</v>
      </c>
      <c r="J412" s="1">
        <v>2.0000000000000001E-4</v>
      </c>
    </row>
    <row r="413" spans="1:10" x14ac:dyDescent="0.2">
      <c r="A413" s="3">
        <v>40.4</v>
      </c>
      <c r="B413" s="1">
        <f t="shared" si="51"/>
        <v>0.32940000000000003</v>
      </c>
      <c r="C413" s="1">
        <f t="shared" si="52"/>
        <v>-6.9999999999999999E-4</v>
      </c>
      <c r="D413">
        <f t="shared" si="48"/>
        <v>100</v>
      </c>
      <c r="E413">
        <f t="shared" si="49"/>
        <v>5.1100000000000003</v>
      </c>
      <c r="F413">
        <f t="shared" si="50"/>
        <v>37.270000000000003</v>
      </c>
      <c r="I413" s="1">
        <v>0.52410000000000001</v>
      </c>
      <c r="J413" s="1">
        <v>2.0000000000000001E-4</v>
      </c>
    </row>
    <row r="414" spans="1:10" x14ac:dyDescent="0.2">
      <c r="A414" s="3">
        <v>40.5</v>
      </c>
      <c r="B414" s="1">
        <f t="shared" si="51"/>
        <v>0.33010000000000006</v>
      </c>
      <c r="C414" s="1">
        <f t="shared" si="52"/>
        <v>-6.0000000000000006E-4</v>
      </c>
      <c r="D414">
        <f t="shared" si="48"/>
        <v>100</v>
      </c>
      <c r="E414">
        <f t="shared" si="49"/>
        <v>5.1100000000000003</v>
      </c>
      <c r="F414">
        <f t="shared" si="50"/>
        <v>37.270000000000003</v>
      </c>
      <c r="I414" s="1">
        <v>0.52480000000000004</v>
      </c>
      <c r="J414" s="1">
        <v>2.9999999999999997E-4</v>
      </c>
    </row>
    <row r="415" spans="1:10" x14ac:dyDescent="0.2">
      <c r="A415" s="3">
        <v>40.6</v>
      </c>
      <c r="B415" s="1">
        <f t="shared" si="51"/>
        <v>0.33089999999999997</v>
      </c>
      <c r="C415" s="1">
        <f t="shared" si="52"/>
        <v>-6.9999999999999999E-4</v>
      </c>
      <c r="D415">
        <f t="shared" si="48"/>
        <v>100</v>
      </c>
      <c r="E415">
        <f t="shared" si="49"/>
        <v>5.1100000000000003</v>
      </c>
      <c r="F415">
        <f t="shared" si="50"/>
        <v>37.270000000000003</v>
      </c>
      <c r="I415" s="1">
        <v>0.52559999999999996</v>
      </c>
      <c r="J415" s="1">
        <v>2.0000000000000001E-4</v>
      </c>
    </row>
    <row r="416" spans="1:10" x14ac:dyDescent="0.2">
      <c r="A416" s="3">
        <v>40.700000000000003</v>
      </c>
      <c r="B416" s="1">
        <f t="shared" si="51"/>
        <v>0.33179999999999998</v>
      </c>
      <c r="C416" s="1">
        <f t="shared" si="52"/>
        <v>-7.9999999999999993E-4</v>
      </c>
      <c r="D416">
        <f t="shared" si="48"/>
        <v>100</v>
      </c>
      <c r="E416">
        <f t="shared" si="49"/>
        <v>5.1100000000000003</v>
      </c>
      <c r="F416">
        <f t="shared" si="50"/>
        <v>37.270000000000003</v>
      </c>
      <c r="I416" s="1">
        <v>0.52649999999999997</v>
      </c>
      <c r="J416" s="1">
        <v>1E-4</v>
      </c>
    </row>
    <row r="417" spans="1:10" x14ac:dyDescent="0.2">
      <c r="A417" s="3">
        <v>40.799999999999997</v>
      </c>
      <c r="B417" s="1">
        <f t="shared" si="51"/>
        <v>0.3327</v>
      </c>
      <c r="C417" s="1">
        <f t="shared" si="52"/>
        <v>-7.9999999999999993E-4</v>
      </c>
      <c r="D417">
        <f t="shared" si="48"/>
        <v>100</v>
      </c>
      <c r="E417">
        <f t="shared" si="49"/>
        <v>5.1100000000000003</v>
      </c>
      <c r="F417">
        <f t="shared" si="50"/>
        <v>37.270000000000003</v>
      </c>
      <c r="I417" s="1">
        <v>0.52739999999999998</v>
      </c>
      <c r="J417" s="1">
        <v>1E-4</v>
      </c>
    </row>
    <row r="418" spans="1:10" x14ac:dyDescent="0.2">
      <c r="A418" s="3">
        <v>40.9</v>
      </c>
      <c r="B418" s="1">
        <f t="shared" si="51"/>
        <v>0.33340000000000003</v>
      </c>
      <c r="C418" s="1">
        <f t="shared" si="52"/>
        <v>-6.9999999999999999E-4</v>
      </c>
      <c r="D418">
        <f t="shared" si="48"/>
        <v>100</v>
      </c>
      <c r="E418">
        <f t="shared" si="49"/>
        <v>5.1100000000000003</v>
      </c>
      <c r="F418">
        <f t="shared" si="50"/>
        <v>37.270000000000003</v>
      </c>
      <c r="I418" s="1">
        <v>0.52810000000000001</v>
      </c>
      <c r="J418" s="1">
        <v>2.0000000000000001E-4</v>
      </c>
    </row>
    <row r="419" spans="1:10" x14ac:dyDescent="0.2">
      <c r="A419" s="3">
        <v>41</v>
      </c>
      <c r="B419" s="1">
        <f t="shared" si="51"/>
        <v>0.33420000000000005</v>
      </c>
      <c r="C419" s="1">
        <f t="shared" si="52"/>
        <v>-6.9999999999999999E-4</v>
      </c>
      <c r="D419">
        <f t="shared" si="48"/>
        <v>100</v>
      </c>
      <c r="E419">
        <f t="shared" si="49"/>
        <v>5.1100000000000003</v>
      </c>
      <c r="F419">
        <f t="shared" si="50"/>
        <v>37.270000000000003</v>
      </c>
      <c r="I419" s="1">
        <v>0.52890000000000004</v>
      </c>
      <c r="J419" s="1">
        <v>2.0000000000000001E-4</v>
      </c>
    </row>
    <row r="420" spans="1:10" x14ac:dyDescent="0.2">
      <c r="A420" s="3">
        <v>41.1</v>
      </c>
      <c r="B420" s="1">
        <f t="shared" si="51"/>
        <v>0.33540000000000003</v>
      </c>
      <c r="C420" s="1">
        <f t="shared" si="52"/>
        <v>-6.9999999999999999E-4</v>
      </c>
      <c r="D420">
        <f t="shared" si="48"/>
        <v>100</v>
      </c>
      <c r="E420">
        <f t="shared" si="49"/>
        <v>5.1100000000000003</v>
      </c>
      <c r="F420">
        <f t="shared" si="50"/>
        <v>37.270000000000003</v>
      </c>
      <c r="I420" s="1">
        <v>0.53010000000000002</v>
      </c>
      <c r="J420" s="1">
        <v>2.0000000000000001E-4</v>
      </c>
    </row>
    <row r="421" spans="1:10" x14ac:dyDescent="0.2">
      <c r="A421" s="3">
        <v>41.2</v>
      </c>
      <c r="B421" s="1">
        <f t="shared" si="51"/>
        <v>0.33599999999999997</v>
      </c>
      <c r="C421" s="1">
        <f t="shared" si="52"/>
        <v>-8.9999999999999998E-4</v>
      </c>
      <c r="D421">
        <f t="shared" si="48"/>
        <v>100</v>
      </c>
      <c r="E421">
        <f t="shared" si="49"/>
        <v>5.1100000000000003</v>
      </c>
      <c r="F421">
        <f t="shared" si="50"/>
        <v>37.270000000000003</v>
      </c>
      <c r="I421" s="1">
        <v>0.53069999999999995</v>
      </c>
      <c r="J421" s="1">
        <v>0</v>
      </c>
    </row>
    <row r="422" spans="1:10" x14ac:dyDescent="0.2">
      <c r="A422" s="3">
        <v>41.3</v>
      </c>
      <c r="B422" s="1">
        <f t="shared" si="51"/>
        <v>0.3367</v>
      </c>
      <c r="C422" s="1">
        <f t="shared" si="52"/>
        <v>-7.9999999999999993E-4</v>
      </c>
      <c r="D422">
        <f t="shared" si="48"/>
        <v>100</v>
      </c>
      <c r="E422">
        <f t="shared" si="49"/>
        <v>5.1100000000000003</v>
      </c>
      <c r="F422">
        <f t="shared" si="50"/>
        <v>37.270000000000003</v>
      </c>
      <c r="I422" s="1">
        <v>0.53139999999999998</v>
      </c>
      <c r="J422" s="1">
        <v>1E-4</v>
      </c>
    </row>
    <row r="423" spans="1:10" x14ac:dyDescent="0.2">
      <c r="A423" s="3">
        <v>41.4</v>
      </c>
      <c r="B423" s="1">
        <f t="shared" si="51"/>
        <v>0.33760000000000001</v>
      </c>
      <c r="C423" s="1">
        <f t="shared" si="52"/>
        <v>-7.9999999999999993E-4</v>
      </c>
      <c r="D423">
        <f t="shared" si="48"/>
        <v>100</v>
      </c>
      <c r="E423">
        <f t="shared" si="49"/>
        <v>5.1100000000000003</v>
      </c>
      <c r="F423">
        <f t="shared" si="50"/>
        <v>37.270000000000003</v>
      </c>
      <c r="I423" s="1">
        <v>0.5323</v>
      </c>
      <c r="J423" s="1">
        <v>1E-4</v>
      </c>
    </row>
    <row r="424" spans="1:10" x14ac:dyDescent="0.2">
      <c r="A424" s="3">
        <v>41.5</v>
      </c>
      <c r="B424" s="1">
        <f t="shared" si="51"/>
        <v>0.33860000000000001</v>
      </c>
      <c r="C424" s="1">
        <f t="shared" si="52"/>
        <v>-7.9999999999999993E-4</v>
      </c>
      <c r="D424">
        <f t="shared" si="48"/>
        <v>100</v>
      </c>
      <c r="E424">
        <f t="shared" si="49"/>
        <v>5.1100000000000003</v>
      </c>
      <c r="F424">
        <f t="shared" si="50"/>
        <v>37.270000000000003</v>
      </c>
      <c r="I424" s="1">
        <v>0.5333</v>
      </c>
      <c r="J424" s="1">
        <v>1E-4</v>
      </c>
    </row>
    <row r="425" spans="1:10" x14ac:dyDescent="0.2">
      <c r="A425" s="3">
        <v>41.6</v>
      </c>
      <c r="B425" s="1">
        <f t="shared" si="51"/>
        <v>0.33930000000000005</v>
      </c>
      <c r="C425" s="1">
        <f t="shared" si="52"/>
        <v>-1E-3</v>
      </c>
      <c r="D425">
        <f t="shared" si="48"/>
        <v>100</v>
      </c>
      <c r="E425">
        <f t="shared" si="49"/>
        <v>5.1100000000000003</v>
      </c>
      <c r="F425">
        <f t="shared" si="50"/>
        <v>37.270000000000003</v>
      </c>
      <c r="I425" s="1">
        <v>0.53400000000000003</v>
      </c>
      <c r="J425" s="1">
        <v>-1E-4</v>
      </c>
    </row>
    <row r="426" spans="1:10" x14ac:dyDescent="0.2">
      <c r="A426" s="3">
        <v>41.7</v>
      </c>
      <c r="B426" s="1">
        <f t="shared" si="51"/>
        <v>0.34010000000000007</v>
      </c>
      <c r="C426" s="1">
        <f t="shared" si="52"/>
        <v>-7.9999999999999993E-4</v>
      </c>
      <c r="D426">
        <f t="shared" si="48"/>
        <v>100</v>
      </c>
      <c r="E426">
        <f t="shared" si="49"/>
        <v>5.1100000000000003</v>
      </c>
      <c r="F426">
        <f t="shared" si="50"/>
        <v>37.270000000000003</v>
      </c>
      <c r="I426" s="1">
        <v>0.53480000000000005</v>
      </c>
      <c r="J426" s="1">
        <v>1E-4</v>
      </c>
    </row>
    <row r="427" spans="1:10" x14ac:dyDescent="0.2">
      <c r="A427" s="3">
        <v>41.8</v>
      </c>
      <c r="B427" s="1">
        <f t="shared" si="51"/>
        <v>0.34110000000000007</v>
      </c>
      <c r="C427" s="1">
        <f t="shared" si="52"/>
        <v>-6.9999999999999999E-4</v>
      </c>
      <c r="D427">
        <f t="shared" si="48"/>
        <v>100</v>
      </c>
      <c r="E427">
        <f t="shared" si="49"/>
        <v>5.1100000000000003</v>
      </c>
      <c r="F427">
        <f t="shared" si="50"/>
        <v>37.270000000000003</v>
      </c>
      <c r="I427" s="1">
        <v>0.53580000000000005</v>
      </c>
      <c r="J427" s="1">
        <v>2.0000000000000001E-4</v>
      </c>
    </row>
    <row r="428" spans="1:10" x14ac:dyDescent="0.2">
      <c r="A428" s="3">
        <v>41.9</v>
      </c>
      <c r="B428" s="1">
        <f t="shared" si="51"/>
        <v>0.34189999999999998</v>
      </c>
      <c r="C428" s="1">
        <f t="shared" si="52"/>
        <v>-7.9999999999999993E-4</v>
      </c>
      <c r="D428">
        <f t="shared" si="48"/>
        <v>100</v>
      </c>
      <c r="E428">
        <f t="shared" si="49"/>
        <v>5.1100000000000003</v>
      </c>
      <c r="F428">
        <f t="shared" si="50"/>
        <v>37.270000000000003</v>
      </c>
      <c r="I428" s="1">
        <v>0.53659999999999997</v>
      </c>
      <c r="J428" s="1">
        <v>1E-4</v>
      </c>
    </row>
    <row r="429" spans="1:10" x14ac:dyDescent="0.2">
      <c r="A429" s="3">
        <v>42</v>
      </c>
      <c r="B429" s="1">
        <f t="shared" si="51"/>
        <v>0.34260000000000002</v>
      </c>
      <c r="C429" s="1">
        <f t="shared" si="52"/>
        <v>-7.9999999999999993E-4</v>
      </c>
      <c r="D429">
        <f t="shared" si="48"/>
        <v>100</v>
      </c>
      <c r="E429">
        <f t="shared" si="49"/>
        <v>5.1100000000000003</v>
      </c>
      <c r="F429">
        <f t="shared" si="50"/>
        <v>37.270000000000003</v>
      </c>
      <c r="I429" s="1">
        <v>0.5373</v>
      </c>
      <c r="J429" s="1">
        <v>1E-4</v>
      </c>
    </row>
    <row r="430" spans="1:10" x14ac:dyDescent="0.2">
      <c r="A430" s="3">
        <v>42.1</v>
      </c>
      <c r="B430" s="1">
        <f t="shared" si="51"/>
        <v>0.34340000000000004</v>
      </c>
      <c r="C430" s="1">
        <f t="shared" si="52"/>
        <v>-8.9999999999999998E-4</v>
      </c>
      <c r="D430">
        <f t="shared" si="48"/>
        <v>100</v>
      </c>
      <c r="E430">
        <f t="shared" si="49"/>
        <v>5.1100000000000003</v>
      </c>
      <c r="F430">
        <f t="shared" si="50"/>
        <v>37.270000000000003</v>
      </c>
      <c r="I430" s="1">
        <v>0.53810000000000002</v>
      </c>
      <c r="J430" s="1">
        <v>0</v>
      </c>
    </row>
    <row r="431" spans="1:10" x14ac:dyDescent="0.2">
      <c r="A431" s="3">
        <v>42.2</v>
      </c>
      <c r="B431" s="1">
        <f t="shared" si="51"/>
        <v>0.34440000000000004</v>
      </c>
      <c r="C431" s="1">
        <f t="shared" si="52"/>
        <v>-8.9999999999999998E-4</v>
      </c>
      <c r="D431">
        <f t="shared" si="48"/>
        <v>100</v>
      </c>
      <c r="E431">
        <f t="shared" si="49"/>
        <v>5.1100000000000003</v>
      </c>
      <c r="F431">
        <f t="shared" si="50"/>
        <v>37.270000000000003</v>
      </c>
      <c r="I431" s="1">
        <v>0.53910000000000002</v>
      </c>
      <c r="J431" s="1">
        <v>0</v>
      </c>
    </row>
    <row r="432" spans="1:10" x14ac:dyDescent="0.2">
      <c r="A432" s="3">
        <v>42.3</v>
      </c>
      <c r="B432" s="1">
        <f t="shared" si="51"/>
        <v>0.34509999999999996</v>
      </c>
      <c r="C432" s="1">
        <f t="shared" si="52"/>
        <v>-8.9999999999999998E-4</v>
      </c>
      <c r="D432">
        <f t="shared" si="48"/>
        <v>100</v>
      </c>
      <c r="E432">
        <f t="shared" si="49"/>
        <v>5.1100000000000003</v>
      </c>
      <c r="F432">
        <f t="shared" si="50"/>
        <v>37.270000000000003</v>
      </c>
      <c r="I432" s="1">
        <v>0.53979999999999995</v>
      </c>
      <c r="J432" s="1">
        <v>0</v>
      </c>
    </row>
    <row r="433" spans="1:10" x14ac:dyDescent="0.2">
      <c r="A433" s="3">
        <v>42.4</v>
      </c>
      <c r="B433" s="1">
        <f t="shared" si="51"/>
        <v>0.34589999999999999</v>
      </c>
      <c r="C433" s="1">
        <f t="shared" si="52"/>
        <v>-8.9999999999999998E-4</v>
      </c>
      <c r="D433">
        <f t="shared" si="48"/>
        <v>100</v>
      </c>
      <c r="E433">
        <f t="shared" si="49"/>
        <v>5.1100000000000003</v>
      </c>
      <c r="F433">
        <f t="shared" si="50"/>
        <v>37.270000000000003</v>
      </c>
      <c r="I433" s="1">
        <v>0.54059999999999997</v>
      </c>
      <c r="J433" s="1">
        <v>0</v>
      </c>
    </row>
    <row r="434" spans="1:10" x14ac:dyDescent="0.2">
      <c r="A434" s="3">
        <v>42.5</v>
      </c>
      <c r="B434" s="1">
        <f t="shared" si="51"/>
        <v>0.34689999999999999</v>
      </c>
      <c r="C434" s="1">
        <f t="shared" si="52"/>
        <v>-1.1000000000000001E-3</v>
      </c>
      <c r="D434">
        <f t="shared" si="48"/>
        <v>100</v>
      </c>
      <c r="E434">
        <f t="shared" si="49"/>
        <v>5.1100000000000003</v>
      </c>
      <c r="F434">
        <f t="shared" si="50"/>
        <v>37.270000000000003</v>
      </c>
      <c r="I434" s="1">
        <v>0.54159999999999997</v>
      </c>
      <c r="J434" s="1">
        <v>-2.0000000000000001E-4</v>
      </c>
    </row>
    <row r="435" spans="1:10" s="6" customFormat="1" x14ac:dyDescent="0.2">
      <c r="A435" s="3">
        <v>42.6</v>
      </c>
      <c r="B435" s="1">
        <f t="shared" si="51"/>
        <v>0.34770000000000001</v>
      </c>
      <c r="C435" s="1">
        <f t="shared" si="52"/>
        <v>-8.9999999999999998E-4</v>
      </c>
      <c r="D435" s="6">
        <f t="shared" si="48"/>
        <v>100</v>
      </c>
      <c r="E435" s="6">
        <f t="shared" si="49"/>
        <v>5.1100000000000003</v>
      </c>
      <c r="F435" s="6">
        <f t="shared" si="50"/>
        <v>37.270000000000003</v>
      </c>
      <c r="I435" s="1">
        <v>0.54239999999999999</v>
      </c>
      <c r="J435" s="1">
        <v>0</v>
      </c>
    </row>
    <row r="436" spans="1:10" x14ac:dyDescent="0.2">
      <c r="A436" s="3">
        <v>42.7</v>
      </c>
      <c r="B436" s="1">
        <f t="shared" si="51"/>
        <v>0.34840000000000004</v>
      </c>
      <c r="C436" s="1">
        <f t="shared" si="52"/>
        <v>-1.1000000000000001E-3</v>
      </c>
      <c r="D436">
        <f t="shared" si="48"/>
        <v>100</v>
      </c>
      <c r="E436">
        <f t="shared" si="49"/>
        <v>5.1100000000000003</v>
      </c>
      <c r="F436">
        <f t="shared" si="50"/>
        <v>37.270000000000003</v>
      </c>
      <c r="I436" s="1">
        <v>0.54310000000000003</v>
      </c>
      <c r="J436" s="1">
        <v>-2.0000000000000001E-4</v>
      </c>
    </row>
    <row r="437" spans="1:10" x14ac:dyDescent="0.2">
      <c r="A437" s="3">
        <v>42.8</v>
      </c>
      <c r="B437" s="1">
        <f t="shared" si="51"/>
        <v>0.34920000000000007</v>
      </c>
      <c r="C437" s="1">
        <f t="shared" si="52"/>
        <v>-8.9999999999999998E-4</v>
      </c>
      <c r="D437">
        <f t="shared" si="48"/>
        <v>100</v>
      </c>
      <c r="E437">
        <f t="shared" si="49"/>
        <v>5.1100000000000003</v>
      </c>
      <c r="F437">
        <f t="shared" si="50"/>
        <v>37.270000000000003</v>
      </c>
      <c r="I437" s="1">
        <v>0.54390000000000005</v>
      </c>
      <c r="J437" s="1">
        <v>0</v>
      </c>
    </row>
    <row r="438" spans="1:10" x14ac:dyDescent="0.2">
      <c r="A438" s="3">
        <v>42.9</v>
      </c>
      <c r="B438" s="1">
        <f t="shared" si="51"/>
        <v>0.35030000000000006</v>
      </c>
      <c r="C438" s="1">
        <f t="shared" si="52"/>
        <v>-1E-3</v>
      </c>
      <c r="D438">
        <f t="shared" si="48"/>
        <v>100</v>
      </c>
      <c r="E438">
        <f t="shared" si="49"/>
        <v>5.1100000000000003</v>
      </c>
      <c r="F438">
        <f t="shared" si="50"/>
        <v>37.270000000000003</v>
      </c>
      <c r="I438" s="1">
        <v>0.54500000000000004</v>
      </c>
      <c r="J438" s="1">
        <v>-1E-4</v>
      </c>
    </row>
    <row r="439" spans="1:10" x14ac:dyDescent="0.2">
      <c r="A439" s="3">
        <v>43</v>
      </c>
      <c r="B439" s="1">
        <f t="shared" si="51"/>
        <v>0.35109999999999997</v>
      </c>
      <c r="C439" s="1">
        <f t="shared" si="52"/>
        <v>-8.9999999999999998E-4</v>
      </c>
      <c r="D439">
        <f t="shared" si="48"/>
        <v>100</v>
      </c>
      <c r="E439">
        <f t="shared" si="49"/>
        <v>5.1100000000000003</v>
      </c>
      <c r="F439">
        <f t="shared" si="50"/>
        <v>37.270000000000003</v>
      </c>
      <c r="I439" s="1">
        <v>0.54579999999999995</v>
      </c>
      <c r="J439" s="1">
        <v>0</v>
      </c>
    </row>
    <row r="440" spans="1:10" x14ac:dyDescent="0.2">
      <c r="A440" s="3">
        <v>43.1</v>
      </c>
      <c r="B440" s="1">
        <f t="shared" si="51"/>
        <v>0.35170000000000001</v>
      </c>
      <c r="C440" s="1">
        <f t="shared" si="52"/>
        <v>-1.1000000000000001E-3</v>
      </c>
      <c r="D440">
        <f t="shared" si="48"/>
        <v>100</v>
      </c>
      <c r="E440">
        <f t="shared" si="49"/>
        <v>5.1100000000000003</v>
      </c>
      <c r="F440">
        <f t="shared" si="50"/>
        <v>37.270000000000003</v>
      </c>
      <c r="I440" s="1">
        <v>0.5464</v>
      </c>
      <c r="J440" s="1">
        <v>-2.0000000000000001E-4</v>
      </c>
    </row>
    <row r="441" spans="1:10" x14ac:dyDescent="0.2">
      <c r="A441" s="3">
        <v>43.2</v>
      </c>
      <c r="B441" s="1">
        <f t="shared" si="51"/>
        <v>0.35270000000000001</v>
      </c>
      <c r="C441" s="1">
        <f t="shared" si="52"/>
        <v>-8.9999999999999998E-4</v>
      </c>
      <c r="D441">
        <f t="shared" si="48"/>
        <v>100</v>
      </c>
      <c r="E441">
        <f t="shared" si="49"/>
        <v>5.1100000000000003</v>
      </c>
      <c r="F441">
        <f t="shared" si="50"/>
        <v>37.270000000000003</v>
      </c>
      <c r="I441" s="1">
        <v>0.5474</v>
      </c>
      <c r="J441" s="1">
        <v>0</v>
      </c>
    </row>
    <row r="442" spans="1:10" x14ac:dyDescent="0.2">
      <c r="A442" s="3">
        <v>43.3</v>
      </c>
      <c r="B442" s="1">
        <f t="shared" si="51"/>
        <v>0.35360000000000003</v>
      </c>
      <c r="C442" s="1">
        <f t="shared" si="52"/>
        <v>-8.9999999999999998E-4</v>
      </c>
      <c r="D442">
        <f t="shared" si="48"/>
        <v>100</v>
      </c>
      <c r="E442">
        <f t="shared" si="49"/>
        <v>5.1100000000000003</v>
      </c>
      <c r="F442">
        <f t="shared" si="50"/>
        <v>37.270000000000003</v>
      </c>
      <c r="I442" s="1">
        <v>0.54830000000000001</v>
      </c>
      <c r="J442" s="1">
        <v>0</v>
      </c>
    </row>
    <row r="443" spans="1:10" x14ac:dyDescent="0.2">
      <c r="A443" s="3">
        <v>43.4</v>
      </c>
      <c r="B443" s="1">
        <f t="shared" si="51"/>
        <v>0.35430000000000006</v>
      </c>
      <c r="C443" s="1">
        <f t="shared" si="52"/>
        <v>-8.9999999999999998E-4</v>
      </c>
      <c r="D443">
        <f t="shared" si="48"/>
        <v>100</v>
      </c>
      <c r="E443">
        <f t="shared" si="49"/>
        <v>5.1100000000000003</v>
      </c>
      <c r="F443">
        <f t="shared" si="50"/>
        <v>37.270000000000003</v>
      </c>
      <c r="I443" s="1">
        <v>0.54900000000000004</v>
      </c>
      <c r="J443" s="1">
        <v>0</v>
      </c>
    </row>
    <row r="444" spans="1:10" x14ac:dyDescent="0.2">
      <c r="A444" s="3">
        <v>43.5</v>
      </c>
      <c r="B444" s="1">
        <f t="shared" si="51"/>
        <v>0.35509999999999997</v>
      </c>
      <c r="C444" s="1">
        <f t="shared" si="52"/>
        <v>-8.9999999999999998E-4</v>
      </c>
      <c r="D444">
        <f t="shared" si="48"/>
        <v>100</v>
      </c>
      <c r="E444">
        <f t="shared" si="49"/>
        <v>5.1100000000000003</v>
      </c>
      <c r="F444">
        <f t="shared" si="50"/>
        <v>37.270000000000003</v>
      </c>
      <c r="I444" s="1">
        <v>0.54979999999999996</v>
      </c>
      <c r="J444" s="1">
        <v>0</v>
      </c>
    </row>
    <row r="445" spans="1:10" x14ac:dyDescent="0.2">
      <c r="A445" s="3">
        <v>43.6</v>
      </c>
      <c r="B445" s="1">
        <f t="shared" si="51"/>
        <v>0.35599999999999998</v>
      </c>
      <c r="C445" s="1">
        <f t="shared" si="52"/>
        <v>-1E-3</v>
      </c>
      <c r="D445">
        <f t="shared" si="48"/>
        <v>100</v>
      </c>
      <c r="E445">
        <f t="shared" si="49"/>
        <v>5.1100000000000003</v>
      </c>
      <c r="F445">
        <f t="shared" si="50"/>
        <v>37.270000000000003</v>
      </c>
      <c r="I445" s="1">
        <v>0.55069999999999997</v>
      </c>
      <c r="J445" s="1">
        <v>-1E-4</v>
      </c>
    </row>
    <row r="446" spans="1:10" x14ac:dyDescent="0.2">
      <c r="A446" s="3">
        <v>43.7</v>
      </c>
      <c r="B446" s="1">
        <f t="shared" si="51"/>
        <v>0.35680000000000001</v>
      </c>
      <c r="C446" s="1">
        <f t="shared" si="52"/>
        <v>-1E-3</v>
      </c>
      <c r="D446">
        <f t="shared" si="48"/>
        <v>100</v>
      </c>
      <c r="E446">
        <f t="shared" si="49"/>
        <v>5.1100000000000003</v>
      </c>
      <c r="F446">
        <f t="shared" si="50"/>
        <v>37.270000000000003</v>
      </c>
      <c r="I446" s="1">
        <v>0.55149999999999999</v>
      </c>
      <c r="J446" s="1">
        <v>-1E-4</v>
      </c>
    </row>
    <row r="447" spans="1:10" x14ac:dyDescent="0.2">
      <c r="A447" s="3">
        <v>43.8</v>
      </c>
      <c r="B447" s="1">
        <f t="shared" si="51"/>
        <v>0.35750000000000004</v>
      </c>
      <c r="C447" s="1">
        <f t="shared" si="52"/>
        <v>-1E-3</v>
      </c>
      <c r="D447">
        <f t="shared" si="48"/>
        <v>100</v>
      </c>
      <c r="E447">
        <f t="shared" si="49"/>
        <v>5.1100000000000003</v>
      </c>
      <c r="F447">
        <f t="shared" si="50"/>
        <v>37.270000000000003</v>
      </c>
      <c r="I447" s="1">
        <v>0.55220000000000002</v>
      </c>
      <c r="J447" s="1">
        <v>-1E-4</v>
      </c>
    </row>
    <row r="448" spans="1:10" x14ac:dyDescent="0.2">
      <c r="A448" s="3">
        <v>43.9</v>
      </c>
      <c r="B448" s="1">
        <f t="shared" si="51"/>
        <v>0.35850000000000004</v>
      </c>
      <c r="C448" s="1">
        <f t="shared" si="52"/>
        <v>-1E-3</v>
      </c>
      <c r="D448">
        <f t="shared" si="48"/>
        <v>100</v>
      </c>
      <c r="E448">
        <f t="shared" si="49"/>
        <v>5.1100000000000003</v>
      </c>
      <c r="F448">
        <f t="shared" si="50"/>
        <v>37.270000000000003</v>
      </c>
      <c r="I448" s="1">
        <v>0.55320000000000003</v>
      </c>
      <c r="J448" s="1">
        <v>-1E-4</v>
      </c>
    </row>
    <row r="449" spans="1:10" x14ac:dyDescent="0.2">
      <c r="A449" s="3">
        <v>44</v>
      </c>
      <c r="B449" s="1">
        <f t="shared" si="51"/>
        <v>0.35940000000000005</v>
      </c>
      <c r="C449" s="1">
        <f t="shared" si="52"/>
        <v>-1E-3</v>
      </c>
      <c r="D449">
        <f t="shared" si="48"/>
        <v>100</v>
      </c>
      <c r="E449">
        <f t="shared" si="49"/>
        <v>5.1100000000000003</v>
      </c>
      <c r="F449">
        <f t="shared" si="50"/>
        <v>37.270000000000003</v>
      </c>
      <c r="I449" s="1">
        <v>0.55410000000000004</v>
      </c>
      <c r="J449" s="1">
        <v>-1E-4</v>
      </c>
    </row>
    <row r="450" spans="1:10" x14ac:dyDescent="0.2">
      <c r="A450" s="3">
        <v>44.1</v>
      </c>
      <c r="B450" s="1">
        <f t="shared" si="51"/>
        <v>0.36</v>
      </c>
      <c r="C450" s="1">
        <f t="shared" si="52"/>
        <v>-1.1000000000000001E-3</v>
      </c>
      <c r="D450">
        <f t="shared" si="48"/>
        <v>100</v>
      </c>
      <c r="E450">
        <f t="shared" si="49"/>
        <v>5.1100000000000003</v>
      </c>
      <c r="F450">
        <f t="shared" si="50"/>
        <v>37.270000000000003</v>
      </c>
      <c r="I450" s="1">
        <v>0.55469999999999997</v>
      </c>
      <c r="J450" s="1">
        <v>-2.0000000000000001E-4</v>
      </c>
    </row>
    <row r="451" spans="1:10" x14ac:dyDescent="0.2">
      <c r="A451" s="3">
        <v>44.2</v>
      </c>
      <c r="B451" s="1">
        <f t="shared" si="51"/>
        <v>0.36080000000000001</v>
      </c>
      <c r="C451" s="1">
        <f t="shared" si="52"/>
        <v>-8.9999999999999998E-4</v>
      </c>
      <c r="D451">
        <f t="shared" si="48"/>
        <v>100</v>
      </c>
      <c r="E451">
        <f t="shared" si="49"/>
        <v>5.1100000000000003</v>
      </c>
      <c r="F451">
        <f t="shared" si="50"/>
        <v>37.270000000000003</v>
      </c>
      <c r="I451" s="1">
        <v>0.55549999999999999</v>
      </c>
      <c r="J451" s="1">
        <v>0</v>
      </c>
    </row>
    <row r="452" spans="1:10" x14ac:dyDescent="0.2">
      <c r="A452" s="3">
        <v>44.3</v>
      </c>
      <c r="B452" s="1">
        <f t="shared" si="51"/>
        <v>0.3619</v>
      </c>
      <c r="C452" s="1">
        <f t="shared" si="52"/>
        <v>-1E-3</v>
      </c>
      <c r="D452">
        <f t="shared" si="48"/>
        <v>100</v>
      </c>
      <c r="E452">
        <f t="shared" si="49"/>
        <v>5.1100000000000003</v>
      </c>
      <c r="F452">
        <f t="shared" si="50"/>
        <v>37.270000000000003</v>
      </c>
      <c r="I452" s="1">
        <v>0.55659999999999998</v>
      </c>
      <c r="J452" s="1">
        <v>-1E-4</v>
      </c>
    </row>
    <row r="453" spans="1:10" x14ac:dyDescent="0.2">
      <c r="A453" s="3">
        <v>44.4</v>
      </c>
      <c r="B453" s="1">
        <f t="shared" si="51"/>
        <v>0.36280000000000001</v>
      </c>
      <c r="C453" s="1">
        <f t="shared" si="52"/>
        <v>-1.1000000000000001E-3</v>
      </c>
      <c r="D453">
        <f t="shared" si="48"/>
        <v>100</v>
      </c>
      <c r="E453">
        <f t="shared" si="49"/>
        <v>5.1100000000000003</v>
      </c>
      <c r="F453">
        <f t="shared" si="50"/>
        <v>37.270000000000003</v>
      </c>
      <c r="I453" s="1">
        <v>0.5575</v>
      </c>
      <c r="J453" s="1">
        <v>-2.0000000000000001E-4</v>
      </c>
    </row>
    <row r="454" spans="1:10" x14ac:dyDescent="0.2">
      <c r="A454" s="3">
        <v>44.5</v>
      </c>
      <c r="B454" s="1">
        <f t="shared" si="51"/>
        <v>0.36350000000000005</v>
      </c>
      <c r="C454" s="1">
        <f t="shared" si="52"/>
        <v>-1E-3</v>
      </c>
      <c r="D454">
        <f t="shared" si="48"/>
        <v>100</v>
      </c>
      <c r="E454">
        <f t="shared" si="49"/>
        <v>5.1100000000000003</v>
      </c>
      <c r="F454">
        <f t="shared" si="50"/>
        <v>37.270000000000003</v>
      </c>
      <c r="I454" s="1">
        <v>0.55820000000000003</v>
      </c>
      <c r="J454" s="1">
        <v>-1E-4</v>
      </c>
    </row>
    <row r="455" spans="1:10" x14ac:dyDescent="0.2">
      <c r="A455" s="3">
        <v>44.6</v>
      </c>
      <c r="B455" s="1">
        <f t="shared" si="51"/>
        <v>0.36440000000000006</v>
      </c>
      <c r="C455" s="1">
        <f t="shared" si="52"/>
        <v>-7.9999999999999993E-4</v>
      </c>
      <c r="D455">
        <f t="shared" si="48"/>
        <v>100</v>
      </c>
      <c r="E455">
        <f t="shared" si="49"/>
        <v>5.1100000000000003</v>
      </c>
      <c r="F455">
        <f t="shared" si="50"/>
        <v>37.270000000000003</v>
      </c>
      <c r="I455" s="1">
        <v>0.55910000000000004</v>
      </c>
      <c r="J455" s="1">
        <v>1E-4</v>
      </c>
    </row>
    <row r="456" spans="1:10" x14ac:dyDescent="0.2">
      <c r="A456" s="3">
        <v>44.7</v>
      </c>
      <c r="B456" s="1">
        <f t="shared" si="51"/>
        <v>0.36519999999999997</v>
      </c>
      <c r="C456" s="1">
        <f t="shared" si="52"/>
        <v>-1E-3</v>
      </c>
      <c r="D456">
        <f t="shared" si="48"/>
        <v>100</v>
      </c>
      <c r="E456">
        <f t="shared" si="49"/>
        <v>5.1100000000000003</v>
      </c>
      <c r="F456">
        <f t="shared" si="50"/>
        <v>37.270000000000003</v>
      </c>
      <c r="I456" s="1">
        <v>0.55989999999999995</v>
      </c>
      <c r="J456" s="1">
        <v>-1E-4</v>
      </c>
    </row>
    <row r="457" spans="1:10" x14ac:dyDescent="0.2">
      <c r="A457" s="3">
        <v>44.8</v>
      </c>
      <c r="B457" s="1">
        <f t="shared" si="51"/>
        <v>0.3659</v>
      </c>
      <c r="C457" s="1">
        <f t="shared" si="52"/>
        <v>-7.9999999999999993E-4</v>
      </c>
      <c r="D457">
        <f t="shared" si="48"/>
        <v>100</v>
      </c>
      <c r="E457">
        <f t="shared" si="49"/>
        <v>5.1100000000000003</v>
      </c>
      <c r="F457">
        <f t="shared" si="50"/>
        <v>37.270000000000003</v>
      </c>
      <c r="I457" s="1">
        <v>0.56059999999999999</v>
      </c>
      <c r="J457" s="1">
        <v>1E-4</v>
      </c>
    </row>
    <row r="458" spans="1:10" x14ac:dyDescent="0.2">
      <c r="A458" s="3">
        <v>44.9</v>
      </c>
      <c r="B458" s="1">
        <f t="shared" si="51"/>
        <v>0.36670000000000003</v>
      </c>
      <c r="C458" s="1">
        <f t="shared" si="52"/>
        <v>-8.9999999999999998E-4</v>
      </c>
      <c r="D458">
        <f t="shared" ref="D458:D521" si="53">$E$4</f>
        <v>100</v>
      </c>
      <c r="E458">
        <f t="shared" ref="E458:E521" si="54">$F$4</f>
        <v>5.1100000000000003</v>
      </c>
      <c r="F458">
        <f t="shared" ref="F458:F521" si="55">$G$4</f>
        <v>37.270000000000003</v>
      </c>
      <c r="I458" s="1">
        <v>0.56140000000000001</v>
      </c>
      <c r="J458" s="1">
        <v>0</v>
      </c>
    </row>
    <row r="459" spans="1:10" x14ac:dyDescent="0.2">
      <c r="A459" s="3">
        <v>45</v>
      </c>
      <c r="B459" s="1">
        <f t="shared" si="51"/>
        <v>0.36760000000000004</v>
      </c>
      <c r="C459" s="1">
        <f t="shared" si="52"/>
        <v>-7.9999999999999993E-4</v>
      </c>
      <c r="D459">
        <f t="shared" si="53"/>
        <v>100</v>
      </c>
      <c r="E459">
        <f t="shared" si="54"/>
        <v>5.1100000000000003</v>
      </c>
      <c r="F459">
        <f t="shared" si="55"/>
        <v>37.270000000000003</v>
      </c>
      <c r="I459" s="1">
        <v>0.56230000000000002</v>
      </c>
      <c r="J459" s="1">
        <v>1E-4</v>
      </c>
    </row>
    <row r="460" spans="1:10" x14ac:dyDescent="0.2">
      <c r="A460" s="3">
        <v>45.1</v>
      </c>
      <c r="B460" s="1">
        <f t="shared" si="51"/>
        <v>0.36850000000000005</v>
      </c>
      <c r="C460" s="1">
        <f t="shared" si="52"/>
        <v>-8.9999999999999998E-4</v>
      </c>
      <c r="D460">
        <f t="shared" si="53"/>
        <v>100</v>
      </c>
      <c r="E460">
        <f t="shared" si="54"/>
        <v>5.1100000000000003</v>
      </c>
      <c r="F460">
        <f t="shared" si="55"/>
        <v>37.270000000000003</v>
      </c>
      <c r="I460" s="1">
        <v>0.56320000000000003</v>
      </c>
      <c r="J460" s="1">
        <v>0</v>
      </c>
    </row>
    <row r="461" spans="1:10" x14ac:dyDescent="0.2">
      <c r="A461" s="3">
        <v>45.2</v>
      </c>
      <c r="B461" s="1">
        <f t="shared" si="51"/>
        <v>0.36919999999999997</v>
      </c>
      <c r="C461" s="1">
        <f t="shared" si="52"/>
        <v>-1E-3</v>
      </c>
      <c r="D461">
        <f t="shared" si="53"/>
        <v>100</v>
      </c>
      <c r="E461">
        <f t="shared" si="54"/>
        <v>5.1100000000000003</v>
      </c>
      <c r="F461">
        <f t="shared" si="55"/>
        <v>37.270000000000003</v>
      </c>
      <c r="I461" s="1">
        <v>0.56389999999999996</v>
      </c>
      <c r="J461" s="1">
        <v>-1E-4</v>
      </c>
    </row>
    <row r="462" spans="1:10" x14ac:dyDescent="0.2">
      <c r="A462" s="3">
        <v>45.3</v>
      </c>
      <c r="B462" s="1">
        <f t="shared" si="51"/>
        <v>0.37019999999999997</v>
      </c>
      <c r="C462" s="1">
        <f t="shared" si="52"/>
        <v>-8.9999999999999998E-4</v>
      </c>
      <c r="D462">
        <f t="shared" si="53"/>
        <v>100</v>
      </c>
      <c r="E462">
        <f t="shared" si="54"/>
        <v>5.1100000000000003</v>
      </c>
      <c r="F462">
        <f t="shared" si="55"/>
        <v>37.270000000000003</v>
      </c>
      <c r="I462" s="1">
        <v>0.56489999999999996</v>
      </c>
      <c r="J462" s="1">
        <v>0</v>
      </c>
    </row>
    <row r="463" spans="1:10" x14ac:dyDescent="0.2">
      <c r="A463" s="3">
        <v>45.4</v>
      </c>
      <c r="B463" s="1">
        <f t="shared" si="51"/>
        <v>0.37119999999999997</v>
      </c>
      <c r="C463" s="1">
        <f t="shared" si="52"/>
        <v>-1.1000000000000001E-3</v>
      </c>
      <c r="D463">
        <f t="shared" si="53"/>
        <v>100</v>
      </c>
      <c r="E463">
        <f t="shared" si="54"/>
        <v>5.1100000000000003</v>
      </c>
      <c r="F463">
        <f t="shared" si="55"/>
        <v>37.270000000000003</v>
      </c>
      <c r="I463" s="1">
        <v>0.56589999999999996</v>
      </c>
      <c r="J463" s="1">
        <v>-2.0000000000000001E-4</v>
      </c>
    </row>
    <row r="464" spans="1:10" x14ac:dyDescent="0.2">
      <c r="A464" s="3">
        <v>45.5</v>
      </c>
      <c r="B464" s="1">
        <f t="shared" si="51"/>
        <v>0.37180000000000002</v>
      </c>
      <c r="C464" s="1">
        <f t="shared" si="52"/>
        <v>-1E-3</v>
      </c>
      <c r="D464">
        <f t="shared" si="53"/>
        <v>100</v>
      </c>
      <c r="E464">
        <f t="shared" si="54"/>
        <v>5.1100000000000003</v>
      </c>
      <c r="F464">
        <f t="shared" si="55"/>
        <v>37.270000000000003</v>
      </c>
      <c r="I464" s="1">
        <v>0.5665</v>
      </c>
      <c r="J464" s="1">
        <v>-1E-4</v>
      </c>
    </row>
    <row r="465" spans="1:10" x14ac:dyDescent="0.2">
      <c r="A465" s="3">
        <v>45.6</v>
      </c>
      <c r="B465" s="1">
        <f t="shared" si="51"/>
        <v>0.37250000000000005</v>
      </c>
      <c r="C465" s="1">
        <f t="shared" si="52"/>
        <v>-8.9999999999999998E-4</v>
      </c>
      <c r="D465">
        <f t="shared" si="53"/>
        <v>100</v>
      </c>
      <c r="E465">
        <f t="shared" si="54"/>
        <v>5.1100000000000003</v>
      </c>
      <c r="F465">
        <f t="shared" si="55"/>
        <v>37.270000000000003</v>
      </c>
      <c r="I465" s="1">
        <v>0.56720000000000004</v>
      </c>
      <c r="J465" s="1">
        <v>0</v>
      </c>
    </row>
    <row r="466" spans="1:10" x14ac:dyDescent="0.2">
      <c r="A466" s="3">
        <v>45.7</v>
      </c>
      <c r="B466" s="1">
        <f t="shared" si="51"/>
        <v>0.37340000000000007</v>
      </c>
      <c r="C466" s="1">
        <f t="shared" si="52"/>
        <v>-1E-3</v>
      </c>
      <c r="D466">
        <f t="shared" si="53"/>
        <v>100</v>
      </c>
      <c r="E466">
        <f t="shared" si="54"/>
        <v>5.1100000000000003</v>
      </c>
      <c r="F466">
        <f t="shared" si="55"/>
        <v>37.270000000000003</v>
      </c>
      <c r="I466" s="1">
        <v>0.56810000000000005</v>
      </c>
      <c r="J466" s="1">
        <v>-1E-4</v>
      </c>
    </row>
    <row r="467" spans="1:10" x14ac:dyDescent="0.2">
      <c r="A467" s="3">
        <v>45.8</v>
      </c>
      <c r="B467" s="1">
        <f t="shared" ref="B467:B530" si="56">I467-$I$18</f>
        <v>0.37450000000000006</v>
      </c>
      <c r="C467" s="1">
        <f t="shared" ref="C467:C530" si="57">J467-$J$18</f>
        <v>-1.1000000000000001E-3</v>
      </c>
      <c r="D467">
        <f t="shared" si="53"/>
        <v>100</v>
      </c>
      <c r="E467">
        <f t="shared" si="54"/>
        <v>5.1100000000000003</v>
      </c>
      <c r="F467">
        <f t="shared" si="55"/>
        <v>37.270000000000003</v>
      </c>
      <c r="I467" s="1">
        <v>0.56920000000000004</v>
      </c>
      <c r="J467" s="1">
        <v>-2.0000000000000001E-4</v>
      </c>
    </row>
    <row r="468" spans="1:10" x14ac:dyDescent="0.2">
      <c r="A468" s="3">
        <v>45.9</v>
      </c>
      <c r="B468" s="1">
        <f t="shared" si="56"/>
        <v>0.37509999999999999</v>
      </c>
      <c r="C468" s="1">
        <f t="shared" si="57"/>
        <v>-1E-3</v>
      </c>
      <c r="D468">
        <f t="shared" si="53"/>
        <v>100</v>
      </c>
      <c r="E468">
        <f t="shared" si="54"/>
        <v>5.1100000000000003</v>
      </c>
      <c r="F468">
        <f t="shared" si="55"/>
        <v>37.270000000000003</v>
      </c>
      <c r="I468" s="1">
        <v>0.56979999999999997</v>
      </c>
      <c r="J468" s="1">
        <v>-1E-4</v>
      </c>
    </row>
    <row r="469" spans="1:10" x14ac:dyDescent="0.2">
      <c r="A469" s="3">
        <v>46</v>
      </c>
      <c r="B469" s="1">
        <f t="shared" si="56"/>
        <v>0.37590000000000001</v>
      </c>
      <c r="C469" s="1">
        <f t="shared" si="57"/>
        <v>-1.1000000000000001E-3</v>
      </c>
      <c r="D469">
        <f t="shared" si="53"/>
        <v>100</v>
      </c>
      <c r="E469">
        <f t="shared" si="54"/>
        <v>5.1100000000000003</v>
      </c>
      <c r="F469">
        <f t="shared" si="55"/>
        <v>37.270000000000003</v>
      </c>
      <c r="I469" s="1">
        <v>0.5706</v>
      </c>
      <c r="J469" s="1">
        <v>-2.0000000000000001E-4</v>
      </c>
    </row>
    <row r="470" spans="1:10" x14ac:dyDescent="0.2">
      <c r="A470" s="3">
        <v>46.1</v>
      </c>
      <c r="B470" s="1">
        <f t="shared" si="56"/>
        <v>0.37690000000000001</v>
      </c>
      <c r="C470" s="1">
        <f t="shared" si="57"/>
        <v>-8.9999999999999998E-4</v>
      </c>
      <c r="D470">
        <f t="shared" si="53"/>
        <v>100</v>
      </c>
      <c r="E470">
        <f t="shared" si="54"/>
        <v>5.1100000000000003</v>
      </c>
      <c r="F470">
        <f t="shared" si="55"/>
        <v>37.270000000000003</v>
      </c>
      <c r="I470" s="1">
        <v>0.5716</v>
      </c>
      <c r="J470" s="1">
        <v>0</v>
      </c>
    </row>
    <row r="471" spans="1:10" x14ac:dyDescent="0.2">
      <c r="A471" s="3">
        <v>46.2</v>
      </c>
      <c r="B471" s="1">
        <f t="shared" si="56"/>
        <v>0.37770000000000004</v>
      </c>
      <c r="C471" s="1">
        <f t="shared" si="57"/>
        <v>-1.1000000000000001E-3</v>
      </c>
      <c r="D471">
        <f t="shared" si="53"/>
        <v>100</v>
      </c>
      <c r="E471">
        <f t="shared" si="54"/>
        <v>5.1100000000000003</v>
      </c>
      <c r="F471">
        <f t="shared" si="55"/>
        <v>37.270000000000003</v>
      </c>
      <c r="I471" s="1">
        <v>0.57240000000000002</v>
      </c>
      <c r="J471" s="1">
        <v>-2.0000000000000001E-4</v>
      </c>
    </row>
    <row r="472" spans="1:10" x14ac:dyDescent="0.2">
      <c r="A472" s="3">
        <v>46.3</v>
      </c>
      <c r="B472" s="1">
        <f t="shared" si="56"/>
        <v>0.37840000000000007</v>
      </c>
      <c r="C472" s="1">
        <f t="shared" si="57"/>
        <v>-6.0000000000000006E-4</v>
      </c>
      <c r="D472">
        <f t="shared" si="53"/>
        <v>100</v>
      </c>
      <c r="E472">
        <f t="shared" si="54"/>
        <v>5.1100000000000003</v>
      </c>
      <c r="F472">
        <f t="shared" si="55"/>
        <v>37.270000000000003</v>
      </c>
      <c r="I472" s="1">
        <v>0.57310000000000005</v>
      </c>
      <c r="J472" s="1">
        <v>2.9999999999999997E-4</v>
      </c>
    </row>
    <row r="473" spans="1:10" x14ac:dyDescent="0.2">
      <c r="A473" s="3">
        <v>46.4</v>
      </c>
      <c r="B473" s="1">
        <f t="shared" si="56"/>
        <v>0.37919999999999998</v>
      </c>
      <c r="C473" s="1">
        <f t="shared" si="57"/>
        <v>-1E-3</v>
      </c>
      <c r="D473">
        <f t="shared" si="53"/>
        <v>100</v>
      </c>
      <c r="E473">
        <f t="shared" si="54"/>
        <v>5.1100000000000003</v>
      </c>
      <c r="F473">
        <f t="shared" si="55"/>
        <v>37.270000000000003</v>
      </c>
      <c r="I473" s="1">
        <v>0.57389999999999997</v>
      </c>
      <c r="J473" s="1">
        <v>-1E-4</v>
      </c>
    </row>
    <row r="474" spans="1:10" x14ac:dyDescent="0.2">
      <c r="A474" s="3">
        <v>46.5</v>
      </c>
      <c r="B474" s="1">
        <f t="shared" si="56"/>
        <v>0.38019999999999998</v>
      </c>
      <c r="C474" s="1">
        <f t="shared" si="57"/>
        <v>-1E-3</v>
      </c>
      <c r="D474">
        <f t="shared" si="53"/>
        <v>100</v>
      </c>
      <c r="E474">
        <f t="shared" si="54"/>
        <v>5.1100000000000003</v>
      </c>
      <c r="F474">
        <f t="shared" si="55"/>
        <v>37.270000000000003</v>
      </c>
      <c r="I474" s="1">
        <v>0.57489999999999997</v>
      </c>
      <c r="J474" s="1">
        <v>-1E-4</v>
      </c>
    </row>
    <row r="475" spans="1:10" x14ac:dyDescent="0.2">
      <c r="A475" s="3">
        <v>46.6</v>
      </c>
      <c r="B475" s="1">
        <f t="shared" si="56"/>
        <v>0.38090000000000002</v>
      </c>
      <c r="C475" s="1">
        <f t="shared" si="57"/>
        <v>-8.9999999999999998E-4</v>
      </c>
      <c r="D475">
        <f t="shared" si="53"/>
        <v>100</v>
      </c>
      <c r="E475">
        <f t="shared" si="54"/>
        <v>5.1100000000000003</v>
      </c>
      <c r="F475">
        <f t="shared" si="55"/>
        <v>37.270000000000003</v>
      </c>
      <c r="I475" s="1">
        <v>0.5756</v>
      </c>
      <c r="J475" s="1">
        <v>0</v>
      </c>
    </row>
    <row r="476" spans="1:10" x14ac:dyDescent="0.2">
      <c r="A476" s="3">
        <v>46.7</v>
      </c>
      <c r="B476" s="1">
        <f t="shared" si="56"/>
        <v>0.38170000000000004</v>
      </c>
      <c r="C476" s="1">
        <f t="shared" si="57"/>
        <v>-7.9999999999999993E-4</v>
      </c>
      <c r="D476">
        <f t="shared" si="53"/>
        <v>100</v>
      </c>
      <c r="E476">
        <f t="shared" si="54"/>
        <v>5.1100000000000003</v>
      </c>
      <c r="F476">
        <f t="shared" si="55"/>
        <v>37.270000000000003</v>
      </c>
      <c r="I476" s="1">
        <v>0.57640000000000002</v>
      </c>
      <c r="J476" s="1">
        <v>1E-4</v>
      </c>
    </row>
    <row r="477" spans="1:10" x14ac:dyDescent="0.2">
      <c r="A477" s="3">
        <v>46.8</v>
      </c>
      <c r="B477" s="1">
        <f t="shared" si="56"/>
        <v>0.38280000000000003</v>
      </c>
      <c r="C477" s="1">
        <f t="shared" si="57"/>
        <v>-8.9999999999999998E-4</v>
      </c>
      <c r="D477">
        <f t="shared" si="53"/>
        <v>100</v>
      </c>
      <c r="E477">
        <f t="shared" si="54"/>
        <v>5.1100000000000003</v>
      </c>
      <c r="F477">
        <f t="shared" si="55"/>
        <v>37.270000000000003</v>
      </c>
      <c r="I477" s="1">
        <v>0.57750000000000001</v>
      </c>
      <c r="J477" s="1">
        <v>0</v>
      </c>
    </row>
    <row r="478" spans="1:10" x14ac:dyDescent="0.2">
      <c r="A478" s="3">
        <v>46.9</v>
      </c>
      <c r="B478" s="1">
        <f t="shared" si="56"/>
        <v>0.38350000000000006</v>
      </c>
      <c r="C478" s="1">
        <f t="shared" si="57"/>
        <v>-8.9999999999999998E-4</v>
      </c>
      <c r="D478">
        <f t="shared" si="53"/>
        <v>100</v>
      </c>
      <c r="E478">
        <f t="shared" si="54"/>
        <v>5.1100000000000003</v>
      </c>
      <c r="F478">
        <f t="shared" si="55"/>
        <v>37.270000000000003</v>
      </c>
      <c r="I478" s="1">
        <v>0.57820000000000005</v>
      </c>
      <c r="J478" s="1">
        <v>0</v>
      </c>
    </row>
    <row r="479" spans="1:10" x14ac:dyDescent="0.2">
      <c r="A479" s="3">
        <v>47</v>
      </c>
      <c r="B479" s="1">
        <f t="shared" si="56"/>
        <v>0.38419999999999999</v>
      </c>
      <c r="C479" s="1">
        <f t="shared" si="57"/>
        <v>-8.9999999999999998E-4</v>
      </c>
      <c r="D479">
        <f t="shared" si="53"/>
        <v>100</v>
      </c>
      <c r="E479">
        <f t="shared" si="54"/>
        <v>5.1100000000000003</v>
      </c>
      <c r="F479">
        <f t="shared" si="55"/>
        <v>37.270000000000003</v>
      </c>
      <c r="I479" s="1">
        <v>0.57889999999999997</v>
      </c>
      <c r="J479" s="1">
        <v>0</v>
      </c>
    </row>
    <row r="480" spans="1:10" x14ac:dyDescent="0.2">
      <c r="A480" s="3">
        <v>47.1</v>
      </c>
      <c r="B480" s="1">
        <f t="shared" si="56"/>
        <v>0.3851</v>
      </c>
      <c r="C480" s="1">
        <f t="shared" si="57"/>
        <v>-1.1999999999999999E-3</v>
      </c>
      <c r="D480">
        <f t="shared" si="53"/>
        <v>100</v>
      </c>
      <c r="E480">
        <f t="shared" si="54"/>
        <v>5.1100000000000003</v>
      </c>
      <c r="F480">
        <f t="shared" si="55"/>
        <v>37.270000000000003</v>
      </c>
      <c r="I480" s="1">
        <v>0.57979999999999998</v>
      </c>
      <c r="J480" s="1">
        <v>-2.9999999999999997E-4</v>
      </c>
    </row>
    <row r="481" spans="1:10" x14ac:dyDescent="0.2">
      <c r="A481" s="3">
        <v>47.2</v>
      </c>
      <c r="B481" s="1">
        <f t="shared" si="56"/>
        <v>0.3861</v>
      </c>
      <c r="C481" s="1">
        <f t="shared" si="57"/>
        <v>-1E-3</v>
      </c>
      <c r="D481">
        <f t="shared" si="53"/>
        <v>100</v>
      </c>
      <c r="E481">
        <f t="shared" si="54"/>
        <v>5.1100000000000003</v>
      </c>
      <c r="F481">
        <f t="shared" si="55"/>
        <v>37.270000000000003</v>
      </c>
      <c r="I481" s="1">
        <v>0.58079999999999998</v>
      </c>
      <c r="J481" s="1">
        <v>-1E-4</v>
      </c>
    </row>
    <row r="482" spans="1:10" x14ac:dyDescent="0.2">
      <c r="A482" s="3">
        <v>47.3</v>
      </c>
      <c r="B482" s="1">
        <f t="shared" si="56"/>
        <v>0.38690000000000002</v>
      </c>
      <c r="C482" s="1">
        <f t="shared" si="57"/>
        <v>-1E-3</v>
      </c>
      <c r="D482">
        <f t="shared" si="53"/>
        <v>100</v>
      </c>
      <c r="E482">
        <f t="shared" si="54"/>
        <v>5.1100000000000003</v>
      </c>
      <c r="F482">
        <f t="shared" si="55"/>
        <v>37.270000000000003</v>
      </c>
      <c r="I482" s="1">
        <v>0.58160000000000001</v>
      </c>
      <c r="J482" s="1">
        <v>-1E-4</v>
      </c>
    </row>
    <row r="483" spans="1:10" x14ac:dyDescent="0.2">
      <c r="A483" s="3">
        <v>47.4</v>
      </c>
      <c r="B483" s="1">
        <f t="shared" si="56"/>
        <v>0.38760000000000006</v>
      </c>
      <c r="C483" s="1">
        <f t="shared" si="57"/>
        <v>-8.9999999999999998E-4</v>
      </c>
      <c r="D483">
        <f t="shared" si="53"/>
        <v>100</v>
      </c>
      <c r="E483">
        <f t="shared" si="54"/>
        <v>5.1100000000000003</v>
      </c>
      <c r="F483">
        <f t="shared" si="55"/>
        <v>37.270000000000003</v>
      </c>
      <c r="I483" s="1">
        <v>0.58230000000000004</v>
      </c>
      <c r="J483" s="1">
        <v>0</v>
      </c>
    </row>
    <row r="484" spans="1:10" x14ac:dyDescent="0.2">
      <c r="A484" s="3">
        <v>47.5</v>
      </c>
      <c r="B484" s="1">
        <f t="shared" si="56"/>
        <v>0.38870000000000005</v>
      </c>
      <c r="C484" s="1">
        <f t="shared" si="57"/>
        <v>-7.9999999999999993E-4</v>
      </c>
      <c r="D484">
        <f t="shared" si="53"/>
        <v>100</v>
      </c>
      <c r="E484">
        <f t="shared" si="54"/>
        <v>5.1100000000000003</v>
      </c>
      <c r="F484">
        <f t="shared" si="55"/>
        <v>37.270000000000003</v>
      </c>
      <c r="I484" s="1">
        <v>0.58340000000000003</v>
      </c>
      <c r="J484" s="1">
        <v>1E-4</v>
      </c>
    </row>
    <row r="485" spans="1:10" x14ac:dyDescent="0.2">
      <c r="A485" s="3">
        <v>47.6</v>
      </c>
      <c r="B485" s="1">
        <f t="shared" si="56"/>
        <v>0.38939999999999997</v>
      </c>
      <c r="C485" s="1">
        <f t="shared" si="57"/>
        <v>-8.9999999999999998E-4</v>
      </c>
      <c r="D485">
        <f t="shared" si="53"/>
        <v>100</v>
      </c>
      <c r="E485">
        <f t="shared" si="54"/>
        <v>5.1100000000000003</v>
      </c>
      <c r="F485">
        <f t="shared" si="55"/>
        <v>37.270000000000003</v>
      </c>
      <c r="I485" s="1">
        <v>0.58409999999999995</v>
      </c>
      <c r="J485" s="1">
        <v>0</v>
      </c>
    </row>
    <row r="486" spans="1:10" x14ac:dyDescent="0.2">
      <c r="A486" s="3">
        <v>47.7</v>
      </c>
      <c r="B486" s="1">
        <f t="shared" si="56"/>
        <v>0.3901</v>
      </c>
      <c r="C486" s="1">
        <f t="shared" si="57"/>
        <v>-8.9999999999999998E-4</v>
      </c>
      <c r="D486">
        <f t="shared" si="53"/>
        <v>100</v>
      </c>
      <c r="E486">
        <f t="shared" si="54"/>
        <v>5.1100000000000003</v>
      </c>
      <c r="F486">
        <f t="shared" si="55"/>
        <v>37.270000000000003</v>
      </c>
      <c r="I486" s="1">
        <v>0.58479999999999999</v>
      </c>
      <c r="J486" s="1">
        <v>0</v>
      </c>
    </row>
    <row r="487" spans="1:10" x14ac:dyDescent="0.2">
      <c r="A487" s="3">
        <v>47.8</v>
      </c>
      <c r="B487" s="1">
        <f t="shared" si="56"/>
        <v>0.39090000000000003</v>
      </c>
      <c r="C487" s="1">
        <f t="shared" si="57"/>
        <v>-8.9999999999999998E-4</v>
      </c>
      <c r="D487">
        <f t="shared" si="53"/>
        <v>100</v>
      </c>
      <c r="E487">
        <f t="shared" si="54"/>
        <v>5.1100000000000003</v>
      </c>
      <c r="F487">
        <f t="shared" si="55"/>
        <v>37.270000000000003</v>
      </c>
      <c r="I487" s="1">
        <v>0.58560000000000001</v>
      </c>
      <c r="J487" s="1">
        <v>0</v>
      </c>
    </row>
    <row r="488" spans="1:10" x14ac:dyDescent="0.2">
      <c r="A488" s="3">
        <v>47.9</v>
      </c>
      <c r="B488" s="1">
        <f t="shared" si="56"/>
        <v>0.39180000000000004</v>
      </c>
      <c r="C488" s="1">
        <f t="shared" si="57"/>
        <v>-1.1000000000000001E-3</v>
      </c>
      <c r="D488">
        <f t="shared" si="53"/>
        <v>100</v>
      </c>
      <c r="E488">
        <f t="shared" si="54"/>
        <v>5.1100000000000003</v>
      </c>
      <c r="F488">
        <f t="shared" si="55"/>
        <v>37.270000000000003</v>
      </c>
      <c r="I488" s="1">
        <v>0.58650000000000002</v>
      </c>
      <c r="J488" s="1">
        <v>-2.0000000000000001E-4</v>
      </c>
    </row>
    <row r="489" spans="1:10" x14ac:dyDescent="0.2">
      <c r="A489" s="3">
        <v>48</v>
      </c>
      <c r="B489" s="1">
        <f t="shared" si="56"/>
        <v>0.39260000000000006</v>
      </c>
      <c r="C489" s="1">
        <f t="shared" si="57"/>
        <v>-1.1000000000000001E-3</v>
      </c>
      <c r="D489">
        <f t="shared" si="53"/>
        <v>100</v>
      </c>
      <c r="E489">
        <f t="shared" si="54"/>
        <v>5.1100000000000003</v>
      </c>
      <c r="F489">
        <f t="shared" si="55"/>
        <v>37.270000000000003</v>
      </c>
      <c r="I489" s="1">
        <v>0.58730000000000004</v>
      </c>
      <c r="J489" s="1">
        <v>-2.0000000000000001E-4</v>
      </c>
    </row>
    <row r="490" spans="1:10" x14ac:dyDescent="0.2">
      <c r="A490" s="3">
        <v>48.1</v>
      </c>
      <c r="B490" s="1">
        <f t="shared" si="56"/>
        <v>0.39329999999999998</v>
      </c>
      <c r="C490" s="1">
        <f t="shared" si="57"/>
        <v>-6.9999999999999999E-4</v>
      </c>
      <c r="D490">
        <f t="shared" si="53"/>
        <v>100</v>
      </c>
      <c r="E490">
        <f t="shared" si="54"/>
        <v>5.1100000000000003</v>
      </c>
      <c r="F490">
        <f t="shared" si="55"/>
        <v>37.270000000000003</v>
      </c>
      <c r="I490" s="1">
        <v>0.58799999999999997</v>
      </c>
      <c r="J490" s="1">
        <v>2.0000000000000001E-4</v>
      </c>
    </row>
    <row r="491" spans="1:10" x14ac:dyDescent="0.2">
      <c r="A491" s="3">
        <v>48.2</v>
      </c>
      <c r="B491" s="1">
        <f t="shared" si="56"/>
        <v>0.39439999999999997</v>
      </c>
      <c r="C491" s="1">
        <f t="shared" si="57"/>
        <v>-1E-3</v>
      </c>
      <c r="D491">
        <f t="shared" si="53"/>
        <v>100</v>
      </c>
      <c r="E491">
        <f t="shared" si="54"/>
        <v>5.1100000000000003</v>
      </c>
      <c r="F491">
        <f t="shared" si="55"/>
        <v>37.270000000000003</v>
      </c>
      <c r="I491" s="1">
        <v>0.58909999999999996</v>
      </c>
      <c r="J491" s="1">
        <v>-1E-4</v>
      </c>
    </row>
    <row r="492" spans="1:10" x14ac:dyDescent="0.2">
      <c r="A492" s="3">
        <v>48.3</v>
      </c>
      <c r="B492" s="1">
        <f t="shared" si="56"/>
        <v>0.39529999999999998</v>
      </c>
      <c r="C492" s="1">
        <f t="shared" si="57"/>
        <v>-8.9999999999999998E-4</v>
      </c>
      <c r="D492">
        <f t="shared" si="53"/>
        <v>100</v>
      </c>
      <c r="E492">
        <f t="shared" si="54"/>
        <v>5.1100000000000003</v>
      </c>
      <c r="F492">
        <f t="shared" si="55"/>
        <v>37.270000000000003</v>
      </c>
      <c r="I492" s="1">
        <v>0.59</v>
      </c>
      <c r="J492" s="1">
        <v>0</v>
      </c>
    </row>
    <row r="493" spans="1:10" x14ac:dyDescent="0.2">
      <c r="A493" s="3">
        <v>48.4</v>
      </c>
      <c r="B493" s="1">
        <f t="shared" si="56"/>
        <v>0.39590000000000003</v>
      </c>
      <c r="C493" s="1">
        <f t="shared" si="57"/>
        <v>-8.9999999999999998E-4</v>
      </c>
      <c r="D493">
        <f t="shared" si="53"/>
        <v>100</v>
      </c>
      <c r="E493">
        <f t="shared" si="54"/>
        <v>5.1100000000000003</v>
      </c>
      <c r="F493">
        <f t="shared" si="55"/>
        <v>37.270000000000003</v>
      </c>
      <c r="I493" s="1">
        <v>0.59060000000000001</v>
      </c>
      <c r="J493" s="1">
        <v>0</v>
      </c>
    </row>
    <row r="494" spans="1:10" x14ac:dyDescent="0.2">
      <c r="A494" s="3">
        <v>48.5</v>
      </c>
      <c r="B494" s="1">
        <f t="shared" si="56"/>
        <v>0.39660000000000006</v>
      </c>
      <c r="C494" s="1">
        <f t="shared" si="57"/>
        <v>-1.1000000000000001E-3</v>
      </c>
      <c r="D494">
        <f t="shared" si="53"/>
        <v>100</v>
      </c>
      <c r="E494">
        <f t="shared" si="54"/>
        <v>5.1100000000000003</v>
      </c>
      <c r="F494">
        <f t="shared" si="55"/>
        <v>37.270000000000003</v>
      </c>
      <c r="I494" s="1">
        <v>0.59130000000000005</v>
      </c>
      <c r="J494" s="1">
        <v>-2.0000000000000001E-4</v>
      </c>
    </row>
    <row r="495" spans="1:10" x14ac:dyDescent="0.2">
      <c r="A495" s="3">
        <v>48.6</v>
      </c>
      <c r="B495" s="1">
        <f t="shared" si="56"/>
        <v>0.39780000000000004</v>
      </c>
      <c r="C495" s="1">
        <f t="shared" si="57"/>
        <v>-8.9999999999999998E-4</v>
      </c>
      <c r="D495">
        <f t="shared" si="53"/>
        <v>100</v>
      </c>
      <c r="E495">
        <f t="shared" si="54"/>
        <v>5.1100000000000003</v>
      </c>
      <c r="F495">
        <f t="shared" si="55"/>
        <v>37.270000000000003</v>
      </c>
      <c r="I495" s="1">
        <v>0.59250000000000003</v>
      </c>
      <c r="J495" s="1">
        <v>0</v>
      </c>
    </row>
    <row r="496" spans="1:10" x14ac:dyDescent="0.2">
      <c r="A496" s="3">
        <v>48.7</v>
      </c>
      <c r="B496" s="1">
        <f t="shared" si="56"/>
        <v>0.39860000000000007</v>
      </c>
      <c r="C496" s="1">
        <f t="shared" si="57"/>
        <v>-8.9999999999999998E-4</v>
      </c>
      <c r="D496">
        <f t="shared" si="53"/>
        <v>100</v>
      </c>
      <c r="E496">
        <f t="shared" si="54"/>
        <v>5.1100000000000003</v>
      </c>
      <c r="F496">
        <f t="shared" si="55"/>
        <v>37.270000000000003</v>
      </c>
      <c r="I496" s="1">
        <v>0.59330000000000005</v>
      </c>
      <c r="J496" s="1">
        <v>0</v>
      </c>
    </row>
    <row r="497" spans="1:10" x14ac:dyDescent="0.2">
      <c r="A497" s="3">
        <v>48.8</v>
      </c>
      <c r="B497" s="1">
        <f t="shared" si="56"/>
        <v>0.3992</v>
      </c>
      <c r="C497" s="1">
        <f t="shared" si="57"/>
        <v>-8.9999999999999998E-4</v>
      </c>
      <c r="D497">
        <f t="shared" si="53"/>
        <v>100</v>
      </c>
      <c r="E497">
        <f t="shared" si="54"/>
        <v>5.1100000000000003</v>
      </c>
      <c r="F497">
        <f t="shared" si="55"/>
        <v>37.270000000000003</v>
      </c>
      <c r="I497" s="1">
        <v>0.59389999999999998</v>
      </c>
      <c r="J497" s="1">
        <v>0</v>
      </c>
    </row>
    <row r="498" spans="1:10" x14ac:dyDescent="0.2">
      <c r="A498" s="3">
        <v>48.9</v>
      </c>
      <c r="B498" s="1">
        <f t="shared" si="56"/>
        <v>0.4002</v>
      </c>
      <c r="C498" s="1">
        <f t="shared" si="57"/>
        <v>-7.9999999999999993E-4</v>
      </c>
      <c r="D498">
        <f t="shared" si="53"/>
        <v>100</v>
      </c>
      <c r="E498">
        <f t="shared" si="54"/>
        <v>5.1100000000000003</v>
      </c>
      <c r="F498">
        <f t="shared" si="55"/>
        <v>37.270000000000003</v>
      </c>
      <c r="I498" s="1">
        <v>0.59489999999999998</v>
      </c>
      <c r="J498" s="1">
        <v>1E-4</v>
      </c>
    </row>
    <row r="499" spans="1:10" x14ac:dyDescent="0.2">
      <c r="A499" s="3">
        <v>49</v>
      </c>
      <c r="B499" s="1">
        <f t="shared" si="56"/>
        <v>0.40110000000000001</v>
      </c>
      <c r="C499" s="1">
        <f t="shared" si="57"/>
        <v>-1E-3</v>
      </c>
      <c r="D499">
        <f t="shared" si="53"/>
        <v>100</v>
      </c>
      <c r="E499">
        <f t="shared" si="54"/>
        <v>5.1100000000000003</v>
      </c>
      <c r="F499">
        <f t="shared" si="55"/>
        <v>37.270000000000003</v>
      </c>
      <c r="I499" s="1">
        <v>0.5958</v>
      </c>
      <c r="J499" s="1">
        <v>-1E-4</v>
      </c>
    </row>
    <row r="500" spans="1:10" x14ac:dyDescent="0.2">
      <c r="A500" s="3">
        <v>49.1</v>
      </c>
      <c r="B500" s="1">
        <f t="shared" si="56"/>
        <v>0.40180000000000005</v>
      </c>
      <c r="C500" s="1">
        <f t="shared" si="57"/>
        <v>-1.1000000000000001E-3</v>
      </c>
      <c r="D500">
        <f t="shared" si="53"/>
        <v>100</v>
      </c>
      <c r="E500">
        <f t="shared" si="54"/>
        <v>5.1100000000000003</v>
      </c>
      <c r="F500">
        <f t="shared" si="55"/>
        <v>37.270000000000003</v>
      </c>
      <c r="I500" s="1">
        <v>0.59650000000000003</v>
      </c>
      <c r="J500" s="1">
        <v>-2.0000000000000001E-4</v>
      </c>
    </row>
    <row r="501" spans="1:10" x14ac:dyDescent="0.2">
      <c r="A501" s="3">
        <v>49.2</v>
      </c>
      <c r="B501" s="1">
        <f t="shared" si="56"/>
        <v>0.40249999999999997</v>
      </c>
      <c r="C501" s="1">
        <f t="shared" si="57"/>
        <v>-7.9999999999999993E-4</v>
      </c>
      <c r="D501">
        <f t="shared" si="53"/>
        <v>100</v>
      </c>
      <c r="E501">
        <f t="shared" si="54"/>
        <v>5.1100000000000003</v>
      </c>
      <c r="F501">
        <f t="shared" si="55"/>
        <v>37.270000000000003</v>
      </c>
      <c r="I501" s="1">
        <v>0.59719999999999995</v>
      </c>
      <c r="J501" s="1">
        <v>1E-4</v>
      </c>
    </row>
    <row r="502" spans="1:10" x14ac:dyDescent="0.2">
      <c r="A502" s="3">
        <v>49.3</v>
      </c>
      <c r="B502" s="1">
        <f t="shared" si="56"/>
        <v>0.40349999999999997</v>
      </c>
      <c r="C502" s="1">
        <f t="shared" si="57"/>
        <v>-1.1000000000000001E-3</v>
      </c>
      <c r="D502">
        <f t="shared" si="53"/>
        <v>100</v>
      </c>
      <c r="E502">
        <f t="shared" si="54"/>
        <v>5.1100000000000003</v>
      </c>
      <c r="F502">
        <f t="shared" si="55"/>
        <v>37.270000000000003</v>
      </c>
      <c r="I502" s="1">
        <v>0.59819999999999995</v>
      </c>
      <c r="J502" s="1">
        <v>-2.0000000000000001E-4</v>
      </c>
    </row>
    <row r="503" spans="1:10" x14ac:dyDescent="0.2">
      <c r="A503" s="3">
        <v>49.4</v>
      </c>
      <c r="B503" s="1">
        <f t="shared" si="56"/>
        <v>0.40429999999999999</v>
      </c>
      <c r="C503" s="1">
        <f t="shared" si="57"/>
        <v>-7.9999999999999993E-4</v>
      </c>
      <c r="D503">
        <f t="shared" si="53"/>
        <v>100</v>
      </c>
      <c r="E503">
        <f t="shared" si="54"/>
        <v>5.1100000000000003</v>
      </c>
      <c r="F503">
        <f t="shared" si="55"/>
        <v>37.270000000000003</v>
      </c>
      <c r="I503" s="1">
        <v>0.59899999999999998</v>
      </c>
      <c r="J503" s="1">
        <v>1E-4</v>
      </c>
    </row>
    <row r="504" spans="1:10" x14ac:dyDescent="0.2">
      <c r="A504" s="3">
        <v>49.5</v>
      </c>
      <c r="B504" s="1">
        <f t="shared" si="56"/>
        <v>0.40510000000000002</v>
      </c>
      <c r="C504" s="1">
        <f t="shared" si="57"/>
        <v>-1E-3</v>
      </c>
      <c r="D504">
        <f t="shared" si="53"/>
        <v>100</v>
      </c>
      <c r="E504">
        <f t="shared" si="54"/>
        <v>5.1100000000000003</v>
      </c>
      <c r="F504">
        <f t="shared" si="55"/>
        <v>37.270000000000003</v>
      </c>
      <c r="I504" s="1">
        <v>0.5998</v>
      </c>
      <c r="J504" s="1">
        <v>-1E-4</v>
      </c>
    </row>
    <row r="505" spans="1:10" x14ac:dyDescent="0.2">
      <c r="A505" s="3">
        <v>49.6</v>
      </c>
      <c r="B505" s="1">
        <f t="shared" si="56"/>
        <v>0.40600000000000003</v>
      </c>
      <c r="C505" s="1">
        <f t="shared" si="57"/>
        <v>-8.9999999999999998E-4</v>
      </c>
      <c r="D505">
        <f t="shared" si="53"/>
        <v>100</v>
      </c>
      <c r="E505">
        <f t="shared" si="54"/>
        <v>5.1100000000000003</v>
      </c>
      <c r="F505">
        <f t="shared" si="55"/>
        <v>37.270000000000003</v>
      </c>
      <c r="I505" s="1">
        <v>0.60070000000000001</v>
      </c>
      <c r="J505" s="1">
        <v>0</v>
      </c>
    </row>
    <row r="506" spans="1:10" x14ac:dyDescent="0.2">
      <c r="A506" s="3">
        <v>49.7</v>
      </c>
      <c r="B506" s="1">
        <f t="shared" si="56"/>
        <v>0.40710000000000002</v>
      </c>
      <c r="C506" s="1">
        <f t="shared" si="57"/>
        <v>-8.9999999999999998E-4</v>
      </c>
      <c r="D506">
        <f t="shared" si="53"/>
        <v>100</v>
      </c>
      <c r="E506">
        <f t="shared" si="54"/>
        <v>5.1100000000000003</v>
      </c>
      <c r="F506">
        <f t="shared" si="55"/>
        <v>37.270000000000003</v>
      </c>
      <c r="I506" s="1">
        <v>0.6018</v>
      </c>
      <c r="J506" s="1">
        <v>0</v>
      </c>
    </row>
    <row r="507" spans="1:10" x14ac:dyDescent="0.2">
      <c r="A507" s="3">
        <v>49.8</v>
      </c>
      <c r="B507" s="1">
        <f t="shared" si="56"/>
        <v>0.40759999999999996</v>
      </c>
      <c r="C507" s="1">
        <f t="shared" si="57"/>
        <v>-8.9999999999999998E-4</v>
      </c>
      <c r="D507">
        <f t="shared" si="53"/>
        <v>100</v>
      </c>
      <c r="E507">
        <f t="shared" si="54"/>
        <v>5.1100000000000003</v>
      </c>
      <c r="F507">
        <f t="shared" si="55"/>
        <v>37.270000000000003</v>
      </c>
      <c r="I507" s="1">
        <v>0.60229999999999995</v>
      </c>
      <c r="J507" s="1">
        <v>0</v>
      </c>
    </row>
    <row r="508" spans="1:10" x14ac:dyDescent="0.2">
      <c r="A508" s="3">
        <v>49.9</v>
      </c>
      <c r="B508" s="1">
        <f t="shared" si="56"/>
        <v>0.40839999999999999</v>
      </c>
      <c r="C508" s="1">
        <f t="shared" si="57"/>
        <v>-8.9999999999999998E-4</v>
      </c>
      <c r="D508">
        <f t="shared" si="53"/>
        <v>100</v>
      </c>
      <c r="E508">
        <f t="shared" si="54"/>
        <v>5.1100000000000003</v>
      </c>
      <c r="F508">
        <f t="shared" si="55"/>
        <v>37.270000000000003</v>
      </c>
      <c r="I508" s="1">
        <v>0.60309999999999997</v>
      </c>
      <c r="J508" s="1">
        <v>0</v>
      </c>
    </row>
    <row r="509" spans="1:10" x14ac:dyDescent="0.2">
      <c r="A509" s="3">
        <v>50</v>
      </c>
      <c r="B509" s="1">
        <f t="shared" si="56"/>
        <v>0.40939999999999999</v>
      </c>
      <c r="C509" s="1">
        <f t="shared" si="57"/>
        <v>-8.9999999999999998E-4</v>
      </c>
      <c r="D509">
        <f t="shared" si="53"/>
        <v>100</v>
      </c>
      <c r="E509">
        <f t="shared" si="54"/>
        <v>5.1100000000000003</v>
      </c>
      <c r="F509">
        <f t="shared" si="55"/>
        <v>37.270000000000003</v>
      </c>
      <c r="I509" s="1">
        <v>0.60409999999999997</v>
      </c>
      <c r="J509" s="1">
        <v>0</v>
      </c>
    </row>
    <row r="510" spans="1:10" x14ac:dyDescent="0.2">
      <c r="A510" s="3">
        <v>50.1</v>
      </c>
      <c r="B510" s="1">
        <f t="shared" si="56"/>
        <v>0.41020000000000001</v>
      </c>
      <c r="C510" s="1">
        <f t="shared" si="57"/>
        <v>-8.9999999999999998E-4</v>
      </c>
      <c r="D510">
        <f t="shared" si="53"/>
        <v>100</v>
      </c>
      <c r="E510">
        <f t="shared" si="54"/>
        <v>5.1100000000000003</v>
      </c>
      <c r="F510">
        <f t="shared" si="55"/>
        <v>37.270000000000003</v>
      </c>
      <c r="I510" s="1">
        <v>0.60489999999999999</v>
      </c>
      <c r="J510" s="1">
        <v>0</v>
      </c>
    </row>
    <row r="511" spans="1:10" x14ac:dyDescent="0.2">
      <c r="A511" s="3">
        <v>50.2</v>
      </c>
      <c r="B511" s="1">
        <f t="shared" si="56"/>
        <v>0.41090000000000004</v>
      </c>
      <c r="C511" s="1">
        <f t="shared" si="57"/>
        <v>-7.9999999999999993E-4</v>
      </c>
      <c r="D511">
        <f t="shared" si="53"/>
        <v>100</v>
      </c>
      <c r="E511">
        <f t="shared" si="54"/>
        <v>5.1100000000000003</v>
      </c>
      <c r="F511">
        <f t="shared" si="55"/>
        <v>37.270000000000003</v>
      </c>
      <c r="I511" s="1">
        <v>0.60560000000000003</v>
      </c>
      <c r="J511" s="1">
        <v>1E-4</v>
      </c>
    </row>
    <row r="512" spans="1:10" x14ac:dyDescent="0.2">
      <c r="A512" s="3">
        <v>50.3</v>
      </c>
      <c r="B512" s="1">
        <f t="shared" si="56"/>
        <v>0.41180000000000005</v>
      </c>
      <c r="C512" s="1">
        <f t="shared" si="57"/>
        <v>-7.9999999999999993E-4</v>
      </c>
      <c r="D512">
        <f t="shared" si="53"/>
        <v>100</v>
      </c>
      <c r="E512">
        <f t="shared" si="54"/>
        <v>5.1100000000000003</v>
      </c>
      <c r="F512">
        <f t="shared" si="55"/>
        <v>37.270000000000003</v>
      </c>
      <c r="I512" s="1">
        <v>0.60650000000000004</v>
      </c>
      <c r="J512" s="1">
        <v>1E-4</v>
      </c>
    </row>
    <row r="513" spans="1:10" x14ac:dyDescent="0.2">
      <c r="A513" s="3">
        <v>50.4</v>
      </c>
      <c r="B513" s="1">
        <f t="shared" si="56"/>
        <v>0.41280000000000006</v>
      </c>
      <c r="C513" s="1">
        <f t="shared" si="57"/>
        <v>-6.9999999999999999E-4</v>
      </c>
      <c r="D513">
        <f t="shared" si="53"/>
        <v>100</v>
      </c>
      <c r="E513">
        <f t="shared" si="54"/>
        <v>5.1100000000000003</v>
      </c>
      <c r="F513">
        <f t="shared" si="55"/>
        <v>37.270000000000003</v>
      </c>
      <c r="I513" s="1">
        <v>0.60750000000000004</v>
      </c>
      <c r="J513" s="1">
        <v>2.0000000000000001E-4</v>
      </c>
    </row>
    <row r="514" spans="1:10" x14ac:dyDescent="0.2">
      <c r="A514" s="3">
        <v>50.5</v>
      </c>
      <c r="B514" s="1">
        <f t="shared" si="56"/>
        <v>0.41349999999999998</v>
      </c>
      <c r="C514" s="1">
        <f t="shared" si="57"/>
        <v>-8.9999999999999998E-4</v>
      </c>
      <c r="D514">
        <f t="shared" si="53"/>
        <v>100</v>
      </c>
      <c r="E514">
        <f t="shared" si="54"/>
        <v>5.1100000000000003</v>
      </c>
      <c r="F514">
        <f t="shared" si="55"/>
        <v>37.270000000000003</v>
      </c>
      <c r="I514" s="1">
        <v>0.60819999999999996</v>
      </c>
      <c r="J514" s="1">
        <v>0</v>
      </c>
    </row>
    <row r="515" spans="1:10" x14ac:dyDescent="0.2">
      <c r="A515" s="3">
        <v>50.6</v>
      </c>
      <c r="B515" s="1">
        <f t="shared" si="56"/>
        <v>0.41420000000000001</v>
      </c>
      <c r="C515" s="1">
        <f t="shared" si="57"/>
        <v>-1E-3</v>
      </c>
      <c r="D515">
        <f t="shared" si="53"/>
        <v>100</v>
      </c>
      <c r="E515">
        <f t="shared" si="54"/>
        <v>5.1100000000000003</v>
      </c>
      <c r="F515">
        <f t="shared" si="55"/>
        <v>37.270000000000003</v>
      </c>
      <c r="I515" s="1">
        <v>0.6089</v>
      </c>
      <c r="J515" s="1">
        <v>-1E-4</v>
      </c>
    </row>
    <row r="516" spans="1:10" x14ac:dyDescent="0.2">
      <c r="A516" s="3">
        <v>50.7</v>
      </c>
      <c r="B516" s="1">
        <f t="shared" si="56"/>
        <v>0.41510000000000002</v>
      </c>
      <c r="C516" s="1">
        <f t="shared" si="57"/>
        <v>-1.1000000000000001E-3</v>
      </c>
      <c r="D516">
        <f t="shared" si="53"/>
        <v>100</v>
      </c>
      <c r="E516">
        <f t="shared" si="54"/>
        <v>5.1100000000000003</v>
      </c>
      <c r="F516">
        <f t="shared" si="55"/>
        <v>37.270000000000003</v>
      </c>
      <c r="I516" s="1">
        <v>0.60980000000000001</v>
      </c>
      <c r="J516" s="1">
        <v>-2.0000000000000001E-4</v>
      </c>
    </row>
    <row r="517" spans="1:10" x14ac:dyDescent="0.2">
      <c r="A517" s="3">
        <v>50.8</v>
      </c>
      <c r="B517" s="1">
        <f t="shared" si="56"/>
        <v>0.41600000000000004</v>
      </c>
      <c r="C517" s="1">
        <f t="shared" si="57"/>
        <v>-8.9999999999999998E-4</v>
      </c>
      <c r="D517">
        <f t="shared" si="53"/>
        <v>100</v>
      </c>
      <c r="E517">
        <f t="shared" si="54"/>
        <v>5.1100000000000003</v>
      </c>
      <c r="F517">
        <f t="shared" si="55"/>
        <v>37.270000000000003</v>
      </c>
      <c r="I517" s="1">
        <v>0.61070000000000002</v>
      </c>
      <c r="J517" s="1">
        <v>0</v>
      </c>
    </row>
    <row r="518" spans="1:10" x14ac:dyDescent="0.2">
      <c r="A518" s="3">
        <v>50.9</v>
      </c>
      <c r="B518" s="1">
        <f t="shared" si="56"/>
        <v>0.41670000000000007</v>
      </c>
      <c r="C518" s="1">
        <f t="shared" si="57"/>
        <v>-1E-3</v>
      </c>
      <c r="D518">
        <f t="shared" si="53"/>
        <v>100</v>
      </c>
      <c r="E518">
        <f t="shared" si="54"/>
        <v>5.1100000000000003</v>
      </c>
      <c r="F518">
        <f t="shared" si="55"/>
        <v>37.270000000000003</v>
      </c>
      <c r="I518" s="1">
        <v>0.61140000000000005</v>
      </c>
      <c r="J518" s="1">
        <v>-1E-4</v>
      </c>
    </row>
    <row r="519" spans="1:10" x14ac:dyDescent="0.2">
      <c r="A519" s="3">
        <v>51</v>
      </c>
      <c r="B519" s="1">
        <f t="shared" si="56"/>
        <v>0.41759999999999997</v>
      </c>
      <c r="C519" s="1">
        <f t="shared" si="57"/>
        <v>-1E-3</v>
      </c>
      <c r="D519">
        <f t="shared" si="53"/>
        <v>100</v>
      </c>
      <c r="E519">
        <f t="shared" si="54"/>
        <v>5.1100000000000003</v>
      </c>
      <c r="F519">
        <f t="shared" si="55"/>
        <v>37.270000000000003</v>
      </c>
      <c r="I519" s="1">
        <v>0.61229999999999996</v>
      </c>
      <c r="J519" s="1">
        <v>-1E-4</v>
      </c>
    </row>
    <row r="520" spans="1:10" x14ac:dyDescent="0.2">
      <c r="A520" s="3">
        <v>51.1</v>
      </c>
      <c r="B520" s="1">
        <f t="shared" si="56"/>
        <v>0.41869999999999996</v>
      </c>
      <c r="C520" s="1">
        <f t="shared" si="57"/>
        <v>-1E-3</v>
      </c>
      <c r="D520">
        <f t="shared" si="53"/>
        <v>100</v>
      </c>
      <c r="E520">
        <f t="shared" si="54"/>
        <v>5.1100000000000003</v>
      </c>
      <c r="F520">
        <f t="shared" si="55"/>
        <v>37.270000000000003</v>
      </c>
      <c r="I520" s="1">
        <v>0.61339999999999995</v>
      </c>
      <c r="J520" s="1">
        <v>-1E-4</v>
      </c>
    </row>
    <row r="521" spans="1:10" x14ac:dyDescent="0.2">
      <c r="A521" s="3">
        <v>51.2</v>
      </c>
      <c r="B521" s="1">
        <f t="shared" si="56"/>
        <v>0.41930000000000001</v>
      </c>
      <c r="C521" s="1">
        <f t="shared" si="57"/>
        <v>-8.9999999999999998E-4</v>
      </c>
      <c r="D521">
        <f t="shared" si="53"/>
        <v>100</v>
      </c>
      <c r="E521">
        <f t="shared" si="54"/>
        <v>5.1100000000000003</v>
      </c>
      <c r="F521">
        <f t="shared" si="55"/>
        <v>37.270000000000003</v>
      </c>
      <c r="I521" s="1">
        <v>0.61399999999999999</v>
      </c>
      <c r="J521" s="1">
        <v>0</v>
      </c>
    </row>
    <row r="522" spans="1:10" x14ac:dyDescent="0.2">
      <c r="A522" s="3">
        <v>51.3</v>
      </c>
      <c r="B522" s="1">
        <f t="shared" si="56"/>
        <v>0.42000000000000004</v>
      </c>
      <c r="C522" s="1">
        <f t="shared" si="57"/>
        <v>-7.9999999999999993E-4</v>
      </c>
      <c r="D522">
        <f t="shared" ref="D522:D585" si="58">$E$4</f>
        <v>100</v>
      </c>
      <c r="E522">
        <f t="shared" ref="E522:E585" si="59">$F$4</f>
        <v>5.1100000000000003</v>
      </c>
      <c r="F522">
        <f t="shared" ref="F522:F585" si="60">$G$4</f>
        <v>37.270000000000003</v>
      </c>
      <c r="I522" s="1">
        <v>0.61470000000000002</v>
      </c>
      <c r="J522" s="1">
        <v>1E-4</v>
      </c>
    </row>
    <row r="523" spans="1:10" x14ac:dyDescent="0.2">
      <c r="A523" s="3">
        <v>51.4</v>
      </c>
      <c r="B523" s="1">
        <f t="shared" si="56"/>
        <v>0.42090000000000005</v>
      </c>
      <c r="C523" s="1">
        <f t="shared" si="57"/>
        <v>-8.9999999999999998E-4</v>
      </c>
      <c r="D523">
        <f t="shared" si="58"/>
        <v>100</v>
      </c>
      <c r="E523">
        <f t="shared" si="59"/>
        <v>5.1100000000000003</v>
      </c>
      <c r="F523">
        <f t="shared" si="60"/>
        <v>37.270000000000003</v>
      </c>
      <c r="I523" s="1">
        <v>0.61560000000000004</v>
      </c>
      <c r="J523" s="1">
        <v>0</v>
      </c>
    </row>
    <row r="524" spans="1:10" x14ac:dyDescent="0.2">
      <c r="A524" s="3">
        <v>51.5</v>
      </c>
      <c r="B524" s="1">
        <f t="shared" si="56"/>
        <v>0.42200000000000004</v>
      </c>
      <c r="C524" s="1">
        <f t="shared" si="57"/>
        <v>-1E-3</v>
      </c>
      <c r="D524">
        <f t="shared" si="58"/>
        <v>100</v>
      </c>
      <c r="E524">
        <f t="shared" si="59"/>
        <v>5.1100000000000003</v>
      </c>
      <c r="F524">
        <f t="shared" si="60"/>
        <v>37.270000000000003</v>
      </c>
      <c r="I524" s="1">
        <v>0.61670000000000003</v>
      </c>
      <c r="J524" s="1">
        <v>-1E-4</v>
      </c>
    </row>
    <row r="525" spans="1:10" x14ac:dyDescent="0.2">
      <c r="A525" s="3">
        <v>51.6</v>
      </c>
      <c r="B525" s="1">
        <f t="shared" si="56"/>
        <v>0.42259999999999998</v>
      </c>
      <c r="C525" s="1">
        <f t="shared" si="57"/>
        <v>-8.9999999999999998E-4</v>
      </c>
      <c r="D525">
        <f t="shared" si="58"/>
        <v>100</v>
      </c>
      <c r="E525">
        <f t="shared" si="59"/>
        <v>5.1100000000000003</v>
      </c>
      <c r="F525">
        <f t="shared" si="60"/>
        <v>37.270000000000003</v>
      </c>
      <c r="I525" s="1">
        <v>0.61729999999999996</v>
      </c>
      <c r="J525" s="1">
        <v>0</v>
      </c>
    </row>
    <row r="526" spans="1:10" x14ac:dyDescent="0.2">
      <c r="A526" s="3">
        <v>51.7</v>
      </c>
      <c r="B526" s="1">
        <f t="shared" si="56"/>
        <v>0.4234</v>
      </c>
      <c r="C526" s="1">
        <f t="shared" si="57"/>
        <v>-1E-3</v>
      </c>
      <c r="D526">
        <f t="shared" si="58"/>
        <v>100</v>
      </c>
      <c r="E526">
        <f t="shared" si="59"/>
        <v>5.1100000000000003</v>
      </c>
      <c r="F526">
        <f t="shared" si="60"/>
        <v>37.270000000000003</v>
      </c>
      <c r="I526" s="1">
        <v>0.61809999999999998</v>
      </c>
      <c r="J526" s="1">
        <v>-1E-4</v>
      </c>
    </row>
    <row r="527" spans="1:10" x14ac:dyDescent="0.2">
      <c r="A527" s="3">
        <v>51.8</v>
      </c>
      <c r="B527" s="1">
        <f t="shared" si="56"/>
        <v>0.42449999999999999</v>
      </c>
      <c r="C527" s="1">
        <f t="shared" si="57"/>
        <v>-6.9999999999999999E-4</v>
      </c>
      <c r="D527">
        <f t="shared" si="58"/>
        <v>100</v>
      </c>
      <c r="E527">
        <f t="shared" si="59"/>
        <v>5.1100000000000003</v>
      </c>
      <c r="F527">
        <f t="shared" si="60"/>
        <v>37.270000000000003</v>
      </c>
      <c r="I527" s="1">
        <v>0.61919999999999997</v>
      </c>
      <c r="J527" s="1">
        <v>2.0000000000000001E-4</v>
      </c>
    </row>
    <row r="528" spans="1:10" x14ac:dyDescent="0.2">
      <c r="A528" s="3">
        <v>51.9</v>
      </c>
      <c r="B528" s="1">
        <f t="shared" si="56"/>
        <v>0.42520000000000002</v>
      </c>
      <c r="C528" s="1">
        <f t="shared" si="57"/>
        <v>-1E-3</v>
      </c>
      <c r="D528">
        <f t="shared" si="58"/>
        <v>100</v>
      </c>
      <c r="E528">
        <f t="shared" si="59"/>
        <v>5.1100000000000003</v>
      </c>
      <c r="F528">
        <f t="shared" si="60"/>
        <v>37.270000000000003</v>
      </c>
      <c r="I528" s="1">
        <v>0.61990000000000001</v>
      </c>
      <c r="J528" s="1">
        <v>-1E-4</v>
      </c>
    </row>
    <row r="529" spans="1:10" x14ac:dyDescent="0.2">
      <c r="A529" s="3">
        <v>52</v>
      </c>
      <c r="B529" s="1">
        <f t="shared" si="56"/>
        <v>0.42590000000000006</v>
      </c>
      <c r="C529" s="1">
        <f t="shared" si="57"/>
        <v>-1E-3</v>
      </c>
      <c r="D529">
        <f t="shared" si="58"/>
        <v>100</v>
      </c>
      <c r="E529">
        <f t="shared" si="59"/>
        <v>5.1100000000000003</v>
      </c>
      <c r="F529">
        <f t="shared" si="60"/>
        <v>37.270000000000003</v>
      </c>
      <c r="I529" s="1">
        <v>0.62060000000000004</v>
      </c>
      <c r="J529" s="1">
        <v>-1E-4</v>
      </c>
    </row>
    <row r="530" spans="1:10" x14ac:dyDescent="0.2">
      <c r="A530" s="3">
        <v>52.1</v>
      </c>
      <c r="B530" s="1">
        <f t="shared" si="56"/>
        <v>0.42669999999999997</v>
      </c>
      <c r="C530" s="1">
        <f t="shared" si="57"/>
        <v>-8.9999999999999998E-4</v>
      </c>
      <c r="D530">
        <f t="shared" si="58"/>
        <v>100</v>
      </c>
      <c r="E530">
        <f t="shared" si="59"/>
        <v>5.1100000000000003</v>
      </c>
      <c r="F530">
        <f t="shared" si="60"/>
        <v>37.270000000000003</v>
      </c>
      <c r="I530" s="1">
        <v>0.62139999999999995</v>
      </c>
      <c r="J530" s="1">
        <v>0</v>
      </c>
    </row>
    <row r="531" spans="1:10" x14ac:dyDescent="0.2">
      <c r="A531" s="3">
        <v>52.2</v>
      </c>
      <c r="B531" s="1">
        <f t="shared" ref="B531:B594" si="61">I531-$I$18</f>
        <v>0.42769999999999997</v>
      </c>
      <c r="C531" s="1">
        <f t="shared" ref="C531:C594" si="62">J531-$J$18</f>
        <v>-1E-3</v>
      </c>
      <c r="D531">
        <f t="shared" si="58"/>
        <v>100</v>
      </c>
      <c r="E531">
        <f t="shared" si="59"/>
        <v>5.1100000000000003</v>
      </c>
      <c r="F531">
        <f t="shared" si="60"/>
        <v>37.270000000000003</v>
      </c>
      <c r="I531" s="1">
        <v>0.62239999999999995</v>
      </c>
      <c r="J531" s="1">
        <v>-1E-4</v>
      </c>
    </row>
    <row r="532" spans="1:10" x14ac:dyDescent="0.2">
      <c r="A532" s="3">
        <v>52.3</v>
      </c>
      <c r="B532" s="1">
        <f t="shared" si="61"/>
        <v>0.4284</v>
      </c>
      <c r="C532" s="1">
        <f t="shared" si="62"/>
        <v>-7.9999999999999993E-4</v>
      </c>
      <c r="D532">
        <f t="shared" si="58"/>
        <v>100</v>
      </c>
      <c r="E532">
        <f t="shared" si="59"/>
        <v>5.1100000000000003</v>
      </c>
      <c r="F532">
        <f t="shared" si="60"/>
        <v>37.270000000000003</v>
      </c>
      <c r="I532" s="1">
        <v>0.62309999999999999</v>
      </c>
      <c r="J532" s="1">
        <v>1E-4</v>
      </c>
    </row>
    <row r="533" spans="1:10" x14ac:dyDescent="0.2">
      <c r="A533" s="3">
        <v>52.4</v>
      </c>
      <c r="B533" s="1">
        <f t="shared" si="61"/>
        <v>0.42920000000000003</v>
      </c>
      <c r="C533" s="1">
        <f t="shared" si="62"/>
        <v>-1.1000000000000001E-3</v>
      </c>
      <c r="D533">
        <f t="shared" si="58"/>
        <v>100</v>
      </c>
      <c r="E533">
        <f t="shared" si="59"/>
        <v>5.1100000000000003</v>
      </c>
      <c r="F533">
        <f t="shared" si="60"/>
        <v>37.270000000000003</v>
      </c>
      <c r="I533" s="1">
        <v>0.62390000000000001</v>
      </c>
      <c r="J533" s="1">
        <v>-2.0000000000000001E-4</v>
      </c>
    </row>
    <row r="534" spans="1:10" x14ac:dyDescent="0.2">
      <c r="A534" s="3">
        <v>52.5</v>
      </c>
      <c r="B534" s="1">
        <f t="shared" si="61"/>
        <v>0.43020000000000003</v>
      </c>
      <c r="C534" s="1">
        <f t="shared" si="62"/>
        <v>-1.1999999999999999E-3</v>
      </c>
      <c r="D534">
        <f t="shared" si="58"/>
        <v>100</v>
      </c>
      <c r="E534">
        <f t="shared" si="59"/>
        <v>5.1100000000000003</v>
      </c>
      <c r="F534">
        <f t="shared" si="60"/>
        <v>37.270000000000003</v>
      </c>
      <c r="I534" s="1">
        <v>0.62490000000000001</v>
      </c>
      <c r="J534" s="1">
        <v>-2.9999999999999997E-4</v>
      </c>
    </row>
    <row r="535" spans="1:10" x14ac:dyDescent="0.2">
      <c r="A535" s="3">
        <v>52.6</v>
      </c>
      <c r="B535" s="1">
        <f t="shared" si="61"/>
        <v>0.43110000000000004</v>
      </c>
      <c r="C535" s="1">
        <f t="shared" si="62"/>
        <v>-1E-3</v>
      </c>
      <c r="D535">
        <f t="shared" si="58"/>
        <v>100</v>
      </c>
      <c r="E535">
        <f t="shared" si="59"/>
        <v>5.1100000000000003</v>
      </c>
      <c r="F535">
        <f t="shared" si="60"/>
        <v>37.270000000000003</v>
      </c>
      <c r="I535" s="1">
        <v>0.62580000000000002</v>
      </c>
      <c r="J535" s="1">
        <v>-1E-4</v>
      </c>
    </row>
    <row r="536" spans="1:10" x14ac:dyDescent="0.2">
      <c r="A536" s="3">
        <v>52.7</v>
      </c>
      <c r="B536" s="1">
        <f t="shared" si="61"/>
        <v>0.43169999999999997</v>
      </c>
      <c r="C536" s="1">
        <f t="shared" si="62"/>
        <v>-1.1000000000000001E-3</v>
      </c>
      <c r="D536">
        <f t="shared" si="58"/>
        <v>100</v>
      </c>
      <c r="E536">
        <f t="shared" si="59"/>
        <v>5.1100000000000003</v>
      </c>
      <c r="F536">
        <f t="shared" si="60"/>
        <v>37.270000000000003</v>
      </c>
      <c r="I536" s="1">
        <v>0.62639999999999996</v>
      </c>
      <c r="J536" s="1">
        <v>-2.0000000000000001E-4</v>
      </c>
    </row>
    <row r="537" spans="1:10" x14ac:dyDescent="0.2">
      <c r="A537" s="3">
        <v>52.8</v>
      </c>
      <c r="B537" s="1">
        <f t="shared" si="61"/>
        <v>0.4325</v>
      </c>
      <c r="C537" s="1">
        <f t="shared" si="62"/>
        <v>-8.9999999999999998E-4</v>
      </c>
      <c r="D537">
        <f t="shared" si="58"/>
        <v>100</v>
      </c>
      <c r="E537">
        <f t="shared" si="59"/>
        <v>5.1100000000000003</v>
      </c>
      <c r="F537">
        <f t="shared" si="60"/>
        <v>37.270000000000003</v>
      </c>
      <c r="I537" s="1">
        <v>0.62719999999999998</v>
      </c>
      <c r="J537" s="1">
        <v>0</v>
      </c>
    </row>
    <row r="538" spans="1:10" x14ac:dyDescent="0.2">
      <c r="A538" s="3">
        <v>52.9</v>
      </c>
      <c r="B538" s="1">
        <f t="shared" si="61"/>
        <v>0.43369999999999997</v>
      </c>
      <c r="C538" s="1">
        <f t="shared" si="62"/>
        <v>-8.9999999999999998E-4</v>
      </c>
      <c r="D538">
        <f t="shared" si="58"/>
        <v>100</v>
      </c>
      <c r="E538">
        <f t="shared" si="59"/>
        <v>5.1100000000000003</v>
      </c>
      <c r="F538">
        <f t="shared" si="60"/>
        <v>37.270000000000003</v>
      </c>
      <c r="I538" s="1">
        <v>0.62839999999999996</v>
      </c>
      <c r="J538" s="1">
        <v>0</v>
      </c>
    </row>
    <row r="539" spans="1:10" x14ac:dyDescent="0.2">
      <c r="A539" s="3">
        <v>53</v>
      </c>
      <c r="B539" s="1">
        <f t="shared" si="61"/>
        <v>0.43440000000000001</v>
      </c>
      <c r="C539" s="1">
        <f t="shared" si="62"/>
        <v>-1E-3</v>
      </c>
      <c r="D539">
        <f t="shared" si="58"/>
        <v>100</v>
      </c>
      <c r="E539">
        <f t="shared" si="59"/>
        <v>5.1100000000000003</v>
      </c>
      <c r="F539">
        <f t="shared" si="60"/>
        <v>37.270000000000003</v>
      </c>
      <c r="I539" s="1">
        <v>0.62909999999999999</v>
      </c>
      <c r="J539" s="1">
        <v>-1E-4</v>
      </c>
    </row>
    <row r="540" spans="1:10" x14ac:dyDescent="0.2">
      <c r="A540" s="3">
        <v>53.1</v>
      </c>
      <c r="B540" s="1">
        <f t="shared" si="61"/>
        <v>0.43510000000000004</v>
      </c>
      <c r="C540" s="1">
        <f t="shared" si="62"/>
        <v>-1.1000000000000001E-3</v>
      </c>
      <c r="D540">
        <f t="shared" si="58"/>
        <v>100</v>
      </c>
      <c r="E540">
        <f t="shared" si="59"/>
        <v>5.1100000000000003</v>
      </c>
      <c r="F540">
        <f t="shared" si="60"/>
        <v>37.270000000000003</v>
      </c>
      <c r="I540" s="1">
        <v>0.62980000000000003</v>
      </c>
      <c r="J540" s="1">
        <v>-2.0000000000000001E-4</v>
      </c>
    </row>
    <row r="541" spans="1:10" x14ac:dyDescent="0.2">
      <c r="A541" s="3">
        <v>53.2</v>
      </c>
      <c r="B541" s="1">
        <f t="shared" si="61"/>
        <v>0.43610000000000004</v>
      </c>
      <c r="C541" s="1">
        <f t="shared" si="62"/>
        <v>-8.9999999999999998E-4</v>
      </c>
      <c r="D541">
        <f t="shared" si="58"/>
        <v>100</v>
      </c>
      <c r="E541">
        <f t="shared" si="59"/>
        <v>5.1100000000000003</v>
      </c>
      <c r="F541">
        <f t="shared" si="60"/>
        <v>37.270000000000003</v>
      </c>
      <c r="I541" s="1">
        <v>0.63080000000000003</v>
      </c>
      <c r="J541" s="1">
        <v>0</v>
      </c>
    </row>
    <row r="542" spans="1:10" x14ac:dyDescent="0.2">
      <c r="A542" s="3">
        <v>53.3</v>
      </c>
      <c r="B542" s="1">
        <f t="shared" si="61"/>
        <v>0.43690000000000007</v>
      </c>
      <c r="C542" s="1">
        <f t="shared" si="62"/>
        <v>-7.9999999999999993E-4</v>
      </c>
      <c r="D542">
        <f t="shared" si="58"/>
        <v>100</v>
      </c>
      <c r="E542">
        <f t="shared" si="59"/>
        <v>5.1100000000000003</v>
      </c>
      <c r="F542">
        <f t="shared" si="60"/>
        <v>37.270000000000003</v>
      </c>
      <c r="I542" s="1">
        <v>0.63160000000000005</v>
      </c>
      <c r="J542" s="1">
        <v>1E-4</v>
      </c>
    </row>
    <row r="543" spans="1:10" x14ac:dyDescent="0.2">
      <c r="A543" s="3">
        <v>53.4</v>
      </c>
      <c r="B543" s="1">
        <f t="shared" si="61"/>
        <v>0.43759999999999999</v>
      </c>
      <c r="C543" s="1">
        <f t="shared" si="62"/>
        <v>-1E-3</v>
      </c>
      <c r="D543">
        <f t="shared" si="58"/>
        <v>100</v>
      </c>
      <c r="E543">
        <f t="shared" si="59"/>
        <v>5.1100000000000003</v>
      </c>
      <c r="F543">
        <f t="shared" si="60"/>
        <v>37.270000000000003</v>
      </c>
      <c r="I543" s="1">
        <v>0.63229999999999997</v>
      </c>
      <c r="J543" s="1">
        <v>-1E-4</v>
      </c>
    </row>
    <row r="544" spans="1:10" x14ac:dyDescent="0.2">
      <c r="A544" s="3">
        <v>53.5</v>
      </c>
      <c r="B544" s="1">
        <f t="shared" si="61"/>
        <v>0.43840000000000001</v>
      </c>
      <c r="C544" s="1">
        <f t="shared" si="62"/>
        <v>-1E-3</v>
      </c>
      <c r="D544">
        <f t="shared" si="58"/>
        <v>100</v>
      </c>
      <c r="E544">
        <f t="shared" si="59"/>
        <v>5.1100000000000003</v>
      </c>
      <c r="F544">
        <f t="shared" si="60"/>
        <v>37.270000000000003</v>
      </c>
      <c r="I544" s="1">
        <v>0.6331</v>
      </c>
      <c r="J544" s="1">
        <v>-1E-4</v>
      </c>
    </row>
    <row r="545" spans="1:10" x14ac:dyDescent="0.2">
      <c r="A545" s="3">
        <v>53.6</v>
      </c>
      <c r="B545" s="1">
        <f t="shared" si="61"/>
        <v>0.43940000000000001</v>
      </c>
      <c r="C545" s="1">
        <f t="shared" si="62"/>
        <v>-1E-3</v>
      </c>
      <c r="D545">
        <f t="shared" si="58"/>
        <v>100</v>
      </c>
      <c r="E545">
        <f t="shared" si="59"/>
        <v>5.1100000000000003</v>
      </c>
      <c r="F545">
        <f t="shared" si="60"/>
        <v>37.270000000000003</v>
      </c>
      <c r="I545" s="1">
        <v>0.6341</v>
      </c>
      <c r="J545" s="1">
        <v>-1E-4</v>
      </c>
    </row>
    <row r="546" spans="1:10" x14ac:dyDescent="0.2">
      <c r="A546" s="3">
        <v>53.7</v>
      </c>
      <c r="B546" s="1">
        <f t="shared" si="61"/>
        <v>0.44020000000000004</v>
      </c>
      <c r="C546" s="1">
        <f t="shared" si="62"/>
        <v>-8.9999999999999998E-4</v>
      </c>
      <c r="D546">
        <f t="shared" si="58"/>
        <v>100</v>
      </c>
      <c r="E546">
        <f t="shared" si="59"/>
        <v>5.1100000000000003</v>
      </c>
      <c r="F546">
        <f t="shared" si="60"/>
        <v>37.270000000000003</v>
      </c>
      <c r="I546" s="1">
        <v>0.63490000000000002</v>
      </c>
      <c r="J546" s="1">
        <v>0</v>
      </c>
    </row>
    <row r="547" spans="1:10" x14ac:dyDescent="0.2">
      <c r="A547" s="3">
        <v>53.8</v>
      </c>
      <c r="B547" s="1">
        <f t="shared" si="61"/>
        <v>0.44079999999999997</v>
      </c>
      <c r="C547" s="1">
        <f t="shared" si="62"/>
        <v>-1.1000000000000001E-3</v>
      </c>
      <c r="D547">
        <f t="shared" si="58"/>
        <v>100</v>
      </c>
      <c r="E547">
        <f t="shared" si="59"/>
        <v>5.1100000000000003</v>
      </c>
      <c r="F547">
        <f t="shared" si="60"/>
        <v>37.270000000000003</v>
      </c>
      <c r="I547" s="1">
        <v>0.63549999999999995</v>
      </c>
      <c r="J547" s="1">
        <v>-2.0000000000000001E-4</v>
      </c>
    </row>
    <row r="548" spans="1:10" x14ac:dyDescent="0.2">
      <c r="A548" s="3">
        <v>53.9</v>
      </c>
      <c r="B548" s="1">
        <f t="shared" si="61"/>
        <v>0.44190000000000007</v>
      </c>
      <c r="C548" s="1">
        <f t="shared" si="62"/>
        <v>-8.9999999999999998E-4</v>
      </c>
      <c r="D548">
        <f t="shared" si="58"/>
        <v>100</v>
      </c>
      <c r="E548">
        <f t="shared" si="59"/>
        <v>5.1100000000000003</v>
      </c>
      <c r="F548">
        <f t="shared" si="60"/>
        <v>37.270000000000003</v>
      </c>
      <c r="I548" s="1">
        <v>0.63660000000000005</v>
      </c>
      <c r="J548" s="1">
        <v>0</v>
      </c>
    </row>
    <row r="549" spans="1:10" x14ac:dyDescent="0.2">
      <c r="A549" s="3">
        <v>54</v>
      </c>
      <c r="B549" s="1">
        <f t="shared" si="61"/>
        <v>0.44279999999999997</v>
      </c>
      <c r="C549" s="1">
        <f t="shared" si="62"/>
        <v>-1.1999999999999999E-3</v>
      </c>
      <c r="D549">
        <f t="shared" si="58"/>
        <v>100</v>
      </c>
      <c r="E549">
        <f t="shared" si="59"/>
        <v>5.1100000000000003</v>
      </c>
      <c r="F549">
        <f t="shared" si="60"/>
        <v>37.270000000000003</v>
      </c>
      <c r="I549" s="1">
        <v>0.63749999999999996</v>
      </c>
      <c r="J549" s="1">
        <v>-2.9999999999999997E-4</v>
      </c>
    </row>
    <row r="550" spans="1:10" x14ac:dyDescent="0.2">
      <c r="A550" s="3">
        <v>54.1</v>
      </c>
      <c r="B550" s="1">
        <f t="shared" si="61"/>
        <v>0.44340000000000002</v>
      </c>
      <c r="C550" s="1">
        <f t="shared" si="62"/>
        <v>-8.9999999999999998E-4</v>
      </c>
      <c r="D550">
        <f t="shared" si="58"/>
        <v>100</v>
      </c>
      <c r="E550">
        <f t="shared" si="59"/>
        <v>5.1100000000000003</v>
      </c>
      <c r="F550">
        <f t="shared" si="60"/>
        <v>37.270000000000003</v>
      </c>
      <c r="I550" s="1">
        <v>0.6381</v>
      </c>
      <c r="J550" s="1">
        <v>0</v>
      </c>
    </row>
    <row r="551" spans="1:10" x14ac:dyDescent="0.2">
      <c r="A551" s="3">
        <v>54.2</v>
      </c>
      <c r="B551" s="1">
        <f t="shared" si="61"/>
        <v>0.44420000000000004</v>
      </c>
      <c r="C551" s="1">
        <f t="shared" si="62"/>
        <v>-1E-3</v>
      </c>
      <c r="D551">
        <f t="shared" si="58"/>
        <v>100</v>
      </c>
      <c r="E551">
        <f t="shared" si="59"/>
        <v>5.1100000000000003</v>
      </c>
      <c r="F551">
        <f t="shared" si="60"/>
        <v>37.270000000000003</v>
      </c>
      <c r="I551" s="1">
        <v>0.63890000000000002</v>
      </c>
      <c r="J551" s="1">
        <v>-1E-4</v>
      </c>
    </row>
    <row r="552" spans="1:10" x14ac:dyDescent="0.2">
      <c r="A552" s="3">
        <v>54.3</v>
      </c>
      <c r="B552" s="1">
        <f t="shared" si="61"/>
        <v>0.44520000000000004</v>
      </c>
      <c r="C552" s="1">
        <f t="shared" si="62"/>
        <v>-1E-3</v>
      </c>
      <c r="D552">
        <f t="shared" si="58"/>
        <v>100</v>
      </c>
      <c r="E552">
        <f t="shared" si="59"/>
        <v>5.1100000000000003</v>
      </c>
      <c r="F552">
        <f t="shared" si="60"/>
        <v>37.270000000000003</v>
      </c>
      <c r="I552" s="1">
        <v>0.63990000000000002</v>
      </c>
      <c r="J552" s="1">
        <v>-1E-4</v>
      </c>
    </row>
    <row r="553" spans="1:10" x14ac:dyDescent="0.2">
      <c r="A553" s="3">
        <v>54.4</v>
      </c>
      <c r="B553" s="1">
        <f t="shared" si="61"/>
        <v>0.44610000000000005</v>
      </c>
      <c r="C553" s="1">
        <f t="shared" si="62"/>
        <v>-1.1000000000000001E-3</v>
      </c>
      <c r="D553">
        <f t="shared" si="58"/>
        <v>100</v>
      </c>
      <c r="E553">
        <f t="shared" si="59"/>
        <v>5.1100000000000003</v>
      </c>
      <c r="F553">
        <f t="shared" si="60"/>
        <v>37.270000000000003</v>
      </c>
      <c r="I553" s="1">
        <v>0.64080000000000004</v>
      </c>
      <c r="J553" s="1">
        <v>-2.0000000000000001E-4</v>
      </c>
    </row>
    <row r="554" spans="1:10" x14ac:dyDescent="0.2">
      <c r="A554" s="3">
        <v>54.5</v>
      </c>
      <c r="B554" s="1">
        <f t="shared" si="61"/>
        <v>0.44669999999999999</v>
      </c>
      <c r="C554" s="1">
        <f t="shared" si="62"/>
        <v>-8.9999999999999998E-4</v>
      </c>
      <c r="D554">
        <f t="shared" si="58"/>
        <v>100</v>
      </c>
      <c r="E554">
        <f t="shared" si="59"/>
        <v>5.1100000000000003</v>
      </c>
      <c r="F554">
        <f t="shared" si="60"/>
        <v>37.270000000000003</v>
      </c>
      <c r="I554" s="1">
        <v>0.64139999999999997</v>
      </c>
      <c r="J554" s="1">
        <v>0</v>
      </c>
    </row>
    <row r="555" spans="1:10" x14ac:dyDescent="0.2">
      <c r="A555" s="3">
        <v>54.6</v>
      </c>
      <c r="B555" s="1">
        <f t="shared" si="61"/>
        <v>0.4476</v>
      </c>
      <c r="C555" s="1">
        <f t="shared" si="62"/>
        <v>-1E-3</v>
      </c>
      <c r="D555">
        <f t="shared" si="58"/>
        <v>100</v>
      </c>
      <c r="E555">
        <f t="shared" si="59"/>
        <v>5.1100000000000003</v>
      </c>
      <c r="F555">
        <f t="shared" si="60"/>
        <v>37.270000000000003</v>
      </c>
      <c r="I555" s="1">
        <v>0.64229999999999998</v>
      </c>
      <c r="J555" s="1">
        <v>-1E-4</v>
      </c>
    </row>
    <row r="556" spans="1:10" x14ac:dyDescent="0.2">
      <c r="A556" s="3">
        <v>54.7</v>
      </c>
      <c r="B556" s="1">
        <f t="shared" si="61"/>
        <v>0.4486</v>
      </c>
      <c r="C556" s="1">
        <f t="shared" si="62"/>
        <v>-8.9999999999999998E-4</v>
      </c>
      <c r="D556">
        <f t="shared" si="58"/>
        <v>100</v>
      </c>
      <c r="E556">
        <f t="shared" si="59"/>
        <v>5.1100000000000003</v>
      </c>
      <c r="F556">
        <f t="shared" si="60"/>
        <v>37.270000000000003</v>
      </c>
      <c r="I556" s="1">
        <v>0.64329999999999998</v>
      </c>
      <c r="J556" s="1">
        <v>0</v>
      </c>
    </row>
    <row r="557" spans="1:10" x14ac:dyDescent="0.2">
      <c r="A557" s="3">
        <v>54.8</v>
      </c>
      <c r="B557" s="1">
        <f t="shared" si="61"/>
        <v>0.44940000000000002</v>
      </c>
      <c r="C557" s="1">
        <f t="shared" si="62"/>
        <v>-6.9999999999999999E-4</v>
      </c>
      <c r="D557">
        <f t="shared" si="58"/>
        <v>100</v>
      </c>
      <c r="E557">
        <f t="shared" si="59"/>
        <v>5.1100000000000003</v>
      </c>
      <c r="F557">
        <f t="shared" si="60"/>
        <v>37.270000000000003</v>
      </c>
      <c r="I557" s="1">
        <v>0.64410000000000001</v>
      </c>
      <c r="J557" s="1">
        <v>2.0000000000000001E-4</v>
      </c>
    </row>
    <row r="558" spans="1:10" x14ac:dyDescent="0.2">
      <c r="A558" s="3">
        <v>54.9</v>
      </c>
      <c r="B558" s="1">
        <f t="shared" si="61"/>
        <v>0.45000000000000007</v>
      </c>
      <c r="C558" s="1">
        <f t="shared" si="62"/>
        <v>-8.9999999999999998E-4</v>
      </c>
      <c r="D558">
        <f t="shared" si="58"/>
        <v>100</v>
      </c>
      <c r="E558">
        <f t="shared" si="59"/>
        <v>5.1100000000000003</v>
      </c>
      <c r="F558">
        <f t="shared" si="60"/>
        <v>37.270000000000003</v>
      </c>
      <c r="I558" s="1">
        <v>0.64470000000000005</v>
      </c>
      <c r="J558" s="1">
        <v>0</v>
      </c>
    </row>
    <row r="559" spans="1:10" x14ac:dyDescent="0.2">
      <c r="A559" s="3">
        <v>55</v>
      </c>
      <c r="B559" s="1">
        <f t="shared" si="61"/>
        <v>0.45089999999999997</v>
      </c>
      <c r="C559" s="1">
        <f t="shared" si="62"/>
        <v>-1E-3</v>
      </c>
      <c r="D559">
        <f t="shared" si="58"/>
        <v>100</v>
      </c>
      <c r="E559">
        <f t="shared" si="59"/>
        <v>5.1100000000000003</v>
      </c>
      <c r="F559">
        <f t="shared" si="60"/>
        <v>37.270000000000003</v>
      </c>
      <c r="I559" s="1">
        <v>0.64559999999999995</v>
      </c>
      <c r="J559" s="1">
        <v>-1E-4</v>
      </c>
    </row>
    <row r="560" spans="1:10" x14ac:dyDescent="0.2">
      <c r="A560" s="3">
        <v>55.1</v>
      </c>
      <c r="B560" s="1">
        <f t="shared" si="61"/>
        <v>0.45189999999999997</v>
      </c>
      <c r="C560" s="1">
        <f t="shared" si="62"/>
        <v>-1.1000000000000001E-3</v>
      </c>
      <c r="D560">
        <f t="shared" si="58"/>
        <v>100</v>
      </c>
      <c r="E560">
        <f t="shared" si="59"/>
        <v>5.1100000000000003</v>
      </c>
      <c r="F560">
        <f t="shared" si="60"/>
        <v>37.270000000000003</v>
      </c>
      <c r="I560" s="1">
        <v>0.64659999999999995</v>
      </c>
      <c r="J560" s="1">
        <v>-2.0000000000000001E-4</v>
      </c>
    </row>
    <row r="561" spans="1:10" s="6" customFormat="1" x14ac:dyDescent="0.2">
      <c r="A561" s="3">
        <v>55.2</v>
      </c>
      <c r="B561" s="1">
        <f t="shared" si="61"/>
        <v>0.4526</v>
      </c>
      <c r="C561" s="1">
        <f t="shared" si="62"/>
        <v>-7.9999999999999993E-4</v>
      </c>
      <c r="D561" s="6">
        <f t="shared" si="58"/>
        <v>100</v>
      </c>
      <c r="E561" s="6">
        <f t="shared" si="59"/>
        <v>5.1100000000000003</v>
      </c>
      <c r="F561" s="6">
        <f t="shared" si="60"/>
        <v>37.270000000000003</v>
      </c>
      <c r="I561" s="1">
        <v>0.64729999999999999</v>
      </c>
      <c r="J561" s="1">
        <v>1E-4</v>
      </c>
    </row>
    <row r="562" spans="1:10" x14ac:dyDescent="0.2">
      <c r="A562" s="3">
        <v>55.3</v>
      </c>
      <c r="B562" s="1">
        <f t="shared" si="61"/>
        <v>0.45340000000000003</v>
      </c>
      <c r="C562" s="1">
        <f t="shared" si="62"/>
        <v>-1E-3</v>
      </c>
      <c r="D562">
        <f t="shared" si="58"/>
        <v>100</v>
      </c>
      <c r="E562">
        <f t="shared" si="59"/>
        <v>5.1100000000000003</v>
      </c>
      <c r="F562">
        <f t="shared" si="60"/>
        <v>37.270000000000003</v>
      </c>
      <c r="I562" s="1">
        <v>0.64810000000000001</v>
      </c>
      <c r="J562" s="1">
        <v>-1E-4</v>
      </c>
    </row>
    <row r="563" spans="1:10" x14ac:dyDescent="0.2">
      <c r="A563" s="3">
        <v>55.4</v>
      </c>
      <c r="B563" s="1">
        <f t="shared" si="61"/>
        <v>0.45440000000000003</v>
      </c>
      <c r="C563" s="1">
        <f t="shared" si="62"/>
        <v>-1E-3</v>
      </c>
      <c r="D563">
        <f t="shared" si="58"/>
        <v>100</v>
      </c>
      <c r="E563">
        <f t="shared" si="59"/>
        <v>5.1100000000000003</v>
      </c>
      <c r="F563">
        <f t="shared" si="60"/>
        <v>37.270000000000003</v>
      </c>
      <c r="I563" s="1">
        <v>0.64910000000000001</v>
      </c>
      <c r="J563" s="1">
        <v>-1E-4</v>
      </c>
    </row>
    <row r="564" spans="1:10" x14ac:dyDescent="0.2">
      <c r="A564" s="3">
        <v>55.5</v>
      </c>
      <c r="B564" s="1">
        <f t="shared" si="61"/>
        <v>0.45510000000000006</v>
      </c>
      <c r="C564" s="1">
        <f t="shared" si="62"/>
        <v>-8.9999999999999998E-4</v>
      </c>
      <c r="D564">
        <f t="shared" si="58"/>
        <v>100</v>
      </c>
      <c r="E564">
        <f t="shared" si="59"/>
        <v>5.1100000000000003</v>
      </c>
      <c r="F564">
        <f t="shared" si="60"/>
        <v>37.270000000000003</v>
      </c>
      <c r="I564" s="1">
        <v>0.64980000000000004</v>
      </c>
      <c r="J564" s="1">
        <v>0</v>
      </c>
    </row>
    <row r="565" spans="1:10" x14ac:dyDescent="0.2">
      <c r="A565" s="3">
        <v>55.6</v>
      </c>
      <c r="B565" s="1">
        <f t="shared" si="61"/>
        <v>0.45589999999999997</v>
      </c>
      <c r="C565" s="1">
        <f t="shared" si="62"/>
        <v>-8.9999999999999998E-4</v>
      </c>
      <c r="D565">
        <f t="shared" si="58"/>
        <v>100</v>
      </c>
      <c r="E565">
        <f t="shared" si="59"/>
        <v>5.1100000000000003</v>
      </c>
      <c r="F565">
        <f t="shared" si="60"/>
        <v>37.270000000000003</v>
      </c>
      <c r="I565" s="1">
        <v>0.65059999999999996</v>
      </c>
      <c r="J565" s="1">
        <v>0</v>
      </c>
    </row>
    <row r="566" spans="1:10" x14ac:dyDescent="0.2">
      <c r="A566" s="3">
        <v>55.7</v>
      </c>
      <c r="B566" s="1">
        <f t="shared" si="61"/>
        <v>0.45679999999999998</v>
      </c>
      <c r="C566" s="1">
        <f t="shared" si="62"/>
        <v>-1.1999999999999999E-3</v>
      </c>
      <c r="D566">
        <f t="shared" si="58"/>
        <v>100</v>
      </c>
      <c r="E566">
        <f t="shared" si="59"/>
        <v>5.1100000000000003</v>
      </c>
      <c r="F566">
        <f t="shared" si="60"/>
        <v>37.270000000000003</v>
      </c>
      <c r="I566" s="1">
        <v>0.65149999999999997</v>
      </c>
      <c r="J566" s="1">
        <v>-2.9999999999999997E-4</v>
      </c>
    </row>
    <row r="567" spans="1:10" x14ac:dyDescent="0.2">
      <c r="A567" s="3">
        <v>55.8</v>
      </c>
      <c r="B567" s="1">
        <f t="shared" si="61"/>
        <v>0.45779999999999998</v>
      </c>
      <c r="C567" s="1">
        <f t="shared" si="62"/>
        <v>-1.1000000000000001E-3</v>
      </c>
      <c r="D567">
        <f t="shared" si="58"/>
        <v>100</v>
      </c>
      <c r="E567">
        <f t="shared" si="59"/>
        <v>5.1100000000000003</v>
      </c>
      <c r="F567">
        <f t="shared" si="60"/>
        <v>37.270000000000003</v>
      </c>
      <c r="I567" s="1">
        <v>0.65249999999999997</v>
      </c>
      <c r="J567" s="1">
        <v>-2.0000000000000001E-4</v>
      </c>
    </row>
    <row r="568" spans="1:10" x14ac:dyDescent="0.2">
      <c r="A568" s="3">
        <v>55.9</v>
      </c>
      <c r="B568" s="1">
        <f t="shared" si="61"/>
        <v>0.45840000000000003</v>
      </c>
      <c r="C568" s="1">
        <f t="shared" si="62"/>
        <v>-7.9999999999999993E-4</v>
      </c>
      <c r="D568">
        <f t="shared" si="58"/>
        <v>100</v>
      </c>
      <c r="E568">
        <f t="shared" si="59"/>
        <v>5.1100000000000003</v>
      </c>
      <c r="F568">
        <f t="shared" si="60"/>
        <v>37.270000000000003</v>
      </c>
      <c r="I568" s="1">
        <v>0.65310000000000001</v>
      </c>
      <c r="J568" s="1">
        <v>1E-4</v>
      </c>
    </row>
    <row r="569" spans="1:10" x14ac:dyDescent="0.2">
      <c r="A569" s="3">
        <v>56</v>
      </c>
      <c r="B569" s="1">
        <f t="shared" si="61"/>
        <v>0.45930000000000004</v>
      </c>
      <c r="C569" s="1">
        <f t="shared" si="62"/>
        <v>-7.9999999999999993E-4</v>
      </c>
      <c r="D569">
        <f t="shared" si="58"/>
        <v>100</v>
      </c>
      <c r="E569">
        <f t="shared" si="59"/>
        <v>5.1100000000000003</v>
      </c>
      <c r="F569">
        <f t="shared" si="60"/>
        <v>37.270000000000003</v>
      </c>
      <c r="I569" s="1">
        <v>0.65400000000000003</v>
      </c>
      <c r="J569" s="1">
        <v>1E-4</v>
      </c>
    </row>
    <row r="570" spans="1:10" x14ac:dyDescent="0.2">
      <c r="A570" s="3">
        <v>56.1</v>
      </c>
      <c r="B570" s="1">
        <f t="shared" si="61"/>
        <v>0.46040000000000003</v>
      </c>
      <c r="C570" s="1">
        <f t="shared" si="62"/>
        <v>-8.9999999999999998E-4</v>
      </c>
      <c r="D570">
        <f t="shared" si="58"/>
        <v>100</v>
      </c>
      <c r="E570">
        <f t="shared" si="59"/>
        <v>5.1100000000000003</v>
      </c>
      <c r="F570">
        <f t="shared" si="60"/>
        <v>37.270000000000003</v>
      </c>
      <c r="I570" s="1">
        <v>0.65510000000000002</v>
      </c>
      <c r="J570" s="1">
        <v>0</v>
      </c>
    </row>
    <row r="571" spans="1:10" x14ac:dyDescent="0.2">
      <c r="A571" s="3">
        <v>56.2</v>
      </c>
      <c r="B571" s="1">
        <f t="shared" si="61"/>
        <v>0.46110000000000007</v>
      </c>
      <c r="C571" s="1">
        <f t="shared" si="62"/>
        <v>-1E-3</v>
      </c>
      <c r="D571">
        <f t="shared" si="58"/>
        <v>100</v>
      </c>
      <c r="E571">
        <f t="shared" si="59"/>
        <v>5.1100000000000003</v>
      </c>
      <c r="F571">
        <f t="shared" si="60"/>
        <v>37.270000000000003</v>
      </c>
      <c r="I571" s="1">
        <v>0.65580000000000005</v>
      </c>
      <c r="J571" s="1">
        <v>-1E-4</v>
      </c>
    </row>
    <row r="572" spans="1:10" x14ac:dyDescent="0.2">
      <c r="A572" s="3">
        <v>56.3</v>
      </c>
      <c r="B572" s="1">
        <f t="shared" si="61"/>
        <v>0.4617</v>
      </c>
      <c r="C572" s="1">
        <f t="shared" si="62"/>
        <v>-1.1000000000000001E-3</v>
      </c>
      <c r="D572">
        <f t="shared" si="58"/>
        <v>100</v>
      </c>
      <c r="E572">
        <f t="shared" si="59"/>
        <v>5.1100000000000003</v>
      </c>
      <c r="F572">
        <f t="shared" si="60"/>
        <v>37.270000000000003</v>
      </c>
      <c r="I572" s="1">
        <v>0.65639999999999998</v>
      </c>
      <c r="J572" s="1">
        <v>-2.0000000000000001E-4</v>
      </c>
    </row>
    <row r="573" spans="1:10" x14ac:dyDescent="0.2">
      <c r="A573" s="3">
        <v>56.4</v>
      </c>
      <c r="B573" s="1">
        <f t="shared" si="61"/>
        <v>0.46260000000000001</v>
      </c>
      <c r="C573" s="1">
        <f t="shared" si="62"/>
        <v>-8.9999999999999998E-4</v>
      </c>
      <c r="D573">
        <f t="shared" si="58"/>
        <v>100</v>
      </c>
      <c r="E573">
        <f t="shared" si="59"/>
        <v>5.1100000000000003</v>
      </c>
      <c r="F573">
        <f t="shared" si="60"/>
        <v>37.270000000000003</v>
      </c>
      <c r="I573" s="1">
        <v>0.6573</v>
      </c>
      <c r="J573" s="1">
        <v>0</v>
      </c>
    </row>
    <row r="574" spans="1:10" x14ac:dyDescent="0.2">
      <c r="A574" s="3">
        <v>56.5</v>
      </c>
      <c r="B574" s="1">
        <f t="shared" si="61"/>
        <v>0.46350000000000002</v>
      </c>
      <c r="C574" s="1">
        <f t="shared" si="62"/>
        <v>-7.9999999999999993E-4</v>
      </c>
      <c r="D574">
        <f t="shared" si="58"/>
        <v>100</v>
      </c>
      <c r="E574">
        <f t="shared" si="59"/>
        <v>5.1100000000000003</v>
      </c>
      <c r="F574">
        <f t="shared" si="60"/>
        <v>37.270000000000003</v>
      </c>
      <c r="I574" s="1">
        <v>0.65820000000000001</v>
      </c>
      <c r="J574" s="1">
        <v>1E-4</v>
      </c>
    </row>
    <row r="575" spans="1:10" x14ac:dyDescent="0.2">
      <c r="A575" s="3">
        <v>56.6</v>
      </c>
      <c r="B575" s="1">
        <f t="shared" si="61"/>
        <v>0.46420000000000006</v>
      </c>
      <c r="C575" s="1">
        <f t="shared" si="62"/>
        <v>-1E-3</v>
      </c>
      <c r="D575">
        <f t="shared" si="58"/>
        <v>100</v>
      </c>
      <c r="E575">
        <f t="shared" si="59"/>
        <v>5.1100000000000003</v>
      </c>
      <c r="F575">
        <f t="shared" si="60"/>
        <v>37.270000000000003</v>
      </c>
      <c r="I575" s="1">
        <v>0.65890000000000004</v>
      </c>
      <c r="J575" s="1">
        <v>-1E-4</v>
      </c>
    </row>
    <row r="576" spans="1:10" x14ac:dyDescent="0.2">
      <c r="A576" s="3">
        <v>56.7</v>
      </c>
      <c r="B576" s="1">
        <f t="shared" si="61"/>
        <v>0.46499999999999997</v>
      </c>
      <c r="C576" s="1">
        <f t="shared" si="62"/>
        <v>-1E-3</v>
      </c>
      <c r="D576">
        <f t="shared" si="58"/>
        <v>100</v>
      </c>
      <c r="E576">
        <f t="shared" si="59"/>
        <v>5.1100000000000003</v>
      </c>
      <c r="F576">
        <f t="shared" si="60"/>
        <v>37.270000000000003</v>
      </c>
      <c r="I576" s="1">
        <v>0.65969999999999995</v>
      </c>
      <c r="J576" s="1">
        <v>-1E-4</v>
      </c>
    </row>
    <row r="577" spans="1:11" x14ac:dyDescent="0.2">
      <c r="A577" s="3">
        <v>56.8</v>
      </c>
      <c r="B577" s="1">
        <f t="shared" si="61"/>
        <v>0.46610000000000007</v>
      </c>
      <c r="C577" s="1">
        <f t="shared" si="62"/>
        <v>-1E-3</v>
      </c>
      <c r="D577">
        <f t="shared" si="58"/>
        <v>100</v>
      </c>
      <c r="E577">
        <f t="shared" si="59"/>
        <v>5.1100000000000003</v>
      </c>
      <c r="F577">
        <f t="shared" si="60"/>
        <v>37.270000000000003</v>
      </c>
      <c r="I577" s="1">
        <v>0.66080000000000005</v>
      </c>
      <c r="J577" s="1">
        <v>-1E-4</v>
      </c>
    </row>
    <row r="578" spans="1:11" x14ac:dyDescent="0.2">
      <c r="A578" s="3">
        <v>56.9</v>
      </c>
      <c r="B578" s="1">
        <f t="shared" si="61"/>
        <v>0.46689999999999998</v>
      </c>
      <c r="C578" s="1">
        <f t="shared" si="62"/>
        <v>-8.9999999999999998E-4</v>
      </c>
      <c r="D578">
        <f t="shared" si="58"/>
        <v>100</v>
      </c>
      <c r="E578">
        <f t="shared" si="59"/>
        <v>5.1100000000000003</v>
      </c>
      <c r="F578">
        <f t="shared" si="60"/>
        <v>37.270000000000003</v>
      </c>
      <c r="I578" s="1">
        <v>0.66159999999999997</v>
      </c>
      <c r="J578" s="1">
        <v>0</v>
      </c>
    </row>
    <row r="579" spans="1:11" x14ac:dyDescent="0.2">
      <c r="A579" s="3">
        <v>57</v>
      </c>
      <c r="B579" s="1">
        <f t="shared" si="61"/>
        <v>0.46750000000000003</v>
      </c>
      <c r="C579" s="1">
        <f t="shared" si="62"/>
        <v>-1E-3</v>
      </c>
      <c r="D579">
        <f t="shared" si="58"/>
        <v>100</v>
      </c>
      <c r="E579">
        <f t="shared" si="59"/>
        <v>5.1100000000000003</v>
      </c>
      <c r="F579">
        <f t="shared" si="60"/>
        <v>37.270000000000003</v>
      </c>
      <c r="I579" s="1">
        <v>0.66220000000000001</v>
      </c>
      <c r="J579" s="1">
        <v>-1E-4</v>
      </c>
    </row>
    <row r="580" spans="1:11" s="6" customFormat="1" x14ac:dyDescent="0.2">
      <c r="A580" s="3">
        <v>57.1</v>
      </c>
      <c r="B580" s="1">
        <f t="shared" si="61"/>
        <v>0.46840000000000004</v>
      </c>
      <c r="C580" s="1">
        <f t="shared" si="62"/>
        <v>-7.9999999999999993E-4</v>
      </c>
      <c r="D580" s="6">
        <f t="shared" si="58"/>
        <v>100</v>
      </c>
      <c r="E580" s="6">
        <f t="shared" si="59"/>
        <v>5.1100000000000003</v>
      </c>
      <c r="F580" s="6">
        <f t="shared" si="60"/>
        <v>37.270000000000003</v>
      </c>
      <c r="I580" s="1">
        <v>0.66310000000000002</v>
      </c>
      <c r="J580" s="1">
        <v>1E-4</v>
      </c>
      <c r="K580"/>
    </row>
    <row r="581" spans="1:11" x14ac:dyDescent="0.2">
      <c r="A581" s="3">
        <v>57.2</v>
      </c>
      <c r="B581" s="1">
        <f t="shared" si="61"/>
        <v>0.46950000000000003</v>
      </c>
      <c r="C581" s="1">
        <f t="shared" si="62"/>
        <v>-1E-3</v>
      </c>
      <c r="D581">
        <f t="shared" si="58"/>
        <v>100</v>
      </c>
      <c r="E581">
        <f t="shared" si="59"/>
        <v>5.1100000000000003</v>
      </c>
      <c r="F581">
        <f t="shared" si="60"/>
        <v>37.270000000000003</v>
      </c>
      <c r="I581" s="1">
        <v>0.66420000000000001</v>
      </c>
      <c r="J581" s="1">
        <v>-1E-4</v>
      </c>
    </row>
    <row r="582" spans="1:11" x14ac:dyDescent="0.2">
      <c r="A582" s="3">
        <v>57.3</v>
      </c>
      <c r="B582" s="1">
        <f t="shared" si="61"/>
        <v>0.47020000000000006</v>
      </c>
      <c r="C582" s="1">
        <f t="shared" si="62"/>
        <v>-8.9999999999999998E-4</v>
      </c>
      <c r="D582">
        <f t="shared" si="58"/>
        <v>100</v>
      </c>
      <c r="E582">
        <f t="shared" si="59"/>
        <v>5.1100000000000003</v>
      </c>
      <c r="F582">
        <f t="shared" si="60"/>
        <v>37.270000000000003</v>
      </c>
      <c r="I582" s="1">
        <v>0.66490000000000005</v>
      </c>
      <c r="J582" s="1">
        <v>0</v>
      </c>
    </row>
    <row r="583" spans="1:11" x14ac:dyDescent="0.2">
      <c r="A583" s="3">
        <v>57.4</v>
      </c>
      <c r="B583" s="1">
        <f t="shared" si="61"/>
        <v>0.47089999999999999</v>
      </c>
      <c r="C583" s="1">
        <f t="shared" si="62"/>
        <v>-1.1000000000000001E-3</v>
      </c>
      <c r="D583">
        <f t="shared" si="58"/>
        <v>100</v>
      </c>
      <c r="E583">
        <f t="shared" si="59"/>
        <v>5.1100000000000003</v>
      </c>
      <c r="F583">
        <f t="shared" si="60"/>
        <v>37.270000000000003</v>
      </c>
      <c r="I583" s="1">
        <v>0.66559999999999997</v>
      </c>
      <c r="J583" s="1">
        <v>-2.0000000000000001E-4</v>
      </c>
    </row>
    <row r="584" spans="1:11" x14ac:dyDescent="0.2">
      <c r="A584" s="3">
        <v>57.5</v>
      </c>
      <c r="B584" s="1">
        <f t="shared" si="61"/>
        <v>0.47189999999999999</v>
      </c>
      <c r="C584" s="1">
        <f t="shared" si="62"/>
        <v>-1E-3</v>
      </c>
      <c r="D584">
        <f t="shared" si="58"/>
        <v>100</v>
      </c>
      <c r="E584">
        <f t="shared" si="59"/>
        <v>5.1100000000000003</v>
      </c>
      <c r="F584">
        <f t="shared" si="60"/>
        <v>37.270000000000003</v>
      </c>
      <c r="I584" s="1">
        <v>0.66659999999999997</v>
      </c>
      <c r="J584" s="1">
        <v>-1E-4</v>
      </c>
    </row>
    <row r="585" spans="1:11" x14ac:dyDescent="0.2">
      <c r="A585" s="3">
        <v>57.6</v>
      </c>
      <c r="B585" s="1">
        <f t="shared" si="61"/>
        <v>0.47270000000000001</v>
      </c>
      <c r="C585" s="1">
        <f t="shared" si="62"/>
        <v>-8.9999999999999998E-4</v>
      </c>
      <c r="D585">
        <f t="shared" si="58"/>
        <v>100</v>
      </c>
      <c r="E585">
        <f t="shared" si="59"/>
        <v>5.1100000000000003</v>
      </c>
      <c r="F585">
        <f t="shared" si="60"/>
        <v>37.270000000000003</v>
      </c>
      <c r="I585" s="1">
        <v>0.66739999999999999</v>
      </c>
      <c r="J585" s="1">
        <v>0</v>
      </c>
    </row>
    <row r="586" spans="1:11" x14ac:dyDescent="0.2">
      <c r="A586" s="3">
        <v>57.7</v>
      </c>
      <c r="B586" s="1">
        <f t="shared" si="61"/>
        <v>0.47340000000000004</v>
      </c>
      <c r="C586" s="1">
        <f t="shared" si="62"/>
        <v>-1.1000000000000001E-3</v>
      </c>
      <c r="D586">
        <f t="shared" ref="D586:D649" si="63">$E$4</f>
        <v>100</v>
      </c>
      <c r="E586">
        <f t="shared" ref="E586:E649" si="64">$F$4</f>
        <v>5.1100000000000003</v>
      </c>
      <c r="F586">
        <f t="shared" ref="F586:F649" si="65">$G$4</f>
        <v>37.270000000000003</v>
      </c>
      <c r="I586" s="1">
        <v>0.66810000000000003</v>
      </c>
      <c r="J586" s="1">
        <v>-2.0000000000000001E-4</v>
      </c>
    </row>
    <row r="587" spans="1:11" x14ac:dyDescent="0.2">
      <c r="A587" s="3">
        <v>57.8</v>
      </c>
      <c r="B587" s="1">
        <f t="shared" si="61"/>
        <v>0.47420000000000007</v>
      </c>
      <c r="C587" s="1">
        <f t="shared" si="62"/>
        <v>-1E-3</v>
      </c>
      <c r="D587">
        <f t="shared" si="63"/>
        <v>100</v>
      </c>
      <c r="E587">
        <f t="shared" si="64"/>
        <v>5.1100000000000003</v>
      </c>
      <c r="F587">
        <f t="shared" si="65"/>
        <v>37.270000000000003</v>
      </c>
      <c r="I587" s="1">
        <v>0.66890000000000005</v>
      </c>
      <c r="J587" s="1">
        <v>-1E-4</v>
      </c>
    </row>
    <row r="588" spans="1:11" x14ac:dyDescent="0.2">
      <c r="A588" s="3">
        <v>57.9</v>
      </c>
      <c r="B588" s="1">
        <f t="shared" si="61"/>
        <v>0.47520000000000007</v>
      </c>
      <c r="C588" s="1">
        <f t="shared" si="62"/>
        <v>-1E-3</v>
      </c>
      <c r="D588">
        <f t="shared" si="63"/>
        <v>100</v>
      </c>
      <c r="E588">
        <f t="shared" si="64"/>
        <v>5.1100000000000003</v>
      </c>
      <c r="F588">
        <f t="shared" si="65"/>
        <v>37.270000000000003</v>
      </c>
      <c r="I588" s="1">
        <v>0.66990000000000005</v>
      </c>
      <c r="J588" s="1">
        <v>-1E-4</v>
      </c>
    </row>
    <row r="589" spans="1:11" x14ac:dyDescent="0.2">
      <c r="A589" s="3">
        <v>58</v>
      </c>
      <c r="B589" s="1">
        <f t="shared" si="61"/>
        <v>0.47599999999999998</v>
      </c>
      <c r="C589" s="1">
        <f t="shared" si="62"/>
        <v>-1E-3</v>
      </c>
      <c r="D589">
        <f t="shared" si="63"/>
        <v>100</v>
      </c>
      <c r="E589">
        <f t="shared" si="64"/>
        <v>5.1100000000000003</v>
      </c>
      <c r="F589">
        <f t="shared" si="65"/>
        <v>37.270000000000003</v>
      </c>
      <c r="I589" s="1">
        <v>0.67069999999999996</v>
      </c>
      <c r="J589" s="1">
        <v>-1E-4</v>
      </c>
    </row>
    <row r="590" spans="1:11" x14ac:dyDescent="0.2">
      <c r="A590" s="3">
        <v>58.1</v>
      </c>
      <c r="B590" s="1">
        <f t="shared" si="61"/>
        <v>0.47670000000000001</v>
      </c>
      <c r="C590" s="1">
        <f t="shared" si="62"/>
        <v>-1E-3</v>
      </c>
      <c r="D590">
        <f t="shared" si="63"/>
        <v>100</v>
      </c>
      <c r="E590">
        <f t="shared" si="64"/>
        <v>5.1100000000000003</v>
      </c>
      <c r="F590">
        <f t="shared" si="65"/>
        <v>37.270000000000003</v>
      </c>
      <c r="I590" s="1">
        <v>0.6714</v>
      </c>
      <c r="J590" s="1">
        <v>-1E-4</v>
      </c>
    </row>
    <row r="591" spans="1:11" x14ac:dyDescent="0.2">
      <c r="A591" s="3">
        <v>58.2</v>
      </c>
      <c r="B591" s="1">
        <f t="shared" si="61"/>
        <v>0.47760000000000002</v>
      </c>
      <c r="C591" s="1">
        <f t="shared" si="62"/>
        <v>-8.9999999999999998E-4</v>
      </c>
      <c r="D591">
        <f t="shared" si="63"/>
        <v>100</v>
      </c>
      <c r="E591">
        <f t="shared" si="64"/>
        <v>5.1100000000000003</v>
      </c>
      <c r="F591">
        <f t="shared" si="65"/>
        <v>37.270000000000003</v>
      </c>
      <c r="I591" s="1">
        <v>0.67230000000000001</v>
      </c>
      <c r="J591" s="1">
        <v>0</v>
      </c>
    </row>
    <row r="592" spans="1:11" x14ac:dyDescent="0.2">
      <c r="A592" s="3">
        <v>58.3</v>
      </c>
      <c r="B592" s="1">
        <f t="shared" si="61"/>
        <v>0.47860000000000003</v>
      </c>
      <c r="C592" s="1">
        <f t="shared" si="62"/>
        <v>-1.1000000000000001E-3</v>
      </c>
      <c r="D592">
        <f t="shared" si="63"/>
        <v>100</v>
      </c>
      <c r="E592">
        <f t="shared" si="64"/>
        <v>5.1100000000000003</v>
      </c>
      <c r="F592">
        <f t="shared" si="65"/>
        <v>37.270000000000003</v>
      </c>
      <c r="I592" s="1">
        <v>0.67330000000000001</v>
      </c>
      <c r="J592" s="1">
        <v>-2.0000000000000001E-4</v>
      </c>
    </row>
    <row r="593" spans="1:10" x14ac:dyDescent="0.2">
      <c r="A593" s="3">
        <v>58.4</v>
      </c>
      <c r="B593" s="1">
        <f t="shared" si="61"/>
        <v>0.47920000000000007</v>
      </c>
      <c r="C593" s="1">
        <f t="shared" si="62"/>
        <v>-1E-3</v>
      </c>
      <c r="D593">
        <f t="shared" si="63"/>
        <v>100</v>
      </c>
      <c r="E593">
        <f t="shared" si="64"/>
        <v>5.1100000000000003</v>
      </c>
      <c r="F593">
        <f t="shared" si="65"/>
        <v>37.270000000000003</v>
      </c>
      <c r="I593" s="1">
        <v>0.67390000000000005</v>
      </c>
      <c r="J593" s="1">
        <v>-1E-4</v>
      </c>
    </row>
    <row r="594" spans="1:10" x14ac:dyDescent="0.2">
      <c r="A594" s="3">
        <v>58.5</v>
      </c>
      <c r="B594" s="1">
        <f t="shared" si="61"/>
        <v>0.48009999999999997</v>
      </c>
      <c r="C594" s="1">
        <f t="shared" si="62"/>
        <v>-8.9999999999999998E-4</v>
      </c>
      <c r="D594">
        <f t="shared" si="63"/>
        <v>100</v>
      </c>
      <c r="E594">
        <f t="shared" si="64"/>
        <v>5.1100000000000003</v>
      </c>
      <c r="F594">
        <f t="shared" si="65"/>
        <v>37.270000000000003</v>
      </c>
      <c r="I594" s="1">
        <v>0.67479999999999996</v>
      </c>
      <c r="J594" s="1">
        <v>0</v>
      </c>
    </row>
    <row r="595" spans="1:10" x14ac:dyDescent="0.2">
      <c r="A595" s="3">
        <v>58.6</v>
      </c>
      <c r="B595" s="1">
        <f t="shared" ref="B595:B658" si="66">I595-$I$18</f>
        <v>0.48109999999999997</v>
      </c>
      <c r="C595" s="1">
        <f t="shared" ref="C595:C658" si="67">J595-$J$18</f>
        <v>-1.1000000000000001E-3</v>
      </c>
      <c r="D595">
        <f t="shared" si="63"/>
        <v>100</v>
      </c>
      <c r="E595">
        <f t="shared" si="64"/>
        <v>5.1100000000000003</v>
      </c>
      <c r="F595">
        <f t="shared" si="65"/>
        <v>37.270000000000003</v>
      </c>
      <c r="I595" s="1">
        <v>0.67579999999999996</v>
      </c>
      <c r="J595" s="1">
        <v>-2.0000000000000001E-4</v>
      </c>
    </row>
    <row r="596" spans="1:10" x14ac:dyDescent="0.2">
      <c r="A596" s="3">
        <v>58.7</v>
      </c>
      <c r="B596" s="1">
        <f t="shared" si="66"/>
        <v>0.4819</v>
      </c>
      <c r="C596" s="1">
        <f t="shared" si="67"/>
        <v>-1.1000000000000001E-3</v>
      </c>
      <c r="D596">
        <f t="shared" si="63"/>
        <v>100</v>
      </c>
      <c r="E596">
        <f t="shared" si="64"/>
        <v>5.1100000000000003</v>
      </c>
      <c r="F596">
        <f t="shared" si="65"/>
        <v>37.270000000000003</v>
      </c>
      <c r="I596" s="1">
        <v>0.67659999999999998</v>
      </c>
      <c r="J596" s="1">
        <v>-2.0000000000000001E-4</v>
      </c>
    </row>
    <row r="597" spans="1:10" x14ac:dyDescent="0.2">
      <c r="A597" s="3">
        <v>58.8</v>
      </c>
      <c r="B597" s="1">
        <f t="shared" si="66"/>
        <v>0.48260000000000003</v>
      </c>
      <c r="C597" s="1">
        <f t="shared" si="67"/>
        <v>-1.1000000000000001E-3</v>
      </c>
      <c r="D597">
        <f t="shared" si="63"/>
        <v>100</v>
      </c>
      <c r="E597">
        <f t="shared" si="64"/>
        <v>5.1100000000000003</v>
      </c>
      <c r="F597">
        <f t="shared" si="65"/>
        <v>37.270000000000003</v>
      </c>
      <c r="I597" s="1">
        <v>0.67730000000000001</v>
      </c>
      <c r="J597" s="1">
        <v>-2.0000000000000001E-4</v>
      </c>
    </row>
    <row r="598" spans="1:10" x14ac:dyDescent="0.2">
      <c r="A598" s="3">
        <v>58.9</v>
      </c>
      <c r="B598" s="1">
        <f t="shared" si="66"/>
        <v>0.48360000000000003</v>
      </c>
      <c r="C598" s="1">
        <f t="shared" si="67"/>
        <v>-6.9999999999999999E-4</v>
      </c>
      <c r="D598">
        <f t="shared" si="63"/>
        <v>100</v>
      </c>
      <c r="E598">
        <f t="shared" si="64"/>
        <v>5.1100000000000003</v>
      </c>
      <c r="F598">
        <f t="shared" si="65"/>
        <v>37.270000000000003</v>
      </c>
      <c r="I598" s="1">
        <v>0.67830000000000001</v>
      </c>
      <c r="J598" s="1">
        <v>2.0000000000000001E-4</v>
      </c>
    </row>
    <row r="599" spans="1:10" x14ac:dyDescent="0.2">
      <c r="A599" s="3">
        <v>59</v>
      </c>
      <c r="B599" s="1">
        <f t="shared" si="66"/>
        <v>0.48450000000000004</v>
      </c>
      <c r="C599" s="1">
        <f t="shared" si="67"/>
        <v>-7.9999999999999993E-4</v>
      </c>
      <c r="D599">
        <f t="shared" si="63"/>
        <v>100</v>
      </c>
      <c r="E599">
        <f t="shared" si="64"/>
        <v>5.1100000000000003</v>
      </c>
      <c r="F599">
        <f t="shared" si="65"/>
        <v>37.270000000000003</v>
      </c>
      <c r="I599" s="1">
        <v>0.67920000000000003</v>
      </c>
      <c r="J599" s="1">
        <v>1E-4</v>
      </c>
    </row>
    <row r="600" spans="1:10" x14ac:dyDescent="0.2">
      <c r="A600" s="3">
        <v>59.1</v>
      </c>
      <c r="B600" s="1">
        <f t="shared" si="66"/>
        <v>0.48509999999999998</v>
      </c>
      <c r="C600" s="1">
        <f t="shared" si="67"/>
        <v>-1.1000000000000001E-3</v>
      </c>
      <c r="D600">
        <f t="shared" si="63"/>
        <v>100</v>
      </c>
      <c r="E600">
        <f t="shared" si="64"/>
        <v>5.1100000000000003</v>
      </c>
      <c r="F600">
        <f t="shared" si="65"/>
        <v>37.270000000000003</v>
      </c>
      <c r="I600" s="1">
        <v>0.67979999999999996</v>
      </c>
      <c r="J600" s="1">
        <v>-2.0000000000000001E-4</v>
      </c>
    </row>
    <row r="601" spans="1:10" x14ac:dyDescent="0.2">
      <c r="A601" s="3">
        <v>59.2</v>
      </c>
      <c r="B601" s="1">
        <f t="shared" si="66"/>
        <v>0.4859</v>
      </c>
      <c r="C601" s="1">
        <f t="shared" si="67"/>
        <v>-8.9999999999999998E-4</v>
      </c>
      <c r="D601">
        <f t="shared" si="63"/>
        <v>100</v>
      </c>
      <c r="E601">
        <f t="shared" si="64"/>
        <v>5.1100000000000003</v>
      </c>
      <c r="F601">
        <f t="shared" si="65"/>
        <v>37.270000000000003</v>
      </c>
      <c r="I601" s="1">
        <v>0.68059999999999998</v>
      </c>
      <c r="J601" s="1">
        <v>0</v>
      </c>
    </row>
    <row r="602" spans="1:10" x14ac:dyDescent="0.2">
      <c r="A602" s="3">
        <v>59.3</v>
      </c>
      <c r="B602" s="1">
        <f t="shared" si="66"/>
        <v>0.4869</v>
      </c>
      <c r="C602" s="1">
        <f t="shared" si="67"/>
        <v>-1E-3</v>
      </c>
      <c r="D602">
        <f t="shared" si="63"/>
        <v>100</v>
      </c>
      <c r="E602">
        <f t="shared" si="64"/>
        <v>5.1100000000000003</v>
      </c>
      <c r="F602">
        <f t="shared" si="65"/>
        <v>37.270000000000003</v>
      </c>
      <c r="I602" s="1">
        <v>0.68159999999999998</v>
      </c>
      <c r="J602" s="1">
        <v>-1E-4</v>
      </c>
    </row>
    <row r="603" spans="1:10" x14ac:dyDescent="0.2">
      <c r="A603" s="3">
        <v>59.4</v>
      </c>
      <c r="B603" s="1">
        <f t="shared" si="66"/>
        <v>0.48770000000000002</v>
      </c>
      <c r="C603" s="1">
        <f t="shared" si="67"/>
        <v>-1E-3</v>
      </c>
      <c r="D603">
        <f t="shared" si="63"/>
        <v>100</v>
      </c>
      <c r="E603">
        <f t="shared" si="64"/>
        <v>5.1100000000000003</v>
      </c>
      <c r="F603">
        <f t="shared" si="65"/>
        <v>37.270000000000003</v>
      </c>
      <c r="I603" s="1">
        <v>0.68240000000000001</v>
      </c>
      <c r="J603" s="1">
        <v>-1E-4</v>
      </c>
    </row>
    <row r="604" spans="1:10" x14ac:dyDescent="0.2">
      <c r="A604" s="3">
        <v>59.5</v>
      </c>
      <c r="B604" s="1">
        <f t="shared" si="66"/>
        <v>0.48830000000000007</v>
      </c>
      <c r="C604" s="1">
        <f t="shared" si="67"/>
        <v>-1E-3</v>
      </c>
      <c r="D604">
        <f t="shared" si="63"/>
        <v>100</v>
      </c>
      <c r="E604">
        <f t="shared" si="64"/>
        <v>5.1100000000000003</v>
      </c>
      <c r="F604">
        <f t="shared" si="65"/>
        <v>37.270000000000003</v>
      </c>
      <c r="I604" s="1">
        <v>0.68300000000000005</v>
      </c>
      <c r="J604" s="1">
        <v>-1E-4</v>
      </c>
    </row>
    <row r="605" spans="1:10" x14ac:dyDescent="0.2">
      <c r="A605" s="3">
        <v>59.6</v>
      </c>
      <c r="B605" s="1">
        <f t="shared" si="66"/>
        <v>0.48930000000000007</v>
      </c>
      <c r="C605" s="1">
        <f t="shared" si="67"/>
        <v>-1.1000000000000001E-3</v>
      </c>
      <c r="D605">
        <f t="shared" si="63"/>
        <v>100</v>
      </c>
      <c r="E605">
        <f t="shared" si="64"/>
        <v>5.1100000000000003</v>
      </c>
      <c r="F605">
        <f t="shared" si="65"/>
        <v>37.270000000000003</v>
      </c>
      <c r="I605" s="1">
        <v>0.68400000000000005</v>
      </c>
      <c r="J605" s="1">
        <v>-2.0000000000000001E-4</v>
      </c>
    </row>
    <row r="606" spans="1:10" x14ac:dyDescent="0.2">
      <c r="A606" s="3">
        <v>59.7</v>
      </c>
      <c r="B606" s="1">
        <f t="shared" si="66"/>
        <v>0.49030000000000007</v>
      </c>
      <c r="C606" s="1">
        <f t="shared" si="67"/>
        <v>-8.9999999999999998E-4</v>
      </c>
      <c r="D606">
        <f t="shared" si="63"/>
        <v>100</v>
      </c>
      <c r="E606">
        <f t="shared" si="64"/>
        <v>5.1100000000000003</v>
      </c>
      <c r="F606">
        <f t="shared" si="65"/>
        <v>37.270000000000003</v>
      </c>
      <c r="I606" s="1">
        <v>0.68500000000000005</v>
      </c>
      <c r="J606" s="1">
        <v>0</v>
      </c>
    </row>
    <row r="607" spans="1:10" x14ac:dyDescent="0.2">
      <c r="A607" s="3">
        <v>59.8</v>
      </c>
      <c r="B607" s="1">
        <f t="shared" si="66"/>
        <v>0.4909</v>
      </c>
      <c r="C607" s="1">
        <f t="shared" si="67"/>
        <v>-7.9999999999999993E-4</v>
      </c>
      <c r="D607">
        <f t="shared" si="63"/>
        <v>100</v>
      </c>
      <c r="E607">
        <f t="shared" si="64"/>
        <v>5.1100000000000003</v>
      </c>
      <c r="F607">
        <f t="shared" si="65"/>
        <v>37.270000000000003</v>
      </c>
      <c r="I607" s="1">
        <v>0.68559999999999999</v>
      </c>
      <c r="J607" s="1">
        <v>1E-4</v>
      </c>
    </row>
    <row r="608" spans="1:10" x14ac:dyDescent="0.2">
      <c r="A608" s="3">
        <v>59.9</v>
      </c>
      <c r="B608" s="1">
        <f t="shared" si="66"/>
        <v>0.49170000000000003</v>
      </c>
      <c r="C608" s="1">
        <f t="shared" si="67"/>
        <v>-1E-3</v>
      </c>
      <c r="D608">
        <f t="shared" si="63"/>
        <v>100</v>
      </c>
      <c r="E608">
        <f t="shared" si="64"/>
        <v>5.1100000000000003</v>
      </c>
      <c r="F608">
        <f t="shared" si="65"/>
        <v>37.270000000000003</v>
      </c>
      <c r="I608" s="1">
        <v>0.68640000000000001</v>
      </c>
      <c r="J608" s="1">
        <v>-1E-4</v>
      </c>
    </row>
    <row r="609" spans="1:10" x14ac:dyDescent="0.2">
      <c r="A609" s="3">
        <v>60</v>
      </c>
      <c r="B609" s="1">
        <f t="shared" si="66"/>
        <v>0.49260000000000004</v>
      </c>
      <c r="C609" s="1">
        <f t="shared" si="67"/>
        <v>-8.9999999999999998E-4</v>
      </c>
      <c r="D609">
        <f t="shared" si="63"/>
        <v>100</v>
      </c>
      <c r="E609">
        <f t="shared" si="64"/>
        <v>5.1100000000000003</v>
      </c>
      <c r="F609">
        <f t="shared" si="65"/>
        <v>37.270000000000003</v>
      </c>
      <c r="I609" s="1">
        <v>0.68730000000000002</v>
      </c>
      <c r="J609" s="1">
        <v>0</v>
      </c>
    </row>
    <row r="610" spans="1:10" x14ac:dyDescent="0.2">
      <c r="A610" s="3">
        <v>60.1</v>
      </c>
      <c r="B610" s="1">
        <f t="shared" si="66"/>
        <v>0.49360000000000004</v>
      </c>
      <c r="C610" s="1">
        <f t="shared" si="67"/>
        <v>-1.1000000000000001E-3</v>
      </c>
      <c r="D610">
        <f t="shared" si="63"/>
        <v>100</v>
      </c>
      <c r="E610">
        <f t="shared" si="64"/>
        <v>5.1100000000000003</v>
      </c>
      <c r="F610">
        <f t="shared" si="65"/>
        <v>37.270000000000003</v>
      </c>
      <c r="I610" s="1">
        <v>0.68830000000000002</v>
      </c>
      <c r="J610" s="1">
        <v>-2.0000000000000001E-4</v>
      </c>
    </row>
    <row r="611" spans="1:10" x14ac:dyDescent="0.2">
      <c r="A611" s="3">
        <v>60.2</v>
      </c>
      <c r="B611" s="1">
        <f t="shared" si="66"/>
        <v>0.49429999999999996</v>
      </c>
      <c r="C611" s="1">
        <f t="shared" si="67"/>
        <v>-8.9999999999999998E-4</v>
      </c>
      <c r="D611">
        <f t="shared" si="63"/>
        <v>100</v>
      </c>
      <c r="E611">
        <f t="shared" si="64"/>
        <v>5.1100000000000003</v>
      </c>
      <c r="F611">
        <f t="shared" si="65"/>
        <v>37.270000000000003</v>
      </c>
      <c r="I611" s="1">
        <v>0.68899999999999995</v>
      </c>
      <c r="J611" s="1">
        <v>0</v>
      </c>
    </row>
    <row r="612" spans="1:10" x14ac:dyDescent="0.2">
      <c r="A612" s="3">
        <v>60.3</v>
      </c>
      <c r="B612" s="1">
        <f t="shared" si="66"/>
        <v>0.49519999999999997</v>
      </c>
      <c r="C612" s="1">
        <f t="shared" si="67"/>
        <v>-8.9999999999999998E-4</v>
      </c>
      <c r="D612">
        <f t="shared" si="63"/>
        <v>100</v>
      </c>
      <c r="E612">
        <f t="shared" si="64"/>
        <v>5.1100000000000003</v>
      </c>
      <c r="F612">
        <f t="shared" si="65"/>
        <v>37.270000000000003</v>
      </c>
      <c r="I612" s="1">
        <v>0.68989999999999996</v>
      </c>
      <c r="J612" s="1">
        <v>0</v>
      </c>
    </row>
    <row r="613" spans="1:10" x14ac:dyDescent="0.2">
      <c r="A613" s="3">
        <v>60.4</v>
      </c>
      <c r="B613" s="1">
        <f t="shared" si="66"/>
        <v>0.49619999999999997</v>
      </c>
      <c r="C613" s="1">
        <f t="shared" si="67"/>
        <v>-1.1000000000000001E-3</v>
      </c>
      <c r="D613">
        <f t="shared" si="63"/>
        <v>100</v>
      </c>
      <c r="E613">
        <f t="shared" si="64"/>
        <v>5.1100000000000003</v>
      </c>
      <c r="F613">
        <f t="shared" si="65"/>
        <v>37.270000000000003</v>
      </c>
      <c r="I613" s="1">
        <v>0.69089999999999996</v>
      </c>
      <c r="J613" s="1">
        <v>-2.0000000000000001E-4</v>
      </c>
    </row>
    <row r="614" spans="1:10" x14ac:dyDescent="0.2">
      <c r="A614" s="3">
        <v>60.5</v>
      </c>
      <c r="B614" s="1">
        <f t="shared" si="66"/>
        <v>0.49690000000000001</v>
      </c>
      <c r="C614" s="1">
        <f t="shared" si="67"/>
        <v>-1.1000000000000001E-3</v>
      </c>
      <c r="D614">
        <f t="shared" si="63"/>
        <v>100</v>
      </c>
      <c r="E614">
        <f t="shared" si="64"/>
        <v>5.1100000000000003</v>
      </c>
      <c r="F614">
        <f t="shared" si="65"/>
        <v>37.270000000000003</v>
      </c>
      <c r="I614" s="1">
        <v>0.69159999999999999</v>
      </c>
      <c r="J614" s="1">
        <v>-2.0000000000000001E-4</v>
      </c>
    </row>
    <row r="615" spans="1:10" x14ac:dyDescent="0.2">
      <c r="A615" s="3">
        <v>60.6</v>
      </c>
      <c r="B615" s="1">
        <f t="shared" si="66"/>
        <v>0.49760000000000004</v>
      </c>
      <c r="C615" s="1">
        <f t="shared" si="67"/>
        <v>-1.1000000000000001E-3</v>
      </c>
      <c r="D615">
        <f t="shared" si="63"/>
        <v>100</v>
      </c>
      <c r="E615">
        <f t="shared" si="64"/>
        <v>5.1100000000000003</v>
      </c>
      <c r="F615">
        <f t="shared" si="65"/>
        <v>37.270000000000003</v>
      </c>
      <c r="I615" s="1">
        <v>0.69230000000000003</v>
      </c>
      <c r="J615" s="1">
        <v>-2.0000000000000001E-4</v>
      </c>
    </row>
    <row r="616" spans="1:10" x14ac:dyDescent="0.2">
      <c r="A616" s="3">
        <v>60.7</v>
      </c>
      <c r="B616" s="1">
        <f t="shared" si="66"/>
        <v>0.49850000000000005</v>
      </c>
      <c r="C616" s="1">
        <f t="shared" si="67"/>
        <v>-8.9999999999999998E-4</v>
      </c>
      <c r="D616">
        <f t="shared" si="63"/>
        <v>100</v>
      </c>
      <c r="E616">
        <f t="shared" si="64"/>
        <v>5.1100000000000003</v>
      </c>
      <c r="F616">
        <f t="shared" si="65"/>
        <v>37.270000000000003</v>
      </c>
      <c r="I616" s="1">
        <v>0.69320000000000004</v>
      </c>
      <c r="J616" s="1">
        <v>0</v>
      </c>
    </row>
    <row r="617" spans="1:10" x14ac:dyDescent="0.2">
      <c r="A617" s="3">
        <v>60.8</v>
      </c>
      <c r="B617" s="1">
        <f t="shared" si="66"/>
        <v>0.49940000000000007</v>
      </c>
      <c r="C617" s="1">
        <f t="shared" si="67"/>
        <v>-8.9999999999999998E-4</v>
      </c>
      <c r="D617">
        <f t="shared" si="63"/>
        <v>100</v>
      </c>
      <c r="E617">
        <f t="shared" si="64"/>
        <v>5.1100000000000003</v>
      </c>
      <c r="F617">
        <f t="shared" si="65"/>
        <v>37.270000000000003</v>
      </c>
      <c r="I617" s="1">
        <v>0.69410000000000005</v>
      </c>
      <c r="J617" s="1">
        <v>0</v>
      </c>
    </row>
    <row r="618" spans="1:10" x14ac:dyDescent="0.2">
      <c r="A618" s="3">
        <v>60.9</v>
      </c>
      <c r="B618" s="1">
        <f t="shared" si="66"/>
        <v>0.50009999999999999</v>
      </c>
      <c r="C618" s="1">
        <f t="shared" si="67"/>
        <v>-1E-3</v>
      </c>
      <c r="D618">
        <f t="shared" si="63"/>
        <v>100</v>
      </c>
      <c r="E618">
        <f t="shared" si="64"/>
        <v>5.1100000000000003</v>
      </c>
      <c r="F618">
        <f t="shared" si="65"/>
        <v>37.270000000000003</v>
      </c>
      <c r="I618" s="1">
        <v>0.69479999999999997</v>
      </c>
      <c r="J618" s="1">
        <v>-1E-4</v>
      </c>
    </row>
    <row r="619" spans="1:10" x14ac:dyDescent="0.2">
      <c r="A619" s="3">
        <v>61</v>
      </c>
      <c r="B619" s="1">
        <f t="shared" si="66"/>
        <v>0.50090000000000001</v>
      </c>
      <c r="C619" s="1">
        <f t="shared" si="67"/>
        <v>-1E-3</v>
      </c>
      <c r="D619">
        <f t="shared" si="63"/>
        <v>100</v>
      </c>
      <c r="E619">
        <f t="shared" si="64"/>
        <v>5.1100000000000003</v>
      </c>
      <c r="F619">
        <f t="shared" si="65"/>
        <v>37.270000000000003</v>
      </c>
      <c r="I619" s="1">
        <v>0.6956</v>
      </c>
      <c r="J619" s="1">
        <v>-1E-4</v>
      </c>
    </row>
    <row r="620" spans="1:10" x14ac:dyDescent="0.2">
      <c r="A620" s="3">
        <v>61.1</v>
      </c>
      <c r="B620" s="1">
        <f t="shared" si="66"/>
        <v>0.50190000000000001</v>
      </c>
      <c r="C620" s="1">
        <f t="shared" si="67"/>
        <v>-8.9999999999999998E-4</v>
      </c>
      <c r="D620">
        <f t="shared" si="63"/>
        <v>100</v>
      </c>
      <c r="E620">
        <f t="shared" si="64"/>
        <v>5.1100000000000003</v>
      </c>
      <c r="F620">
        <f t="shared" si="65"/>
        <v>37.270000000000003</v>
      </c>
      <c r="I620" s="1">
        <v>0.6966</v>
      </c>
      <c r="J620" s="1">
        <v>0</v>
      </c>
    </row>
    <row r="621" spans="1:10" x14ac:dyDescent="0.2">
      <c r="A621" s="3">
        <v>61.2</v>
      </c>
      <c r="B621" s="1">
        <f t="shared" si="66"/>
        <v>0.50270000000000004</v>
      </c>
      <c r="C621" s="1">
        <f t="shared" si="67"/>
        <v>-8.9999999999999998E-4</v>
      </c>
      <c r="D621">
        <f t="shared" si="63"/>
        <v>100</v>
      </c>
      <c r="E621">
        <f t="shared" si="64"/>
        <v>5.1100000000000003</v>
      </c>
      <c r="F621">
        <f t="shared" si="65"/>
        <v>37.270000000000003</v>
      </c>
      <c r="I621" s="1">
        <v>0.69740000000000002</v>
      </c>
      <c r="J621" s="1">
        <v>0</v>
      </c>
    </row>
    <row r="622" spans="1:10" x14ac:dyDescent="0.2">
      <c r="A622" s="3">
        <v>61.3</v>
      </c>
      <c r="B622" s="1">
        <f t="shared" si="66"/>
        <v>0.50340000000000007</v>
      </c>
      <c r="C622" s="1">
        <f t="shared" si="67"/>
        <v>-1E-3</v>
      </c>
      <c r="D622">
        <f t="shared" si="63"/>
        <v>100</v>
      </c>
      <c r="E622">
        <f t="shared" si="64"/>
        <v>5.1100000000000003</v>
      </c>
      <c r="F622">
        <f t="shared" si="65"/>
        <v>37.270000000000003</v>
      </c>
      <c r="I622" s="1">
        <v>0.69810000000000005</v>
      </c>
      <c r="J622" s="1">
        <v>-1E-4</v>
      </c>
    </row>
    <row r="623" spans="1:10" x14ac:dyDescent="0.2">
      <c r="A623" s="3">
        <v>61.4</v>
      </c>
      <c r="B623" s="1">
        <f t="shared" si="66"/>
        <v>0.50419999999999998</v>
      </c>
      <c r="C623" s="1">
        <f t="shared" si="67"/>
        <v>-1E-3</v>
      </c>
      <c r="D623">
        <f t="shared" si="63"/>
        <v>100</v>
      </c>
      <c r="E623">
        <f t="shared" si="64"/>
        <v>5.1100000000000003</v>
      </c>
      <c r="F623">
        <f t="shared" si="65"/>
        <v>37.270000000000003</v>
      </c>
      <c r="I623" s="1">
        <v>0.69889999999999997</v>
      </c>
      <c r="J623" s="1">
        <v>-1E-4</v>
      </c>
    </row>
    <row r="624" spans="1:10" x14ac:dyDescent="0.2">
      <c r="A624" s="3">
        <v>61.5</v>
      </c>
      <c r="B624" s="1">
        <f t="shared" si="66"/>
        <v>0.50529999999999997</v>
      </c>
      <c r="C624" s="1">
        <f t="shared" si="67"/>
        <v>-1E-3</v>
      </c>
      <c r="D624">
        <f t="shared" si="63"/>
        <v>100</v>
      </c>
      <c r="E624">
        <f t="shared" si="64"/>
        <v>5.1100000000000003</v>
      </c>
      <c r="F624">
        <f t="shared" si="65"/>
        <v>37.270000000000003</v>
      </c>
      <c r="I624" s="1">
        <v>0.7</v>
      </c>
      <c r="J624" s="1">
        <v>-1E-4</v>
      </c>
    </row>
    <row r="625" spans="1:10" x14ac:dyDescent="0.2">
      <c r="A625" s="3">
        <v>61.6</v>
      </c>
      <c r="B625" s="1">
        <f t="shared" si="66"/>
        <v>0.50600000000000001</v>
      </c>
      <c r="C625" s="1">
        <f t="shared" si="67"/>
        <v>-7.9999999999999993E-4</v>
      </c>
      <c r="D625">
        <f t="shared" si="63"/>
        <v>100</v>
      </c>
      <c r="E625">
        <f t="shared" si="64"/>
        <v>5.1100000000000003</v>
      </c>
      <c r="F625">
        <f t="shared" si="65"/>
        <v>37.270000000000003</v>
      </c>
      <c r="I625" s="1">
        <v>0.70069999999999999</v>
      </c>
      <c r="J625" s="1">
        <v>1E-4</v>
      </c>
    </row>
    <row r="626" spans="1:10" x14ac:dyDescent="0.2">
      <c r="A626" s="3">
        <v>61.7</v>
      </c>
      <c r="B626" s="1">
        <f t="shared" si="66"/>
        <v>0.50680000000000003</v>
      </c>
      <c r="C626" s="1">
        <f t="shared" si="67"/>
        <v>-1E-3</v>
      </c>
      <c r="D626">
        <f t="shared" si="63"/>
        <v>100</v>
      </c>
      <c r="E626">
        <f t="shared" si="64"/>
        <v>5.1100000000000003</v>
      </c>
      <c r="F626">
        <f t="shared" si="65"/>
        <v>37.270000000000003</v>
      </c>
      <c r="I626" s="1">
        <v>0.70150000000000001</v>
      </c>
      <c r="J626" s="1">
        <v>-1E-4</v>
      </c>
    </row>
    <row r="627" spans="1:10" x14ac:dyDescent="0.2">
      <c r="A627" s="3">
        <v>61.8</v>
      </c>
      <c r="B627" s="1">
        <f t="shared" si="66"/>
        <v>0.50780000000000003</v>
      </c>
      <c r="C627" s="1">
        <f t="shared" si="67"/>
        <v>-1.1000000000000001E-3</v>
      </c>
      <c r="D627">
        <f t="shared" si="63"/>
        <v>100</v>
      </c>
      <c r="E627">
        <f t="shared" si="64"/>
        <v>5.1100000000000003</v>
      </c>
      <c r="F627">
        <f t="shared" si="65"/>
        <v>37.270000000000003</v>
      </c>
      <c r="I627" s="1">
        <v>0.70250000000000001</v>
      </c>
      <c r="J627" s="1">
        <v>-2.0000000000000001E-4</v>
      </c>
    </row>
    <row r="628" spans="1:10" x14ac:dyDescent="0.2">
      <c r="A628" s="3">
        <v>61.9</v>
      </c>
      <c r="B628" s="1">
        <f t="shared" si="66"/>
        <v>0.50850000000000006</v>
      </c>
      <c r="C628" s="1">
        <f t="shared" si="67"/>
        <v>-8.9999999999999998E-4</v>
      </c>
      <c r="D628">
        <f t="shared" si="63"/>
        <v>100</v>
      </c>
      <c r="E628">
        <f t="shared" si="64"/>
        <v>5.1100000000000003</v>
      </c>
      <c r="F628">
        <f t="shared" si="65"/>
        <v>37.270000000000003</v>
      </c>
      <c r="I628" s="1">
        <v>0.70320000000000005</v>
      </c>
      <c r="J628" s="1">
        <v>0</v>
      </c>
    </row>
    <row r="629" spans="1:10" x14ac:dyDescent="0.2">
      <c r="A629" s="3">
        <v>62</v>
      </c>
      <c r="B629" s="1">
        <f t="shared" si="66"/>
        <v>0.50919999999999999</v>
      </c>
      <c r="C629" s="1">
        <f t="shared" si="67"/>
        <v>-8.9999999999999998E-4</v>
      </c>
      <c r="D629">
        <f t="shared" si="63"/>
        <v>100</v>
      </c>
      <c r="E629">
        <f t="shared" si="64"/>
        <v>5.1100000000000003</v>
      </c>
      <c r="F629">
        <f t="shared" si="65"/>
        <v>37.270000000000003</v>
      </c>
      <c r="I629" s="1">
        <v>0.70389999999999997</v>
      </c>
      <c r="J629" s="1">
        <v>0</v>
      </c>
    </row>
    <row r="630" spans="1:10" x14ac:dyDescent="0.2">
      <c r="A630" s="3">
        <v>62.1</v>
      </c>
      <c r="B630" s="1">
        <f t="shared" si="66"/>
        <v>0.5101</v>
      </c>
      <c r="C630" s="1">
        <f t="shared" si="67"/>
        <v>-8.9999999999999998E-4</v>
      </c>
      <c r="D630">
        <f t="shared" si="63"/>
        <v>100</v>
      </c>
      <c r="E630">
        <f t="shared" si="64"/>
        <v>5.1100000000000003</v>
      </c>
      <c r="F630">
        <f t="shared" si="65"/>
        <v>37.270000000000003</v>
      </c>
      <c r="I630" s="1">
        <v>0.70479999999999998</v>
      </c>
      <c r="J630" s="1">
        <v>0</v>
      </c>
    </row>
    <row r="631" spans="1:10" x14ac:dyDescent="0.2">
      <c r="A631" s="3">
        <v>62.2</v>
      </c>
      <c r="B631" s="1">
        <f t="shared" si="66"/>
        <v>0.51100000000000001</v>
      </c>
      <c r="C631" s="1">
        <f t="shared" si="67"/>
        <v>-1.1000000000000001E-3</v>
      </c>
      <c r="D631">
        <f t="shared" si="63"/>
        <v>100</v>
      </c>
      <c r="E631">
        <f t="shared" si="64"/>
        <v>5.1100000000000003</v>
      </c>
      <c r="F631">
        <f t="shared" si="65"/>
        <v>37.270000000000003</v>
      </c>
      <c r="I631" s="1">
        <v>0.70569999999999999</v>
      </c>
      <c r="J631" s="1">
        <v>-2.0000000000000001E-4</v>
      </c>
    </row>
    <row r="632" spans="1:10" x14ac:dyDescent="0.2">
      <c r="A632" s="3">
        <v>62.3</v>
      </c>
      <c r="B632" s="1">
        <f t="shared" si="66"/>
        <v>0.51180000000000003</v>
      </c>
      <c r="C632" s="1">
        <f t="shared" si="67"/>
        <v>-1E-3</v>
      </c>
      <c r="D632">
        <f t="shared" si="63"/>
        <v>100</v>
      </c>
      <c r="E632">
        <f t="shared" si="64"/>
        <v>5.1100000000000003</v>
      </c>
      <c r="F632">
        <f t="shared" si="65"/>
        <v>37.270000000000003</v>
      </c>
      <c r="I632" s="1">
        <v>0.70650000000000002</v>
      </c>
      <c r="J632" s="1">
        <v>-1E-4</v>
      </c>
    </row>
    <row r="633" spans="1:10" x14ac:dyDescent="0.2">
      <c r="A633" s="3">
        <v>62.4</v>
      </c>
      <c r="B633" s="1">
        <f t="shared" si="66"/>
        <v>0.51250000000000007</v>
      </c>
      <c r="C633" s="1">
        <f t="shared" si="67"/>
        <v>-1E-3</v>
      </c>
      <c r="D633">
        <f t="shared" si="63"/>
        <v>100</v>
      </c>
      <c r="E633">
        <f t="shared" si="64"/>
        <v>5.1100000000000003</v>
      </c>
      <c r="F633">
        <f t="shared" si="65"/>
        <v>37.270000000000003</v>
      </c>
      <c r="I633" s="1">
        <v>0.70720000000000005</v>
      </c>
      <c r="J633" s="1">
        <v>-1E-4</v>
      </c>
    </row>
    <row r="634" spans="1:10" x14ac:dyDescent="0.2">
      <c r="A634" s="3">
        <v>62.5</v>
      </c>
      <c r="B634" s="1">
        <f t="shared" si="66"/>
        <v>0.51360000000000006</v>
      </c>
      <c r="C634" s="1">
        <f t="shared" si="67"/>
        <v>-8.9999999999999998E-4</v>
      </c>
      <c r="D634">
        <f t="shared" si="63"/>
        <v>100</v>
      </c>
      <c r="E634">
        <f t="shared" si="64"/>
        <v>5.1100000000000003</v>
      </c>
      <c r="F634">
        <f t="shared" si="65"/>
        <v>37.270000000000003</v>
      </c>
      <c r="I634" s="1">
        <v>0.70830000000000004</v>
      </c>
      <c r="J634" s="1">
        <v>0</v>
      </c>
    </row>
    <row r="635" spans="1:10" x14ac:dyDescent="0.2">
      <c r="A635" s="3">
        <v>62.6</v>
      </c>
      <c r="B635" s="1">
        <f t="shared" si="66"/>
        <v>0.51439999999999997</v>
      </c>
      <c r="C635" s="1">
        <f t="shared" si="67"/>
        <v>-8.9999999999999998E-4</v>
      </c>
      <c r="D635">
        <f t="shared" si="63"/>
        <v>100</v>
      </c>
      <c r="E635">
        <f t="shared" si="64"/>
        <v>5.1100000000000003</v>
      </c>
      <c r="F635">
        <f t="shared" si="65"/>
        <v>37.270000000000003</v>
      </c>
      <c r="I635" s="1">
        <v>0.70909999999999995</v>
      </c>
      <c r="J635" s="1">
        <v>0</v>
      </c>
    </row>
    <row r="636" spans="1:10" x14ac:dyDescent="0.2">
      <c r="A636" s="3">
        <v>62.7</v>
      </c>
      <c r="B636" s="1">
        <f t="shared" si="66"/>
        <v>0.51500000000000001</v>
      </c>
      <c r="C636" s="1">
        <f t="shared" si="67"/>
        <v>-1E-3</v>
      </c>
      <c r="D636">
        <f t="shared" si="63"/>
        <v>100</v>
      </c>
      <c r="E636">
        <f t="shared" si="64"/>
        <v>5.1100000000000003</v>
      </c>
      <c r="F636">
        <f t="shared" si="65"/>
        <v>37.270000000000003</v>
      </c>
      <c r="I636" s="1">
        <v>0.7097</v>
      </c>
      <c r="J636" s="1">
        <v>-1E-4</v>
      </c>
    </row>
    <row r="637" spans="1:10" x14ac:dyDescent="0.2">
      <c r="A637" s="3">
        <v>62.8</v>
      </c>
      <c r="B637" s="1">
        <f t="shared" si="66"/>
        <v>0.51590000000000003</v>
      </c>
      <c r="C637" s="1">
        <f t="shared" si="67"/>
        <v>-8.9999999999999998E-4</v>
      </c>
      <c r="D637">
        <f t="shared" si="63"/>
        <v>100</v>
      </c>
      <c r="E637">
        <f t="shared" si="64"/>
        <v>5.1100000000000003</v>
      </c>
      <c r="F637">
        <f t="shared" si="65"/>
        <v>37.270000000000003</v>
      </c>
      <c r="I637" s="1">
        <v>0.71060000000000001</v>
      </c>
      <c r="J637" s="1">
        <v>0</v>
      </c>
    </row>
    <row r="638" spans="1:10" x14ac:dyDescent="0.2">
      <c r="A638" s="3">
        <v>62.9</v>
      </c>
      <c r="B638" s="1">
        <f t="shared" si="66"/>
        <v>0.51690000000000003</v>
      </c>
      <c r="C638" s="1">
        <f t="shared" si="67"/>
        <v>-1E-3</v>
      </c>
      <c r="D638">
        <f t="shared" si="63"/>
        <v>100</v>
      </c>
      <c r="E638">
        <f t="shared" si="64"/>
        <v>5.1100000000000003</v>
      </c>
      <c r="F638">
        <f t="shared" si="65"/>
        <v>37.270000000000003</v>
      </c>
      <c r="I638" s="1">
        <v>0.71160000000000001</v>
      </c>
      <c r="J638" s="1">
        <v>-1E-4</v>
      </c>
    </row>
    <row r="639" spans="1:10" x14ac:dyDescent="0.2">
      <c r="A639" s="3">
        <v>63</v>
      </c>
      <c r="B639" s="1">
        <f t="shared" si="66"/>
        <v>0.51770000000000005</v>
      </c>
      <c r="C639" s="1">
        <f t="shared" si="67"/>
        <v>-1.1000000000000001E-3</v>
      </c>
      <c r="D639">
        <f t="shared" si="63"/>
        <v>100</v>
      </c>
      <c r="E639">
        <f t="shared" si="64"/>
        <v>5.1100000000000003</v>
      </c>
      <c r="F639">
        <f t="shared" si="65"/>
        <v>37.270000000000003</v>
      </c>
      <c r="I639" s="1">
        <v>0.71240000000000003</v>
      </c>
      <c r="J639" s="1">
        <v>-2.0000000000000001E-4</v>
      </c>
    </row>
    <row r="640" spans="1:10" x14ac:dyDescent="0.2">
      <c r="A640" s="3">
        <v>63.1</v>
      </c>
      <c r="B640" s="1">
        <f t="shared" si="66"/>
        <v>0.51839999999999997</v>
      </c>
      <c r="C640" s="1">
        <f t="shared" si="67"/>
        <v>-7.9999999999999993E-4</v>
      </c>
      <c r="D640">
        <f t="shared" si="63"/>
        <v>100</v>
      </c>
      <c r="E640">
        <f t="shared" si="64"/>
        <v>5.1100000000000003</v>
      </c>
      <c r="F640">
        <f t="shared" si="65"/>
        <v>37.270000000000003</v>
      </c>
      <c r="I640" s="1">
        <v>0.71309999999999996</v>
      </c>
      <c r="J640" s="1">
        <v>1E-4</v>
      </c>
    </row>
    <row r="641" spans="1:10" x14ac:dyDescent="0.2">
      <c r="A641" s="3">
        <v>63.2</v>
      </c>
      <c r="B641" s="1">
        <f t="shared" si="66"/>
        <v>0.51939999999999997</v>
      </c>
      <c r="C641" s="1">
        <f t="shared" si="67"/>
        <v>-1.1000000000000001E-3</v>
      </c>
      <c r="D641">
        <f t="shared" si="63"/>
        <v>100</v>
      </c>
      <c r="E641">
        <f t="shared" si="64"/>
        <v>5.1100000000000003</v>
      </c>
      <c r="F641">
        <f t="shared" si="65"/>
        <v>37.270000000000003</v>
      </c>
      <c r="I641" s="1">
        <v>0.71409999999999996</v>
      </c>
      <c r="J641" s="1">
        <v>-2.0000000000000001E-4</v>
      </c>
    </row>
    <row r="642" spans="1:10" x14ac:dyDescent="0.2">
      <c r="A642" s="3">
        <v>63.3</v>
      </c>
      <c r="B642" s="1">
        <f t="shared" si="66"/>
        <v>0.52029999999999998</v>
      </c>
      <c r="C642" s="1">
        <f t="shared" si="67"/>
        <v>-1.1999999999999999E-3</v>
      </c>
      <c r="D642">
        <f t="shared" si="63"/>
        <v>100</v>
      </c>
      <c r="E642">
        <f t="shared" si="64"/>
        <v>5.1100000000000003</v>
      </c>
      <c r="F642">
        <f t="shared" si="65"/>
        <v>37.270000000000003</v>
      </c>
      <c r="I642" s="1">
        <v>0.71499999999999997</v>
      </c>
      <c r="J642" s="1">
        <v>-2.9999999999999997E-4</v>
      </c>
    </row>
    <row r="643" spans="1:10" x14ac:dyDescent="0.2">
      <c r="A643" s="3">
        <v>63.4</v>
      </c>
      <c r="B643" s="1">
        <f t="shared" si="66"/>
        <v>0.52090000000000003</v>
      </c>
      <c r="C643" s="1">
        <f t="shared" si="67"/>
        <v>-8.9999999999999998E-4</v>
      </c>
      <c r="D643">
        <f t="shared" si="63"/>
        <v>100</v>
      </c>
      <c r="E643">
        <f t="shared" si="64"/>
        <v>5.1100000000000003</v>
      </c>
      <c r="F643">
        <f t="shared" si="65"/>
        <v>37.270000000000003</v>
      </c>
      <c r="I643" s="1">
        <v>0.71560000000000001</v>
      </c>
      <c r="J643" s="1">
        <v>0</v>
      </c>
    </row>
    <row r="644" spans="1:10" x14ac:dyDescent="0.2">
      <c r="A644" s="3">
        <v>63.5</v>
      </c>
      <c r="B644" s="1">
        <f t="shared" si="66"/>
        <v>0.52170000000000005</v>
      </c>
      <c r="C644" s="1">
        <f t="shared" si="67"/>
        <v>-1E-3</v>
      </c>
      <c r="D644">
        <f t="shared" si="63"/>
        <v>100</v>
      </c>
      <c r="E644">
        <f t="shared" si="64"/>
        <v>5.1100000000000003</v>
      </c>
      <c r="F644">
        <f t="shared" si="65"/>
        <v>37.270000000000003</v>
      </c>
      <c r="I644" s="1">
        <v>0.71640000000000004</v>
      </c>
      <c r="J644" s="1">
        <v>-1E-4</v>
      </c>
    </row>
    <row r="645" spans="1:10" x14ac:dyDescent="0.2">
      <c r="A645" s="3">
        <v>63.6</v>
      </c>
      <c r="B645" s="1">
        <f t="shared" si="66"/>
        <v>0.52270000000000005</v>
      </c>
      <c r="C645" s="1">
        <f t="shared" si="67"/>
        <v>-7.9999999999999993E-4</v>
      </c>
      <c r="D645">
        <f t="shared" si="63"/>
        <v>100</v>
      </c>
      <c r="E645">
        <f t="shared" si="64"/>
        <v>5.1100000000000003</v>
      </c>
      <c r="F645">
        <f t="shared" si="65"/>
        <v>37.270000000000003</v>
      </c>
      <c r="I645" s="1">
        <v>0.71740000000000004</v>
      </c>
      <c r="J645" s="1">
        <v>1E-4</v>
      </c>
    </row>
    <row r="646" spans="1:10" x14ac:dyDescent="0.2">
      <c r="A646" s="3">
        <v>63.7</v>
      </c>
      <c r="B646" s="1">
        <f t="shared" si="66"/>
        <v>0.52349999999999997</v>
      </c>
      <c r="C646" s="1">
        <f t="shared" si="67"/>
        <v>-8.9999999999999998E-4</v>
      </c>
      <c r="D646">
        <f t="shared" si="63"/>
        <v>100</v>
      </c>
      <c r="E646">
        <f t="shared" si="64"/>
        <v>5.1100000000000003</v>
      </c>
      <c r="F646">
        <f t="shared" si="65"/>
        <v>37.270000000000003</v>
      </c>
      <c r="I646" s="1">
        <v>0.71819999999999995</v>
      </c>
      <c r="J646" s="1">
        <v>0</v>
      </c>
    </row>
    <row r="647" spans="1:10" x14ac:dyDescent="0.2">
      <c r="A647" s="3">
        <v>63.8</v>
      </c>
      <c r="B647" s="1">
        <f t="shared" si="66"/>
        <v>0.5242</v>
      </c>
      <c r="C647" s="1">
        <f t="shared" si="67"/>
        <v>-7.9999999999999993E-4</v>
      </c>
      <c r="D647">
        <f t="shared" si="63"/>
        <v>100</v>
      </c>
      <c r="E647">
        <f t="shared" si="64"/>
        <v>5.1100000000000003</v>
      </c>
      <c r="F647">
        <f t="shared" si="65"/>
        <v>37.270000000000003</v>
      </c>
      <c r="I647" s="1">
        <v>0.71889999999999998</v>
      </c>
      <c r="J647" s="1">
        <v>1E-4</v>
      </c>
    </row>
    <row r="648" spans="1:10" x14ac:dyDescent="0.2">
      <c r="A648" s="3">
        <v>63.9</v>
      </c>
      <c r="B648" s="1">
        <f t="shared" si="66"/>
        <v>0.52510000000000001</v>
      </c>
      <c r="C648" s="1">
        <f t="shared" si="67"/>
        <v>-8.9999999999999998E-4</v>
      </c>
      <c r="D648">
        <f t="shared" si="63"/>
        <v>100</v>
      </c>
      <c r="E648">
        <f t="shared" si="64"/>
        <v>5.1100000000000003</v>
      </c>
      <c r="F648">
        <f t="shared" si="65"/>
        <v>37.270000000000003</v>
      </c>
      <c r="I648" s="1">
        <v>0.7198</v>
      </c>
      <c r="J648" s="1">
        <v>0</v>
      </c>
    </row>
    <row r="649" spans="1:10" x14ac:dyDescent="0.2">
      <c r="A649" s="3">
        <v>64</v>
      </c>
      <c r="B649" s="1">
        <f t="shared" si="66"/>
        <v>0.52610000000000001</v>
      </c>
      <c r="C649" s="1">
        <f t="shared" si="67"/>
        <v>-1.1000000000000001E-3</v>
      </c>
      <c r="D649">
        <f t="shared" si="63"/>
        <v>100</v>
      </c>
      <c r="E649">
        <f t="shared" si="64"/>
        <v>5.1100000000000003</v>
      </c>
      <c r="F649">
        <f t="shared" si="65"/>
        <v>37.270000000000003</v>
      </c>
      <c r="I649" s="1">
        <v>0.7208</v>
      </c>
      <c r="J649" s="1">
        <v>-2.0000000000000001E-4</v>
      </c>
    </row>
    <row r="650" spans="1:10" x14ac:dyDescent="0.2">
      <c r="A650" s="3">
        <v>64.099999999999994</v>
      </c>
      <c r="B650" s="1">
        <f t="shared" si="66"/>
        <v>0.52670000000000006</v>
      </c>
      <c r="C650" s="1">
        <f t="shared" si="67"/>
        <v>-7.9999999999999993E-4</v>
      </c>
      <c r="D650">
        <f t="shared" ref="D650:D713" si="68">$E$4</f>
        <v>100</v>
      </c>
      <c r="E650">
        <f t="shared" ref="E650:E713" si="69">$F$4</f>
        <v>5.1100000000000003</v>
      </c>
      <c r="F650">
        <f t="shared" ref="F650:F713" si="70">$G$4</f>
        <v>37.270000000000003</v>
      </c>
      <c r="I650" s="1">
        <v>0.72140000000000004</v>
      </c>
      <c r="J650" s="1">
        <v>1E-4</v>
      </c>
    </row>
    <row r="651" spans="1:10" x14ac:dyDescent="0.2">
      <c r="A651" s="3">
        <v>64.2</v>
      </c>
      <c r="B651" s="1">
        <f t="shared" si="66"/>
        <v>0.52749999999999997</v>
      </c>
      <c r="C651" s="1">
        <f t="shared" si="67"/>
        <v>-8.9999999999999998E-4</v>
      </c>
      <c r="D651">
        <f t="shared" si="68"/>
        <v>100</v>
      </c>
      <c r="E651">
        <f t="shared" si="69"/>
        <v>5.1100000000000003</v>
      </c>
      <c r="F651">
        <f t="shared" si="70"/>
        <v>37.270000000000003</v>
      </c>
      <c r="I651" s="1">
        <v>0.72219999999999995</v>
      </c>
      <c r="J651" s="1">
        <v>0</v>
      </c>
    </row>
    <row r="652" spans="1:10" x14ac:dyDescent="0.2">
      <c r="A652" s="3">
        <v>64.3</v>
      </c>
      <c r="B652" s="1">
        <f t="shared" si="66"/>
        <v>0.52849999999999997</v>
      </c>
      <c r="C652" s="1">
        <f t="shared" si="67"/>
        <v>-1E-3</v>
      </c>
      <c r="D652">
        <f t="shared" si="68"/>
        <v>100</v>
      </c>
      <c r="E652">
        <f t="shared" si="69"/>
        <v>5.1100000000000003</v>
      </c>
      <c r="F652">
        <f t="shared" si="70"/>
        <v>37.270000000000003</v>
      </c>
      <c r="I652" s="1">
        <v>0.72319999999999995</v>
      </c>
      <c r="J652" s="1">
        <v>-1E-4</v>
      </c>
    </row>
    <row r="653" spans="1:10" x14ac:dyDescent="0.2">
      <c r="A653" s="3">
        <v>64.400000000000006</v>
      </c>
      <c r="B653" s="1">
        <f t="shared" si="66"/>
        <v>0.52939999999999998</v>
      </c>
      <c r="C653" s="1">
        <f t="shared" si="67"/>
        <v>-1.1000000000000001E-3</v>
      </c>
      <c r="D653">
        <f t="shared" si="68"/>
        <v>100</v>
      </c>
      <c r="E653">
        <f t="shared" si="69"/>
        <v>5.1100000000000003</v>
      </c>
      <c r="F653">
        <f t="shared" si="70"/>
        <v>37.270000000000003</v>
      </c>
      <c r="I653" s="1">
        <v>0.72409999999999997</v>
      </c>
      <c r="J653" s="1">
        <v>-2.0000000000000001E-4</v>
      </c>
    </row>
    <row r="654" spans="1:10" x14ac:dyDescent="0.2">
      <c r="A654" s="3">
        <v>64.5</v>
      </c>
      <c r="B654" s="1">
        <f t="shared" si="66"/>
        <v>0.53010000000000002</v>
      </c>
      <c r="C654" s="1">
        <f t="shared" si="67"/>
        <v>-7.9999999999999993E-4</v>
      </c>
      <c r="D654">
        <f t="shared" si="68"/>
        <v>100</v>
      </c>
      <c r="E654">
        <f t="shared" si="69"/>
        <v>5.1100000000000003</v>
      </c>
      <c r="F654">
        <f t="shared" si="70"/>
        <v>37.270000000000003</v>
      </c>
      <c r="I654" s="1">
        <v>0.7248</v>
      </c>
      <c r="J654" s="1">
        <v>1E-4</v>
      </c>
    </row>
    <row r="655" spans="1:10" x14ac:dyDescent="0.2">
      <c r="A655" s="3">
        <v>64.599999999999994</v>
      </c>
      <c r="B655" s="1">
        <f t="shared" si="66"/>
        <v>0.53100000000000003</v>
      </c>
      <c r="C655" s="1">
        <f t="shared" si="67"/>
        <v>-8.9999999999999998E-4</v>
      </c>
      <c r="D655">
        <f t="shared" si="68"/>
        <v>100</v>
      </c>
      <c r="E655">
        <f t="shared" si="69"/>
        <v>5.1100000000000003</v>
      </c>
      <c r="F655">
        <f t="shared" si="70"/>
        <v>37.270000000000003</v>
      </c>
      <c r="I655" s="1">
        <v>0.72570000000000001</v>
      </c>
      <c r="J655" s="1">
        <v>0</v>
      </c>
    </row>
    <row r="656" spans="1:10" x14ac:dyDescent="0.2">
      <c r="A656" s="3">
        <v>64.7</v>
      </c>
      <c r="B656" s="1">
        <f t="shared" si="66"/>
        <v>0.53200000000000003</v>
      </c>
      <c r="C656" s="1">
        <f t="shared" si="67"/>
        <v>-1E-3</v>
      </c>
      <c r="D656">
        <f t="shared" si="68"/>
        <v>100</v>
      </c>
      <c r="E656">
        <f t="shared" si="69"/>
        <v>5.1100000000000003</v>
      </c>
      <c r="F656">
        <f t="shared" si="70"/>
        <v>37.270000000000003</v>
      </c>
      <c r="I656" s="1">
        <v>0.72670000000000001</v>
      </c>
      <c r="J656" s="1">
        <v>-1E-4</v>
      </c>
    </row>
    <row r="657" spans="1:10" x14ac:dyDescent="0.2">
      <c r="A657" s="3">
        <v>64.8</v>
      </c>
      <c r="B657" s="1">
        <f t="shared" si="66"/>
        <v>0.53270000000000006</v>
      </c>
      <c r="C657" s="1">
        <f t="shared" si="67"/>
        <v>-1.1999999999999999E-3</v>
      </c>
      <c r="D657">
        <f t="shared" si="68"/>
        <v>100</v>
      </c>
      <c r="E657">
        <f t="shared" si="69"/>
        <v>5.1100000000000003</v>
      </c>
      <c r="F657">
        <f t="shared" si="70"/>
        <v>37.270000000000003</v>
      </c>
      <c r="I657" s="1">
        <v>0.72740000000000005</v>
      </c>
      <c r="J657" s="1">
        <v>-2.9999999999999997E-4</v>
      </c>
    </row>
    <row r="658" spans="1:10" x14ac:dyDescent="0.2">
      <c r="A658" s="3">
        <v>64.900000000000006</v>
      </c>
      <c r="B658" s="1">
        <f t="shared" si="66"/>
        <v>0.53339999999999999</v>
      </c>
      <c r="C658" s="1">
        <f t="shared" si="67"/>
        <v>-7.9999999999999993E-4</v>
      </c>
      <c r="D658">
        <f t="shared" si="68"/>
        <v>100</v>
      </c>
      <c r="E658">
        <f t="shared" si="69"/>
        <v>5.1100000000000003</v>
      </c>
      <c r="F658">
        <f t="shared" si="70"/>
        <v>37.270000000000003</v>
      </c>
      <c r="I658" s="1">
        <v>0.72809999999999997</v>
      </c>
      <c r="J658" s="1">
        <v>1E-4</v>
      </c>
    </row>
    <row r="659" spans="1:10" x14ac:dyDescent="0.2">
      <c r="A659" s="3">
        <v>65</v>
      </c>
      <c r="B659" s="1">
        <f t="shared" ref="B659:B722" si="71">I659-$I$18</f>
        <v>0.53439999999999999</v>
      </c>
      <c r="C659" s="1">
        <f t="shared" ref="C659:C722" si="72">J659-$J$18</f>
        <v>-1E-3</v>
      </c>
      <c r="D659">
        <f t="shared" si="68"/>
        <v>100</v>
      </c>
      <c r="E659">
        <f t="shared" si="69"/>
        <v>5.1100000000000003</v>
      </c>
      <c r="F659">
        <f t="shared" si="70"/>
        <v>37.270000000000003</v>
      </c>
      <c r="I659" s="1">
        <v>0.72909999999999997</v>
      </c>
      <c r="J659" s="1">
        <v>-1E-4</v>
      </c>
    </row>
    <row r="660" spans="1:10" x14ac:dyDescent="0.2">
      <c r="A660" s="3">
        <v>65.099999999999994</v>
      </c>
      <c r="B660" s="1">
        <f t="shared" si="71"/>
        <v>0.53520000000000001</v>
      </c>
      <c r="C660" s="1">
        <f t="shared" si="72"/>
        <v>-1.1000000000000001E-3</v>
      </c>
      <c r="D660">
        <f t="shared" si="68"/>
        <v>100</v>
      </c>
      <c r="E660">
        <f t="shared" si="69"/>
        <v>5.1100000000000003</v>
      </c>
      <c r="F660">
        <f t="shared" si="70"/>
        <v>37.270000000000003</v>
      </c>
      <c r="I660" s="1">
        <v>0.72989999999999999</v>
      </c>
      <c r="J660" s="1">
        <v>-2.0000000000000001E-4</v>
      </c>
    </row>
    <row r="661" spans="1:10" x14ac:dyDescent="0.2">
      <c r="A661" s="3">
        <v>65.2</v>
      </c>
      <c r="B661" s="1">
        <f t="shared" si="71"/>
        <v>0.53590000000000004</v>
      </c>
      <c r="C661" s="1">
        <f t="shared" si="72"/>
        <v>-1E-3</v>
      </c>
      <c r="D661">
        <f t="shared" si="68"/>
        <v>100</v>
      </c>
      <c r="E661">
        <f t="shared" si="69"/>
        <v>5.1100000000000003</v>
      </c>
      <c r="F661">
        <f t="shared" si="70"/>
        <v>37.270000000000003</v>
      </c>
      <c r="I661" s="1">
        <v>0.73060000000000003</v>
      </c>
      <c r="J661" s="1">
        <v>-1E-4</v>
      </c>
    </row>
    <row r="662" spans="1:10" x14ac:dyDescent="0.2">
      <c r="A662" s="3">
        <v>65.3</v>
      </c>
      <c r="B662" s="1">
        <f t="shared" si="71"/>
        <v>0.53670000000000007</v>
      </c>
      <c r="C662" s="1">
        <f t="shared" si="72"/>
        <v>-8.9999999999999998E-4</v>
      </c>
      <c r="D662">
        <f t="shared" si="68"/>
        <v>100</v>
      </c>
      <c r="E662">
        <f t="shared" si="69"/>
        <v>5.1100000000000003</v>
      </c>
      <c r="F662">
        <f t="shared" si="70"/>
        <v>37.270000000000003</v>
      </c>
      <c r="I662" s="1">
        <v>0.73140000000000005</v>
      </c>
      <c r="J662" s="1">
        <v>0</v>
      </c>
    </row>
    <row r="663" spans="1:10" x14ac:dyDescent="0.2">
      <c r="A663" s="3">
        <v>65.400000000000006</v>
      </c>
      <c r="B663" s="1">
        <f t="shared" si="71"/>
        <v>0.53780000000000006</v>
      </c>
      <c r="C663" s="1">
        <f t="shared" si="72"/>
        <v>-1.1000000000000001E-3</v>
      </c>
      <c r="D663">
        <f t="shared" si="68"/>
        <v>100</v>
      </c>
      <c r="E663">
        <f t="shared" si="69"/>
        <v>5.1100000000000003</v>
      </c>
      <c r="F663">
        <f t="shared" si="70"/>
        <v>37.270000000000003</v>
      </c>
      <c r="I663" s="1">
        <v>0.73250000000000004</v>
      </c>
      <c r="J663" s="1">
        <v>-2.0000000000000001E-4</v>
      </c>
    </row>
    <row r="664" spans="1:10" x14ac:dyDescent="0.2">
      <c r="A664" s="3">
        <v>65.5</v>
      </c>
      <c r="B664" s="1">
        <f t="shared" si="71"/>
        <v>0.53839999999999999</v>
      </c>
      <c r="C664" s="1">
        <f t="shared" si="72"/>
        <v>-8.9999999999999998E-4</v>
      </c>
      <c r="D664">
        <f t="shared" si="68"/>
        <v>100</v>
      </c>
      <c r="E664">
        <f t="shared" si="69"/>
        <v>5.1100000000000003</v>
      </c>
      <c r="F664">
        <f t="shared" si="70"/>
        <v>37.270000000000003</v>
      </c>
      <c r="I664" s="1">
        <v>0.73309999999999997</v>
      </c>
      <c r="J664" s="1">
        <v>0</v>
      </c>
    </row>
    <row r="665" spans="1:10" x14ac:dyDescent="0.2">
      <c r="A665" s="3">
        <v>65.599999999999994</v>
      </c>
      <c r="B665" s="1">
        <f t="shared" si="71"/>
        <v>0.53910000000000002</v>
      </c>
      <c r="C665" s="1">
        <f t="shared" si="72"/>
        <v>-1.1000000000000001E-3</v>
      </c>
      <c r="D665">
        <f t="shared" si="68"/>
        <v>100</v>
      </c>
      <c r="E665">
        <f t="shared" si="69"/>
        <v>5.1100000000000003</v>
      </c>
      <c r="F665">
        <f t="shared" si="70"/>
        <v>37.270000000000003</v>
      </c>
      <c r="I665" s="1">
        <v>0.73380000000000001</v>
      </c>
      <c r="J665" s="1">
        <v>-2.0000000000000001E-4</v>
      </c>
    </row>
    <row r="666" spans="1:10" x14ac:dyDescent="0.2">
      <c r="A666" s="3">
        <v>65.7</v>
      </c>
      <c r="B666" s="1">
        <f t="shared" si="71"/>
        <v>0.54010000000000002</v>
      </c>
      <c r="C666" s="1">
        <f t="shared" si="72"/>
        <v>-1.2999999999999999E-3</v>
      </c>
      <c r="D666">
        <f t="shared" si="68"/>
        <v>100</v>
      </c>
      <c r="E666">
        <f t="shared" si="69"/>
        <v>5.1100000000000003</v>
      </c>
      <c r="F666">
        <f t="shared" si="70"/>
        <v>37.270000000000003</v>
      </c>
      <c r="I666" s="1">
        <v>0.73480000000000001</v>
      </c>
      <c r="J666" s="1">
        <v>-4.0000000000000002E-4</v>
      </c>
    </row>
    <row r="667" spans="1:10" x14ac:dyDescent="0.2">
      <c r="A667" s="3">
        <v>65.8</v>
      </c>
      <c r="B667" s="1">
        <f t="shared" si="71"/>
        <v>0.54110000000000003</v>
      </c>
      <c r="C667" s="1">
        <f t="shared" si="72"/>
        <v>-8.9999999999999998E-4</v>
      </c>
      <c r="D667">
        <f t="shared" si="68"/>
        <v>100</v>
      </c>
      <c r="E667">
        <f t="shared" si="69"/>
        <v>5.1100000000000003</v>
      </c>
      <c r="F667">
        <f t="shared" si="70"/>
        <v>37.270000000000003</v>
      </c>
      <c r="I667" s="1">
        <v>0.73580000000000001</v>
      </c>
      <c r="J667" s="1">
        <v>0</v>
      </c>
    </row>
    <row r="668" spans="1:10" x14ac:dyDescent="0.2">
      <c r="A668" s="3">
        <v>65.900000000000006</v>
      </c>
      <c r="B668" s="1">
        <f t="shared" si="71"/>
        <v>0.54180000000000006</v>
      </c>
      <c r="C668" s="1">
        <f t="shared" si="72"/>
        <v>-1E-3</v>
      </c>
      <c r="D668">
        <f t="shared" si="68"/>
        <v>100</v>
      </c>
      <c r="E668">
        <f t="shared" si="69"/>
        <v>5.1100000000000003</v>
      </c>
      <c r="F668">
        <f t="shared" si="70"/>
        <v>37.270000000000003</v>
      </c>
      <c r="I668" s="1">
        <v>0.73650000000000004</v>
      </c>
      <c r="J668" s="1">
        <v>-1E-4</v>
      </c>
    </row>
    <row r="669" spans="1:10" x14ac:dyDescent="0.2">
      <c r="A669" s="3">
        <v>66</v>
      </c>
      <c r="B669" s="1">
        <f t="shared" si="71"/>
        <v>0.54270000000000007</v>
      </c>
      <c r="C669" s="1">
        <f t="shared" si="72"/>
        <v>-8.9999999999999998E-4</v>
      </c>
      <c r="D669">
        <f t="shared" si="68"/>
        <v>100</v>
      </c>
      <c r="E669">
        <f t="shared" si="69"/>
        <v>5.1100000000000003</v>
      </c>
      <c r="F669">
        <f t="shared" si="70"/>
        <v>37.270000000000003</v>
      </c>
      <c r="I669" s="1">
        <v>0.73740000000000006</v>
      </c>
      <c r="J669" s="1">
        <v>0</v>
      </c>
    </row>
    <row r="670" spans="1:10" x14ac:dyDescent="0.2">
      <c r="A670" s="3">
        <v>66.099999999999994</v>
      </c>
      <c r="B670" s="1">
        <f t="shared" si="71"/>
        <v>0.54369999999999996</v>
      </c>
      <c r="C670" s="1">
        <f t="shared" si="72"/>
        <v>-1E-3</v>
      </c>
      <c r="D670">
        <f t="shared" si="68"/>
        <v>100</v>
      </c>
      <c r="E670">
        <f t="shared" si="69"/>
        <v>5.1100000000000003</v>
      </c>
      <c r="F670">
        <f t="shared" si="70"/>
        <v>37.270000000000003</v>
      </c>
      <c r="I670" s="1">
        <v>0.73839999999999995</v>
      </c>
      <c r="J670" s="1">
        <v>-1E-4</v>
      </c>
    </row>
    <row r="671" spans="1:10" x14ac:dyDescent="0.2">
      <c r="A671" s="3">
        <v>66.2</v>
      </c>
      <c r="B671" s="1">
        <f t="shared" si="71"/>
        <v>0.5444</v>
      </c>
      <c r="C671" s="1">
        <f t="shared" si="72"/>
        <v>-1E-3</v>
      </c>
      <c r="D671">
        <f t="shared" si="68"/>
        <v>100</v>
      </c>
      <c r="E671">
        <f t="shared" si="69"/>
        <v>5.1100000000000003</v>
      </c>
      <c r="F671">
        <f t="shared" si="70"/>
        <v>37.270000000000003</v>
      </c>
      <c r="I671" s="1">
        <v>0.73909999999999998</v>
      </c>
      <c r="J671" s="1">
        <v>-1E-4</v>
      </c>
    </row>
    <row r="672" spans="1:10" x14ac:dyDescent="0.2">
      <c r="A672" s="3">
        <v>66.3</v>
      </c>
      <c r="B672" s="1">
        <f t="shared" si="71"/>
        <v>0.54510000000000003</v>
      </c>
      <c r="C672" s="1">
        <f t="shared" si="72"/>
        <v>-1E-3</v>
      </c>
      <c r="D672">
        <f t="shared" si="68"/>
        <v>100</v>
      </c>
      <c r="E672">
        <f t="shared" si="69"/>
        <v>5.1100000000000003</v>
      </c>
      <c r="F672">
        <f t="shared" si="70"/>
        <v>37.270000000000003</v>
      </c>
      <c r="I672" s="1">
        <v>0.73980000000000001</v>
      </c>
      <c r="J672" s="1">
        <v>-1E-4</v>
      </c>
    </row>
    <row r="673" spans="1:10" x14ac:dyDescent="0.2">
      <c r="A673" s="3">
        <v>66.400000000000006</v>
      </c>
      <c r="B673" s="1">
        <f t="shared" si="71"/>
        <v>0.54590000000000005</v>
      </c>
      <c r="C673" s="1">
        <f t="shared" si="72"/>
        <v>-8.9999999999999998E-4</v>
      </c>
      <c r="D673">
        <f t="shared" si="68"/>
        <v>100</v>
      </c>
      <c r="E673">
        <f t="shared" si="69"/>
        <v>5.1100000000000003</v>
      </c>
      <c r="F673">
        <f t="shared" si="70"/>
        <v>37.270000000000003</v>
      </c>
      <c r="I673" s="1">
        <v>0.74060000000000004</v>
      </c>
      <c r="J673" s="1">
        <v>0</v>
      </c>
    </row>
    <row r="674" spans="1:10" x14ac:dyDescent="0.2">
      <c r="A674" s="3">
        <v>66.5</v>
      </c>
      <c r="B674" s="1">
        <f t="shared" si="71"/>
        <v>0.54690000000000005</v>
      </c>
      <c r="C674" s="1">
        <f t="shared" si="72"/>
        <v>-1E-3</v>
      </c>
      <c r="D674">
        <f t="shared" si="68"/>
        <v>100</v>
      </c>
      <c r="E674">
        <f t="shared" si="69"/>
        <v>5.1100000000000003</v>
      </c>
      <c r="F674">
        <f t="shared" si="70"/>
        <v>37.270000000000003</v>
      </c>
      <c r="I674" s="1">
        <v>0.74160000000000004</v>
      </c>
      <c r="J674" s="1">
        <v>-1E-4</v>
      </c>
    </row>
    <row r="675" spans="1:10" x14ac:dyDescent="0.2">
      <c r="A675" s="3">
        <v>66.599999999999994</v>
      </c>
      <c r="B675" s="1">
        <f t="shared" si="71"/>
        <v>0.54759999999999998</v>
      </c>
      <c r="C675" s="1">
        <f t="shared" si="72"/>
        <v>-1.1000000000000001E-3</v>
      </c>
      <c r="D675">
        <f t="shared" si="68"/>
        <v>100</v>
      </c>
      <c r="E675">
        <f t="shared" si="69"/>
        <v>5.1100000000000003</v>
      </c>
      <c r="F675">
        <f t="shared" si="70"/>
        <v>37.270000000000003</v>
      </c>
      <c r="I675" s="1">
        <v>0.74229999999999996</v>
      </c>
      <c r="J675" s="1">
        <v>-2.0000000000000001E-4</v>
      </c>
    </row>
    <row r="676" spans="1:10" x14ac:dyDescent="0.2">
      <c r="A676" s="3">
        <v>66.7</v>
      </c>
      <c r="B676" s="1">
        <f t="shared" si="71"/>
        <v>0.5484</v>
      </c>
      <c r="C676" s="1">
        <f t="shared" si="72"/>
        <v>-1.1000000000000001E-3</v>
      </c>
      <c r="D676">
        <f t="shared" si="68"/>
        <v>100</v>
      </c>
      <c r="E676">
        <f t="shared" si="69"/>
        <v>5.1100000000000003</v>
      </c>
      <c r="F676">
        <f t="shared" si="70"/>
        <v>37.270000000000003</v>
      </c>
      <c r="I676" s="1">
        <v>0.74309999999999998</v>
      </c>
      <c r="J676" s="1">
        <v>-2.0000000000000001E-4</v>
      </c>
    </row>
    <row r="677" spans="1:10" x14ac:dyDescent="0.2">
      <c r="A677" s="3">
        <v>66.8</v>
      </c>
      <c r="B677" s="1">
        <f t="shared" si="71"/>
        <v>0.54949999999999999</v>
      </c>
      <c r="C677" s="1">
        <f t="shared" si="72"/>
        <v>-1E-3</v>
      </c>
      <c r="D677">
        <f t="shared" si="68"/>
        <v>100</v>
      </c>
      <c r="E677">
        <f t="shared" si="69"/>
        <v>5.1100000000000003</v>
      </c>
      <c r="F677">
        <f t="shared" si="70"/>
        <v>37.270000000000003</v>
      </c>
      <c r="I677" s="1">
        <v>0.74419999999999997</v>
      </c>
      <c r="J677" s="1">
        <v>-1E-4</v>
      </c>
    </row>
    <row r="678" spans="1:10" x14ac:dyDescent="0.2">
      <c r="A678" s="3">
        <v>66.900000000000006</v>
      </c>
      <c r="B678" s="1">
        <f t="shared" si="71"/>
        <v>0.55020000000000002</v>
      </c>
      <c r="C678" s="1">
        <f t="shared" si="72"/>
        <v>-1E-3</v>
      </c>
      <c r="D678">
        <f t="shared" si="68"/>
        <v>100</v>
      </c>
      <c r="E678">
        <f t="shared" si="69"/>
        <v>5.1100000000000003</v>
      </c>
      <c r="F678">
        <f t="shared" si="70"/>
        <v>37.270000000000003</v>
      </c>
      <c r="I678" s="1">
        <v>0.74490000000000001</v>
      </c>
      <c r="J678" s="1">
        <v>-1E-4</v>
      </c>
    </row>
    <row r="679" spans="1:10" x14ac:dyDescent="0.2">
      <c r="A679" s="3">
        <v>67</v>
      </c>
      <c r="B679" s="1">
        <f t="shared" si="71"/>
        <v>0.55090000000000006</v>
      </c>
      <c r="C679" s="1">
        <f t="shared" si="72"/>
        <v>-1.1999999999999999E-3</v>
      </c>
      <c r="D679">
        <f t="shared" si="68"/>
        <v>100</v>
      </c>
      <c r="E679">
        <f t="shared" si="69"/>
        <v>5.1100000000000003</v>
      </c>
      <c r="F679">
        <f t="shared" si="70"/>
        <v>37.270000000000003</v>
      </c>
      <c r="I679" s="1">
        <v>0.74560000000000004</v>
      </c>
      <c r="J679" s="1">
        <v>-2.9999999999999997E-4</v>
      </c>
    </row>
    <row r="680" spans="1:10" x14ac:dyDescent="0.2">
      <c r="A680" s="3">
        <v>67.099999999999994</v>
      </c>
      <c r="B680" s="1">
        <f t="shared" si="71"/>
        <v>0.55169999999999997</v>
      </c>
      <c r="C680" s="1">
        <f t="shared" si="72"/>
        <v>-8.9999999999999998E-4</v>
      </c>
      <c r="D680">
        <f t="shared" si="68"/>
        <v>100</v>
      </c>
      <c r="E680">
        <f t="shared" si="69"/>
        <v>5.1100000000000003</v>
      </c>
      <c r="F680">
        <f t="shared" si="70"/>
        <v>37.270000000000003</v>
      </c>
      <c r="I680" s="1">
        <v>0.74639999999999995</v>
      </c>
      <c r="J680" s="1">
        <v>0</v>
      </c>
    </row>
    <row r="681" spans="1:10" x14ac:dyDescent="0.2">
      <c r="A681" s="3">
        <v>67.2</v>
      </c>
      <c r="B681" s="1">
        <f t="shared" si="71"/>
        <v>0.55280000000000007</v>
      </c>
      <c r="C681" s="1">
        <f t="shared" si="72"/>
        <v>-1E-3</v>
      </c>
      <c r="D681">
        <f t="shared" si="68"/>
        <v>100</v>
      </c>
      <c r="E681">
        <f t="shared" si="69"/>
        <v>5.1100000000000003</v>
      </c>
      <c r="F681">
        <f t="shared" si="70"/>
        <v>37.270000000000003</v>
      </c>
      <c r="I681" s="1">
        <v>0.74750000000000005</v>
      </c>
      <c r="J681" s="1">
        <v>-1E-4</v>
      </c>
    </row>
    <row r="682" spans="1:10" x14ac:dyDescent="0.2">
      <c r="A682" s="3">
        <v>67.3</v>
      </c>
      <c r="B682" s="1">
        <f t="shared" si="71"/>
        <v>0.55349999999999999</v>
      </c>
      <c r="C682" s="1">
        <f t="shared" si="72"/>
        <v>-1E-3</v>
      </c>
      <c r="D682">
        <f t="shared" si="68"/>
        <v>100</v>
      </c>
      <c r="E682">
        <f t="shared" si="69"/>
        <v>5.1100000000000003</v>
      </c>
      <c r="F682">
        <f t="shared" si="70"/>
        <v>37.270000000000003</v>
      </c>
      <c r="I682" s="1">
        <v>0.74819999999999998</v>
      </c>
      <c r="J682" s="1">
        <v>-1E-4</v>
      </c>
    </row>
    <row r="683" spans="1:10" x14ac:dyDescent="0.2">
      <c r="A683" s="3">
        <v>67.400000000000006</v>
      </c>
      <c r="B683" s="1">
        <f t="shared" si="71"/>
        <v>0.55420000000000003</v>
      </c>
      <c r="C683" s="1">
        <f t="shared" si="72"/>
        <v>-1E-3</v>
      </c>
      <c r="D683">
        <f t="shared" si="68"/>
        <v>100</v>
      </c>
      <c r="E683">
        <f t="shared" si="69"/>
        <v>5.1100000000000003</v>
      </c>
      <c r="F683">
        <f t="shared" si="70"/>
        <v>37.270000000000003</v>
      </c>
      <c r="I683" s="1">
        <v>0.74890000000000001</v>
      </c>
      <c r="J683" s="1">
        <v>-1E-4</v>
      </c>
    </row>
    <row r="684" spans="1:10" x14ac:dyDescent="0.2">
      <c r="A684" s="3">
        <v>67.5</v>
      </c>
      <c r="B684" s="1">
        <f t="shared" si="71"/>
        <v>0.55520000000000003</v>
      </c>
      <c r="C684" s="1">
        <f t="shared" si="72"/>
        <v>-8.9999999999999998E-4</v>
      </c>
      <c r="D684">
        <f t="shared" si="68"/>
        <v>100</v>
      </c>
      <c r="E684">
        <f t="shared" si="69"/>
        <v>5.1100000000000003</v>
      </c>
      <c r="F684">
        <f t="shared" si="70"/>
        <v>37.270000000000003</v>
      </c>
      <c r="I684" s="1">
        <v>0.74990000000000001</v>
      </c>
      <c r="J684" s="1">
        <v>0</v>
      </c>
    </row>
    <row r="685" spans="1:10" x14ac:dyDescent="0.2">
      <c r="A685" s="3">
        <v>67.599999999999994</v>
      </c>
      <c r="B685" s="1">
        <f t="shared" si="71"/>
        <v>0.55600000000000005</v>
      </c>
      <c r="C685" s="1">
        <f t="shared" si="72"/>
        <v>-1E-3</v>
      </c>
      <c r="D685">
        <f t="shared" si="68"/>
        <v>100</v>
      </c>
      <c r="E685">
        <f t="shared" si="69"/>
        <v>5.1100000000000003</v>
      </c>
      <c r="F685">
        <f t="shared" si="70"/>
        <v>37.270000000000003</v>
      </c>
      <c r="I685" s="1">
        <v>0.75070000000000003</v>
      </c>
      <c r="J685" s="1">
        <v>-1E-4</v>
      </c>
    </row>
    <row r="686" spans="1:10" x14ac:dyDescent="0.2">
      <c r="A686" s="3">
        <v>67.7</v>
      </c>
      <c r="B686" s="1">
        <f t="shared" si="71"/>
        <v>0.55679999999999996</v>
      </c>
      <c r="C686" s="1">
        <f t="shared" si="72"/>
        <v>-7.9999999999999993E-4</v>
      </c>
      <c r="D686">
        <f t="shared" si="68"/>
        <v>100</v>
      </c>
      <c r="E686">
        <f t="shared" si="69"/>
        <v>5.1100000000000003</v>
      </c>
      <c r="F686">
        <f t="shared" si="70"/>
        <v>37.270000000000003</v>
      </c>
      <c r="I686" s="1">
        <v>0.75149999999999995</v>
      </c>
      <c r="J686" s="1">
        <v>1E-4</v>
      </c>
    </row>
    <row r="687" spans="1:10" x14ac:dyDescent="0.2">
      <c r="A687" s="3">
        <v>67.8</v>
      </c>
      <c r="B687" s="1">
        <f t="shared" si="71"/>
        <v>0.55759999999999998</v>
      </c>
      <c r="C687" s="1">
        <f t="shared" si="72"/>
        <v>-1E-3</v>
      </c>
      <c r="D687">
        <f t="shared" si="68"/>
        <v>100</v>
      </c>
      <c r="E687">
        <f t="shared" si="69"/>
        <v>5.1100000000000003</v>
      </c>
      <c r="F687">
        <f t="shared" si="70"/>
        <v>37.270000000000003</v>
      </c>
      <c r="I687" s="1">
        <v>0.75229999999999997</v>
      </c>
      <c r="J687" s="1">
        <v>-1E-4</v>
      </c>
    </row>
    <row r="688" spans="1:10" x14ac:dyDescent="0.2">
      <c r="A688" s="3">
        <v>67.900000000000006</v>
      </c>
      <c r="B688" s="1">
        <f t="shared" si="71"/>
        <v>0.55859999999999999</v>
      </c>
      <c r="C688" s="1">
        <f t="shared" si="72"/>
        <v>-1.1000000000000001E-3</v>
      </c>
      <c r="D688">
        <f t="shared" si="68"/>
        <v>100</v>
      </c>
      <c r="E688">
        <f t="shared" si="69"/>
        <v>5.1100000000000003</v>
      </c>
      <c r="F688">
        <f t="shared" si="70"/>
        <v>37.270000000000003</v>
      </c>
      <c r="I688" s="1">
        <v>0.75329999999999997</v>
      </c>
      <c r="J688" s="1">
        <v>-2.0000000000000001E-4</v>
      </c>
    </row>
    <row r="689" spans="1:10" x14ac:dyDescent="0.2">
      <c r="A689" s="3">
        <v>68</v>
      </c>
      <c r="B689" s="1">
        <f t="shared" si="71"/>
        <v>0.55940000000000001</v>
      </c>
      <c r="C689" s="1">
        <f t="shared" si="72"/>
        <v>-8.9999999999999998E-4</v>
      </c>
      <c r="D689">
        <f t="shared" si="68"/>
        <v>100</v>
      </c>
      <c r="E689">
        <f t="shared" si="69"/>
        <v>5.1100000000000003</v>
      </c>
      <c r="F689">
        <f t="shared" si="70"/>
        <v>37.270000000000003</v>
      </c>
      <c r="I689" s="1">
        <v>0.75409999999999999</v>
      </c>
      <c r="J689" s="1">
        <v>0</v>
      </c>
    </row>
    <row r="690" spans="1:10" x14ac:dyDescent="0.2">
      <c r="A690" s="3">
        <v>68.099999999999994</v>
      </c>
      <c r="B690" s="1">
        <f t="shared" si="71"/>
        <v>0.56010000000000004</v>
      </c>
      <c r="C690" s="1">
        <f t="shared" si="72"/>
        <v>-8.9999999999999998E-4</v>
      </c>
      <c r="D690">
        <f t="shared" si="68"/>
        <v>100</v>
      </c>
      <c r="E690">
        <f t="shared" si="69"/>
        <v>5.1100000000000003</v>
      </c>
      <c r="F690">
        <f t="shared" si="70"/>
        <v>37.270000000000003</v>
      </c>
      <c r="I690" s="1">
        <v>0.75480000000000003</v>
      </c>
      <c r="J690" s="1">
        <v>0</v>
      </c>
    </row>
    <row r="691" spans="1:10" x14ac:dyDescent="0.2">
      <c r="A691" s="3">
        <v>68.2</v>
      </c>
      <c r="B691" s="1">
        <f t="shared" si="71"/>
        <v>0.56110000000000004</v>
      </c>
      <c r="C691" s="1">
        <f t="shared" si="72"/>
        <v>-8.9999999999999998E-4</v>
      </c>
      <c r="D691">
        <f t="shared" si="68"/>
        <v>100</v>
      </c>
      <c r="E691">
        <f t="shared" si="69"/>
        <v>5.1100000000000003</v>
      </c>
      <c r="F691">
        <f t="shared" si="70"/>
        <v>37.270000000000003</v>
      </c>
      <c r="I691" s="1">
        <v>0.75580000000000003</v>
      </c>
      <c r="J691" s="1">
        <v>0</v>
      </c>
    </row>
    <row r="692" spans="1:10" x14ac:dyDescent="0.2">
      <c r="A692" s="3">
        <v>68.3</v>
      </c>
      <c r="B692" s="1">
        <f t="shared" si="71"/>
        <v>0.56200000000000006</v>
      </c>
      <c r="C692" s="1">
        <f t="shared" si="72"/>
        <v>-7.9999999999999993E-4</v>
      </c>
      <c r="D692">
        <f t="shared" si="68"/>
        <v>100</v>
      </c>
      <c r="E692">
        <f t="shared" si="69"/>
        <v>5.1100000000000003</v>
      </c>
      <c r="F692">
        <f t="shared" si="70"/>
        <v>37.270000000000003</v>
      </c>
      <c r="I692" s="1">
        <v>0.75670000000000004</v>
      </c>
      <c r="J692" s="1">
        <v>1E-4</v>
      </c>
    </row>
    <row r="693" spans="1:10" x14ac:dyDescent="0.2">
      <c r="A693" s="3">
        <v>68.400000000000006</v>
      </c>
      <c r="B693" s="1">
        <f t="shared" si="71"/>
        <v>0.56259999999999999</v>
      </c>
      <c r="C693" s="1">
        <f t="shared" si="72"/>
        <v>-1E-3</v>
      </c>
      <c r="D693">
        <f t="shared" si="68"/>
        <v>100</v>
      </c>
      <c r="E693">
        <f t="shared" si="69"/>
        <v>5.1100000000000003</v>
      </c>
      <c r="F693">
        <f t="shared" si="70"/>
        <v>37.270000000000003</v>
      </c>
      <c r="I693" s="1">
        <v>0.75729999999999997</v>
      </c>
      <c r="J693" s="1">
        <v>-1E-4</v>
      </c>
    </row>
    <row r="694" spans="1:10" s="6" customFormat="1" x14ac:dyDescent="0.2">
      <c r="A694" s="3">
        <v>68.5</v>
      </c>
      <c r="B694" s="1">
        <f t="shared" si="71"/>
        <v>0.56330000000000002</v>
      </c>
      <c r="C694" s="1">
        <f t="shared" si="72"/>
        <v>-1E-3</v>
      </c>
      <c r="D694" s="6">
        <f t="shared" si="68"/>
        <v>100</v>
      </c>
      <c r="E694" s="6">
        <f t="shared" si="69"/>
        <v>5.1100000000000003</v>
      </c>
      <c r="F694" s="6">
        <f t="shared" si="70"/>
        <v>37.270000000000003</v>
      </c>
      <c r="I694" s="1">
        <v>0.75800000000000001</v>
      </c>
      <c r="J694" s="1">
        <v>-1E-4</v>
      </c>
    </row>
    <row r="695" spans="1:10" x14ac:dyDescent="0.2">
      <c r="A695" s="3">
        <v>68.599999999999994</v>
      </c>
      <c r="B695" s="1">
        <f t="shared" si="71"/>
        <v>0.56430000000000002</v>
      </c>
      <c r="C695" s="1">
        <f t="shared" si="72"/>
        <v>-1E-3</v>
      </c>
      <c r="D695">
        <f t="shared" si="68"/>
        <v>100</v>
      </c>
      <c r="E695">
        <f t="shared" si="69"/>
        <v>5.1100000000000003</v>
      </c>
      <c r="F695">
        <f t="shared" si="70"/>
        <v>37.270000000000003</v>
      </c>
      <c r="I695" s="1">
        <v>0.75900000000000001</v>
      </c>
      <c r="J695" s="1">
        <v>-1E-4</v>
      </c>
    </row>
    <row r="696" spans="1:10" x14ac:dyDescent="0.2">
      <c r="A696" s="3">
        <v>68.7</v>
      </c>
      <c r="B696" s="1">
        <f t="shared" si="71"/>
        <v>0.56520000000000004</v>
      </c>
      <c r="C696" s="1">
        <f t="shared" si="72"/>
        <v>-1E-3</v>
      </c>
      <c r="D696">
        <f t="shared" si="68"/>
        <v>100</v>
      </c>
      <c r="E696">
        <f t="shared" si="69"/>
        <v>5.1100000000000003</v>
      </c>
      <c r="F696">
        <f t="shared" si="70"/>
        <v>37.270000000000003</v>
      </c>
      <c r="I696" s="1">
        <v>0.75990000000000002</v>
      </c>
      <c r="J696" s="1">
        <v>-1E-4</v>
      </c>
    </row>
    <row r="697" spans="1:10" x14ac:dyDescent="0.2">
      <c r="A697" s="3">
        <v>68.8</v>
      </c>
      <c r="B697" s="1">
        <f t="shared" si="71"/>
        <v>0.56590000000000007</v>
      </c>
      <c r="C697" s="1">
        <f t="shared" si="72"/>
        <v>-8.9999999999999998E-4</v>
      </c>
      <c r="D697">
        <f t="shared" si="68"/>
        <v>100</v>
      </c>
      <c r="E697">
        <f t="shared" si="69"/>
        <v>5.1100000000000003</v>
      </c>
      <c r="F697">
        <f t="shared" si="70"/>
        <v>37.270000000000003</v>
      </c>
      <c r="I697" s="1">
        <v>0.76060000000000005</v>
      </c>
      <c r="J697" s="1">
        <v>0</v>
      </c>
    </row>
    <row r="698" spans="1:10" x14ac:dyDescent="0.2">
      <c r="A698" s="3">
        <v>68.900000000000006</v>
      </c>
      <c r="B698" s="1">
        <f t="shared" si="71"/>
        <v>0.56690000000000007</v>
      </c>
      <c r="C698" s="1">
        <f t="shared" si="72"/>
        <v>-1E-3</v>
      </c>
      <c r="D698">
        <f t="shared" si="68"/>
        <v>100</v>
      </c>
      <c r="E698">
        <f t="shared" si="69"/>
        <v>5.1100000000000003</v>
      </c>
      <c r="F698">
        <f t="shared" si="70"/>
        <v>37.270000000000003</v>
      </c>
      <c r="I698" s="1">
        <v>0.76160000000000005</v>
      </c>
      <c r="J698" s="1">
        <v>-1E-4</v>
      </c>
    </row>
    <row r="699" spans="1:10" x14ac:dyDescent="0.2">
      <c r="A699" s="3">
        <v>69</v>
      </c>
      <c r="B699" s="1">
        <f t="shared" si="71"/>
        <v>0.56779999999999997</v>
      </c>
      <c r="C699" s="1">
        <f t="shared" si="72"/>
        <v>-1.1000000000000001E-3</v>
      </c>
      <c r="D699">
        <f t="shared" si="68"/>
        <v>100</v>
      </c>
      <c r="E699">
        <f t="shared" si="69"/>
        <v>5.1100000000000003</v>
      </c>
      <c r="F699">
        <f t="shared" si="70"/>
        <v>37.270000000000003</v>
      </c>
      <c r="I699" s="1">
        <v>0.76249999999999996</v>
      </c>
      <c r="J699" s="1">
        <v>-2.0000000000000001E-4</v>
      </c>
    </row>
    <row r="700" spans="1:10" x14ac:dyDescent="0.2">
      <c r="A700" s="3">
        <v>69.099999999999994</v>
      </c>
      <c r="B700" s="1">
        <f t="shared" si="71"/>
        <v>0.56840000000000002</v>
      </c>
      <c r="C700" s="1">
        <f t="shared" si="72"/>
        <v>-1.1000000000000001E-3</v>
      </c>
      <c r="D700">
        <f t="shared" si="68"/>
        <v>100</v>
      </c>
      <c r="E700">
        <f t="shared" si="69"/>
        <v>5.1100000000000003</v>
      </c>
      <c r="F700">
        <f t="shared" si="70"/>
        <v>37.270000000000003</v>
      </c>
      <c r="I700" s="1">
        <v>0.7631</v>
      </c>
      <c r="J700" s="1">
        <v>-2.0000000000000001E-4</v>
      </c>
    </row>
    <row r="701" spans="1:10" x14ac:dyDescent="0.2">
      <c r="A701" s="3">
        <v>69.2</v>
      </c>
      <c r="B701" s="1">
        <f t="shared" si="71"/>
        <v>0.56920000000000004</v>
      </c>
      <c r="C701" s="1">
        <f t="shared" si="72"/>
        <v>-8.9999999999999998E-4</v>
      </c>
      <c r="D701">
        <f t="shared" si="68"/>
        <v>100</v>
      </c>
      <c r="E701">
        <f t="shared" si="69"/>
        <v>5.1100000000000003</v>
      </c>
      <c r="F701">
        <f t="shared" si="70"/>
        <v>37.270000000000003</v>
      </c>
      <c r="I701" s="1">
        <v>0.76390000000000002</v>
      </c>
      <c r="J701" s="1">
        <v>0</v>
      </c>
    </row>
    <row r="702" spans="1:10" x14ac:dyDescent="0.2">
      <c r="A702" s="3">
        <v>69.3</v>
      </c>
      <c r="B702" s="1">
        <f t="shared" si="71"/>
        <v>0.57020000000000004</v>
      </c>
      <c r="C702" s="1">
        <f t="shared" si="72"/>
        <v>-1.1000000000000001E-3</v>
      </c>
      <c r="D702">
        <f t="shared" si="68"/>
        <v>100</v>
      </c>
      <c r="E702">
        <f t="shared" si="69"/>
        <v>5.1100000000000003</v>
      </c>
      <c r="F702">
        <f t="shared" si="70"/>
        <v>37.270000000000003</v>
      </c>
      <c r="I702" s="1">
        <v>0.76490000000000002</v>
      </c>
      <c r="J702" s="1">
        <v>-2.0000000000000001E-4</v>
      </c>
    </row>
    <row r="703" spans="1:10" x14ac:dyDescent="0.2">
      <c r="A703" s="3">
        <v>69.400000000000006</v>
      </c>
      <c r="B703" s="1">
        <f t="shared" si="71"/>
        <v>0.57100000000000006</v>
      </c>
      <c r="C703" s="1">
        <f t="shared" si="72"/>
        <v>-8.9999999999999998E-4</v>
      </c>
      <c r="D703">
        <f t="shared" si="68"/>
        <v>100</v>
      </c>
      <c r="E703">
        <f t="shared" si="69"/>
        <v>5.1100000000000003</v>
      </c>
      <c r="F703">
        <f t="shared" si="70"/>
        <v>37.270000000000003</v>
      </c>
      <c r="I703" s="1">
        <v>0.76570000000000005</v>
      </c>
      <c r="J703" s="1">
        <v>0</v>
      </c>
    </row>
    <row r="704" spans="1:10" x14ac:dyDescent="0.2">
      <c r="A704" s="3">
        <v>69.5</v>
      </c>
      <c r="B704" s="1">
        <f t="shared" si="71"/>
        <v>0.57169999999999999</v>
      </c>
      <c r="C704" s="1">
        <f t="shared" si="72"/>
        <v>-7.9999999999999993E-4</v>
      </c>
      <c r="D704">
        <f t="shared" si="68"/>
        <v>100</v>
      </c>
      <c r="E704">
        <f t="shared" si="69"/>
        <v>5.1100000000000003</v>
      </c>
      <c r="F704">
        <f t="shared" si="70"/>
        <v>37.270000000000003</v>
      </c>
      <c r="I704" s="1">
        <v>0.76639999999999997</v>
      </c>
      <c r="J704" s="1">
        <v>1E-4</v>
      </c>
    </row>
    <row r="705" spans="1:10" x14ac:dyDescent="0.2">
      <c r="A705" s="3">
        <v>69.599999999999994</v>
      </c>
      <c r="B705" s="1">
        <f t="shared" si="71"/>
        <v>0.5726</v>
      </c>
      <c r="C705" s="1">
        <f t="shared" si="72"/>
        <v>-1E-3</v>
      </c>
      <c r="D705">
        <f t="shared" si="68"/>
        <v>100</v>
      </c>
      <c r="E705">
        <f t="shared" si="69"/>
        <v>5.1100000000000003</v>
      </c>
      <c r="F705">
        <f t="shared" si="70"/>
        <v>37.270000000000003</v>
      </c>
      <c r="I705" s="1">
        <v>0.76729999999999998</v>
      </c>
      <c r="J705" s="1">
        <v>-1E-4</v>
      </c>
    </row>
    <row r="706" spans="1:10" x14ac:dyDescent="0.2">
      <c r="A706" s="3">
        <v>69.7</v>
      </c>
      <c r="B706" s="1">
        <f t="shared" si="71"/>
        <v>0.57369999999999999</v>
      </c>
      <c r="C706" s="1">
        <f t="shared" si="72"/>
        <v>-1.1000000000000001E-3</v>
      </c>
      <c r="D706">
        <f t="shared" si="68"/>
        <v>100</v>
      </c>
      <c r="E706">
        <f t="shared" si="69"/>
        <v>5.1100000000000003</v>
      </c>
      <c r="F706">
        <f t="shared" si="70"/>
        <v>37.270000000000003</v>
      </c>
      <c r="I706" s="1">
        <v>0.76839999999999997</v>
      </c>
      <c r="J706" s="1">
        <v>-2.0000000000000001E-4</v>
      </c>
    </row>
    <row r="707" spans="1:10" x14ac:dyDescent="0.2">
      <c r="A707" s="3">
        <v>69.8</v>
      </c>
      <c r="B707" s="1">
        <f t="shared" si="71"/>
        <v>0.57430000000000003</v>
      </c>
      <c r="C707" s="1">
        <f t="shared" si="72"/>
        <v>-1E-3</v>
      </c>
      <c r="D707">
        <f t="shared" si="68"/>
        <v>100</v>
      </c>
      <c r="E707">
        <f t="shared" si="69"/>
        <v>5.1100000000000003</v>
      </c>
      <c r="F707">
        <f t="shared" si="70"/>
        <v>37.270000000000003</v>
      </c>
      <c r="I707" s="1">
        <v>0.76900000000000002</v>
      </c>
      <c r="J707" s="1">
        <v>-1E-4</v>
      </c>
    </row>
    <row r="708" spans="1:10" x14ac:dyDescent="0.2">
      <c r="A708" s="3">
        <v>69.900000000000006</v>
      </c>
      <c r="B708" s="1">
        <f t="shared" si="71"/>
        <v>0.57500000000000007</v>
      </c>
      <c r="C708" s="1">
        <f t="shared" si="72"/>
        <v>-1.1000000000000001E-3</v>
      </c>
      <c r="D708">
        <f t="shared" si="68"/>
        <v>100</v>
      </c>
      <c r="E708">
        <f t="shared" si="69"/>
        <v>5.1100000000000003</v>
      </c>
      <c r="F708">
        <f t="shared" si="70"/>
        <v>37.270000000000003</v>
      </c>
      <c r="I708" s="1">
        <v>0.76970000000000005</v>
      </c>
      <c r="J708" s="1">
        <v>-2.0000000000000001E-4</v>
      </c>
    </row>
    <row r="709" spans="1:10" x14ac:dyDescent="0.2">
      <c r="A709" s="3">
        <v>70</v>
      </c>
      <c r="B709" s="1">
        <f t="shared" si="71"/>
        <v>0.57600000000000007</v>
      </c>
      <c r="C709" s="1">
        <f t="shared" si="72"/>
        <v>-7.9999999999999993E-4</v>
      </c>
      <c r="D709">
        <f t="shared" si="68"/>
        <v>100</v>
      </c>
      <c r="E709">
        <f t="shared" si="69"/>
        <v>5.1100000000000003</v>
      </c>
      <c r="F709">
        <f t="shared" si="70"/>
        <v>37.270000000000003</v>
      </c>
      <c r="I709" s="1">
        <v>0.77070000000000005</v>
      </c>
      <c r="J709" s="1">
        <v>1E-4</v>
      </c>
    </row>
    <row r="710" spans="1:10" x14ac:dyDescent="0.2">
      <c r="A710" s="3">
        <v>70.099999999999994</v>
      </c>
      <c r="B710" s="1">
        <f t="shared" si="71"/>
        <v>0.57689999999999997</v>
      </c>
      <c r="C710" s="1">
        <f t="shared" si="72"/>
        <v>-1E-3</v>
      </c>
      <c r="D710">
        <f t="shared" si="68"/>
        <v>100</v>
      </c>
      <c r="E710">
        <f t="shared" si="69"/>
        <v>5.1100000000000003</v>
      </c>
      <c r="F710">
        <f t="shared" si="70"/>
        <v>37.270000000000003</v>
      </c>
      <c r="I710" s="1">
        <v>0.77159999999999995</v>
      </c>
      <c r="J710" s="1">
        <v>-1E-4</v>
      </c>
    </row>
    <row r="711" spans="1:10" x14ac:dyDescent="0.2">
      <c r="A711" s="3">
        <v>70.2</v>
      </c>
      <c r="B711" s="1">
        <f t="shared" si="71"/>
        <v>0.5776</v>
      </c>
      <c r="C711" s="1">
        <f t="shared" si="72"/>
        <v>-1.1000000000000001E-3</v>
      </c>
      <c r="D711">
        <f t="shared" si="68"/>
        <v>100</v>
      </c>
      <c r="E711">
        <f t="shared" si="69"/>
        <v>5.1100000000000003</v>
      </c>
      <c r="F711">
        <f t="shared" si="70"/>
        <v>37.270000000000003</v>
      </c>
      <c r="I711" s="1">
        <v>0.77229999999999999</v>
      </c>
      <c r="J711" s="1">
        <v>-2.0000000000000001E-4</v>
      </c>
    </row>
    <row r="712" spans="1:10" x14ac:dyDescent="0.2">
      <c r="A712" s="3">
        <v>70.3</v>
      </c>
      <c r="B712" s="1">
        <f t="shared" si="71"/>
        <v>0.57850000000000001</v>
      </c>
      <c r="C712" s="1">
        <f t="shared" si="72"/>
        <v>-8.9999999999999998E-4</v>
      </c>
      <c r="D712">
        <f t="shared" si="68"/>
        <v>100</v>
      </c>
      <c r="E712">
        <f t="shared" si="69"/>
        <v>5.1100000000000003</v>
      </c>
      <c r="F712">
        <f t="shared" si="70"/>
        <v>37.270000000000003</v>
      </c>
      <c r="I712" s="1">
        <v>0.7732</v>
      </c>
      <c r="J712" s="1">
        <v>0</v>
      </c>
    </row>
    <row r="713" spans="1:10" x14ac:dyDescent="0.2">
      <c r="A713" s="3">
        <v>70.400000000000006</v>
      </c>
      <c r="B713" s="1">
        <f t="shared" si="71"/>
        <v>0.57950000000000002</v>
      </c>
      <c r="C713" s="1">
        <f t="shared" si="72"/>
        <v>-1E-3</v>
      </c>
      <c r="D713">
        <f t="shared" si="68"/>
        <v>100</v>
      </c>
      <c r="E713">
        <f t="shared" si="69"/>
        <v>5.1100000000000003</v>
      </c>
      <c r="F713">
        <f t="shared" si="70"/>
        <v>37.270000000000003</v>
      </c>
      <c r="I713" s="1">
        <v>0.7742</v>
      </c>
      <c r="J713" s="1">
        <v>-1E-4</v>
      </c>
    </row>
    <row r="714" spans="1:10" x14ac:dyDescent="0.2">
      <c r="A714" s="3">
        <v>70.5</v>
      </c>
      <c r="B714" s="1">
        <f t="shared" si="71"/>
        <v>0.58020000000000005</v>
      </c>
      <c r="C714" s="1">
        <f t="shared" si="72"/>
        <v>-1.1999999999999999E-3</v>
      </c>
      <c r="D714">
        <f t="shared" ref="D714:D740" si="73">$E$4</f>
        <v>100</v>
      </c>
      <c r="E714">
        <f t="shared" ref="E714:E740" si="74">$F$4</f>
        <v>5.1100000000000003</v>
      </c>
      <c r="F714">
        <f t="shared" ref="F714:F740" si="75">$G$4</f>
        <v>37.270000000000003</v>
      </c>
      <c r="I714" s="1">
        <v>0.77490000000000003</v>
      </c>
      <c r="J714" s="1">
        <v>-2.9999999999999997E-4</v>
      </c>
    </row>
    <row r="715" spans="1:10" x14ac:dyDescent="0.2">
      <c r="A715" s="3">
        <v>70.599999999999994</v>
      </c>
      <c r="B715" s="1">
        <f t="shared" si="71"/>
        <v>0.58089999999999997</v>
      </c>
      <c r="C715" s="1">
        <f t="shared" si="72"/>
        <v>-8.9999999999999998E-4</v>
      </c>
      <c r="D715">
        <f t="shared" si="73"/>
        <v>100</v>
      </c>
      <c r="E715">
        <f t="shared" si="74"/>
        <v>5.1100000000000003</v>
      </c>
      <c r="F715">
        <f t="shared" si="75"/>
        <v>37.270000000000003</v>
      </c>
      <c r="I715" s="1">
        <v>0.77559999999999996</v>
      </c>
      <c r="J715" s="1">
        <v>0</v>
      </c>
    </row>
    <row r="716" spans="1:10" x14ac:dyDescent="0.2">
      <c r="A716" s="3">
        <v>70.7</v>
      </c>
      <c r="B716" s="1">
        <f t="shared" si="71"/>
        <v>0.58179999999999998</v>
      </c>
      <c r="C716" s="1">
        <f t="shared" si="72"/>
        <v>-1.1000000000000001E-3</v>
      </c>
      <c r="D716">
        <f t="shared" si="73"/>
        <v>100</v>
      </c>
      <c r="E716">
        <f t="shared" si="74"/>
        <v>5.1100000000000003</v>
      </c>
      <c r="F716">
        <f t="shared" si="75"/>
        <v>37.270000000000003</v>
      </c>
      <c r="I716" s="1">
        <v>0.77649999999999997</v>
      </c>
      <c r="J716" s="1">
        <v>-2.0000000000000001E-4</v>
      </c>
    </row>
    <row r="717" spans="1:10" x14ac:dyDescent="0.2">
      <c r="A717" s="3">
        <v>70.8</v>
      </c>
      <c r="B717" s="1">
        <f t="shared" si="71"/>
        <v>0.5827</v>
      </c>
      <c r="C717" s="1">
        <f t="shared" si="72"/>
        <v>-1E-3</v>
      </c>
      <c r="D717">
        <f t="shared" si="73"/>
        <v>100</v>
      </c>
      <c r="E717">
        <f t="shared" si="74"/>
        <v>5.1100000000000003</v>
      </c>
      <c r="F717">
        <f t="shared" si="75"/>
        <v>37.270000000000003</v>
      </c>
      <c r="I717" s="1">
        <v>0.77739999999999998</v>
      </c>
      <c r="J717" s="1">
        <v>-1E-4</v>
      </c>
    </row>
    <row r="718" spans="1:10" x14ac:dyDescent="0.2">
      <c r="A718" s="3">
        <v>70.900000000000006</v>
      </c>
      <c r="B718" s="1">
        <f t="shared" si="71"/>
        <v>0.58340000000000003</v>
      </c>
      <c r="C718" s="1">
        <f t="shared" si="72"/>
        <v>-8.9999999999999998E-4</v>
      </c>
      <c r="D718">
        <f t="shared" si="73"/>
        <v>100</v>
      </c>
      <c r="E718">
        <f t="shared" si="74"/>
        <v>5.1100000000000003</v>
      </c>
      <c r="F718">
        <f t="shared" si="75"/>
        <v>37.270000000000003</v>
      </c>
      <c r="I718" s="1">
        <v>0.77810000000000001</v>
      </c>
      <c r="J718" s="1">
        <v>0</v>
      </c>
    </row>
    <row r="719" spans="1:10" x14ac:dyDescent="0.2">
      <c r="A719" s="3">
        <v>71</v>
      </c>
      <c r="B719" s="1">
        <f t="shared" si="71"/>
        <v>0.58420000000000005</v>
      </c>
      <c r="C719" s="1">
        <f t="shared" si="72"/>
        <v>-1E-3</v>
      </c>
      <c r="D719">
        <f t="shared" si="73"/>
        <v>100</v>
      </c>
      <c r="E719">
        <f t="shared" si="74"/>
        <v>5.1100000000000003</v>
      </c>
      <c r="F719">
        <f t="shared" si="75"/>
        <v>37.270000000000003</v>
      </c>
      <c r="I719" s="1">
        <v>0.77890000000000004</v>
      </c>
      <c r="J719" s="1">
        <v>-1E-4</v>
      </c>
    </row>
    <row r="720" spans="1:10" x14ac:dyDescent="0.2">
      <c r="A720" s="3">
        <v>71.099999999999994</v>
      </c>
      <c r="B720" s="1">
        <f t="shared" si="71"/>
        <v>0.58540000000000003</v>
      </c>
      <c r="C720" s="1">
        <f t="shared" si="72"/>
        <v>-8.9999999999999998E-4</v>
      </c>
      <c r="D720">
        <f t="shared" si="73"/>
        <v>100</v>
      </c>
      <c r="E720">
        <f t="shared" si="74"/>
        <v>5.1100000000000003</v>
      </c>
      <c r="F720">
        <f t="shared" si="75"/>
        <v>37.270000000000003</v>
      </c>
      <c r="I720" s="1">
        <v>0.78010000000000002</v>
      </c>
      <c r="J720" s="1">
        <v>0</v>
      </c>
    </row>
    <row r="721" spans="1:10" x14ac:dyDescent="0.2">
      <c r="A721" s="3">
        <v>71.2</v>
      </c>
      <c r="B721" s="1">
        <f t="shared" si="71"/>
        <v>0.58599999999999997</v>
      </c>
      <c r="C721" s="1">
        <f t="shared" si="72"/>
        <v>-1.1000000000000001E-3</v>
      </c>
      <c r="D721">
        <f t="shared" si="73"/>
        <v>100</v>
      </c>
      <c r="E721">
        <f t="shared" si="74"/>
        <v>5.1100000000000003</v>
      </c>
      <c r="F721">
        <f t="shared" si="75"/>
        <v>37.270000000000003</v>
      </c>
      <c r="I721" s="1">
        <v>0.78069999999999995</v>
      </c>
      <c r="J721" s="1">
        <v>-2.0000000000000001E-4</v>
      </c>
    </row>
    <row r="722" spans="1:10" x14ac:dyDescent="0.2">
      <c r="A722" s="3">
        <v>71.3</v>
      </c>
      <c r="B722" s="1">
        <f t="shared" si="71"/>
        <v>0.5867</v>
      </c>
      <c r="C722" s="1">
        <f t="shared" si="72"/>
        <v>-8.9999999999999998E-4</v>
      </c>
      <c r="D722">
        <f t="shared" si="73"/>
        <v>100</v>
      </c>
      <c r="E722">
        <f t="shared" si="74"/>
        <v>5.1100000000000003</v>
      </c>
      <c r="F722">
        <f t="shared" si="75"/>
        <v>37.270000000000003</v>
      </c>
      <c r="I722" s="1">
        <v>0.78139999999999998</v>
      </c>
      <c r="J722" s="1">
        <v>0</v>
      </c>
    </row>
    <row r="723" spans="1:10" x14ac:dyDescent="0.2">
      <c r="A723" s="3">
        <v>71.400000000000006</v>
      </c>
      <c r="B723" s="1">
        <f t="shared" ref="B723:B740" si="76">I723-$I$18</f>
        <v>0.58750000000000002</v>
      </c>
      <c r="C723" s="1">
        <f t="shared" ref="C723:C740" si="77">J723-$J$18</f>
        <v>-1E-3</v>
      </c>
      <c r="D723">
        <f t="shared" si="73"/>
        <v>100</v>
      </c>
      <c r="E723">
        <f t="shared" si="74"/>
        <v>5.1100000000000003</v>
      </c>
      <c r="F723">
        <f t="shared" si="75"/>
        <v>37.270000000000003</v>
      </c>
      <c r="I723" s="1">
        <v>0.78220000000000001</v>
      </c>
      <c r="J723" s="1">
        <v>-1E-4</v>
      </c>
    </row>
    <row r="724" spans="1:10" x14ac:dyDescent="0.2">
      <c r="A724" s="3">
        <v>71.5</v>
      </c>
      <c r="B724" s="1">
        <f t="shared" si="76"/>
        <v>0.58860000000000001</v>
      </c>
      <c r="C724" s="1">
        <f t="shared" si="77"/>
        <v>-1.1000000000000001E-3</v>
      </c>
      <c r="D724">
        <f t="shared" si="73"/>
        <v>100</v>
      </c>
      <c r="E724">
        <f t="shared" si="74"/>
        <v>5.1100000000000003</v>
      </c>
      <c r="F724">
        <f t="shared" si="75"/>
        <v>37.270000000000003</v>
      </c>
      <c r="I724" s="1">
        <v>0.7833</v>
      </c>
      <c r="J724" s="1">
        <v>-2.0000000000000001E-4</v>
      </c>
    </row>
    <row r="725" spans="1:10" x14ac:dyDescent="0.2">
      <c r="A725" s="3">
        <v>71.599999999999994</v>
      </c>
      <c r="B725" s="1">
        <f t="shared" si="76"/>
        <v>0.58930000000000005</v>
      </c>
      <c r="C725" s="1">
        <f t="shared" si="77"/>
        <v>-1E-3</v>
      </c>
      <c r="D725">
        <f t="shared" si="73"/>
        <v>100</v>
      </c>
      <c r="E725">
        <f t="shared" si="74"/>
        <v>5.1100000000000003</v>
      </c>
      <c r="F725">
        <f t="shared" si="75"/>
        <v>37.270000000000003</v>
      </c>
      <c r="I725" s="1">
        <v>0.78400000000000003</v>
      </c>
      <c r="J725" s="1">
        <v>-1E-4</v>
      </c>
    </row>
    <row r="726" spans="1:10" x14ac:dyDescent="0.2">
      <c r="A726" s="3">
        <v>71.7</v>
      </c>
      <c r="B726" s="1">
        <f t="shared" si="76"/>
        <v>0.59</v>
      </c>
      <c r="C726" s="1">
        <f t="shared" si="77"/>
        <v>-1.1999999999999999E-3</v>
      </c>
      <c r="D726">
        <f t="shared" si="73"/>
        <v>100</v>
      </c>
      <c r="E726">
        <f t="shared" si="74"/>
        <v>5.1100000000000003</v>
      </c>
      <c r="F726">
        <f t="shared" si="75"/>
        <v>37.270000000000003</v>
      </c>
      <c r="I726" s="1">
        <v>0.78469999999999995</v>
      </c>
      <c r="J726" s="1">
        <v>-2.9999999999999997E-4</v>
      </c>
    </row>
    <row r="727" spans="1:10" x14ac:dyDescent="0.2">
      <c r="A727" s="3">
        <v>71.8</v>
      </c>
      <c r="B727" s="1">
        <f t="shared" si="76"/>
        <v>0.59110000000000007</v>
      </c>
      <c r="C727" s="1">
        <f t="shared" si="77"/>
        <v>-8.9999999999999998E-4</v>
      </c>
      <c r="D727">
        <f t="shared" si="73"/>
        <v>100</v>
      </c>
      <c r="E727">
        <f t="shared" si="74"/>
        <v>5.1100000000000003</v>
      </c>
      <c r="F727">
        <f t="shared" si="75"/>
        <v>37.270000000000003</v>
      </c>
      <c r="I727" s="1">
        <v>0.78580000000000005</v>
      </c>
      <c r="J727" s="1">
        <v>0</v>
      </c>
    </row>
    <row r="728" spans="1:10" x14ac:dyDescent="0.2">
      <c r="A728" s="3">
        <v>71.900000000000006</v>
      </c>
      <c r="B728" s="1">
        <f t="shared" si="76"/>
        <v>0.59189999999999998</v>
      </c>
      <c r="C728" s="1">
        <f t="shared" si="77"/>
        <v>-1.1000000000000001E-3</v>
      </c>
      <c r="D728">
        <f t="shared" si="73"/>
        <v>100</v>
      </c>
      <c r="E728">
        <f t="shared" si="74"/>
        <v>5.1100000000000003</v>
      </c>
      <c r="F728">
        <f t="shared" si="75"/>
        <v>37.270000000000003</v>
      </c>
      <c r="I728" s="1">
        <v>0.78659999999999997</v>
      </c>
      <c r="J728" s="1">
        <v>-2.0000000000000001E-4</v>
      </c>
    </row>
    <row r="729" spans="1:10" x14ac:dyDescent="0.2">
      <c r="A729" s="3">
        <v>72</v>
      </c>
      <c r="B729" s="1">
        <f t="shared" si="76"/>
        <v>0.59250000000000003</v>
      </c>
      <c r="C729" s="1">
        <f t="shared" si="77"/>
        <v>-1E-3</v>
      </c>
      <c r="D729">
        <f t="shared" si="73"/>
        <v>100</v>
      </c>
      <c r="E729">
        <f t="shared" si="74"/>
        <v>5.1100000000000003</v>
      </c>
      <c r="F729">
        <f t="shared" si="75"/>
        <v>37.270000000000003</v>
      </c>
      <c r="I729" s="1">
        <v>0.78720000000000001</v>
      </c>
      <c r="J729" s="1">
        <v>-1E-4</v>
      </c>
    </row>
    <row r="730" spans="1:10" x14ac:dyDescent="0.2">
      <c r="A730" s="3">
        <v>72.099999999999994</v>
      </c>
      <c r="B730" s="1">
        <f t="shared" si="76"/>
        <v>0.59340000000000004</v>
      </c>
      <c r="C730" s="1">
        <f t="shared" si="77"/>
        <v>-1.1000000000000001E-3</v>
      </c>
      <c r="D730">
        <f t="shared" si="73"/>
        <v>100</v>
      </c>
      <c r="E730">
        <f t="shared" si="74"/>
        <v>5.1100000000000003</v>
      </c>
      <c r="F730">
        <f t="shared" si="75"/>
        <v>37.270000000000003</v>
      </c>
      <c r="I730" s="1">
        <v>0.78810000000000002</v>
      </c>
      <c r="J730" s="1">
        <v>-2.0000000000000001E-4</v>
      </c>
    </row>
    <row r="731" spans="1:10" x14ac:dyDescent="0.2">
      <c r="A731" s="3">
        <v>72.2</v>
      </c>
      <c r="B731" s="1">
        <f t="shared" si="76"/>
        <v>0.59440000000000004</v>
      </c>
      <c r="C731" s="1">
        <f t="shared" si="77"/>
        <v>-1E-3</v>
      </c>
      <c r="D731">
        <f t="shared" si="73"/>
        <v>100</v>
      </c>
      <c r="E731">
        <f t="shared" si="74"/>
        <v>5.1100000000000003</v>
      </c>
      <c r="F731">
        <f t="shared" si="75"/>
        <v>37.270000000000003</v>
      </c>
      <c r="I731" s="1">
        <v>0.78910000000000002</v>
      </c>
      <c r="J731" s="1">
        <v>-1E-4</v>
      </c>
    </row>
    <row r="732" spans="1:10" x14ac:dyDescent="0.2">
      <c r="A732" s="3">
        <v>72.3</v>
      </c>
      <c r="B732" s="1">
        <f t="shared" si="76"/>
        <v>0.59499999999999997</v>
      </c>
      <c r="C732" s="1">
        <f t="shared" si="77"/>
        <v>-1E-3</v>
      </c>
      <c r="D732">
        <f t="shared" si="73"/>
        <v>100</v>
      </c>
      <c r="E732">
        <f t="shared" si="74"/>
        <v>5.1100000000000003</v>
      </c>
      <c r="F732">
        <f t="shared" si="75"/>
        <v>37.270000000000003</v>
      </c>
      <c r="I732" s="1">
        <v>0.78969999999999996</v>
      </c>
      <c r="J732" s="1">
        <v>-1E-4</v>
      </c>
    </row>
    <row r="733" spans="1:10" x14ac:dyDescent="0.2">
      <c r="A733" s="3">
        <v>72.400000000000006</v>
      </c>
      <c r="B733" s="1">
        <f t="shared" si="76"/>
        <v>0.59589999999999999</v>
      </c>
      <c r="C733" s="1">
        <f t="shared" si="77"/>
        <v>-1E-3</v>
      </c>
      <c r="D733">
        <f t="shared" si="73"/>
        <v>100</v>
      </c>
      <c r="E733">
        <f t="shared" si="74"/>
        <v>5.1100000000000003</v>
      </c>
      <c r="F733">
        <f t="shared" si="75"/>
        <v>37.270000000000003</v>
      </c>
      <c r="I733" s="1">
        <v>0.79059999999999997</v>
      </c>
      <c r="J733" s="1">
        <v>-1E-4</v>
      </c>
    </row>
    <row r="734" spans="1:10" x14ac:dyDescent="0.2">
      <c r="A734" s="3">
        <v>72.5</v>
      </c>
      <c r="B734" s="1">
        <f t="shared" si="76"/>
        <v>0.59689999999999999</v>
      </c>
      <c r="C734" s="1">
        <f t="shared" si="77"/>
        <v>-1E-3</v>
      </c>
      <c r="D734">
        <f t="shared" si="73"/>
        <v>100</v>
      </c>
      <c r="E734">
        <f t="shared" si="74"/>
        <v>5.1100000000000003</v>
      </c>
      <c r="F734">
        <f t="shared" si="75"/>
        <v>37.270000000000003</v>
      </c>
      <c r="I734" s="1">
        <v>0.79159999999999997</v>
      </c>
      <c r="J734" s="1">
        <v>-1E-4</v>
      </c>
    </row>
    <row r="735" spans="1:10" x14ac:dyDescent="0.2">
      <c r="A735" s="3">
        <v>72.599999999999994</v>
      </c>
      <c r="B735" s="1">
        <f t="shared" si="76"/>
        <v>0.59770000000000001</v>
      </c>
      <c r="C735" s="1">
        <f t="shared" si="77"/>
        <v>-1E-3</v>
      </c>
      <c r="D735">
        <f t="shared" si="73"/>
        <v>100</v>
      </c>
      <c r="E735">
        <f t="shared" si="74"/>
        <v>5.1100000000000003</v>
      </c>
      <c r="F735">
        <f t="shared" si="75"/>
        <v>37.270000000000003</v>
      </c>
      <c r="I735" s="1">
        <v>0.79239999999999999</v>
      </c>
      <c r="J735" s="1">
        <v>-1E-4</v>
      </c>
    </row>
    <row r="736" spans="1:10" x14ac:dyDescent="0.2">
      <c r="A736" s="3">
        <v>72.7</v>
      </c>
      <c r="B736" s="1">
        <f t="shared" si="76"/>
        <v>0.59840000000000004</v>
      </c>
      <c r="C736" s="1">
        <f t="shared" si="77"/>
        <v>-1E-3</v>
      </c>
      <c r="D736">
        <f t="shared" si="73"/>
        <v>100</v>
      </c>
      <c r="E736">
        <f t="shared" si="74"/>
        <v>5.1100000000000003</v>
      </c>
      <c r="F736">
        <f t="shared" si="75"/>
        <v>37.270000000000003</v>
      </c>
      <c r="I736" s="1">
        <v>0.79310000000000003</v>
      </c>
      <c r="J736" s="1">
        <v>-1E-4</v>
      </c>
    </row>
    <row r="737" spans="1:10" x14ac:dyDescent="0.2">
      <c r="A737" s="3">
        <v>72.8</v>
      </c>
      <c r="B737" s="1">
        <f t="shared" si="76"/>
        <v>0.59920000000000007</v>
      </c>
      <c r="C737" s="1">
        <f t="shared" si="77"/>
        <v>-1.1000000000000001E-3</v>
      </c>
      <c r="D737">
        <f t="shared" si="73"/>
        <v>100</v>
      </c>
      <c r="E737">
        <f t="shared" si="74"/>
        <v>5.1100000000000003</v>
      </c>
      <c r="F737">
        <f t="shared" si="75"/>
        <v>37.270000000000003</v>
      </c>
      <c r="I737" s="1">
        <v>0.79390000000000005</v>
      </c>
      <c r="J737" s="1">
        <v>-2.0000000000000001E-4</v>
      </c>
    </row>
    <row r="738" spans="1:10" x14ac:dyDescent="0.2">
      <c r="A738" s="3">
        <v>72.900000000000006</v>
      </c>
      <c r="B738" s="1">
        <f t="shared" si="76"/>
        <v>0.60030000000000006</v>
      </c>
      <c r="C738" s="1">
        <f t="shared" si="77"/>
        <v>-8.9999999999999998E-4</v>
      </c>
      <c r="D738">
        <f t="shared" si="73"/>
        <v>100</v>
      </c>
      <c r="E738">
        <f t="shared" si="74"/>
        <v>5.1100000000000003</v>
      </c>
      <c r="F738">
        <f t="shared" si="75"/>
        <v>37.270000000000003</v>
      </c>
      <c r="I738" s="1">
        <v>0.79500000000000004</v>
      </c>
      <c r="J738" s="1">
        <v>0</v>
      </c>
    </row>
    <row r="739" spans="1:10" x14ac:dyDescent="0.2">
      <c r="A739" s="3">
        <v>73</v>
      </c>
      <c r="B739" s="1">
        <f t="shared" si="76"/>
        <v>0.60109999999999997</v>
      </c>
      <c r="C739" s="1">
        <f t="shared" si="77"/>
        <v>-6.9999999999999999E-4</v>
      </c>
      <c r="D739">
        <f t="shared" si="73"/>
        <v>100</v>
      </c>
      <c r="E739">
        <f t="shared" si="74"/>
        <v>5.1100000000000003</v>
      </c>
      <c r="F739">
        <f t="shared" si="75"/>
        <v>37.270000000000003</v>
      </c>
      <c r="I739" s="1">
        <v>0.79579999999999995</v>
      </c>
      <c r="J739" s="1">
        <v>2.0000000000000001E-4</v>
      </c>
    </row>
    <row r="740" spans="1:10" x14ac:dyDescent="0.2">
      <c r="A740" s="3">
        <v>73.02</v>
      </c>
      <c r="B740" s="1">
        <f t="shared" si="76"/>
        <v>0.60109999999999997</v>
      </c>
      <c r="C740" s="1">
        <f t="shared" si="77"/>
        <v>-7.9999999999999993E-4</v>
      </c>
      <c r="D740">
        <f t="shared" si="73"/>
        <v>100</v>
      </c>
      <c r="E740">
        <f t="shared" si="74"/>
        <v>5.1100000000000003</v>
      </c>
      <c r="F740">
        <f t="shared" si="75"/>
        <v>37.270000000000003</v>
      </c>
      <c r="I740" s="1">
        <v>0.79579999999999995</v>
      </c>
      <c r="J740" s="1">
        <v>1E-4</v>
      </c>
    </row>
    <row r="741" spans="1:10" x14ac:dyDescent="0.2">
      <c r="A741" s="3"/>
      <c r="B741" s="1"/>
      <c r="C741" s="1"/>
      <c r="I741" s="1"/>
      <c r="J741" s="1"/>
    </row>
    <row r="742" spans="1:10" x14ac:dyDescent="0.2">
      <c r="A742" s="3"/>
      <c r="B742" s="1"/>
      <c r="C742" s="1"/>
      <c r="I742" s="1"/>
      <c r="J742" s="1"/>
    </row>
    <row r="743" spans="1:10" x14ac:dyDescent="0.2">
      <c r="A743" s="3"/>
      <c r="B743" s="1"/>
      <c r="C743" s="1"/>
      <c r="I743" s="1"/>
      <c r="J743" s="1"/>
    </row>
    <row r="744" spans="1:10" x14ac:dyDescent="0.2">
      <c r="A744" s="3"/>
      <c r="B744" s="1"/>
      <c r="C744" s="1"/>
      <c r="I744" s="1"/>
      <c r="J744" s="1"/>
    </row>
    <row r="745" spans="1:10" x14ac:dyDescent="0.2">
      <c r="A745" s="3"/>
      <c r="B745" s="1"/>
      <c r="C745" s="1"/>
      <c r="I745" s="1"/>
      <c r="J745" s="1"/>
    </row>
    <row r="746" spans="1:10" x14ac:dyDescent="0.2">
      <c r="A746" s="3"/>
      <c r="B746" s="1"/>
      <c r="C746" s="1"/>
      <c r="I746" s="1"/>
      <c r="J746" s="1"/>
    </row>
    <row r="747" spans="1:10" x14ac:dyDescent="0.2">
      <c r="A747" s="3"/>
      <c r="B747" s="1"/>
      <c r="C747" s="1"/>
      <c r="I747" s="1"/>
      <c r="J747" s="1"/>
    </row>
    <row r="748" spans="1:10" x14ac:dyDescent="0.2">
      <c r="A748" s="3"/>
      <c r="B748" s="1"/>
      <c r="C748" s="1"/>
      <c r="I748" s="1"/>
      <c r="J748" s="1"/>
    </row>
    <row r="749" spans="1:10" x14ac:dyDescent="0.2">
      <c r="A749" s="3"/>
      <c r="B749" s="1"/>
      <c r="C749" s="1"/>
      <c r="I749" s="1"/>
      <c r="J749" s="1"/>
    </row>
    <row r="750" spans="1:10" x14ac:dyDescent="0.2">
      <c r="A750" s="3"/>
      <c r="B750" s="1"/>
      <c r="C750" s="1"/>
      <c r="I750" s="1"/>
      <c r="J750" s="1"/>
    </row>
    <row r="751" spans="1:10" x14ac:dyDescent="0.2">
      <c r="A751" s="3"/>
      <c r="B751" s="1"/>
      <c r="C751" s="1"/>
      <c r="I751" s="1"/>
      <c r="J751" s="1"/>
    </row>
    <row r="752" spans="1:10" x14ac:dyDescent="0.2">
      <c r="A752" s="3"/>
      <c r="B752" s="1"/>
      <c r="C752" s="1"/>
      <c r="I752" s="1"/>
      <c r="J752" s="1"/>
    </row>
    <row r="753" spans="1:10" x14ac:dyDescent="0.2">
      <c r="A753" s="3"/>
      <c r="B753" s="1"/>
      <c r="C753" s="1"/>
      <c r="I753" s="1"/>
      <c r="J753" s="1"/>
    </row>
    <row r="754" spans="1:10" x14ac:dyDescent="0.2">
      <c r="A754" s="3"/>
      <c r="B754" s="1"/>
      <c r="C754" s="1"/>
      <c r="I754" s="1"/>
      <c r="J754" s="1"/>
    </row>
    <row r="755" spans="1:10" x14ac:dyDescent="0.2">
      <c r="A755" s="3"/>
      <c r="B755" s="1"/>
      <c r="C755" s="1"/>
      <c r="I755" s="1"/>
      <c r="J755" s="1"/>
    </row>
    <row r="756" spans="1:10" x14ac:dyDescent="0.2">
      <c r="A756" s="3"/>
      <c r="B756" s="1"/>
      <c r="C756" s="1"/>
      <c r="I756" s="1"/>
      <c r="J756" s="1"/>
    </row>
    <row r="757" spans="1:10" x14ac:dyDescent="0.2">
      <c r="A757" s="3"/>
      <c r="B757" s="1"/>
      <c r="C757" s="1"/>
      <c r="I757" s="1"/>
      <c r="J757" s="1"/>
    </row>
    <row r="758" spans="1:10" x14ac:dyDescent="0.2">
      <c r="A758" s="3"/>
      <c r="B758" s="1"/>
      <c r="C758" s="1"/>
      <c r="I758" s="1"/>
      <c r="J758" s="1"/>
    </row>
    <row r="759" spans="1:10" x14ac:dyDescent="0.2">
      <c r="A759" s="3"/>
      <c r="B759" s="1"/>
      <c r="C759" s="1"/>
      <c r="I759" s="1"/>
      <c r="J759" s="1"/>
    </row>
    <row r="760" spans="1:10" x14ac:dyDescent="0.2">
      <c r="A760" s="3"/>
      <c r="B760" s="1"/>
      <c r="C760" s="1"/>
      <c r="I760" s="1"/>
      <c r="J760" s="1"/>
    </row>
    <row r="761" spans="1:10" x14ac:dyDescent="0.2">
      <c r="A761" s="3"/>
      <c r="B761" s="1"/>
      <c r="C761" s="1"/>
      <c r="I761" s="1"/>
      <c r="J761" s="1"/>
    </row>
    <row r="762" spans="1:10" x14ac:dyDescent="0.2">
      <c r="A762" s="3"/>
      <c r="B762" s="1"/>
      <c r="C762" s="1"/>
      <c r="I762" s="1"/>
      <c r="J762" s="1"/>
    </row>
    <row r="763" spans="1:10" x14ac:dyDescent="0.2">
      <c r="A763" s="3"/>
      <c r="B763" s="1"/>
      <c r="C763" s="1"/>
      <c r="I763" s="1"/>
      <c r="J763" s="1"/>
    </row>
    <row r="764" spans="1:10" x14ac:dyDescent="0.2">
      <c r="A764" s="3"/>
      <c r="B764" s="1"/>
      <c r="C764" s="1"/>
      <c r="I764" s="1"/>
      <c r="J764" s="1"/>
    </row>
    <row r="765" spans="1:10" x14ac:dyDescent="0.2">
      <c r="A765" s="3"/>
      <c r="B765" s="1"/>
      <c r="C765" s="1"/>
      <c r="I765" s="1"/>
      <c r="J765" s="1"/>
    </row>
    <row r="766" spans="1:10" x14ac:dyDescent="0.2">
      <c r="A766" s="3"/>
      <c r="B766" s="1"/>
      <c r="C766" s="1"/>
      <c r="I766" s="1"/>
      <c r="J766" s="1"/>
    </row>
    <row r="767" spans="1:10" x14ac:dyDescent="0.2">
      <c r="A767" s="3"/>
      <c r="B767" s="1"/>
      <c r="C767" s="1"/>
      <c r="I767" s="1"/>
      <c r="J767" s="1"/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x14ac:dyDescent="0.2">
      <c r="A785" s="3"/>
      <c r="B785" s="1"/>
      <c r="C785" s="1"/>
      <c r="I785" s="1"/>
      <c r="J785" s="1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1" x14ac:dyDescent="0.2">
      <c r="A945" s="3"/>
      <c r="B945" s="1"/>
      <c r="C945" s="1"/>
      <c r="I945" s="1"/>
      <c r="J945" s="1"/>
    </row>
    <row r="946" spans="1:11" x14ac:dyDescent="0.2">
      <c r="A946" s="3"/>
      <c r="B946" s="1"/>
      <c r="C946" s="1"/>
      <c r="I946" s="1"/>
      <c r="J946" s="1"/>
    </row>
    <row r="947" spans="1:11" x14ac:dyDescent="0.2">
      <c r="A947" s="3"/>
      <c r="B947" s="1"/>
      <c r="C947" s="1"/>
      <c r="I947" s="1"/>
      <c r="J947" s="1"/>
    </row>
    <row r="948" spans="1:11" x14ac:dyDescent="0.2">
      <c r="A948" s="3"/>
      <c r="B948" s="1"/>
      <c r="C948" s="1"/>
      <c r="I948" s="1"/>
      <c r="J948" s="1"/>
    </row>
    <row r="949" spans="1:11" x14ac:dyDescent="0.2">
      <c r="A949" s="3"/>
      <c r="B949" s="1"/>
      <c r="C949" s="1"/>
      <c r="I949" s="1"/>
      <c r="J949" s="1"/>
    </row>
    <row r="950" spans="1:11" x14ac:dyDescent="0.2">
      <c r="A950" s="3"/>
      <c r="B950" s="1"/>
      <c r="C950" s="1"/>
      <c r="I950" s="1"/>
      <c r="J950" s="1"/>
    </row>
    <row r="951" spans="1:11" x14ac:dyDescent="0.2">
      <c r="A951" s="3"/>
      <c r="B951" s="1"/>
      <c r="C951" s="1"/>
      <c r="I951" s="1"/>
      <c r="J951" s="1"/>
    </row>
    <row r="952" spans="1:11" x14ac:dyDescent="0.2">
      <c r="A952" s="3"/>
      <c r="B952" s="1"/>
      <c r="C952" s="1"/>
      <c r="I952" s="1"/>
      <c r="J952" s="1"/>
    </row>
    <row r="953" spans="1:11" s="6" customFormat="1" x14ac:dyDescent="0.2">
      <c r="A953" s="3"/>
      <c r="B953" s="1"/>
      <c r="C953" s="1"/>
      <c r="D953"/>
      <c r="E953"/>
      <c r="F953"/>
      <c r="G953"/>
      <c r="H953"/>
      <c r="I953" s="1"/>
      <c r="J953" s="1"/>
      <c r="K953"/>
    </row>
    <row r="954" spans="1:11" x14ac:dyDescent="0.2">
      <c r="A954" s="3"/>
      <c r="B954" s="1"/>
      <c r="C954" s="1"/>
      <c r="I954" s="1"/>
      <c r="J954" s="1"/>
    </row>
    <row r="955" spans="1:11" x14ac:dyDescent="0.2">
      <c r="A955" s="3"/>
      <c r="B955" s="1"/>
      <c r="C955" s="1"/>
      <c r="I955" s="1"/>
      <c r="J955" s="1"/>
    </row>
    <row r="956" spans="1:11" x14ac:dyDescent="0.2">
      <c r="A956" s="3"/>
      <c r="B956" s="1"/>
      <c r="C956" s="1"/>
      <c r="I956" s="1"/>
      <c r="J956" s="1"/>
    </row>
    <row r="957" spans="1:11" x14ac:dyDescent="0.2">
      <c r="A957" s="3"/>
      <c r="B957" s="1"/>
      <c r="C957" s="1"/>
      <c r="I957" s="1"/>
      <c r="J957" s="1"/>
    </row>
    <row r="958" spans="1:11" x14ac:dyDescent="0.2">
      <c r="A958" s="3"/>
      <c r="B958" s="1"/>
      <c r="C958" s="1"/>
      <c r="I958" s="1"/>
      <c r="J958" s="1"/>
    </row>
    <row r="959" spans="1:11" x14ac:dyDescent="0.2">
      <c r="A959" s="3"/>
      <c r="B959" s="1"/>
      <c r="C959" s="1"/>
      <c r="I959" s="1"/>
      <c r="J959" s="1"/>
    </row>
    <row r="960" spans="1:11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1" spans="1:10" x14ac:dyDescent="0.2">
      <c r="A2171" s="3"/>
      <c r="B2171" s="1"/>
      <c r="C2171" s="1"/>
      <c r="I2171" s="1"/>
      <c r="J2171" s="1"/>
    </row>
    <row r="2172" spans="1:10" x14ac:dyDescent="0.2">
      <c r="A2172" s="3"/>
      <c r="B2172" s="1"/>
      <c r="C2172" s="1"/>
      <c r="I2172" s="1"/>
      <c r="J2172" s="1"/>
    </row>
    <row r="2173" spans="1:10" x14ac:dyDescent="0.2">
      <c r="A2173" s="3"/>
      <c r="B2173" s="1"/>
      <c r="C2173" s="1"/>
      <c r="I2173" s="1"/>
      <c r="J2173" s="1"/>
    </row>
    <row r="2174" spans="1:10" x14ac:dyDescent="0.2">
      <c r="A2174" s="3"/>
      <c r="B2174" s="1"/>
      <c r="C2174" s="1"/>
      <c r="I2174" s="1"/>
      <c r="J2174" s="1"/>
    </row>
    <row r="2175" spans="1:10" x14ac:dyDescent="0.2">
      <c r="A2175" s="3"/>
      <c r="B2175" s="1"/>
      <c r="C2175" s="1"/>
      <c r="I2175" s="1"/>
      <c r="J2175" s="1"/>
    </row>
    <row r="2176" spans="1:10" x14ac:dyDescent="0.2">
      <c r="A2176" s="3"/>
      <c r="B2176" s="1"/>
      <c r="C2176" s="1"/>
      <c r="I2176" s="1"/>
      <c r="J2176" s="1"/>
    </row>
    <row r="2177" spans="1:10" x14ac:dyDescent="0.2">
      <c r="A2177" s="3"/>
      <c r="B2177" s="1"/>
      <c r="C2177" s="1"/>
      <c r="I2177" s="1"/>
      <c r="J2177" s="1"/>
    </row>
    <row r="2178" spans="1:10" x14ac:dyDescent="0.2">
      <c r="A2178" s="3"/>
      <c r="B2178" s="1"/>
      <c r="C2178" s="1"/>
      <c r="I2178" s="1"/>
      <c r="J2178" s="1"/>
    </row>
    <row r="2179" spans="1:10" x14ac:dyDescent="0.2">
      <c r="A2179" s="3"/>
      <c r="B2179" s="1"/>
      <c r="C2179" s="1"/>
      <c r="I2179" s="1"/>
      <c r="J2179" s="1"/>
    </row>
    <row r="2180" spans="1:10" x14ac:dyDescent="0.2">
      <c r="A2180" s="3"/>
      <c r="B2180" s="1"/>
      <c r="C2180" s="1"/>
      <c r="I2180" s="1"/>
      <c r="J2180" s="1"/>
    </row>
    <row r="2181" spans="1:10" x14ac:dyDescent="0.2">
      <c r="A2181" s="3"/>
      <c r="B2181" s="1"/>
      <c r="C2181" s="1"/>
      <c r="I2181" s="1"/>
      <c r="J2181" s="1"/>
    </row>
    <row r="2182" spans="1:10" x14ac:dyDescent="0.2">
      <c r="A2182" s="3"/>
      <c r="B2182" s="1"/>
      <c r="C2182" s="1"/>
      <c r="I2182" s="1"/>
      <c r="J2182" s="1"/>
    </row>
    <row r="2183" spans="1:10" x14ac:dyDescent="0.2">
      <c r="A2183" s="3"/>
      <c r="B2183" s="1"/>
      <c r="C2183" s="1"/>
      <c r="I2183" s="1"/>
      <c r="J2183" s="1"/>
    </row>
    <row r="2184" spans="1:10" x14ac:dyDescent="0.2">
      <c r="A2184" s="3"/>
      <c r="B2184" s="1"/>
      <c r="C2184" s="1"/>
      <c r="I2184" s="1"/>
      <c r="J2184" s="1"/>
    </row>
    <row r="2185" spans="1:10" x14ac:dyDescent="0.2">
      <c r="A2185" s="3"/>
      <c r="B2185" s="1"/>
      <c r="C2185" s="1"/>
      <c r="I2185" s="1"/>
      <c r="J2185" s="1"/>
    </row>
    <row r="2186" spans="1:10" x14ac:dyDescent="0.2">
      <c r="A2186" s="3"/>
      <c r="B2186" s="1"/>
      <c r="C2186" s="1"/>
      <c r="I2186" s="1"/>
      <c r="J2186" s="1"/>
    </row>
    <row r="2187" spans="1:10" x14ac:dyDescent="0.2">
      <c r="A2187" s="3"/>
      <c r="B2187" s="1"/>
      <c r="C2187" s="1"/>
      <c r="I2187" s="1"/>
      <c r="J2187" s="1"/>
    </row>
    <row r="2188" spans="1:10" x14ac:dyDescent="0.2">
      <c r="A2188" s="3"/>
      <c r="B2188" s="1"/>
      <c r="C2188" s="1"/>
      <c r="I2188" s="1"/>
      <c r="J2188" s="1"/>
    </row>
    <row r="2189" spans="1:10" x14ac:dyDescent="0.2">
      <c r="A2189" s="3"/>
      <c r="B2189" s="1"/>
      <c r="C2189" s="1"/>
      <c r="I2189" s="1"/>
      <c r="J2189" s="1"/>
    </row>
    <row r="2190" spans="1:10" x14ac:dyDescent="0.2">
      <c r="A2190" s="3"/>
      <c r="B2190" s="1"/>
      <c r="C2190" s="1"/>
      <c r="I2190" s="1"/>
      <c r="J2190" s="1"/>
    </row>
    <row r="2191" spans="1:10" x14ac:dyDescent="0.2">
      <c r="A2191" s="3"/>
      <c r="B2191" s="1"/>
      <c r="C2191" s="1"/>
      <c r="I2191" s="1"/>
      <c r="J2191" s="1"/>
    </row>
    <row r="2192" spans="1:10" x14ac:dyDescent="0.2">
      <c r="A2192" s="3"/>
      <c r="B2192" s="1"/>
      <c r="C2192" s="1"/>
      <c r="I2192" s="1"/>
      <c r="J2192" s="1"/>
    </row>
    <row r="2193" spans="1:10" x14ac:dyDescent="0.2">
      <c r="A2193" s="3"/>
      <c r="B2193" s="1"/>
      <c r="C2193" s="1"/>
      <c r="I2193" s="1"/>
      <c r="J2193" s="1"/>
    </row>
    <row r="2194" spans="1:10" x14ac:dyDescent="0.2">
      <c r="A2194" s="3"/>
      <c r="B2194" s="1"/>
      <c r="C2194" s="1"/>
      <c r="I2194" s="1"/>
      <c r="J2194" s="1"/>
    </row>
    <row r="2195" spans="1:10" x14ac:dyDescent="0.2">
      <c r="A2195" s="3"/>
      <c r="B2195" s="1"/>
      <c r="C2195" s="1"/>
      <c r="I2195" s="1"/>
      <c r="J2195" s="1"/>
    </row>
    <row r="2196" spans="1:10" x14ac:dyDescent="0.2">
      <c r="A2196" s="3"/>
      <c r="B2196" s="1"/>
      <c r="C2196" s="1"/>
      <c r="I2196" s="1"/>
      <c r="J2196" s="1"/>
    </row>
    <row r="2197" spans="1:10" x14ac:dyDescent="0.2">
      <c r="A2197" s="3"/>
      <c r="B2197" s="1"/>
      <c r="C2197" s="1"/>
      <c r="I2197" s="1"/>
      <c r="J2197" s="1"/>
    </row>
    <row r="2198" spans="1:10" x14ac:dyDescent="0.2">
      <c r="A2198" s="3"/>
      <c r="B2198" s="1"/>
      <c r="C2198" s="1"/>
      <c r="I2198" s="1"/>
      <c r="J2198" s="1"/>
    </row>
    <row r="2199" spans="1:10" x14ac:dyDescent="0.2">
      <c r="A2199" s="3"/>
      <c r="B2199" s="1"/>
      <c r="C2199" s="1"/>
      <c r="I2199" s="1"/>
      <c r="J2199" s="1"/>
    </row>
    <row r="2200" spans="1:10" x14ac:dyDescent="0.2">
      <c r="A2200" s="3"/>
      <c r="B2200" s="1"/>
      <c r="C2200" s="1"/>
      <c r="I2200" s="1"/>
      <c r="J2200" s="1"/>
    </row>
    <row r="2201" spans="1:10" x14ac:dyDescent="0.2">
      <c r="A2201" s="3"/>
      <c r="B2201" s="1"/>
      <c r="C2201" s="1"/>
      <c r="I2201" s="1"/>
      <c r="J2201" s="1"/>
    </row>
    <row r="2202" spans="1:10" x14ac:dyDescent="0.2">
      <c r="A2202" s="3"/>
      <c r="B2202" s="1"/>
      <c r="C2202" s="1"/>
      <c r="I2202" s="1"/>
      <c r="J2202" s="1"/>
    </row>
    <row r="2203" spans="1:10" x14ac:dyDescent="0.2">
      <c r="A2203" s="3"/>
      <c r="B2203" s="1"/>
      <c r="C2203" s="1"/>
      <c r="I2203" s="1"/>
      <c r="J2203" s="1"/>
    </row>
    <row r="2204" spans="1:10" x14ac:dyDescent="0.2">
      <c r="A2204" s="3"/>
      <c r="B2204" s="1"/>
      <c r="C2204" s="1"/>
      <c r="I2204" s="1"/>
      <c r="J2204" s="1"/>
    </row>
    <row r="2205" spans="1:10" x14ac:dyDescent="0.2">
      <c r="A2205" s="3"/>
      <c r="B2205" s="1"/>
      <c r="C2205" s="1"/>
      <c r="I2205" s="1"/>
      <c r="J2205" s="1"/>
    </row>
    <row r="2206" spans="1:10" x14ac:dyDescent="0.2">
      <c r="A2206" s="3"/>
      <c r="B2206" s="1"/>
      <c r="C2206" s="1"/>
      <c r="I2206" s="1"/>
      <c r="J2206" s="1"/>
    </row>
    <row r="2207" spans="1:10" x14ac:dyDescent="0.2">
      <c r="A2207" s="3"/>
      <c r="B2207" s="1"/>
      <c r="C2207" s="1"/>
      <c r="I2207" s="1"/>
      <c r="J2207" s="1"/>
    </row>
    <row r="2208" spans="1:10" x14ac:dyDescent="0.2">
      <c r="A2208" s="3"/>
      <c r="B2208" s="1"/>
      <c r="C2208" s="1"/>
      <c r="I2208" s="1"/>
      <c r="J2208" s="1"/>
    </row>
    <row r="2209" spans="1:10" x14ac:dyDescent="0.2">
      <c r="A2209" s="3"/>
      <c r="B2209" s="1"/>
      <c r="C2209" s="1"/>
      <c r="I2209" s="1"/>
      <c r="J2209" s="1"/>
    </row>
    <row r="2210" spans="1:10" x14ac:dyDescent="0.2">
      <c r="A2210" s="3"/>
      <c r="B2210" s="1"/>
      <c r="C2210" s="1"/>
      <c r="I2210" s="1"/>
      <c r="J2210" s="1"/>
    </row>
    <row r="2211" spans="1:10" x14ac:dyDescent="0.2">
      <c r="A2211" s="3"/>
      <c r="B2211" s="1"/>
      <c r="C2211" s="1"/>
      <c r="I2211" s="1"/>
      <c r="J2211" s="1"/>
    </row>
    <row r="2212" spans="1:10" x14ac:dyDescent="0.2">
      <c r="A2212" s="3"/>
      <c r="B2212" s="1"/>
      <c r="C2212" s="1"/>
      <c r="I2212" s="1"/>
      <c r="J2212" s="1"/>
    </row>
    <row r="2213" spans="1:10" x14ac:dyDescent="0.2">
      <c r="A2213" s="3"/>
      <c r="B2213" s="1"/>
      <c r="C2213" s="1"/>
      <c r="I2213" s="1"/>
      <c r="J2213" s="1"/>
    </row>
    <row r="2214" spans="1:10" x14ac:dyDescent="0.2">
      <c r="A2214" s="3"/>
      <c r="B2214" s="1"/>
      <c r="C2214" s="1"/>
      <c r="I2214" s="1"/>
      <c r="J2214" s="1"/>
    </row>
    <row r="2215" spans="1:10" x14ac:dyDescent="0.2">
      <c r="A2215" s="3"/>
      <c r="B2215" s="1"/>
      <c r="C2215" s="1"/>
      <c r="I2215" s="1"/>
      <c r="J2215" s="1"/>
    </row>
    <row r="2216" spans="1:10" x14ac:dyDescent="0.2">
      <c r="A2216" s="3"/>
      <c r="B2216" s="1"/>
      <c r="C2216" s="1"/>
      <c r="I2216" s="1"/>
      <c r="J2216" s="1"/>
    </row>
    <row r="2217" spans="1:10" x14ac:dyDescent="0.2">
      <c r="A2217" s="3"/>
      <c r="B2217" s="1"/>
      <c r="C2217" s="1"/>
      <c r="I2217" s="1"/>
      <c r="J2217" s="1"/>
    </row>
    <row r="2218" spans="1:10" x14ac:dyDescent="0.2">
      <c r="A2218" s="3"/>
      <c r="B2218" s="1"/>
      <c r="C2218" s="1"/>
      <c r="I2218" s="1"/>
      <c r="J2218" s="1"/>
    </row>
    <row r="2219" spans="1:10" x14ac:dyDescent="0.2">
      <c r="A2219" s="3"/>
      <c r="B2219" s="1"/>
      <c r="C2219" s="1"/>
      <c r="I2219" s="1"/>
      <c r="J2219" s="1"/>
    </row>
    <row r="2220" spans="1:10" x14ac:dyDescent="0.2">
      <c r="A2220" s="3"/>
      <c r="B2220" s="1"/>
      <c r="C2220" s="1"/>
      <c r="I2220" s="1"/>
      <c r="J2220" s="1"/>
    </row>
    <row r="2221" spans="1:10" x14ac:dyDescent="0.2">
      <c r="A2221" s="3"/>
      <c r="B2221" s="1"/>
      <c r="C2221" s="1"/>
      <c r="I2221" s="1"/>
      <c r="J2221" s="1"/>
    </row>
    <row r="2222" spans="1:10" x14ac:dyDescent="0.2">
      <c r="A2222" s="3"/>
      <c r="B2222" s="1"/>
      <c r="C2222" s="1"/>
      <c r="I2222" s="1"/>
      <c r="J2222" s="1"/>
    </row>
    <row r="2223" spans="1:10" x14ac:dyDescent="0.2">
      <c r="A2223" s="3"/>
      <c r="B2223" s="1"/>
      <c r="C2223" s="1"/>
      <c r="I2223" s="1"/>
      <c r="J2223" s="1"/>
    </row>
    <row r="2224" spans="1:10" x14ac:dyDescent="0.2">
      <c r="A2224" s="3"/>
      <c r="B2224" s="1"/>
      <c r="C2224" s="1"/>
      <c r="I2224" s="1"/>
      <c r="J2224" s="1"/>
    </row>
    <row r="2225" spans="1:10" x14ac:dyDescent="0.2">
      <c r="A2225" s="3"/>
      <c r="B2225" s="1"/>
      <c r="C2225" s="1"/>
      <c r="I2225" s="1"/>
      <c r="J2225" s="1"/>
    </row>
    <row r="2226" spans="1:10" x14ac:dyDescent="0.2">
      <c r="A2226" s="3"/>
      <c r="B2226" s="1"/>
      <c r="C2226" s="1"/>
      <c r="I2226" s="1"/>
      <c r="J2226" s="1"/>
    </row>
    <row r="2227" spans="1:10" x14ac:dyDescent="0.2">
      <c r="A2227" s="3"/>
      <c r="B2227" s="1"/>
      <c r="C2227" s="1"/>
      <c r="I2227" s="1"/>
      <c r="J2227" s="1"/>
    </row>
    <row r="2228" spans="1:10" x14ac:dyDescent="0.2">
      <c r="A2228" s="3"/>
      <c r="B2228" s="1"/>
      <c r="C2228" s="1"/>
      <c r="I2228" s="1"/>
      <c r="J2228" s="1"/>
    </row>
    <row r="2229" spans="1:10" x14ac:dyDescent="0.2">
      <c r="A2229" s="3"/>
      <c r="B2229" s="1"/>
      <c r="C2229" s="1"/>
      <c r="I2229" s="1"/>
      <c r="J2229" s="1"/>
    </row>
    <row r="2230" spans="1:10" x14ac:dyDescent="0.2">
      <c r="A2230" s="3"/>
      <c r="B2230" s="1"/>
      <c r="C2230" s="1"/>
      <c r="I2230" s="1"/>
      <c r="J2230" s="1"/>
    </row>
    <row r="2231" spans="1:10" x14ac:dyDescent="0.2">
      <c r="A2231" s="3"/>
      <c r="B2231" s="1"/>
      <c r="C2231" s="1"/>
      <c r="I2231" s="1"/>
      <c r="J2231" s="1"/>
    </row>
    <row r="2232" spans="1:10" x14ac:dyDescent="0.2">
      <c r="A2232" s="3"/>
      <c r="B2232" s="1"/>
      <c r="C2232" s="1"/>
      <c r="I2232" s="1"/>
      <c r="J2232" s="1"/>
    </row>
    <row r="2233" spans="1:10" x14ac:dyDescent="0.2">
      <c r="A2233" s="3"/>
      <c r="B2233" s="1"/>
      <c r="C2233" s="1"/>
      <c r="I2233" s="1"/>
      <c r="J2233" s="1"/>
    </row>
    <row r="2234" spans="1:10" x14ac:dyDescent="0.2">
      <c r="A2234" s="3"/>
      <c r="B2234" s="1"/>
      <c r="C2234" s="1"/>
      <c r="I2234" s="1"/>
      <c r="J2234" s="1"/>
    </row>
    <row r="2235" spans="1:10" x14ac:dyDescent="0.2">
      <c r="A2235" s="3"/>
      <c r="B2235" s="1"/>
      <c r="C2235" s="1"/>
      <c r="I2235" s="1"/>
      <c r="J2235" s="1"/>
    </row>
    <row r="2236" spans="1:10" x14ac:dyDescent="0.2">
      <c r="A2236" s="3"/>
      <c r="B2236" s="1"/>
      <c r="C2236" s="1"/>
      <c r="I2236" s="1"/>
      <c r="J2236" s="1"/>
    </row>
    <row r="2237" spans="1:10" x14ac:dyDescent="0.2">
      <c r="A2237" s="3"/>
      <c r="B2237" s="1"/>
      <c r="C2237" s="1"/>
      <c r="I2237" s="1"/>
      <c r="J2237" s="1"/>
    </row>
    <row r="2238" spans="1:10" x14ac:dyDescent="0.2">
      <c r="A2238" s="3"/>
      <c r="B2238" s="1"/>
      <c r="C2238" s="1"/>
      <c r="I2238" s="1"/>
      <c r="J2238" s="1"/>
    </row>
    <row r="2239" spans="1:10" x14ac:dyDescent="0.2">
      <c r="A2239" s="3"/>
      <c r="B2239" s="1"/>
      <c r="C2239" s="1"/>
      <c r="I2239" s="1"/>
      <c r="J2239" s="1"/>
    </row>
    <row r="2240" spans="1:10" x14ac:dyDescent="0.2">
      <c r="A2240" s="3"/>
      <c r="B2240" s="1"/>
      <c r="C2240" s="1"/>
      <c r="I2240" s="1"/>
      <c r="J2240" s="1"/>
    </row>
    <row r="2241" spans="1:10" x14ac:dyDescent="0.2">
      <c r="A2241" s="3"/>
      <c r="B2241" s="1"/>
      <c r="C2241" s="1"/>
      <c r="I2241" s="1"/>
      <c r="J2241" s="1"/>
    </row>
    <row r="2242" spans="1:10" x14ac:dyDescent="0.2">
      <c r="A2242" s="3"/>
      <c r="B2242" s="1"/>
      <c r="C2242" s="1"/>
      <c r="I2242" s="1"/>
      <c r="J2242" s="1"/>
    </row>
    <row r="2243" spans="1:10" x14ac:dyDescent="0.2">
      <c r="A2243" s="3"/>
      <c r="B2243" s="1"/>
      <c r="C2243" s="1"/>
      <c r="I2243" s="1"/>
      <c r="J2243" s="1"/>
    </row>
    <row r="2244" spans="1:10" x14ac:dyDescent="0.2">
      <c r="A2244" s="3"/>
      <c r="B2244" s="1"/>
      <c r="C2244" s="1"/>
      <c r="I2244" s="1"/>
      <c r="J2244" s="1"/>
    </row>
    <row r="2245" spans="1:10" x14ac:dyDescent="0.2">
      <c r="A2245" s="3"/>
      <c r="B2245" s="1"/>
      <c r="C2245" s="1"/>
      <c r="I2245" s="1"/>
      <c r="J2245" s="1"/>
    </row>
    <row r="2246" spans="1:10" x14ac:dyDescent="0.2">
      <c r="A2246" s="3"/>
      <c r="B2246" s="1"/>
      <c r="C2246" s="1"/>
      <c r="I2246" s="1"/>
      <c r="J2246" s="1"/>
    </row>
    <row r="2247" spans="1:10" x14ac:dyDescent="0.2">
      <c r="A2247" s="3"/>
      <c r="B2247" s="1"/>
      <c r="C2247" s="1"/>
      <c r="I2247" s="1"/>
      <c r="J2247" s="1"/>
    </row>
    <row r="2248" spans="1:10" x14ac:dyDescent="0.2">
      <c r="A2248" s="3"/>
      <c r="B2248" s="1"/>
      <c r="C2248" s="1"/>
      <c r="I2248" s="1"/>
      <c r="J2248" s="1"/>
    </row>
    <row r="2249" spans="1:10" x14ac:dyDescent="0.2">
      <c r="A2249" s="3"/>
      <c r="B2249" s="1"/>
      <c r="C2249" s="1"/>
      <c r="I2249" s="1"/>
      <c r="J2249" s="1"/>
    </row>
    <row r="2250" spans="1:10" x14ac:dyDescent="0.2">
      <c r="A2250" s="3"/>
      <c r="B2250" s="1"/>
      <c r="C2250" s="1"/>
      <c r="I2250" s="1"/>
      <c r="J2250" s="1"/>
    </row>
    <row r="2251" spans="1:10" x14ac:dyDescent="0.2">
      <c r="A2251" s="3"/>
      <c r="B2251" s="1"/>
      <c r="C2251" s="1"/>
      <c r="I2251" s="1"/>
      <c r="J2251" s="1"/>
    </row>
    <row r="2252" spans="1:10" x14ac:dyDescent="0.2">
      <c r="A2252" s="3"/>
      <c r="B2252" s="1"/>
      <c r="C2252" s="1"/>
      <c r="I2252" s="1"/>
      <c r="J2252" s="1"/>
    </row>
    <row r="2253" spans="1:10" x14ac:dyDescent="0.2">
      <c r="A2253" s="3"/>
      <c r="B2253" s="1"/>
      <c r="C2253" s="1"/>
      <c r="I2253" s="1"/>
      <c r="J2253" s="1"/>
    </row>
    <row r="2254" spans="1:10" x14ac:dyDescent="0.2">
      <c r="A2254" s="3"/>
      <c r="B2254" s="1"/>
      <c r="C2254" s="1"/>
      <c r="I2254" s="1"/>
      <c r="J2254" s="1"/>
    </row>
    <row r="2255" spans="1:10" x14ac:dyDescent="0.2">
      <c r="A2255" s="3"/>
      <c r="B2255" s="1"/>
      <c r="C2255" s="1"/>
      <c r="I2255" s="1"/>
      <c r="J2255" s="1"/>
    </row>
    <row r="2256" spans="1:10" x14ac:dyDescent="0.2">
      <c r="A2256" s="3"/>
      <c r="B2256" s="1"/>
      <c r="C2256" s="1"/>
      <c r="I2256" s="1"/>
      <c r="J2256" s="1"/>
    </row>
    <row r="2257" spans="1:10" x14ac:dyDescent="0.2">
      <c r="A2257" s="3"/>
      <c r="B2257" s="1"/>
      <c r="C2257" s="1"/>
      <c r="I2257" s="1"/>
      <c r="J2257" s="1"/>
    </row>
    <row r="2258" spans="1:10" x14ac:dyDescent="0.2">
      <c r="A2258" s="3"/>
      <c r="B2258" s="1"/>
      <c r="C2258" s="1"/>
      <c r="I2258" s="1"/>
      <c r="J2258" s="1"/>
    </row>
    <row r="2259" spans="1:10" x14ac:dyDescent="0.2">
      <c r="A2259" s="3"/>
      <c r="B2259" s="1"/>
      <c r="C2259" s="1"/>
      <c r="I2259" s="1"/>
      <c r="J2259" s="1"/>
    </row>
    <row r="2260" spans="1:10" x14ac:dyDescent="0.2">
      <c r="A2260" s="3"/>
      <c r="B2260" s="1"/>
      <c r="C2260" s="1"/>
      <c r="I2260" s="1"/>
      <c r="J2260" s="1"/>
    </row>
    <row r="2261" spans="1:10" x14ac:dyDescent="0.2">
      <c r="A2261" s="3"/>
      <c r="B2261" s="1"/>
      <c r="C2261" s="1"/>
      <c r="I2261" s="1"/>
      <c r="J2261" s="1"/>
    </row>
    <row r="2262" spans="1:10" x14ac:dyDescent="0.2">
      <c r="A2262" s="3"/>
      <c r="B2262" s="1"/>
      <c r="C2262" s="1"/>
      <c r="I2262" s="1"/>
      <c r="J2262" s="1"/>
    </row>
    <row r="2263" spans="1:10" x14ac:dyDescent="0.2">
      <c r="A2263" s="3"/>
      <c r="B2263" s="1"/>
      <c r="C2263" s="1"/>
      <c r="I2263" s="1"/>
      <c r="J2263" s="1"/>
    </row>
    <row r="2264" spans="1:10" x14ac:dyDescent="0.2">
      <c r="A2264" s="3"/>
      <c r="B2264" s="1"/>
      <c r="C2264" s="1"/>
      <c r="I2264" s="1"/>
      <c r="J2264" s="1"/>
    </row>
    <row r="2265" spans="1:10" x14ac:dyDescent="0.2">
      <c r="A2265" s="3"/>
      <c r="B2265" s="1"/>
      <c r="C2265" s="1"/>
      <c r="I2265" s="1"/>
      <c r="J2265" s="1"/>
    </row>
    <row r="2266" spans="1:10" x14ac:dyDescent="0.2">
      <c r="A2266" s="3"/>
      <c r="B2266" s="1"/>
      <c r="C2266" s="1"/>
      <c r="I2266" s="1"/>
      <c r="J2266" s="1"/>
    </row>
    <row r="2267" spans="1:10" x14ac:dyDescent="0.2">
      <c r="A2267" s="3"/>
      <c r="B2267" s="1"/>
      <c r="C2267" s="1"/>
      <c r="I2267" s="1"/>
      <c r="J2267" s="1"/>
    </row>
    <row r="2268" spans="1:10" x14ac:dyDescent="0.2">
      <c r="A2268" s="3"/>
      <c r="B2268" s="1"/>
      <c r="C2268" s="1"/>
      <c r="I2268" s="1"/>
      <c r="J2268" s="1"/>
    </row>
    <row r="2269" spans="1:10" x14ac:dyDescent="0.2">
      <c r="A2269" s="3"/>
      <c r="B2269" s="1"/>
      <c r="C2269" s="1"/>
      <c r="I2269" s="1"/>
      <c r="J2269" s="1"/>
    </row>
    <row r="2270" spans="1:10" x14ac:dyDescent="0.2">
      <c r="A2270" s="3"/>
      <c r="B2270" s="1"/>
      <c r="C2270" s="1"/>
      <c r="I2270" s="1"/>
      <c r="J2270" s="1"/>
    </row>
    <row r="2271" spans="1:10" x14ac:dyDescent="0.2">
      <c r="A2271" s="3"/>
      <c r="B2271" s="1"/>
      <c r="C2271" s="1"/>
      <c r="I2271" s="1"/>
      <c r="J2271" s="1"/>
    </row>
    <row r="2272" spans="1:10" x14ac:dyDescent="0.2">
      <c r="A2272" s="3"/>
      <c r="B2272" s="1"/>
      <c r="C2272" s="1"/>
      <c r="I2272" s="1"/>
      <c r="J2272" s="1"/>
    </row>
    <row r="2273" spans="1:10" x14ac:dyDescent="0.2">
      <c r="A2273" s="3"/>
      <c r="B2273" s="1"/>
      <c r="C2273" s="1"/>
      <c r="I2273" s="1"/>
      <c r="J2273" s="1"/>
    </row>
    <row r="2274" spans="1:10" x14ac:dyDescent="0.2">
      <c r="A2274" s="3"/>
      <c r="B2274" s="1"/>
      <c r="C2274" s="1"/>
      <c r="I2274" s="1"/>
      <c r="J2274" s="1"/>
    </row>
    <row r="2275" spans="1:10" x14ac:dyDescent="0.2">
      <c r="A2275" s="3"/>
      <c r="B2275" s="1"/>
      <c r="C2275" s="1"/>
      <c r="I2275" s="1"/>
      <c r="J2275" s="1"/>
    </row>
    <row r="2276" spans="1:10" x14ac:dyDescent="0.2">
      <c r="A2276" s="3"/>
      <c r="B2276" s="1"/>
      <c r="C2276" s="1"/>
      <c r="I2276" s="1"/>
      <c r="J2276" s="1"/>
    </row>
    <row r="2277" spans="1:10" x14ac:dyDescent="0.2">
      <c r="A2277" s="3"/>
      <c r="B2277" s="1"/>
      <c r="C2277" s="1"/>
      <c r="I2277" s="1"/>
      <c r="J2277" s="1"/>
    </row>
    <row r="2278" spans="1:10" x14ac:dyDescent="0.2">
      <c r="A2278" s="3"/>
      <c r="B2278" s="1"/>
      <c r="C2278" s="1"/>
      <c r="I2278" s="1"/>
      <c r="J2278" s="1"/>
    </row>
    <row r="2279" spans="1:10" x14ac:dyDescent="0.2">
      <c r="A2279" s="3"/>
      <c r="B2279" s="1"/>
      <c r="C2279" s="1"/>
      <c r="I2279" s="1"/>
      <c r="J2279" s="1"/>
    </row>
    <row r="2280" spans="1:10" x14ac:dyDescent="0.2">
      <c r="A2280" s="3"/>
      <c r="B2280" s="1"/>
      <c r="C2280" s="1"/>
      <c r="I2280" s="1"/>
      <c r="J2280" s="1"/>
    </row>
    <row r="2281" spans="1:10" x14ac:dyDescent="0.2">
      <c r="A2281" s="3"/>
      <c r="B2281" s="1"/>
      <c r="C2281" s="1"/>
      <c r="I2281" s="1"/>
      <c r="J2281" s="1"/>
    </row>
    <row r="2282" spans="1:10" x14ac:dyDescent="0.2">
      <c r="A2282" s="3"/>
      <c r="B2282" s="1"/>
      <c r="C2282" s="1"/>
      <c r="I2282" s="1"/>
      <c r="J2282" s="1"/>
    </row>
    <row r="2283" spans="1:10" x14ac:dyDescent="0.2">
      <c r="A2283" s="3"/>
      <c r="B2283" s="1"/>
      <c r="C2283" s="1"/>
      <c r="I2283" s="1"/>
      <c r="J2283" s="1"/>
    </row>
    <row r="2284" spans="1:10" x14ac:dyDescent="0.2">
      <c r="A2284" s="3"/>
      <c r="B2284" s="1"/>
      <c r="C2284" s="1"/>
      <c r="I2284" s="1"/>
      <c r="J2284" s="1"/>
    </row>
    <row r="2285" spans="1:10" x14ac:dyDescent="0.2">
      <c r="A2285" s="3"/>
      <c r="B2285" s="1"/>
      <c r="C2285" s="1"/>
      <c r="I2285" s="1"/>
      <c r="J2285" s="1"/>
    </row>
    <row r="2286" spans="1:10" x14ac:dyDescent="0.2">
      <c r="A2286" s="3"/>
      <c r="B2286" s="1"/>
      <c r="C2286" s="1"/>
      <c r="I2286" s="1"/>
      <c r="J2286" s="1"/>
    </row>
    <row r="2287" spans="1:10" x14ac:dyDescent="0.2">
      <c r="A2287" s="3"/>
      <c r="B2287" s="1"/>
      <c r="C2287" s="1"/>
      <c r="I2287" s="1"/>
      <c r="J2287" s="1"/>
    </row>
    <row r="2288" spans="1:10" x14ac:dyDescent="0.2">
      <c r="A2288" s="3"/>
      <c r="B2288" s="1"/>
      <c r="C2288" s="1"/>
      <c r="I2288" s="1"/>
      <c r="J2288" s="1"/>
    </row>
    <row r="2289" spans="1:10" x14ac:dyDescent="0.2">
      <c r="A2289" s="3"/>
      <c r="B2289" s="1"/>
      <c r="C2289" s="1"/>
      <c r="I2289" s="1"/>
      <c r="J2289" s="1"/>
    </row>
    <row r="2290" spans="1:10" x14ac:dyDescent="0.2">
      <c r="A2290" s="3"/>
      <c r="B2290" s="1"/>
      <c r="C2290" s="1"/>
      <c r="I2290" s="1"/>
      <c r="J2290" s="1"/>
    </row>
    <row r="2291" spans="1:10" x14ac:dyDescent="0.2">
      <c r="A2291" s="3"/>
      <c r="B2291" s="1"/>
      <c r="C2291" s="1"/>
      <c r="I2291" s="1"/>
      <c r="J2291" s="1"/>
    </row>
    <row r="2292" spans="1:10" x14ac:dyDescent="0.2">
      <c r="A2292" s="3"/>
      <c r="B2292" s="1"/>
      <c r="C2292" s="1"/>
      <c r="I2292" s="1"/>
      <c r="J2292" s="1"/>
    </row>
    <row r="2293" spans="1:10" x14ac:dyDescent="0.2">
      <c r="A2293" s="3"/>
      <c r="B2293" s="1"/>
      <c r="C2293" s="1"/>
      <c r="I2293" s="1"/>
      <c r="J2293" s="1"/>
    </row>
    <row r="2294" spans="1:10" x14ac:dyDescent="0.2">
      <c r="A2294" s="3"/>
      <c r="B2294" s="1"/>
      <c r="C2294" s="1"/>
      <c r="I2294" s="1"/>
      <c r="J2294" s="1"/>
    </row>
    <row r="2295" spans="1:10" x14ac:dyDescent="0.2">
      <c r="A2295" s="3"/>
      <c r="B2295" s="1"/>
      <c r="C2295" s="1"/>
      <c r="I2295" s="1"/>
      <c r="J2295" s="1"/>
    </row>
    <row r="2296" spans="1:10" x14ac:dyDescent="0.2">
      <c r="A2296" s="3"/>
      <c r="B2296" s="1"/>
      <c r="C2296" s="1"/>
      <c r="I2296" s="1"/>
      <c r="J2296" s="1"/>
    </row>
    <row r="2297" spans="1:10" x14ac:dyDescent="0.2">
      <c r="A2297" s="3"/>
      <c r="B2297" s="1"/>
      <c r="C2297" s="1"/>
      <c r="I2297" s="1"/>
      <c r="J2297" s="1"/>
    </row>
    <row r="2298" spans="1:10" x14ac:dyDescent="0.2">
      <c r="A2298" s="3"/>
      <c r="B2298" s="1"/>
      <c r="C2298" s="1"/>
      <c r="I2298" s="1"/>
      <c r="J2298" s="1"/>
    </row>
    <row r="2299" spans="1:10" x14ac:dyDescent="0.2">
      <c r="A2299" s="3"/>
      <c r="B2299" s="1"/>
      <c r="C2299" s="1"/>
      <c r="I2299" s="1"/>
      <c r="J2299" s="1"/>
    </row>
    <row r="2300" spans="1:10" x14ac:dyDescent="0.2">
      <c r="A2300" s="3"/>
      <c r="B2300" s="1"/>
      <c r="C2300" s="1"/>
      <c r="I2300" s="1"/>
      <c r="J2300" s="1"/>
    </row>
    <row r="2301" spans="1:10" x14ac:dyDescent="0.2">
      <c r="A2301" s="3"/>
      <c r="B2301" s="1"/>
      <c r="C2301" s="1"/>
      <c r="I2301" s="1"/>
      <c r="J2301" s="1"/>
    </row>
    <row r="2302" spans="1:10" x14ac:dyDescent="0.2">
      <c r="A2302" s="3"/>
      <c r="B2302" s="1"/>
      <c r="C2302" s="1"/>
      <c r="I2302" s="1"/>
      <c r="J2302" s="1"/>
    </row>
    <row r="2303" spans="1:10" x14ac:dyDescent="0.2">
      <c r="A2303" s="3"/>
      <c r="B2303" s="1"/>
      <c r="C2303" s="1"/>
      <c r="I2303" s="1"/>
      <c r="J2303" s="1"/>
    </row>
    <row r="2304" spans="1:10" x14ac:dyDescent="0.2">
      <c r="A2304" s="3"/>
      <c r="B2304" s="1"/>
      <c r="C2304" s="1"/>
      <c r="I2304" s="1"/>
      <c r="J2304" s="1"/>
    </row>
    <row r="2305" spans="1:10" x14ac:dyDescent="0.2">
      <c r="A2305" s="3"/>
      <c r="B2305" s="1"/>
      <c r="C2305" s="1"/>
      <c r="I2305" s="1"/>
      <c r="J2305" s="1"/>
    </row>
    <row r="2306" spans="1:10" x14ac:dyDescent="0.2">
      <c r="A2306" s="3"/>
      <c r="B2306" s="1"/>
      <c r="C2306" s="1"/>
      <c r="I2306" s="1"/>
      <c r="J2306" s="1"/>
    </row>
    <row r="2307" spans="1:10" x14ac:dyDescent="0.2">
      <c r="A2307" s="3"/>
      <c r="B2307" s="1"/>
      <c r="C2307" s="1"/>
      <c r="I2307" s="1"/>
      <c r="J2307" s="1"/>
    </row>
    <row r="2308" spans="1:10" x14ac:dyDescent="0.2">
      <c r="A2308" s="3"/>
      <c r="B2308" s="1"/>
      <c r="C2308" s="1"/>
      <c r="I2308" s="1"/>
      <c r="J2308" s="1"/>
    </row>
    <row r="2309" spans="1:10" x14ac:dyDescent="0.2">
      <c r="A2309" s="3"/>
      <c r="B2309" s="1"/>
      <c r="C2309" s="1"/>
      <c r="I2309" s="1"/>
      <c r="J2309" s="1"/>
    </row>
    <row r="2310" spans="1:10" x14ac:dyDescent="0.2">
      <c r="A2310" s="3"/>
      <c r="B2310" s="1"/>
      <c r="C2310" s="1"/>
      <c r="I2310" s="1"/>
      <c r="J2310" s="1"/>
    </row>
    <row r="2311" spans="1:10" x14ac:dyDescent="0.2">
      <c r="A2311" s="3"/>
      <c r="B2311" s="1"/>
      <c r="C2311" s="1"/>
      <c r="I2311" s="1"/>
      <c r="J2311" s="1"/>
    </row>
    <row r="2312" spans="1:10" x14ac:dyDescent="0.2">
      <c r="A2312" s="3"/>
      <c r="B2312" s="1"/>
      <c r="C2312" s="1"/>
      <c r="I2312" s="1"/>
      <c r="J2312" s="1"/>
    </row>
    <row r="2313" spans="1:10" x14ac:dyDescent="0.2">
      <c r="A2313" s="3"/>
      <c r="B2313" s="1"/>
      <c r="C2313" s="1"/>
      <c r="I2313" s="1"/>
      <c r="J2313" s="1"/>
    </row>
    <row r="2314" spans="1:10" x14ac:dyDescent="0.2">
      <c r="A2314" s="3"/>
      <c r="B2314" s="1"/>
      <c r="C2314" s="1"/>
      <c r="I2314" s="1"/>
      <c r="J2314" s="1"/>
    </row>
    <row r="2315" spans="1:10" x14ac:dyDescent="0.2">
      <c r="A2315" s="3"/>
      <c r="B2315" s="1"/>
      <c r="C2315" s="1"/>
      <c r="I2315" s="1"/>
      <c r="J2315" s="1"/>
    </row>
    <row r="2316" spans="1:10" x14ac:dyDescent="0.2">
      <c r="A2316" s="3"/>
      <c r="B2316" s="1"/>
      <c r="C2316" s="1"/>
      <c r="I2316" s="1"/>
      <c r="J2316" s="1"/>
    </row>
    <row r="2317" spans="1:10" x14ac:dyDescent="0.2">
      <c r="A2317" s="3"/>
      <c r="B2317" s="1"/>
      <c r="C2317" s="1"/>
      <c r="I2317" s="1"/>
      <c r="J2317" s="1"/>
    </row>
    <row r="2318" spans="1:10" x14ac:dyDescent="0.2">
      <c r="A2318" s="3"/>
      <c r="B2318" s="1"/>
      <c r="C2318" s="1"/>
      <c r="I2318" s="1"/>
      <c r="J2318" s="1"/>
    </row>
    <row r="2319" spans="1:10" x14ac:dyDescent="0.2">
      <c r="A2319" s="3"/>
      <c r="B2319" s="1"/>
      <c r="C2319" s="1"/>
      <c r="I2319" s="1"/>
      <c r="J2319" s="1"/>
    </row>
    <row r="2320" spans="1:10" x14ac:dyDescent="0.2">
      <c r="A2320" s="3"/>
      <c r="B2320" s="1"/>
      <c r="C2320" s="1"/>
      <c r="I2320" s="1"/>
      <c r="J2320" s="1"/>
    </row>
    <row r="2321" spans="1:10" x14ac:dyDescent="0.2">
      <c r="A2321" s="3"/>
      <c r="B2321" s="1"/>
      <c r="C2321" s="1"/>
      <c r="I2321" s="1"/>
      <c r="J2321" s="1"/>
    </row>
    <row r="2322" spans="1:10" x14ac:dyDescent="0.2">
      <c r="A2322" s="3"/>
      <c r="B2322" s="1"/>
      <c r="C2322" s="1"/>
      <c r="I2322" s="1"/>
      <c r="J2322" s="1"/>
    </row>
    <row r="2323" spans="1:10" x14ac:dyDescent="0.2">
      <c r="A2323" s="3"/>
      <c r="B2323" s="1"/>
      <c r="C2323" s="1"/>
      <c r="I2323" s="1"/>
      <c r="J2323" s="1"/>
    </row>
    <row r="2324" spans="1:10" x14ac:dyDescent="0.2">
      <c r="A2324" s="3"/>
      <c r="B2324" s="1"/>
      <c r="C2324" s="1"/>
      <c r="I2324" s="1"/>
      <c r="J2324" s="1"/>
    </row>
    <row r="2325" spans="1:10" x14ac:dyDescent="0.2">
      <c r="A2325" s="3"/>
      <c r="B2325" s="1"/>
      <c r="C2325" s="1"/>
      <c r="I2325" s="1"/>
      <c r="J2325" s="1"/>
    </row>
    <row r="2326" spans="1:10" x14ac:dyDescent="0.2">
      <c r="A2326" s="3"/>
      <c r="B2326" s="1"/>
      <c r="C2326" s="1"/>
      <c r="I2326" s="1"/>
      <c r="J2326" s="1"/>
    </row>
    <row r="2327" spans="1:10" x14ac:dyDescent="0.2">
      <c r="A2327" s="3"/>
      <c r="B2327" s="1"/>
      <c r="C2327" s="1"/>
      <c r="I2327" s="1"/>
      <c r="J2327" s="1"/>
    </row>
    <row r="2328" spans="1:10" x14ac:dyDescent="0.2">
      <c r="A2328" s="3"/>
      <c r="B2328" s="1"/>
      <c r="C2328" s="1"/>
      <c r="I2328" s="1"/>
      <c r="J2328" s="1"/>
    </row>
    <row r="2329" spans="1:10" x14ac:dyDescent="0.2">
      <c r="A2329" s="3"/>
      <c r="B2329" s="1"/>
      <c r="C2329" s="1"/>
      <c r="I2329" s="1"/>
      <c r="J2329" s="1"/>
    </row>
    <row r="2330" spans="1:10" x14ac:dyDescent="0.2">
      <c r="A2330" s="3"/>
      <c r="B2330" s="1"/>
      <c r="C2330" s="1"/>
      <c r="I2330" s="1"/>
      <c r="J2330" s="1"/>
    </row>
    <row r="2331" spans="1:10" x14ac:dyDescent="0.2">
      <c r="A2331" s="3"/>
      <c r="B2331" s="1"/>
      <c r="C2331" s="1"/>
      <c r="I2331" s="1"/>
      <c r="J2331" s="1"/>
    </row>
    <row r="2332" spans="1:10" x14ac:dyDescent="0.2">
      <c r="A2332" s="3"/>
      <c r="B2332" s="1"/>
      <c r="C2332" s="1"/>
      <c r="I2332" s="1"/>
      <c r="J2332" s="1"/>
    </row>
    <row r="2333" spans="1:10" x14ac:dyDescent="0.2">
      <c r="A2333" s="3"/>
      <c r="B2333" s="1"/>
      <c r="C2333" s="1"/>
      <c r="I2333" s="1"/>
      <c r="J2333" s="1"/>
    </row>
    <row r="2334" spans="1:10" x14ac:dyDescent="0.2">
      <c r="A2334" s="3"/>
      <c r="B2334" s="1"/>
      <c r="C2334" s="1"/>
      <c r="I2334" s="1"/>
      <c r="J2334" s="1"/>
    </row>
    <row r="2335" spans="1:10" x14ac:dyDescent="0.2">
      <c r="A2335" s="3"/>
      <c r="B2335" s="1"/>
      <c r="C2335" s="1"/>
      <c r="I2335" s="1"/>
      <c r="J2335" s="1"/>
    </row>
    <row r="2336" spans="1:10" x14ac:dyDescent="0.2">
      <c r="A2336" s="3"/>
      <c r="B2336" s="1"/>
      <c r="C2336" s="1"/>
      <c r="I2336" s="1"/>
      <c r="J2336" s="1"/>
    </row>
    <row r="2337" spans="1:10" x14ac:dyDescent="0.2">
      <c r="A2337" s="3"/>
      <c r="B2337" s="1"/>
      <c r="C2337" s="1"/>
      <c r="I2337" s="1"/>
      <c r="J2337" s="1"/>
    </row>
    <row r="2338" spans="1:10" x14ac:dyDescent="0.2">
      <c r="A2338" s="3"/>
      <c r="B2338" s="1"/>
      <c r="C2338" s="1"/>
      <c r="I2338" s="1"/>
      <c r="J2338" s="1"/>
    </row>
    <row r="2339" spans="1:10" x14ac:dyDescent="0.2">
      <c r="A2339" s="3"/>
      <c r="B2339" s="1"/>
      <c r="C2339" s="1"/>
      <c r="I2339" s="1"/>
      <c r="J2339" s="1"/>
    </row>
    <row r="2340" spans="1:10" x14ac:dyDescent="0.2">
      <c r="A2340" s="3"/>
      <c r="B2340" s="1"/>
      <c r="C2340" s="1"/>
      <c r="I2340" s="1"/>
      <c r="J2340" s="1"/>
    </row>
    <row r="2341" spans="1:10" x14ac:dyDescent="0.2">
      <c r="A2341" s="3"/>
      <c r="B2341" s="1"/>
      <c r="C2341" s="1"/>
      <c r="I2341" s="1"/>
      <c r="J2341" s="1"/>
    </row>
    <row r="2342" spans="1:10" x14ac:dyDescent="0.2">
      <c r="A2342" s="3"/>
      <c r="B2342" s="1"/>
      <c r="C2342" s="1"/>
      <c r="I2342" s="1"/>
      <c r="J2342" s="1"/>
    </row>
    <row r="2343" spans="1:10" x14ac:dyDescent="0.2">
      <c r="A2343" s="3"/>
      <c r="B2343" s="1"/>
      <c r="C2343" s="1"/>
      <c r="I2343" s="1"/>
      <c r="J2343" s="1"/>
    </row>
    <row r="2344" spans="1:10" x14ac:dyDescent="0.2">
      <c r="A2344" s="3"/>
      <c r="B2344" s="1"/>
      <c r="C2344" s="1"/>
      <c r="I2344" s="1"/>
      <c r="J2344" s="1"/>
    </row>
    <row r="2345" spans="1:10" x14ac:dyDescent="0.2">
      <c r="A2345" s="3"/>
      <c r="B2345" s="1"/>
      <c r="C2345" s="1"/>
      <c r="I2345" s="1"/>
      <c r="J2345" s="1"/>
    </row>
    <row r="2346" spans="1:10" x14ac:dyDescent="0.2">
      <c r="A2346" s="3"/>
      <c r="B2346" s="1"/>
      <c r="C2346" s="1"/>
      <c r="I2346" s="1"/>
      <c r="J2346" s="1"/>
    </row>
    <row r="2347" spans="1:10" x14ac:dyDescent="0.2">
      <c r="A2347" s="3"/>
      <c r="B2347" s="1"/>
      <c r="C2347" s="1"/>
      <c r="I2347" s="1"/>
      <c r="J2347" s="1"/>
    </row>
    <row r="2348" spans="1:10" x14ac:dyDescent="0.2">
      <c r="A2348" s="3"/>
      <c r="B2348" s="1"/>
      <c r="C2348" s="1"/>
      <c r="I2348" s="1"/>
      <c r="J2348" s="1"/>
    </row>
    <row r="2349" spans="1:10" x14ac:dyDescent="0.2">
      <c r="A2349" s="3"/>
      <c r="B2349" s="1"/>
      <c r="C2349" s="1"/>
      <c r="I2349" s="1"/>
      <c r="J2349" s="1"/>
    </row>
    <row r="2350" spans="1:10" x14ac:dyDescent="0.2">
      <c r="A2350" s="3"/>
      <c r="B2350" s="1"/>
      <c r="C2350" s="1"/>
      <c r="I2350" s="1"/>
      <c r="J2350" s="1"/>
    </row>
    <row r="2351" spans="1:10" x14ac:dyDescent="0.2">
      <c r="A2351" s="3"/>
      <c r="B2351" s="1"/>
      <c r="C2351" s="1"/>
      <c r="I2351" s="1"/>
      <c r="J2351" s="1"/>
    </row>
    <row r="2352" spans="1:10" x14ac:dyDescent="0.2">
      <c r="A2352" s="3"/>
      <c r="B2352" s="1"/>
      <c r="C2352" s="1"/>
      <c r="I2352" s="1"/>
      <c r="J2352" s="1"/>
    </row>
    <row r="2353" spans="1:10" x14ac:dyDescent="0.2">
      <c r="A2353" s="3"/>
      <c r="B2353" s="1"/>
      <c r="C2353" s="1"/>
      <c r="I2353" s="1"/>
      <c r="J2353" s="1"/>
    </row>
    <row r="2354" spans="1:10" x14ac:dyDescent="0.2">
      <c r="A2354" s="3"/>
      <c r="B2354" s="1"/>
      <c r="C2354" s="1"/>
      <c r="I2354" s="1"/>
      <c r="J2354" s="1"/>
    </row>
    <row r="2355" spans="1:10" x14ac:dyDescent="0.2">
      <c r="A2355" s="3"/>
      <c r="B2355" s="1"/>
      <c r="C2355" s="1"/>
      <c r="I2355" s="1"/>
      <c r="J2355" s="1"/>
    </row>
    <row r="2356" spans="1:10" x14ac:dyDescent="0.2">
      <c r="A2356" s="3"/>
      <c r="B2356" s="1"/>
      <c r="C2356" s="1"/>
      <c r="I2356" s="1"/>
      <c r="J2356" s="1"/>
    </row>
    <row r="2357" spans="1:10" x14ac:dyDescent="0.2">
      <c r="A2357" s="3"/>
      <c r="B2357" s="1"/>
      <c r="C2357" s="1"/>
      <c r="I2357" s="1"/>
      <c r="J2357" s="1"/>
    </row>
    <row r="2358" spans="1:10" x14ac:dyDescent="0.2">
      <c r="A2358" s="3"/>
      <c r="B2358" s="1"/>
      <c r="C2358" s="1"/>
      <c r="I2358" s="1"/>
      <c r="J2358" s="1"/>
    </row>
    <row r="2359" spans="1:10" x14ac:dyDescent="0.2">
      <c r="A2359" s="3"/>
      <c r="B2359" s="1"/>
      <c r="C2359" s="1"/>
      <c r="I2359" s="1"/>
      <c r="J2359" s="1"/>
    </row>
    <row r="2360" spans="1:10" x14ac:dyDescent="0.2">
      <c r="A2360" s="3"/>
      <c r="B2360" s="1"/>
      <c r="C2360" s="1"/>
      <c r="I2360" s="1"/>
      <c r="J2360" s="1"/>
    </row>
    <row r="2361" spans="1:10" x14ac:dyDescent="0.2">
      <c r="A2361" s="3"/>
      <c r="B2361" s="1"/>
      <c r="C2361" s="1"/>
      <c r="I2361" s="1"/>
      <c r="J2361" s="1"/>
    </row>
    <row r="2362" spans="1:10" x14ac:dyDescent="0.2">
      <c r="A2362" s="3"/>
      <c r="B2362" s="1"/>
      <c r="C2362" s="1"/>
      <c r="I2362" s="1"/>
      <c r="J2362" s="1"/>
    </row>
    <row r="2363" spans="1:10" x14ac:dyDescent="0.2">
      <c r="A2363" s="3"/>
      <c r="B2363" s="1"/>
      <c r="C2363" s="1"/>
      <c r="I2363" s="1"/>
      <c r="J2363" s="1"/>
    </row>
    <row r="2364" spans="1:10" x14ac:dyDescent="0.2">
      <c r="A2364" s="3"/>
      <c r="B2364" s="1"/>
      <c r="C2364" s="1"/>
      <c r="I2364" s="1"/>
      <c r="J2364" s="1"/>
    </row>
    <row r="2365" spans="1:10" x14ac:dyDescent="0.2">
      <c r="A2365" s="3"/>
      <c r="B2365" s="1"/>
      <c r="C2365" s="1"/>
      <c r="I2365" s="1"/>
      <c r="J2365" s="1"/>
    </row>
    <row r="2366" spans="1:10" x14ac:dyDescent="0.2">
      <c r="A2366" s="3"/>
      <c r="B2366" s="1"/>
      <c r="C2366" s="1"/>
      <c r="I2366" s="1"/>
      <c r="J2366" s="1"/>
    </row>
    <row r="2367" spans="1:10" x14ac:dyDescent="0.2">
      <c r="A2367" s="3"/>
      <c r="B2367" s="1"/>
      <c r="C2367" s="1"/>
      <c r="I2367" s="1"/>
      <c r="J2367" s="1"/>
    </row>
    <row r="2368" spans="1:10" x14ac:dyDescent="0.2">
      <c r="A2368" s="3"/>
      <c r="B2368" s="1"/>
      <c r="C2368" s="1"/>
      <c r="I2368" s="1"/>
      <c r="J2368" s="1"/>
    </row>
    <row r="2369" spans="1:10" x14ac:dyDescent="0.2">
      <c r="A2369" s="3"/>
      <c r="B2369" s="1"/>
      <c r="C2369" s="1"/>
      <c r="I2369" s="1"/>
      <c r="J2369" s="1"/>
    </row>
    <row r="2370" spans="1:10" x14ac:dyDescent="0.2">
      <c r="A2370" s="3"/>
      <c r="B2370" s="1"/>
      <c r="C2370" s="1"/>
      <c r="I2370" s="1"/>
      <c r="J2370" s="1"/>
    </row>
    <row r="2371" spans="1:10" x14ac:dyDescent="0.2">
      <c r="A2371" s="3"/>
      <c r="B2371" s="1"/>
      <c r="C2371" s="1"/>
      <c r="I2371" s="1"/>
      <c r="J2371" s="1"/>
    </row>
    <row r="2372" spans="1:10" x14ac:dyDescent="0.2">
      <c r="A2372" s="3"/>
      <c r="B2372" s="1"/>
      <c r="C2372" s="1"/>
      <c r="I2372" s="1"/>
      <c r="J2372" s="1"/>
    </row>
    <row r="2373" spans="1:10" x14ac:dyDescent="0.2">
      <c r="A2373" s="3"/>
      <c r="B2373" s="1"/>
      <c r="C2373" s="1"/>
      <c r="I2373" s="1"/>
      <c r="J2373" s="1"/>
    </row>
    <row r="2374" spans="1:10" x14ac:dyDescent="0.2">
      <c r="A2374" s="3"/>
      <c r="B2374" s="1"/>
      <c r="C2374" s="1"/>
      <c r="I2374" s="1"/>
      <c r="J2374" s="1"/>
    </row>
    <row r="2375" spans="1:10" x14ac:dyDescent="0.2">
      <c r="A2375" s="3"/>
      <c r="B2375" s="1"/>
      <c r="C2375" s="1"/>
      <c r="I2375" s="1"/>
      <c r="J2375" s="1"/>
    </row>
    <row r="2376" spans="1:10" x14ac:dyDescent="0.2">
      <c r="A2376" s="3"/>
      <c r="B2376" s="1"/>
      <c r="C2376" s="1"/>
      <c r="I2376" s="1"/>
      <c r="J2376" s="1"/>
    </row>
    <row r="2377" spans="1:10" x14ac:dyDescent="0.2">
      <c r="A2377" s="3"/>
      <c r="B2377" s="1"/>
      <c r="C2377" s="1"/>
      <c r="I2377" s="1"/>
      <c r="J2377" s="1"/>
    </row>
    <row r="2378" spans="1:10" x14ac:dyDescent="0.2">
      <c r="A2378" s="3"/>
      <c r="B2378" s="1"/>
      <c r="C2378" s="1"/>
      <c r="I2378" s="1"/>
      <c r="J2378" s="1"/>
    </row>
    <row r="2379" spans="1:10" x14ac:dyDescent="0.2">
      <c r="A2379" s="3"/>
      <c r="B2379" s="1"/>
      <c r="C2379" s="1"/>
      <c r="I2379" s="1"/>
      <c r="J2379" s="1"/>
    </row>
    <row r="2380" spans="1:10" x14ac:dyDescent="0.2">
      <c r="A2380" s="3"/>
      <c r="B2380" s="1"/>
      <c r="C2380" s="1"/>
      <c r="I2380" s="1"/>
      <c r="J2380" s="1"/>
    </row>
    <row r="2381" spans="1:10" x14ac:dyDescent="0.2">
      <c r="A2381" s="3"/>
      <c r="B2381" s="1"/>
      <c r="C2381" s="1"/>
      <c r="I2381" s="1"/>
      <c r="J2381" s="1"/>
    </row>
    <row r="2382" spans="1:10" x14ac:dyDescent="0.2">
      <c r="A2382" s="3"/>
      <c r="B2382" s="1"/>
      <c r="C2382" s="1"/>
      <c r="I2382" s="1"/>
      <c r="J2382" s="1"/>
    </row>
    <row r="2383" spans="1:10" x14ac:dyDescent="0.2">
      <c r="A2383" s="3"/>
      <c r="B2383" s="1"/>
      <c r="C2383" s="1"/>
      <c r="I2383" s="1"/>
      <c r="J2383" s="1"/>
    </row>
    <row r="2384" spans="1:10" x14ac:dyDescent="0.2">
      <c r="A2384" s="3"/>
      <c r="B2384" s="1"/>
      <c r="C2384" s="1"/>
      <c r="I2384" s="1"/>
      <c r="J2384" s="1"/>
    </row>
    <row r="2385" spans="1:10" x14ac:dyDescent="0.2">
      <c r="A2385" s="3"/>
      <c r="B2385" s="1"/>
      <c r="C2385" s="1"/>
      <c r="I2385" s="1"/>
      <c r="J2385" s="1"/>
    </row>
    <row r="2386" spans="1:10" x14ac:dyDescent="0.2">
      <c r="A2386" s="3"/>
      <c r="B2386" s="1"/>
      <c r="C2386" s="1"/>
      <c r="I2386" s="1"/>
      <c r="J2386" s="1"/>
    </row>
    <row r="2387" spans="1:10" x14ac:dyDescent="0.2">
      <c r="A2387" s="3"/>
      <c r="B2387" s="1"/>
      <c r="C2387" s="1"/>
      <c r="I2387" s="1"/>
      <c r="J2387" s="1"/>
    </row>
    <row r="2388" spans="1:10" x14ac:dyDescent="0.2">
      <c r="A2388" s="3"/>
      <c r="B2388" s="1"/>
      <c r="C2388" s="1"/>
      <c r="I2388" s="1"/>
      <c r="J2388" s="1"/>
    </row>
    <row r="2389" spans="1:10" x14ac:dyDescent="0.2">
      <c r="A2389" s="3"/>
      <c r="B2389" s="1"/>
      <c r="C2389" s="1"/>
      <c r="I2389" s="1"/>
      <c r="J2389" s="1"/>
    </row>
    <row r="2390" spans="1:10" x14ac:dyDescent="0.2">
      <c r="A2390" s="3"/>
      <c r="B2390" s="1"/>
      <c r="C2390" s="1"/>
      <c r="I2390" s="1"/>
      <c r="J2390" s="1"/>
    </row>
    <row r="2391" spans="1:10" x14ac:dyDescent="0.2">
      <c r="A2391" s="3"/>
      <c r="B2391" s="1"/>
      <c r="C2391" s="1"/>
      <c r="I2391" s="1"/>
      <c r="J2391" s="1"/>
    </row>
    <row r="2392" spans="1:10" x14ac:dyDescent="0.2">
      <c r="A2392" s="3"/>
      <c r="B2392" s="1"/>
      <c r="C2392" s="1"/>
      <c r="I2392" s="1"/>
      <c r="J2392" s="1"/>
    </row>
    <row r="2393" spans="1:10" x14ac:dyDescent="0.2">
      <c r="A2393" s="3"/>
      <c r="B2393" s="1"/>
      <c r="C2393" s="1"/>
      <c r="I2393" s="1"/>
      <c r="J2393" s="1"/>
    </row>
    <row r="2394" spans="1:10" x14ac:dyDescent="0.2">
      <c r="A2394" s="3"/>
      <c r="B2394" s="1"/>
      <c r="C2394" s="1"/>
      <c r="I2394" s="1"/>
      <c r="J2394" s="1"/>
    </row>
    <row r="2395" spans="1:10" x14ac:dyDescent="0.2">
      <c r="A2395" s="3"/>
      <c r="B2395" s="1"/>
      <c r="C2395" s="1"/>
      <c r="I2395" s="1"/>
      <c r="J2395" s="1"/>
    </row>
    <row r="2396" spans="1:10" x14ac:dyDescent="0.2">
      <c r="A2396" s="3"/>
      <c r="B2396" s="1"/>
      <c r="C2396" s="1"/>
      <c r="I2396" s="1"/>
      <c r="J2396" s="1"/>
    </row>
    <row r="2397" spans="1:10" x14ac:dyDescent="0.2">
      <c r="A2397" s="3"/>
      <c r="B2397" s="1"/>
      <c r="C2397" s="1"/>
      <c r="I2397" s="1"/>
      <c r="J2397" s="1"/>
    </row>
    <row r="2398" spans="1:10" x14ac:dyDescent="0.2">
      <c r="A2398" s="3"/>
      <c r="B2398" s="1"/>
      <c r="C2398" s="1"/>
      <c r="I2398" s="1"/>
      <c r="J2398" s="1"/>
    </row>
    <row r="2399" spans="1:10" x14ac:dyDescent="0.2">
      <c r="A2399" s="3"/>
      <c r="B2399" s="1"/>
      <c r="C2399" s="1"/>
      <c r="I2399" s="1"/>
      <c r="J2399" s="1"/>
    </row>
    <row r="2400" spans="1:10" x14ac:dyDescent="0.2">
      <c r="A2400" s="3"/>
      <c r="B2400" s="1"/>
      <c r="C2400" s="1"/>
      <c r="I2400" s="1"/>
      <c r="J2400" s="1"/>
    </row>
    <row r="2401" spans="1:10" x14ac:dyDescent="0.2">
      <c r="A2401" s="3"/>
      <c r="B2401" s="1"/>
      <c r="C2401" s="1"/>
      <c r="I2401" s="1"/>
      <c r="J2401" s="1"/>
    </row>
    <row r="2402" spans="1:10" x14ac:dyDescent="0.2">
      <c r="A2402" s="3"/>
      <c r="B2402" s="1"/>
      <c r="C2402" s="1"/>
      <c r="I2402" s="1"/>
      <c r="J2402" s="1"/>
    </row>
    <row r="2403" spans="1:10" x14ac:dyDescent="0.2">
      <c r="A2403" s="3"/>
      <c r="B2403" s="1"/>
      <c r="C2403" s="1"/>
      <c r="I2403" s="1"/>
      <c r="J2403" s="1"/>
    </row>
    <row r="2404" spans="1:10" x14ac:dyDescent="0.2">
      <c r="A2404" s="3"/>
      <c r="B2404" s="1"/>
      <c r="C2404" s="1"/>
      <c r="I2404" s="1"/>
      <c r="J2404" s="1"/>
    </row>
    <row r="2405" spans="1:10" x14ac:dyDescent="0.2">
      <c r="A2405" s="3"/>
      <c r="B2405" s="1"/>
      <c r="C2405" s="1"/>
      <c r="I2405" s="1"/>
      <c r="J2405" s="1"/>
    </row>
    <row r="2406" spans="1:10" x14ac:dyDescent="0.2">
      <c r="A2406" s="3"/>
      <c r="B2406" s="1"/>
      <c r="C2406" s="1"/>
      <c r="I2406" s="1"/>
      <c r="J2406" s="1"/>
    </row>
    <row r="2407" spans="1:10" x14ac:dyDescent="0.2">
      <c r="A2407" s="3"/>
      <c r="B2407" s="1"/>
      <c r="C2407" s="1"/>
      <c r="I2407" s="1"/>
      <c r="J2407" s="1"/>
    </row>
    <row r="2408" spans="1:10" x14ac:dyDescent="0.2">
      <c r="A2408" s="3"/>
      <c r="B2408" s="1"/>
      <c r="C2408" s="1"/>
      <c r="I2408" s="1"/>
      <c r="J2408" s="1"/>
    </row>
    <row r="2409" spans="1:10" x14ac:dyDescent="0.2">
      <c r="A2409" s="3"/>
      <c r="B2409" s="1"/>
      <c r="C2409" s="1"/>
      <c r="I2409" s="1"/>
      <c r="J2409" s="1"/>
    </row>
    <row r="2410" spans="1:10" x14ac:dyDescent="0.2">
      <c r="A2410" s="3"/>
      <c r="B2410" s="1"/>
      <c r="C2410" s="1"/>
      <c r="I2410" s="1"/>
      <c r="J2410" s="1"/>
    </row>
    <row r="2411" spans="1:10" x14ac:dyDescent="0.2">
      <c r="A2411" s="3"/>
      <c r="B2411" s="1"/>
      <c r="C2411" s="1"/>
      <c r="I2411" s="1"/>
      <c r="J2411" s="1"/>
    </row>
    <row r="2412" spans="1:10" x14ac:dyDescent="0.2">
      <c r="A2412" s="3"/>
      <c r="B2412" s="1"/>
      <c r="C2412" s="1"/>
      <c r="I2412" s="1"/>
      <c r="J2412" s="1"/>
    </row>
    <row r="2413" spans="1:10" x14ac:dyDescent="0.2">
      <c r="A2413" s="3"/>
      <c r="B2413" s="1"/>
      <c r="C2413" s="1"/>
      <c r="I2413" s="1"/>
      <c r="J2413" s="1"/>
    </row>
    <row r="2414" spans="1:10" x14ac:dyDescent="0.2">
      <c r="A2414" s="3"/>
      <c r="B2414" s="1"/>
      <c r="C2414" s="1"/>
      <c r="I2414" s="1"/>
      <c r="J2414" s="1"/>
    </row>
    <row r="2415" spans="1:10" x14ac:dyDescent="0.2">
      <c r="A2415" s="3"/>
      <c r="B2415" s="1"/>
      <c r="C2415" s="1"/>
      <c r="I2415" s="1"/>
      <c r="J2415" s="1"/>
    </row>
    <row r="2416" spans="1:10" x14ac:dyDescent="0.2">
      <c r="A2416" s="3"/>
      <c r="B2416" s="1"/>
      <c r="C2416" s="1"/>
      <c r="I2416" s="1"/>
      <c r="J2416" s="1"/>
    </row>
    <row r="2417" spans="1:10" x14ac:dyDescent="0.2">
      <c r="A2417" s="3"/>
      <c r="B2417" s="1"/>
      <c r="C2417" s="1"/>
      <c r="I2417" s="1"/>
      <c r="J2417" s="1"/>
    </row>
    <row r="2418" spans="1:10" x14ac:dyDescent="0.2">
      <c r="A2418" s="3"/>
      <c r="B2418" s="1"/>
      <c r="C2418" s="1"/>
      <c r="I2418" s="1"/>
      <c r="J2418" s="1"/>
    </row>
    <row r="2419" spans="1:10" x14ac:dyDescent="0.2">
      <c r="A2419" s="3"/>
      <c r="B2419" s="1"/>
      <c r="C2419" s="1"/>
      <c r="I2419" s="1"/>
      <c r="J2419" s="1"/>
    </row>
    <row r="2420" spans="1:10" x14ac:dyDescent="0.2">
      <c r="A2420" s="3"/>
      <c r="B2420" s="1"/>
      <c r="C2420" s="1"/>
      <c r="I2420" s="1"/>
      <c r="J2420" s="1"/>
    </row>
    <row r="2421" spans="1:10" x14ac:dyDescent="0.2">
      <c r="A2421" s="3"/>
      <c r="B2421" s="1"/>
      <c r="C2421" s="1"/>
      <c r="I2421" s="1"/>
      <c r="J2421" s="1"/>
    </row>
    <row r="2422" spans="1:10" x14ac:dyDescent="0.2">
      <c r="A2422" s="3"/>
      <c r="B2422" s="1"/>
      <c r="C2422" s="1"/>
      <c r="I2422" s="1"/>
      <c r="J2422" s="1"/>
    </row>
    <row r="2423" spans="1:10" x14ac:dyDescent="0.2">
      <c r="A2423" s="3"/>
      <c r="B2423" s="1"/>
      <c r="C2423" s="1"/>
      <c r="I2423" s="1"/>
      <c r="J2423" s="1"/>
    </row>
    <row r="2424" spans="1:10" x14ac:dyDescent="0.2">
      <c r="A2424" s="3"/>
      <c r="B2424" s="1"/>
      <c r="C2424" s="1"/>
      <c r="I2424" s="1"/>
      <c r="J2424" s="1"/>
    </row>
    <row r="2425" spans="1:10" x14ac:dyDescent="0.2">
      <c r="A2425" s="3"/>
      <c r="B2425" s="1"/>
      <c r="C2425" s="1"/>
      <c r="I2425" s="1"/>
      <c r="J2425" s="1"/>
    </row>
    <row r="2426" spans="1:10" x14ac:dyDescent="0.2">
      <c r="A2426" s="3"/>
      <c r="B2426" s="1"/>
      <c r="C2426" s="1"/>
      <c r="I2426" s="1"/>
      <c r="J2426" s="1"/>
    </row>
    <row r="2427" spans="1:10" x14ac:dyDescent="0.2">
      <c r="A2427" s="3"/>
      <c r="B2427" s="1"/>
      <c r="C2427" s="1"/>
      <c r="I2427" s="1"/>
      <c r="J2427" s="1"/>
    </row>
    <row r="2428" spans="1:10" x14ac:dyDescent="0.2">
      <c r="A2428" s="3"/>
      <c r="B2428" s="1"/>
      <c r="C2428" s="1"/>
      <c r="I2428" s="1"/>
      <c r="J2428" s="1"/>
    </row>
    <row r="2429" spans="1:10" x14ac:dyDescent="0.2">
      <c r="A2429" s="3"/>
      <c r="B2429" s="1"/>
      <c r="C2429" s="1"/>
      <c r="I2429" s="1"/>
      <c r="J2429" s="1"/>
    </row>
    <row r="2430" spans="1:10" x14ac:dyDescent="0.2">
      <c r="A2430" s="3"/>
      <c r="B2430" s="1"/>
      <c r="C2430" s="1"/>
      <c r="I2430" s="1"/>
      <c r="J2430" s="1"/>
    </row>
    <row r="2431" spans="1:10" x14ac:dyDescent="0.2">
      <c r="A2431" s="3"/>
      <c r="B2431" s="1"/>
      <c r="C2431" s="1"/>
      <c r="I2431" s="1"/>
      <c r="J2431" s="1"/>
    </row>
    <row r="2432" spans="1:10" x14ac:dyDescent="0.2">
      <c r="A2432" s="3"/>
      <c r="B2432" s="1"/>
      <c r="C2432" s="1"/>
      <c r="I2432" s="1"/>
      <c r="J2432" s="1"/>
    </row>
    <row r="2433" spans="1:10" x14ac:dyDescent="0.2">
      <c r="A2433" s="3"/>
      <c r="B2433" s="1"/>
      <c r="C2433" s="1"/>
      <c r="I2433" s="1"/>
      <c r="J2433" s="1"/>
    </row>
    <row r="2434" spans="1:10" x14ac:dyDescent="0.2">
      <c r="A2434" s="3"/>
      <c r="B2434" s="1"/>
      <c r="C2434" s="1"/>
      <c r="I2434" s="1"/>
      <c r="J2434" s="1"/>
    </row>
    <row r="2435" spans="1:10" x14ac:dyDescent="0.2">
      <c r="A2435" s="3"/>
      <c r="B2435" s="1"/>
      <c r="C2435" s="1"/>
      <c r="I2435" s="1"/>
      <c r="J2435" s="1"/>
    </row>
    <row r="2436" spans="1:10" x14ac:dyDescent="0.2">
      <c r="A2436" s="3"/>
      <c r="B2436" s="1"/>
      <c r="C2436" s="1"/>
      <c r="I2436" s="1"/>
      <c r="J2436" s="1"/>
    </row>
    <row r="2437" spans="1:10" x14ac:dyDescent="0.2">
      <c r="A2437" s="3"/>
      <c r="B2437" s="1"/>
      <c r="C2437" s="1"/>
      <c r="I2437" s="1"/>
      <c r="J2437" s="1"/>
    </row>
    <row r="2438" spans="1:10" x14ac:dyDescent="0.2">
      <c r="A2438" s="3"/>
      <c r="B2438" s="1"/>
      <c r="C2438" s="1"/>
      <c r="I2438" s="1"/>
      <c r="J2438" s="1"/>
    </row>
    <row r="2439" spans="1:10" x14ac:dyDescent="0.2">
      <c r="A2439" s="3"/>
      <c r="B2439" s="1"/>
      <c r="C2439" s="1"/>
      <c r="I2439" s="1"/>
      <c r="J2439" s="1"/>
    </row>
    <row r="2440" spans="1:10" x14ac:dyDescent="0.2">
      <c r="A2440" s="3"/>
      <c r="B2440" s="1"/>
      <c r="C2440" s="1"/>
      <c r="I2440" s="1"/>
      <c r="J2440" s="1"/>
    </row>
    <row r="2441" spans="1:10" x14ac:dyDescent="0.2">
      <c r="A2441" s="3"/>
      <c r="B2441" s="1"/>
      <c r="C2441" s="1"/>
      <c r="I2441" s="1"/>
      <c r="J2441" s="1"/>
    </row>
    <row r="2442" spans="1:10" x14ac:dyDescent="0.2">
      <c r="A2442" s="3"/>
      <c r="B2442" s="1"/>
      <c r="C2442" s="1"/>
      <c r="I2442" s="1"/>
      <c r="J2442" s="1"/>
    </row>
    <row r="2443" spans="1:10" x14ac:dyDescent="0.2">
      <c r="A2443" s="3"/>
      <c r="B2443" s="1"/>
      <c r="C2443" s="1"/>
      <c r="I2443" s="1"/>
      <c r="J2443" s="1"/>
    </row>
    <row r="2444" spans="1:10" x14ac:dyDescent="0.2">
      <c r="A2444" s="3"/>
      <c r="B2444" s="1"/>
      <c r="C2444" s="1"/>
      <c r="I2444" s="1"/>
      <c r="J2444" s="1"/>
    </row>
    <row r="2445" spans="1:10" x14ac:dyDescent="0.2">
      <c r="A2445" s="3"/>
      <c r="B2445" s="1"/>
      <c r="C2445" s="1"/>
      <c r="I2445" s="1"/>
      <c r="J2445" s="1"/>
    </row>
    <row r="2446" spans="1:10" x14ac:dyDescent="0.2">
      <c r="A2446" s="3"/>
      <c r="B2446" s="1"/>
      <c r="C2446" s="1"/>
      <c r="I2446" s="1"/>
      <c r="J2446" s="1"/>
    </row>
    <row r="2447" spans="1:10" x14ac:dyDescent="0.2">
      <c r="A2447" s="3"/>
      <c r="B2447" s="1"/>
      <c r="C2447" s="1"/>
      <c r="I2447" s="1"/>
      <c r="J2447" s="1"/>
    </row>
    <row r="2448" spans="1:10" x14ac:dyDescent="0.2">
      <c r="A2448" s="3"/>
      <c r="B2448" s="1"/>
      <c r="C2448" s="1"/>
      <c r="I2448" s="1"/>
      <c r="J2448" s="1"/>
    </row>
    <row r="2449" spans="1:10" x14ac:dyDescent="0.2">
      <c r="A2449" s="3"/>
      <c r="B2449" s="1"/>
      <c r="C2449" s="1"/>
      <c r="I2449" s="1"/>
      <c r="J2449" s="1"/>
    </row>
    <row r="2450" spans="1:10" x14ac:dyDescent="0.2">
      <c r="A2450" s="3"/>
      <c r="B2450" s="1"/>
      <c r="C2450" s="1"/>
      <c r="I2450" s="1"/>
      <c r="J2450" s="1"/>
    </row>
    <row r="2451" spans="1:10" x14ac:dyDescent="0.2">
      <c r="A2451" s="3"/>
      <c r="B2451" s="1"/>
      <c r="C2451" s="1"/>
      <c r="I2451" s="1"/>
      <c r="J2451" s="1"/>
    </row>
    <row r="2452" spans="1:10" x14ac:dyDescent="0.2">
      <c r="A2452" s="3"/>
      <c r="B2452" s="1"/>
      <c r="C2452" s="1"/>
      <c r="I2452" s="1"/>
      <c r="J2452" s="1"/>
    </row>
    <row r="2453" spans="1:10" x14ac:dyDescent="0.2">
      <c r="A2453" s="3"/>
      <c r="B2453" s="1"/>
      <c r="C2453" s="1"/>
      <c r="I2453" s="1"/>
      <c r="J2453" s="1"/>
    </row>
    <row r="2454" spans="1:10" x14ac:dyDescent="0.2">
      <c r="A2454" s="3"/>
      <c r="B2454" s="1"/>
      <c r="C2454" s="1"/>
      <c r="I2454" s="1"/>
      <c r="J2454" s="1"/>
    </row>
    <row r="2455" spans="1:10" x14ac:dyDescent="0.2">
      <c r="A2455" s="3"/>
      <c r="B2455" s="1"/>
      <c r="C2455" s="1"/>
      <c r="I2455" s="1"/>
      <c r="J2455" s="1"/>
    </row>
    <row r="2456" spans="1:10" x14ac:dyDescent="0.2">
      <c r="A2456" s="3"/>
      <c r="B2456" s="1"/>
      <c r="C2456" s="1"/>
      <c r="I2456" s="1"/>
      <c r="J2456" s="1"/>
    </row>
    <row r="2457" spans="1:10" x14ac:dyDescent="0.2">
      <c r="A2457" s="3"/>
      <c r="B2457" s="1"/>
      <c r="C2457" s="1"/>
      <c r="I2457" s="1"/>
      <c r="J2457" s="1"/>
    </row>
    <row r="2458" spans="1:10" x14ac:dyDescent="0.2">
      <c r="A2458" s="3"/>
      <c r="B2458" s="1"/>
      <c r="C2458" s="1"/>
      <c r="I2458" s="1"/>
      <c r="J2458" s="1"/>
    </row>
    <row r="2459" spans="1:10" x14ac:dyDescent="0.2">
      <c r="A2459" s="3"/>
      <c r="B2459" s="1"/>
      <c r="C2459" s="1"/>
      <c r="I2459" s="1"/>
      <c r="J2459" s="1"/>
    </row>
    <row r="2460" spans="1:10" x14ac:dyDescent="0.2">
      <c r="A2460" s="3"/>
      <c r="B2460" s="1"/>
      <c r="C2460" s="1"/>
      <c r="I2460" s="1"/>
      <c r="J2460" s="1"/>
    </row>
    <row r="2461" spans="1:10" x14ac:dyDescent="0.2">
      <c r="A2461" s="3"/>
      <c r="B2461" s="1"/>
      <c r="C2461" s="1"/>
      <c r="I2461" s="1"/>
      <c r="J2461" s="1"/>
    </row>
    <row r="2462" spans="1:10" x14ac:dyDescent="0.2">
      <c r="A2462" s="3"/>
      <c r="B2462" s="1"/>
      <c r="C2462" s="1"/>
      <c r="I2462" s="1"/>
      <c r="J2462" s="1"/>
    </row>
    <row r="2463" spans="1:10" x14ac:dyDescent="0.2">
      <c r="A2463" s="3"/>
      <c r="B2463" s="1"/>
      <c r="C2463" s="1"/>
      <c r="I2463" s="1"/>
      <c r="J2463" s="1"/>
    </row>
    <row r="2464" spans="1:10" x14ac:dyDescent="0.2">
      <c r="A2464" s="3"/>
      <c r="B2464" s="1"/>
      <c r="C2464" s="1"/>
      <c r="I2464" s="1"/>
      <c r="J2464" s="1"/>
    </row>
    <row r="2465" spans="1:10" x14ac:dyDescent="0.2">
      <c r="A2465" s="3"/>
      <c r="B2465" s="1"/>
      <c r="C2465" s="1"/>
      <c r="I2465" s="1"/>
      <c r="J2465" s="1"/>
    </row>
    <row r="2466" spans="1:10" x14ac:dyDescent="0.2">
      <c r="A2466" s="3"/>
      <c r="B2466" s="1"/>
      <c r="C2466" s="1"/>
      <c r="I2466" s="1"/>
      <c r="J2466" s="1"/>
    </row>
    <row r="2467" spans="1:10" x14ac:dyDescent="0.2">
      <c r="A2467" s="3"/>
      <c r="B2467" s="1"/>
      <c r="C2467" s="1"/>
      <c r="I2467" s="1"/>
      <c r="J2467" s="1"/>
    </row>
    <row r="2468" spans="1:10" x14ac:dyDescent="0.2">
      <c r="A2468" s="3"/>
      <c r="B2468" s="1"/>
      <c r="C2468" s="1"/>
      <c r="I2468" s="1"/>
      <c r="J2468" s="1"/>
    </row>
    <row r="2469" spans="1:10" x14ac:dyDescent="0.2">
      <c r="A2469" s="3"/>
      <c r="B2469" s="1"/>
      <c r="C2469" s="1"/>
      <c r="I2469" s="1"/>
      <c r="J2469" s="1"/>
    </row>
    <row r="2470" spans="1:10" x14ac:dyDescent="0.2">
      <c r="A2470" s="3"/>
      <c r="B2470" s="1"/>
      <c r="C2470" s="1"/>
      <c r="I2470" s="1"/>
      <c r="J2470" s="1"/>
    </row>
    <row r="2471" spans="1:10" x14ac:dyDescent="0.2">
      <c r="A2471" s="3"/>
      <c r="B2471" s="1"/>
      <c r="C2471" s="1"/>
      <c r="I2471" s="1"/>
      <c r="J2471" s="1"/>
    </row>
    <row r="2472" spans="1:10" x14ac:dyDescent="0.2">
      <c r="A2472" s="3"/>
      <c r="B2472" s="1"/>
      <c r="C2472" s="1"/>
      <c r="I2472" s="1"/>
      <c r="J2472" s="1"/>
    </row>
    <row r="2473" spans="1:10" x14ac:dyDescent="0.2">
      <c r="A2473" s="3"/>
      <c r="B2473" s="1"/>
      <c r="C2473" s="1"/>
      <c r="I2473" s="1"/>
      <c r="J2473" s="1"/>
    </row>
    <row r="2474" spans="1:10" x14ac:dyDescent="0.2">
      <c r="A2474" s="3"/>
      <c r="B2474" s="1"/>
      <c r="C2474" s="1"/>
      <c r="I2474" s="1"/>
      <c r="J2474" s="1"/>
    </row>
    <row r="2475" spans="1:10" x14ac:dyDescent="0.2">
      <c r="A2475" s="3"/>
      <c r="B2475" s="1"/>
      <c r="C2475" s="1"/>
      <c r="I2475" s="1"/>
      <c r="J2475" s="1"/>
    </row>
    <row r="2476" spans="1:10" x14ac:dyDescent="0.2">
      <c r="A2476" s="3"/>
      <c r="B2476" s="1"/>
      <c r="C2476" s="1"/>
      <c r="I2476" s="1"/>
      <c r="J2476" s="1"/>
    </row>
    <row r="2477" spans="1:10" x14ac:dyDescent="0.2">
      <c r="A2477" s="3"/>
      <c r="B2477" s="1"/>
      <c r="C2477" s="1"/>
      <c r="I2477" s="1"/>
      <c r="J2477" s="1"/>
    </row>
    <row r="2478" spans="1:10" x14ac:dyDescent="0.2">
      <c r="A2478" s="3"/>
      <c r="B2478" s="1"/>
      <c r="C2478" s="1"/>
      <c r="I2478" s="1"/>
      <c r="J2478" s="1"/>
    </row>
    <row r="2479" spans="1:10" x14ac:dyDescent="0.2">
      <c r="A2479" s="3"/>
      <c r="B2479" s="1"/>
      <c r="C2479" s="1"/>
      <c r="I2479" s="1"/>
      <c r="J2479" s="1"/>
    </row>
    <row r="2480" spans="1:10" x14ac:dyDescent="0.2">
      <c r="A2480" s="3"/>
      <c r="B2480" s="1"/>
      <c r="C2480" s="1"/>
      <c r="I2480" s="1"/>
      <c r="J2480" s="1"/>
    </row>
    <row r="2481" spans="1:10" x14ac:dyDescent="0.2">
      <c r="A2481" s="3"/>
      <c r="B2481" s="1"/>
      <c r="C2481" s="1"/>
      <c r="I2481" s="1"/>
      <c r="J2481" s="1"/>
    </row>
    <row r="2482" spans="1:10" x14ac:dyDescent="0.2">
      <c r="A2482" s="3"/>
      <c r="B2482" s="1"/>
      <c r="C2482" s="1"/>
      <c r="I2482" s="1"/>
      <c r="J2482" s="1"/>
    </row>
    <row r="2483" spans="1:10" x14ac:dyDescent="0.2">
      <c r="A2483" s="3"/>
      <c r="B2483" s="1"/>
      <c r="C2483" s="1"/>
      <c r="I2483" s="1"/>
      <c r="J2483" s="1"/>
    </row>
    <row r="2484" spans="1:10" x14ac:dyDescent="0.2">
      <c r="A2484" s="3"/>
      <c r="B2484" s="1"/>
      <c r="C2484" s="1"/>
      <c r="I2484" s="1"/>
      <c r="J2484" s="1"/>
    </row>
    <row r="2485" spans="1:10" x14ac:dyDescent="0.2">
      <c r="A2485" s="3"/>
      <c r="B2485" s="1"/>
      <c r="C2485" s="1"/>
      <c r="I2485" s="1"/>
      <c r="J2485" s="1"/>
    </row>
    <row r="2486" spans="1:10" x14ac:dyDescent="0.2">
      <c r="A2486" s="3"/>
      <c r="B2486" s="1"/>
      <c r="C2486" s="1"/>
      <c r="I2486" s="1"/>
      <c r="J2486" s="1"/>
    </row>
    <row r="2487" spans="1:10" x14ac:dyDescent="0.2">
      <c r="A2487" s="3"/>
      <c r="B2487" s="1"/>
      <c r="C2487" s="1"/>
      <c r="I2487" s="1"/>
      <c r="J2487" s="1"/>
    </row>
    <row r="2488" spans="1:10" x14ac:dyDescent="0.2">
      <c r="A2488" s="3"/>
      <c r="B2488" s="1"/>
      <c r="C2488" s="1"/>
      <c r="I2488" s="1"/>
      <c r="J2488" s="1"/>
    </row>
    <row r="2489" spans="1:10" x14ac:dyDescent="0.2">
      <c r="A2489" s="3"/>
      <c r="B2489" s="1"/>
      <c r="C2489" s="1"/>
      <c r="I2489" s="1"/>
      <c r="J2489" s="1"/>
    </row>
    <row r="2490" spans="1:10" x14ac:dyDescent="0.2">
      <c r="A2490" s="3"/>
      <c r="B2490" s="1"/>
      <c r="C2490" s="1"/>
      <c r="I2490" s="1"/>
      <c r="J2490" s="1"/>
    </row>
    <row r="2491" spans="1:10" x14ac:dyDescent="0.2">
      <c r="A2491" s="3"/>
      <c r="B2491" s="1"/>
      <c r="C2491" s="1"/>
      <c r="I2491" s="1"/>
      <c r="J2491" s="1"/>
    </row>
    <row r="2492" spans="1:10" x14ac:dyDescent="0.2">
      <c r="A2492" s="3"/>
      <c r="B2492" s="1"/>
      <c r="C2492" s="1"/>
      <c r="I2492" s="1"/>
      <c r="J2492" s="1"/>
    </row>
    <row r="2493" spans="1:10" x14ac:dyDescent="0.2">
      <c r="A2493" s="3"/>
      <c r="B2493" s="1"/>
      <c r="C2493" s="1"/>
      <c r="I2493" s="1"/>
      <c r="J2493" s="1"/>
    </row>
    <row r="2494" spans="1:10" x14ac:dyDescent="0.2">
      <c r="A2494" s="3"/>
      <c r="B2494" s="1"/>
      <c r="C2494" s="1"/>
      <c r="I2494" s="1"/>
      <c r="J2494" s="1"/>
    </row>
    <row r="2495" spans="1:10" x14ac:dyDescent="0.2">
      <c r="A2495" s="3"/>
      <c r="B2495" s="1"/>
      <c r="C2495" s="1"/>
      <c r="I2495" s="1"/>
      <c r="J2495" s="1"/>
    </row>
    <row r="2496" spans="1:10" x14ac:dyDescent="0.2">
      <c r="A2496" s="3"/>
      <c r="B2496" s="1"/>
      <c r="C2496" s="1"/>
      <c r="I2496" s="1"/>
      <c r="J2496" s="1"/>
    </row>
    <row r="2497" spans="1:10" x14ac:dyDescent="0.2">
      <c r="A2497" s="3"/>
      <c r="B2497" s="1"/>
      <c r="C2497" s="1"/>
      <c r="I2497" s="1"/>
      <c r="J2497" s="1"/>
    </row>
    <row r="2498" spans="1:10" x14ac:dyDescent="0.2">
      <c r="A2498" s="3"/>
      <c r="B2498" s="1"/>
      <c r="C2498" s="1"/>
      <c r="I2498" s="1"/>
      <c r="J2498" s="1"/>
    </row>
    <row r="2499" spans="1:10" x14ac:dyDescent="0.2">
      <c r="A2499" s="3"/>
      <c r="B2499" s="1"/>
      <c r="C2499" s="1"/>
      <c r="I2499" s="1"/>
      <c r="J2499" s="1"/>
    </row>
    <row r="2500" spans="1:10" x14ac:dyDescent="0.2">
      <c r="A2500" s="3"/>
      <c r="B2500" s="1"/>
      <c r="C2500" s="1"/>
      <c r="I2500" s="1"/>
      <c r="J2500" s="1"/>
    </row>
    <row r="2501" spans="1:10" x14ac:dyDescent="0.2">
      <c r="A2501" s="3"/>
      <c r="B2501" s="1"/>
      <c r="C2501" s="1"/>
      <c r="I2501" s="1"/>
      <c r="J2501" s="1"/>
    </row>
    <row r="2502" spans="1:10" x14ac:dyDescent="0.2">
      <c r="A2502" s="3"/>
      <c r="B2502" s="1"/>
      <c r="C2502" s="1"/>
      <c r="I2502" s="1"/>
      <c r="J2502" s="1"/>
    </row>
    <row r="2503" spans="1:10" x14ac:dyDescent="0.2">
      <c r="A2503" s="3"/>
      <c r="B2503" s="1"/>
      <c r="C2503" s="1"/>
      <c r="I2503" s="1"/>
      <c r="J2503" s="1"/>
    </row>
    <row r="2504" spans="1:10" x14ac:dyDescent="0.2">
      <c r="A2504" s="3"/>
      <c r="B2504" s="1"/>
      <c r="C2504" s="1"/>
      <c r="I2504" s="1"/>
      <c r="J2504" s="1"/>
    </row>
    <row r="2505" spans="1:10" x14ac:dyDescent="0.2">
      <c r="A2505" s="3"/>
      <c r="B2505" s="1"/>
      <c r="C2505" s="1"/>
      <c r="I2505" s="1"/>
      <c r="J2505" s="1"/>
    </row>
    <row r="2506" spans="1:10" x14ac:dyDescent="0.2">
      <c r="A2506" s="3"/>
      <c r="B2506" s="1"/>
      <c r="C2506" s="1"/>
      <c r="I2506" s="1"/>
      <c r="J2506" s="1"/>
    </row>
    <row r="2507" spans="1:10" x14ac:dyDescent="0.2">
      <c r="A2507" s="3"/>
      <c r="B2507" s="1"/>
      <c r="C2507" s="1"/>
      <c r="I2507" s="1"/>
      <c r="J2507" s="1"/>
    </row>
    <row r="2508" spans="1:10" x14ac:dyDescent="0.2">
      <c r="A2508" s="3"/>
      <c r="B2508" s="1"/>
      <c r="C2508" s="1"/>
      <c r="I2508" s="1"/>
      <c r="J2508" s="1"/>
    </row>
    <row r="2509" spans="1:10" x14ac:dyDescent="0.2">
      <c r="A2509" s="3"/>
      <c r="B2509" s="1"/>
      <c r="C2509" s="1"/>
      <c r="I2509" s="1"/>
      <c r="J2509" s="1"/>
    </row>
    <row r="2510" spans="1:10" x14ac:dyDescent="0.2">
      <c r="A2510" s="3"/>
      <c r="B2510" s="1"/>
      <c r="C2510" s="1"/>
      <c r="I2510" s="1"/>
      <c r="J2510" s="1"/>
    </row>
    <row r="2511" spans="1:10" x14ac:dyDescent="0.2">
      <c r="A2511" s="3"/>
      <c r="B2511" s="1"/>
      <c r="C2511" s="1"/>
      <c r="I2511" s="1"/>
      <c r="J2511" s="1"/>
    </row>
    <row r="2512" spans="1:10" x14ac:dyDescent="0.2">
      <c r="A2512" s="3"/>
      <c r="B2512" s="1"/>
      <c r="C2512" s="1"/>
      <c r="I2512" s="1"/>
      <c r="J2512" s="1"/>
    </row>
    <row r="2513" spans="1:10" x14ac:dyDescent="0.2">
      <c r="A2513" s="3"/>
      <c r="B2513" s="1"/>
      <c r="C2513" s="1"/>
      <c r="I2513" s="1"/>
      <c r="J2513" s="1"/>
    </row>
    <row r="2514" spans="1:10" x14ac:dyDescent="0.2">
      <c r="A2514" s="3"/>
      <c r="B2514" s="1"/>
      <c r="C2514" s="1"/>
      <c r="I2514" s="1"/>
      <c r="J2514" s="1"/>
    </row>
    <row r="2515" spans="1:10" x14ac:dyDescent="0.2">
      <c r="A2515" s="3"/>
      <c r="B2515" s="1"/>
      <c r="C2515" s="1"/>
      <c r="I2515" s="1"/>
      <c r="J2515" s="1"/>
    </row>
    <row r="2516" spans="1:10" x14ac:dyDescent="0.2">
      <c r="A2516" s="3"/>
      <c r="B2516" s="1"/>
      <c r="C2516" s="1"/>
      <c r="I2516" s="1"/>
      <c r="J2516" s="1"/>
    </row>
    <row r="2517" spans="1:10" x14ac:dyDescent="0.2">
      <c r="A2517" s="3"/>
      <c r="B2517" s="1"/>
      <c r="C2517" s="1"/>
      <c r="I2517" s="1"/>
      <c r="J2517" s="1"/>
    </row>
    <row r="2518" spans="1:10" x14ac:dyDescent="0.2">
      <c r="A2518" s="3"/>
      <c r="B2518" s="1"/>
      <c r="C2518" s="1"/>
      <c r="I2518" s="1"/>
      <c r="J2518" s="1"/>
    </row>
    <row r="2519" spans="1:10" x14ac:dyDescent="0.2">
      <c r="A2519" s="3"/>
      <c r="B2519" s="1"/>
      <c r="C2519" s="1"/>
      <c r="I2519" s="1"/>
      <c r="J2519" s="1"/>
    </row>
    <row r="2520" spans="1:10" x14ac:dyDescent="0.2">
      <c r="A2520" s="3"/>
      <c r="B2520" s="1"/>
      <c r="C2520" s="1"/>
      <c r="I2520" s="1"/>
      <c r="J2520" s="1"/>
    </row>
    <row r="2521" spans="1:10" x14ac:dyDescent="0.2">
      <c r="A2521" s="3"/>
      <c r="B2521" s="1"/>
      <c r="C2521" s="1"/>
      <c r="I2521" s="1"/>
      <c r="J2521" s="1"/>
    </row>
    <row r="2522" spans="1:10" x14ac:dyDescent="0.2">
      <c r="A2522" s="3"/>
      <c r="B2522" s="1"/>
      <c r="C2522" s="1"/>
      <c r="I2522" s="1"/>
      <c r="J2522" s="1"/>
    </row>
    <row r="2523" spans="1:10" x14ac:dyDescent="0.2">
      <c r="A2523" s="3"/>
      <c r="B2523" s="1"/>
      <c r="C2523" s="1"/>
      <c r="I2523" s="1"/>
      <c r="J2523" s="1"/>
    </row>
    <row r="2524" spans="1:10" x14ac:dyDescent="0.2">
      <c r="A2524" s="3"/>
      <c r="B2524" s="1"/>
      <c r="C2524" s="1"/>
      <c r="I2524" s="1"/>
      <c r="J2524" s="1"/>
    </row>
    <row r="2525" spans="1:10" x14ac:dyDescent="0.2">
      <c r="A2525" s="3"/>
      <c r="B2525" s="1"/>
      <c r="C2525" s="1"/>
      <c r="I2525" s="1"/>
      <c r="J2525" s="1"/>
    </row>
    <row r="2526" spans="1:10" x14ac:dyDescent="0.2">
      <c r="A2526" s="3"/>
      <c r="B2526" s="1"/>
      <c r="C2526" s="1"/>
      <c r="I2526" s="1"/>
      <c r="J2526" s="1"/>
    </row>
    <row r="2527" spans="1:10" x14ac:dyDescent="0.2">
      <c r="A2527" s="3"/>
      <c r="B2527" s="1"/>
      <c r="C2527" s="1"/>
      <c r="I2527" s="1"/>
      <c r="J2527" s="1"/>
    </row>
    <row r="2528" spans="1:10" x14ac:dyDescent="0.2">
      <c r="A2528" s="3"/>
      <c r="B2528" s="1"/>
      <c r="C2528" s="1"/>
      <c r="I2528" s="1"/>
      <c r="J2528" s="1"/>
    </row>
    <row r="2529" spans="1:10" x14ac:dyDescent="0.2">
      <c r="A2529" s="3"/>
      <c r="B2529" s="1"/>
      <c r="C2529" s="1"/>
      <c r="I2529" s="1"/>
      <c r="J2529" s="1"/>
    </row>
    <row r="2530" spans="1:10" x14ac:dyDescent="0.2">
      <c r="A2530" s="3"/>
      <c r="B2530" s="1"/>
      <c r="C2530" s="1"/>
      <c r="I2530" s="1"/>
      <c r="J2530" s="1"/>
    </row>
    <row r="2531" spans="1:10" x14ac:dyDescent="0.2">
      <c r="A2531" s="3"/>
      <c r="B2531" s="1"/>
      <c r="C2531" s="1"/>
      <c r="I2531" s="1"/>
      <c r="J2531" s="1"/>
    </row>
    <row r="2532" spans="1:10" x14ac:dyDescent="0.2">
      <c r="A2532" s="3"/>
      <c r="B2532" s="1"/>
      <c r="C2532" s="1"/>
      <c r="I2532" s="1"/>
      <c r="J2532" s="1"/>
    </row>
    <row r="2533" spans="1:10" x14ac:dyDescent="0.2">
      <c r="A2533" s="3"/>
      <c r="B2533" s="1"/>
      <c r="C2533" s="1"/>
      <c r="I2533" s="1"/>
      <c r="J2533" s="1"/>
    </row>
    <row r="2534" spans="1:10" x14ac:dyDescent="0.2">
      <c r="A2534" s="3"/>
      <c r="B2534" s="1"/>
      <c r="C2534" s="1"/>
      <c r="I2534" s="1"/>
      <c r="J2534" s="1"/>
    </row>
    <row r="2535" spans="1:10" x14ac:dyDescent="0.2">
      <c r="A2535" s="3"/>
      <c r="B2535" s="1"/>
      <c r="C2535" s="1"/>
      <c r="I2535" s="1"/>
      <c r="J2535" s="1"/>
    </row>
    <row r="2536" spans="1:10" x14ac:dyDescent="0.2">
      <c r="A2536" s="3"/>
      <c r="B2536" s="1"/>
      <c r="C2536" s="1"/>
      <c r="I2536" s="1"/>
      <c r="J2536" s="1"/>
    </row>
    <row r="2537" spans="1:10" x14ac:dyDescent="0.2">
      <c r="A2537" s="3"/>
      <c r="B2537" s="1"/>
      <c r="C2537" s="1"/>
      <c r="I2537" s="1"/>
      <c r="J2537" s="1"/>
    </row>
    <row r="2538" spans="1:10" x14ac:dyDescent="0.2">
      <c r="A2538" s="3"/>
      <c r="B2538" s="1"/>
      <c r="C2538" s="1"/>
      <c r="I2538" s="1"/>
      <c r="J2538" s="1"/>
    </row>
    <row r="2539" spans="1:10" x14ac:dyDescent="0.2">
      <c r="A2539" s="3"/>
      <c r="B2539" s="1"/>
      <c r="C2539" s="1"/>
      <c r="I2539" s="1"/>
      <c r="J2539" s="1"/>
    </row>
    <row r="2540" spans="1:10" x14ac:dyDescent="0.2">
      <c r="A2540" s="3"/>
      <c r="B2540" s="1"/>
      <c r="C2540" s="1"/>
      <c r="I2540" s="1"/>
      <c r="J2540" s="1"/>
    </row>
    <row r="2541" spans="1:10" x14ac:dyDescent="0.2">
      <c r="A2541" s="3"/>
      <c r="B2541" s="1"/>
      <c r="C2541" s="1"/>
      <c r="I2541" s="1"/>
      <c r="J2541" s="1"/>
    </row>
    <row r="2542" spans="1:10" x14ac:dyDescent="0.2">
      <c r="A2542" s="3"/>
      <c r="B2542" s="1"/>
      <c r="C2542" s="1"/>
      <c r="I2542" s="1"/>
      <c r="J2542" s="1"/>
    </row>
    <row r="2543" spans="1:10" x14ac:dyDescent="0.2">
      <c r="A2543" s="3"/>
      <c r="B2543" s="1"/>
      <c r="C2543" s="1"/>
      <c r="I2543" s="1"/>
      <c r="J2543" s="1"/>
    </row>
    <row r="2544" spans="1:10" x14ac:dyDescent="0.2">
      <c r="A2544" s="3"/>
      <c r="B2544" s="1"/>
      <c r="C2544" s="1"/>
      <c r="I2544" s="1"/>
      <c r="J2544" s="1"/>
    </row>
    <row r="2545" spans="1:10" x14ac:dyDescent="0.2">
      <c r="A2545" s="3"/>
      <c r="B2545" s="1"/>
      <c r="C2545" s="1"/>
      <c r="I2545" s="1"/>
      <c r="J2545" s="1"/>
    </row>
    <row r="2546" spans="1:10" x14ac:dyDescent="0.2">
      <c r="A2546" s="3"/>
      <c r="B2546" s="1"/>
      <c r="C2546" s="1"/>
      <c r="I2546" s="1"/>
      <c r="J2546" s="1"/>
    </row>
    <row r="2547" spans="1:10" x14ac:dyDescent="0.2">
      <c r="A2547" s="3"/>
      <c r="B2547" s="1"/>
      <c r="C2547" s="1"/>
      <c r="I2547" s="1"/>
      <c r="J2547" s="1"/>
    </row>
    <row r="2548" spans="1:10" x14ac:dyDescent="0.2">
      <c r="A2548" s="3"/>
      <c r="B2548" s="1"/>
      <c r="C2548" s="1"/>
      <c r="I2548" s="1"/>
      <c r="J2548" s="1"/>
    </row>
    <row r="2549" spans="1:10" x14ac:dyDescent="0.2">
      <c r="A2549" s="3"/>
      <c r="B2549" s="1"/>
      <c r="C2549" s="1"/>
      <c r="I2549" s="1"/>
      <c r="J2549" s="1"/>
    </row>
    <row r="2550" spans="1:10" x14ac:dyDescent="0.2">
      <c r="A2550" s="3"/>
      <c r="B2550" s="1"/>
      <c r="C2550" s="1"/>
      <c r="I2550" s="1"/>
      <c r="J2550" s="1"/>
    </row>
    <row r="2551" spans="1:10" x14ac:dyDescent="0.2">
      <c r="A2551" s="3"/>
      <c r="B2551" s="1"/>
      <c r="C2551" s="1"/>
      <c r="I2551" s="1"/>
      <c r="J2551" s="1"/>
    </row>
    <row r="2552" spans="1:10" x14ac:dyDescent="0.2">
      <c r="A2552" s="3"/>
      <c r="B2552" s="1"/>
      <c r="C2552" s="1"/>
      <c r="I2552" s="1"/>
      <c r="J2552" s="1"/>
    </row>
    <row r="2553" spans="1:10" x14ac:dyDescent="0.2">
      <c r="A2553" s="3"/>
      <c r="B2553" s="1"/>
      <c r="C2553" s="1"/>
      <c r="I2553" s="1"/>
      <c r="J2553" s="1"/>
    </row>
    <row r="2554" spans="1:10" x14ac:dyDescent="0.2">
      <c r="A2554" s="3"/>
      <c r="B2554" s="1"/>
      <c r="C2554" s="1"/>
      <c r="I2554" s="1"/>
      <c r="J2554" s="1"/>
    </row>
    <row r="2555" spans="1:10" x14ac:dyDescent="0.2">
      <c r="A2555" s="3"/>
      <c r="B2555" s="1"/>
      <c r="C2555" s="1"/>
      <c r="I2555" s="1"/>
      <c r="J2555" s="1"/>
    </row>
    <row r="2556" spans="1:10" x14ac:dyDescent="0.2">
      <c r="A2556" s="3"/>
      <c r="B2556" s="1"/>
      <c r="C2556" s="1"/>
      <c r="I2556" s="1"/>
      <c r="J2556" s="1"/>
    </row>
    <row r="2557" spans="1:10" x14ac:dyDescent="0.2">
      <c r="A2557" s="3"/>
      <c r="B2557" s="1"/>
      <c r="C2557" s="1"/>
      <c r="I2557" s="1"/>
      <c r="J2557" s="1"/>
    </row>
    <row r="2558" spans="1:10" x14ac:dyDescent="0.2">
      <c r="A2558" s="3"/>
      <c r="B2558" s="1"/>
      <c r="C2558" s="1"/>
      <c r="I2558" s="1"/>
      <c r="J2558" s="1"/>
    </row>
    <row r="2559" spans="1:10" x14ac:dyDescent="0.2">
      <c r="A2559" s="3"/>
      <c r="B2559" s="1"/>
      <c r="C2559" s="1"/>
      <c r="I2559" s="1"/>
      <c r="J2559" s="1"/>
    </row>
    <row r="2560" spans="1:10" x14ac:dyDescent="0.2">
      <c r="A2560" s="3"/>
      <c r="B2560" s="1"/>
      <c r="C2560" s="1"/>
      <c r="I2560" s="1"/>
      <c r="J2560" s="1"/>
    </row>
    <row r="2561" spans="1:10" x14ac:dyDescent="0.2">
      <c r="A2561" s="3"/>
      <c r="B2561" s="1"/>
      <c r="C2561" s="1"/>
      <c r="I2561" s="1"/>
      <c r="J2561" s="1"/>
    </row>
    <row r="2562" spans="1:10" x14ac:dyDescent="0.2">
      <c r="A2562" s="3"/>
      <c r="B2562" s="1"/>
      <c r="C2562" s="1"/>
      <c r="I2562" s="1"/>
      <c r="J2562" s="1"/>
    </row>
    <row r="2563" spans="1:10" x14ac:dyDescent="0.2">
      <c r="A2563" s="3"/>
      <c r="B2563" s="1"/>
      <c r="C2563" s="1"/>
      <c r="I2563" s="1"/>
      <c r="J2563" s="1"/>
    </row>
    <row r="2564" spans="1:10" x14ac:dyDescent="0.2">
      <c r="A2564" s="3"/>
      <c r="B2564" s="1"/>
      <c r="C2564" s="1"/>
      <c r="I2564" s="1"/>
      <c r="J2564" s="1"/>
    </row>
    <row r="2565" spans="1:10" x14ac:dyDescent="0.2">
      <c r="A2565" s="3"/>
      <c r="B2565" s="1"/>
      <c r="C2565" s="1"/>
      <c r="I2565" s="1"/>
      <c r="J2565" s="1"/>
    </row>
    <row r="2566" spans="1:10" x14ac:dyDescent="0.2">
      <c r="A2566" s="3"/>
      <c r="B2566" s="1"/>
      <c r="C2566" s="1"/>
      <c r="I2566" s="1"/>
      <c r="J2566" s="1"/>
    </row>
    <row r="2567" spans="1:10" x14ac:dyDescent="0.2">
      <c r="A2567" s="3"/>
      <c r="B2567" s="1"/>
      <c r="C2567" s="1"/>
      <c r="I2567" s="1"/>
      <c r="J2567" s="1"/>
    </row>
    <row r="2568" spans="1:10" x14ac:dyDescent="0.2">
      <c r="A2568" s="3"/>
      <c r="B2568" s="1"/>
      <c r="C2568" s="1"/>
      <c r="I2568" s="1"/>
      <c r="J2568" s="1"/>
    </row>
    <row r="2569" spans="1:10" x14ac:dyDescent="0.2">
      <c r="A2569" s="3"/>
      <c r="B2569" s="1"/>
      <c r="C2569" s="1"/>
      <c r="I2569" s="1"/>
      <c r="J2569" s="1"/>
    </row>
    <row r="2573" spans="1:10" x14ac:dyDescent="0.2">
      <c r="G2573" s="6"/>
    </row>
  </sheetData>
  <pageMargins left="0.75" right="0.75" top="1" bottom="1" header="0.5" footer="0.5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5DD99-84A9-A640-AEAC-3B2016671252}">
  <dimension ref="A1:Q2724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11</v>
      </c>
      <c r="B4" s="1" t="s">
        <v>45</v>
      </c>
      <c r="C4" s="1">
        <v>2.06E-2</v>
      </c>
      <c r="D4" s="1">
        <v>2.7961999999999998</v>
      </c>
      <c r="E4" s="1">
        <v>100</v>
      </c>
      <c r="F4" s="1">
        <v>5.35</v>
      </c>
      <c r="G4" s="1">
        <v>38.64</v>
      </c>
      <c r="I4" s="1"/>
      <c r="J4" s="1"/>
      <c r="K4">
        <f>F4/1000*G4/1000</f>
        <v>2.0672399999999998E-4</v>
      </c>
    </row>
    <row r="5" spans="1:17" ht="16" x14ac:dyDescent="0.2">
      <c r="A5" s="2"/>
      <c r="B5" s="2"/>
      <c r="C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>
        <f>I9-$I$9</f>
        <v>0</v>
      </c>
      <c r="C9" s="1">
        <f>J9-$J$9</f>
        <v>0</v>
      </c>
      <c r="D9">
        <f>$E$4</f>
        <v>100</v>
      </c>
      <c r="E9">
        <f>$F$4</f>
        <v>5.35</v>
      </c>
      <c r="F9">
        <f>$G$4</f>
        <v>38.64</v>
      </c>
      <c r="G9">
        <f>3*C9*D9*1000/(2*F9*E9^2)</f>
        <v>0</v>
      </c>
      <c r="H9">
        <f>6*B9*E9/(D9^2)</f>
        <v>0</v>
      </c>
      <c r="I9" s="1">
        <v>2.0500000000000001E-2</v>
      </c>
      <c r="J9" s="1">
        <v>1.1000000000000001E-3</v>
      </c>
      <c r="K9">
        <f>(C10+C9)/2*(B10-B9)</f>
        <v>1.4699999999999993E-6</v>
      </c>
      <c r="L9">
        <f>K276/K4</f>
        <v>10.406822623401254</v>
      </c>
      <c r="M9">
        <f>L9/1000</f>
        <v>1.0406822623401254E-2</v>
      </c>
      <c r="N9">
        <f>SLOPE(C9:C165,B9:B165)</f>
        <v>8.7341347361785615E-2</v>
      </c>
      <c r="O9">
        <f>N9*1000</f>
        <v>87.341347361785608</v>
      </c>
      <c r="P9">
        <f>(E4^3*O9)/(4*G4*F4^3)</f>
        <v>3690.297951149691</v>
      </c>
      <c r="Q9">
        <f>P9/1000</f>
        <v>3.6902979511496912</v>
      </c>
    </row>
    <row r="10" spans="1:17" x14ac:dyDescent="0.2">
      <c r="A10" s="3">
        <v>0.1</v>
      </c>
      <c r="B10" s="1">
        <f t="shared" ref="B10:B73" si="0">I10-$I$9</f>
        <v>4.1999999999999989E-3</v>
      </c>
      <c r="C10" s="1">
        <f t="shared" ref="C10:C73" si="1">J10-$J$9</f>
        <v>6.9999999999999988E-4</v>
      </c>
      <c r="D10">
        <f t="shared" ref="D10:D73" si="2">$E$4</f>
        <v>100</v>
      </c>
      <c r="E10">
        <f t="shared" ref="E10:E73" si="3">$F$4</f>
        <v>5.35</v>
      </c>
      <c r="F10">
        <f t="shared" ref="F10:F73" si="4">$G$4</f>
        <v>38.64</v>
      </c>
      <c r="G10">
        <f t="shared" ref="G10:G73" si="5">3*C10*D10*1000/(2*F10*E10^2)</f>
        <v>9.4938992203609948E-2</v>
      </c>
      <c r="H10">
        <f t="shared" ref="H10:H73" si="6">6*B10*E10/(D10^2)</f>
        <v>1.3481999999999997E-5</v>
      </c>
      <c r="I10" s="1">
        <v>2.47E-2</v>
      </c>
      <c r="J10" s="1">
        <v>1.8E-3</v>
      </c>
      <c r="K10">
        <f t="shared" ref="K10:K73" si="7">(C11+C10)/2*(B11-B10)</f>
        <v>-1.6499999999999898E-7</v>
      </c>
    </row>
    <row r="11" spans="1:17" x14ac:dyDescent="0.2">
      <c r="A11" s="3">
        <v>0.2</v>
      </c>
      <c r="B11" s="1">
        <f t="shared" si="0"/>
        <v>3.9000000000000007E-3</v>
      </c>
      <c r="C11" s="1">
        <f t="shared" si="1"/>
        <v>3.9999999999999996E-4</v>
      </c>
      <c r="D11">
        <f t="shared" si="2"/>
        <v>100</v>
      </c>
      <c r="E11">
        <f t="shared" si="3"/>
        <v>5.35</v>
      </c>
      <c r="F11">
        <f t="shared" si="4"/>
        <v>38.64</v>
      </c>
      <c r="G11">
        <f t="shared" si="5"/>
        <v>5.4250852687777129E-2</v>
      </c>
      <c r="H11">
        <f t="shared" si="6"/>
        <v>1.2519000000000002E-5</v>
      </c>
      <c r="I11" s="1">
        <v>2.4400000000000002E-2</v>
      </c>
      <c r="J11" s="1">
        <v>1.5E-3</v>
      </c>
      <c r="K11">
        <f t="shared" si="7"/>
        <v>-5.000000000000142E-8</v>
      </c>
    </row>
    <row r="12" spans="1:17" x14ac:dyDescent="0.2">
      <c r="A12" s="3">
        <v>0.3</v>
      </c>
      <c r="B12" s="1">
        <f t="shared" si="0"/>
        <v>3.7999999999999978E-3</v>
      </c>
      <c r="C12" s="1">
        <f t="shared" si="1"/>
        <v>5.9999999999999984E-4</v>
      </c>
      <c r="D12">
        <f t="shared" si="2"/>
        <v>100</v>
      </c>
      <c r="E12">
        <f t="shared" si="3"/>
        <v>5.35</v>
      </c>
      <c r="F12">
        <f t="shared" si="4"/>
        <v>38.64</v>
      </c>
      <c r="G12">
        <f t="shared" si="5"/>
        <v>8.1376279031665666E-2</v>
      </c>
      <c r="H12">
        <f t="shared" si="6"/>
        <v>1.2197999999999992E-5</v>
      </c>
      <c r="I12" s="1">
        <v>2.4299999999999999E-2</v>
      </c>
      <c r="J12" s="1">
        <v>1.6999999999999999E-3</v>
      </c>
      <c r="K12">
        <f t="shared" si="7"/>
        <v>0</v>
      </c>
    </row>
    <row r="13" spans="1:17" x14ac:dyDescent="0.2">
      <c r="A13" s="3">
        <v>0.4</v>
      </c>
      <c r="B13" s="1">
        <f t="shared" si="0"/>
        <v>3.7999999999999978E-3</v>
      </c>
      <c r="C13" s="1">
        <f t="shared" si="1"/>
        <v>3.9999999999999996E-4</v>
      </c>
      <c r="D13">
        <f t="shared" si="2"/>
        <v>100</v>
      </c>
      <c r="E13">
        <f t="shared" si="3"/>
        <v>5.35</v>
      </c>
      <c r="F13">
        <f t="shared" si="4"/>
        <v>38.64</v>
      </c>
      <c r="G13">
        <f t="shared" si="5"/>
        <v>5.4250852687777129E-2</v>
      </c>
      <c r="H13">
        <f t="shared" si="6"/>
        <v>1.2197999999999992E-5</v>
      </c>
      <c r="I13" s="1">
        <v>2.4299999999999999E-2</v>
      </c>
      <c r="J13" s="1">
        <v>1.5E-3</v>
      </c>
      <c r="K13">
        <f t="shared" si="7"/>
        <v>1.0000000000000111E-7</v>
      </c>
    </row>
    <row r="14" spans="1:17" x14ac:dyDescent="0.2">
      <c r="A14" s="3">
        <v>0.5</v>
      </c>
      <c r="B14" s="1">
        <f t="shared" si="0"/>
        <v>4.0000000000000001E-3</v>
      </c>
      <c r="C14" s="1">
        <f t="shared" si="1"/>
        <v>5.9999999999999984E-4</v>
      </c>
      <c r="D14">
        <f t="shared" si="2"/>
        <v>100</v>
      </c>
      <c r="E14">
        <f t="shared" si="3"/>
        <v>5.35</v>
      </c>
      <c r="F14">
        <f t="shared" si="4"/>
        <v>38.64</v>
      </c>
      <c r="G14">
        <f t="shared" si="5"/>
        <v>8.1376279031665666E-2</v>
      </c>
      <c r="H14">
        <f t="shared" si="6"/>
        <v>1.2839999999999999E-5</v>
      </c>
      <c r="I14" s="1">
        <v>2.4500000000000001E-2</v>
      </c>
      <c r="J14" s="1">
        <v>1.6999999999999999E-3</v>
      </c>
      <c r="K14">
        <f t="shared" si="7"/>
        <v>4.9499999999999886E-7</v>
      </c>
    </row>
    <row r="15" spans="1:17" x14ac:dyDescent="0.2">
      <c r="A15" s="3">
        <v>0.6</v>
      </c>
      <c r="B15" s="1">
        <f t="shared" si="0"/>
        <v>4.8999999999999981E-3</v>
      </c>
      <c r="C15" s="1">
        <f t="shared" si="1"/>
        <v>5.0000000000000001E-4</v>
      </c>
      <c r="D15">
        <f t="shared" si="2"/>
        <v>100</v>
      </c>
      <c r="E15">
        <f t="shared" si="3"/>
        <v>5.35</v>
      </c>
      <c r="F15">
        <f t="shared" si="4"/>
        <v>38.64</v>
      </c>
      <c r="G15">
        <f t="shared" si="5"/>
        <v>6.7813565859721411E-2</v>
      </c>
      <c r="H15">
        <f t="shared" si="6"/>
        <v>1.5728999999999995E-5</v>
      </c>
      <c r="I15" s="1">
        <v>2.5399999999999999E-2</v>
      </c>
      <c r="J15" s="1">
        <v>1.6000000000000001E-3</v>
      </c>
      <c r="K15">
        <f t="shared" si="7"/>
        <v>1.1200000000000005E-6</v>
      </c>
    </row>
    <row r="16" spans="1:17" x14ac:dyDescent="0.2">
      <c r="A16" s="3">
        <v>0.7</v>
      </c>
      <c r="B16" s="1">
        <f t="shared" si="0"/>
        <v>6.4999999999999988E-3</v>
      </c>
      <c r="C16" s="1">
        <f t="shared" si="1"/>
        <v>8.9999999999999998E-4</v>
      </c>
      <c r="D16">
        <f t="shared" si="2"/>
        <v>100</v>
      </c>
      <c r="E16">
        <f t="shared" si="3"/>
        <v>5.35</v>
      </c>
      <c r="F16">
        <f t="shared" si="4"/>
        <v>38.64</v>
      </c>
      <c r="G16">
        <f t="shared" si="5"/>
        <v>0.12206441854749854</v>
      </c>
      <c r="H16">
        <f t="shared" si="6"/>
        <v>2.0864999999999994E-5</v>
      </c>
      <c r="I16" s="1">
        <v>2.7E-2</v>
      </c>
      <c r="J16" s="1">
        <v>2E-3</v>
      </c>
      <c r="K16">
        <f t="shared" si="7"/>
        <v>5.9999999999999891E-7</v>
      </c>
    </row>
    <row r="17" spans="1:11" x14ac:dyDescent="0.2">
      <c r="A17" s="3">
        <v>0.8</v>
      </c>
      <c r="B17" s="1">
        <f t="shared" si="0"/>
        <v>7.2999999999999975E-3</v>
      </c>
      <c r="C17" s="1">
        <f t="shared" si="1"/>
        <v>5.9999999999999984E-4</v>
      </c>
      <c r="D17">
        <f t="shared" si="2"/>
        <v>100</v>
      </c>
      <c r="E17">
        <f t="shared" si="3"/>
        <v>5.35</v>
      </c>
      <c r="F17">
        <f t="shared" si="4"/>
        <v>38.64</v>
      </c>
      <c r="G17">
        <f t="shared" si="5"/>
        <v>8.1376279031665666E-2</v>
      </c>
      <c r="H17">
        <f t="shared" si="6"/>
        <v>2.3432999999999991E-5</v>
      </c>
      <c r="I17" s="1">
        <v>2.7799999999999998E-2</v>
      </c>
      <c r="J17" s="1">
        <v>1.6999999999999999E-3</v>
      </c>
      <c r="K17">
        <f t="shared" si="7"/>
        <v>6.7500000000000105E-7</v>
      </c>
    </row>
    <row r="18" spans="1:11" x14ac:dyDescent="0.2">
      <c r="A18" s="3">
        <v>0.9</v>
      </c>
      <c r="B18" s="1">
        <f t="shared" si="0"/>
        <v>8.199999999999999E-3</v>
      </c>
      <c r="C18" s="1">
        <f t="shared" si="1"/>
        <v>8.9999999999999998E-4</v>
      </c>
      <c r="D18">
        <f t="shared" si="2"/>
        <v>100</v>
      </c>
      <c r="E18">
        <f t="shared" si="3"/>
        <v>5.35</v>
      </c>
      <c r="F18">
        <f t="shared" si="4"/>
        <v>38.64</v>
      </c>
      <c r="G18">
        <f t="shared" si="5"/>
        <v>0.12206441854749854</v>
      </c>
      <c r="H18">
        <f t="shared" si="6"/>
        <v>2.6321999999999996E-5</v>
      </c>
      <c r="I18" s="1">
        <v>2.87E-2</v>
      </c>
      <c r="J18" s="1">
        <v>2E-3</v>
      </c>
      <c r="K18">
        <f t="shared" si="7"/>
        <v>1.0450000000000002E-6</v>
      </c>
    </row>
    <row r="19" spans="1:11" x14ac:dyDescent="0.2">
      <c r="A19" s="3">
        <v>1</v>
      </c>
      <c r="B19" s="1">
        <f t="shared" si="0"/>
        <v>9.2999999999999992E-3</v>
      </c>
      <c r="C19" s="1">
        <f t="shared" si="1"/>
        <v>9.999999999999998E-4</v>
      </c>
      <c r="D19">
        <f t="shared" si="2"/>
        <v>100</v>
      </c>
      <c r="E19">
        <f t="shared" si="3"/>
        <v>5.35</v>
      </c>
      <c r="F19">
        <f t="shared" si="4"/>
        <v>38.64</v>
      </c>
      <c r="G19">
        <f t="shared" si="5"/>
        <v>0.13562713171944279</v>
      </c>
      <c r="H19">
        <f t="shared" si="6"/>
        <v>2.9852999999999997E-5</v>
      </c>
      <c r="I19" s="1">
        <v>2.98E-2</v>
      </c>
      <c r="J19" s="1">
        <v>2.0999999999999999E-3</v>
      </c>
      <c r="K19">
        <f t="shared" si="7"/>
        <v>7.9999999999999848E-7</v>
      </c>
    </row>
    <row r="20" spans="1:11" x14ac:dyDescent="0.2">
      <c r="A20" s="3">
        <v>1.1000000000000001</v>
      </c>
      <c r="B20" s="1">
        <f t="shared" si="0"/>
        <v>1.0099999999999998E-2</v>
      </c>
      <c r="C20" s="1">
        <f t="shared" si="1"/>
        <v>9.999999999999998E-4</v>
      </c>
      <c r="D20">
        <f t="shared" si="2"/>
        <v>100</v>
      </c>
      <c r="E20">
        <f t="shared" si="3"/>
        <v>5.35</v>
      </c>
      <c r="F20">
        <f t="shared" si="4"/>
        <v>38.64</v>
      </c>
      <c r="G20">
        <f t="shared" si="5"/>
        <v>0.13562713171944279</v>
      </c>
      <c r="H20">
        <f t="shared" si="6"/>
        <v>3.2420999999999987E-5</v>
      </c>
      <c r="I20" s="1">
        <v>3.0599999999999999E-2</v>
      </c>
      <c r="J20" s="1">
        <v>2.0999999999999999E-3</v>
      </c>
      <c r="K20">
        <f t="shared" si="7"/>
        <v>5.6999999999999973E-7</v>
      </c>
    </row>
    <row r="21" spans="1:11" x14ac:dyDescent="0.2">
      <c r="A21" s="3">
        <v>1.2</v>
      </c>
      <c r="B21" s="1">
        <f t="shared" si="0"/>
        <v>1.0699999999999998E-2</v>
      </c>
      <c r="C21" s="1">
        <f t="shared" si="1"/>
        <v>8.9999999999999998E-4</v>
      </c>
      <c r="D21">
        <f t="shared" si="2"/>
        <v>100</v>
      </c>
      <c r="E21">
        <f t="shared" si="3"/>
        <v>5.35</v>
      </c>
      <c r="F21">
        <f t="shared" si="4"/>
        <v>38.64</v>
      </c>
      <c r="G21">
        <f t="shared" si="5"/>
        <v>0.12206441854749854</v>
      </c>
      <c r="H21">
        <f t="shared" si="6"/>
        <v>3.4346999999999988E-5</v>
      </c>
      <c r="I21" s="1">
        <v>3.1199999999999999E-2</v>
      </c>
      <c r="J21" s="1">
        <v>2E-3</v>
      </c>
      <c r="K21">
        <f t="shared" si="7"/>
        <v>8.5499999999999806E-7</v>
      </c>
    </row>
    <row r="22" spans="1:11" x14ac:dyDescent="0.2">
      <c r="A22" s="3">
        <v>1.3</v>
      </c>
      <c r="B22" s="1">
        <f t="shared" si="0"/>
        <v>1.1599999999999996E-2</v>
      </c>
      <c r="C22" s="1">
        <f t="shared" si="1"/>
        <v>9.999999999999998E-4</v>
      </c>
      <c r="D22">
        <f t="shared" si="2"/>
        <v>100</v>
      </c>
      <c r="E22">
        <f t="shared" si="3"/>
        <v>5.35</v>
      </c>
      <c r="F22">
        <f t="shared" si="4"/>
        <v>38.64</v>
      </c>
      <c r="G22">
        <f t="shared" si="5"/>
        <v>0.13562713171944279</v>
      </c>
      <c r="H22">
        <f t="shared" si="6"/>
        <v>3.723599999999998E-5</v>
      </c>
      <c r="I22" s="1">
        <v>3.2099999999999997E-2</v>
      </c>
      <c r="J22" s="1">
        <v>2.0999999999999999E-3</v>
      </c>
      <c r="K22">
        <f t="shared" si="7"/>
        <v>1.050000000000001E-6</v>
      </c>
    </row>
    <row r="23" spans="1:11" x14ac:dyDescent="0.2">
      <c r="A23" s="3">
        <v>1.4</v>
      </c>
      <c r="B23" s="1">
        <f t="shared" si="0"/>
        <v>1.2599999999999997E-2</v>
      </c>
      <c r="C23" s="1">
        <f t="shared" si="1"/>
        <v>1.1000000000000001E-3</v>
      </c>
      <c r="D23">
        <f t="shared" si="2"/>
        <v>100</v>
      </c>
      <c r="E23">
        <f t="shared" si="3"/>
        <v>5.35</v>
      </c>
      <c r="F23">
        <f t="shared" si="4"/>
        <v>38.64</v>
      </c>
      <c r="G23">
        <f t="shared" si="5"/>
        <v>0.14918984489138709</v>
      </c>
      <c r="H23">
        <f t="shared" si="6"/>
        <v>4.0445999999999985E-5</v>
      </c>
      <c r="I23" s="1">
        <v>3.3099999999999997E-2</v>
      </c>
      <c r="J23" s="1">
        <v>2.2000000000000001E-3</v>
      </c>
      <c r="K23">
        <f t="shared" si="7"/>
        <v>9.2000000000000241E-7</v>
      </c>
    </row>
    <row r="24" spans="1:11" x14ac:dyDescent="0.2">
      <c r="A24" s="3">
        <v>1.5</v>
      </c>
      <c r="B24" s="1">
        <f t="shared" si="0"/>
        <v>1.3399999999999999E-2</v>
      </c>
      <c r="C24" s="1">
        <f t="shared" si="1"/>
        <v>1.1999999999999999E-3</v>
      </c>
      <c r="D24">
        <f t="shared" si="2"/>
        <v>100</v>
      </c>
      <c r="E24">
        <f t="shared" si="3"/>
        <v>5.35</v>
      </c>
      <c r="F24">
        <f t="shared" si="4"/>
        <v>38.64</v>
      </c>
      <c r="G24">
        <f t="shared" si="5"/>
        <v>0.16275255806333139</v>
      </c>
      <c r="H24">
        <f t="shared" si="6"/>
        <v>4.3013999999999998E-5</v>
      </c>
      <c r="I24" s="1">
        <v>3.39E-2</v>
      </c>
      <c r="J24" s="1">
        <v>2.3E-3</v>
      </c>
      <c r="K24">
        <f t="shared" si="7"/>
        <v>9.0999999999999891E-7</v>
      </c>
    </row>
    <row r="25" spans="1:11" x14ac:dyDescent="0.2">
      <c r="A25" s="3">
        <v>1.6</v>
      </c>
      <c r="B25" s="1">
        <f t="shared" si="0"/>
        <v>1.4099999999999998E-2</v>
      </c>
      <c r="C25" s="1">
        <f t="shared" si="1"/>
        <v>1.4E-3</v>
      </c>
      <c r="D25">
        <f t="shared" si="2"/>
        <v>100</v>
      </c>
      <c r="E25">
        <f t="shared" si="3"/>
        <v>5.35</v>
      </c>
      <c r="F25">
        <f t="shared" si="4"/>
        <v>38.64</v>
      </c>
      <c r="G25">
        <f t="shared" si="5"/>
        <v>0.18987798440721995</v>
      </c>
      <c r="H25">
        <f t="shared" si="6"/>
        <v>4.5260999999999986E-5</v>
      </c>
      <c r="I25" s="1">
        <v>3.4599999999999999E-2</v>
      </c>
      <c r="J25" s="1">
        <v>2.5000000000000001E-3</v>
      </c>
      <c r="K25">
        <f t="shared" si="7"/>
        <v>1.3500000000000011E-6</v>
      </c>
    </row>
    <row r="26" spans="1:11" x14ac:dyDescent="0.2">
      <c r="A26" s="3">
        <v>1.7</v>
      </c>
      <c r="B26" s="1">
        <f t="shared" si="0"/>
        <v>1.5099999999999999E-2</v>
      </c>
      <c r="C26" s="1">
        <f t="shared" si="1"/>
        <v>1.2999999999999997E-3</v>
      </c>
      <c r="D26">
        <f t="shared" si="2"/>
        <v>100</v>
      </c>
      <c r="E26">
        <f t="shared" si="3"/>
        <v>5.35</v>
      </c>
      <c r="F26">
        <f t="shared" si="4"/>
        <v>38.64</v>
      </c>
      <c r="G26">
        <f t="shared" si="5"/>
        <v>0.1763152712352756</v>
      </c>
      <c r="H26">
        <f t="shared" si="6"/>
        <v>4.847099999999999E-5</v>
      </c>
      <c r="I26" s="1">
        <v>3.56E-2</v>
      </c>
      <c r="J26" s="1">
        <v>2.3999999999999998E-3</v>
      </c>
      <c r="K26">
        <f t="shared" si="7"/>
        <v>1.1200000000000028E-6</v>
      </c>
    </row>
    <row r="27" spans="1:11" x14ac:dyDescent="0.2">
      <c r="A27" s="3">
        <v>1.8</v>
      </c>
      <c r="B27" s="1">
        <f t="shared" si="0"/>
        <v>1.5900000000000001E-2</v>
      </c>
      <c r="C27" s="1">
        <f t="shared" si="1"/>
        <v>1.4999999999999998E-3</v>
      </c>
      <c r="D27">
        <f t="shared" si="2"/>
        <v>100</v>
      </c>
      <c r="E27">
        <f t="shared" si="3"/>
        <v>5.35</v>
      </c>
      <c r="F27">
        <f t="shared" si="4"/>
        <v>38.64</v>
      </c>
      <c r="G27">
        <f t="shared" si="5"/>
        <v>0.20344069757916419</v>
      </c>
      <c r="H27">
        <f t="shared" si="6"/>
        <v>5.1039000000000004E-5</v>
      </c>
      <c r="I27" s="1">
        <v>3.6400000000000002E-2</v>
      </c>
      <c r="J27" s="1">
        <v>2.5999999999999999E-3</v>
      </c>
      <c r="K27">
        <f t="shared" si="7"/>
        <v>1.0849999999999987E-6</v>
      </c>
    </row>
    <row r="28" spans="1:11" x14ac:dyDescent="0.2">
      <c r="A28" s="3">
        <v>1.9</v>
      </c>
      <c r="B28" s="1">
        <f t="shared" si="0"/>
        <v>1.66E-2</v>
      </c>
      <c r="C28" s="1">
        <f t="shared" si="1"/>
        <v>1.6000000000000001E-3</v>
      </c>
      <c r="D28">
        <f t="shared" si="2"/>
        <v>100</v>
      </c>
      <c r="E28">
        <f t="shared" si="3"/>
        <v>5.35</v>
      </c>
      <c r="F28">
        <f t="shared" si="4"/>
        <v>38.64</v>
      </c>
      <c r="G28">
        <f t="shared" si="5"/>
        <v>0.21700341075110854</v>
      </c>
      <c r="H28">
        <f t="shared" si="6"/>
        <v>5.3285999999999991E-5</v>
      </c>
      <c r="I28" s="1">
        <v>3.7100000000000001E-2</v>
      </c>
      <c r="J28" s="1">
        <v>2.7000000000000001E-3</v>
      </c>
      <c r="K28">
        <f t="shared" si="7"/>
        <v>1.2800000000000034E-6</v>
      </c>
    </row>
    <row r="29" spans="1:11" x14ac:dyDescent="0.2">
      <c r="A29" s="3">
        <v>2</v>
      </c>
      <c r="B29" s="1">
        <f t="shared" si="0"/>
        <v>1.7400000000000002E-2</v>
      </c>
      <c r="C29" s="1">
        <f t="shared" si="1"/>
        <v>1.6000000000000001E-3</v>
      </c>
      <c r="D29">
        <f t="shared" si="2"/>
        <v>100</v>
      </c>
      <c r="E29">
        <f t="shared" si="3"/>
        <v>5.35</v>
      </c>
      <c r="F29">
        <f t="shared" si="4"/>
        <v>38.64</v>
      </c>
      <c r="G29">
        <f t="shared" si="5"/>
        <v>0.21700341075110854</v>
      </c>
      <c r="H29">
        <f t="shared" si="6"/>
        <v>5.5854000000000004E-5</v>
      </c>
      <c r="I29" s="1">
        <v>3.7900000000000003E-2</v>
      </c>
      <c r="J29" s="1">
        <v>2.7000000000000001E-3</v>
      </c>
      <c r="K29">
        <f t="shared" si="7"/>
        <v>1.6499999999999899E-6</v>
      </c>
    </row>
    <row r="30" spans="1:11" x14ac:dyDescent="0.2">
      <c r="A30" s="3">
        <v>2.1</v>
      </c>
      <c r="B30" s="1">
        <f t="shared" si="0"/>
        <v>1.8399999999999996E-2</v>
      </c>
      <c r="C30" s="1">
        <f t="shared" si="1"/>
        <v>1.6999999999999999E-3</v>
      </c>
      <c r="D30">
        <f t="shared" si="2"/>
        <v>100</v>
      </c>
      <c r="E30">
        <f t="shared" si="3"/>
        <v>5.35</v>
      </c>
      <c r="F30">
        <f t="shared" si="4"/>
        <v>38.64</v>
      </c>
      <c r="G30">
        <f t="shared" si="5"/>
        <v>0.23056612392305273</v>
      </c>
      <c r="H30">
        <f t="shared" si="6"/>
        <v>5.9063999999999982E-5</v>
      </c>
      <c r="I30" s="1">
        <v>3.8899999999999997E-2</v>
      </c>
      <c r="J30" s="1">
        <v>2.8E-3</v>
      </c>
      <c r="K30">
        <f t="shared" si="7"/>
        <v>1.1900000000000104E-6</v>
      </c>
    </row>
    <row r="31" spans="1:11" x14ac:dyDescent="0.2">
      <c r="A31" s="3">
        <v>2.2000000000000002</v>
      </c>
      <c r="B31" s="1">
        <f t="shared" si="0"/>
        <v>1.9100000000000002E-2</v>
      </c>
      <c r="C31" s="1">
        <f t="shared" si="1"/>
        <v>1.6999999999999999E-3</v>
      </c>
      <c r="D31">
        <f t="shared" si="2"/>
        <v>100</v>
      </c>
      <c r="E31">
        <f t="shared" si="3"/>
        <v>5.35</v>
      </c>
      <c r="F31">
        <f t="shared" si="4"/>
        <v>38.64</v>
      </c>
      <c r="G31">
        <f t="shared" si="5"/>
        <v>0.23056612392305273</v>
      </c>
      <c r="H31">
        <f t="shared" si="6"/>
        <v>6.131100000000001E-5</v>
      </c>
      <c r="I31" s="1">
        <v>3.9600000000000003E-2</v>
      </c>
      <c r="J31" s="1">
        <v>2.8E-3</v>
      </c>
      <c r="K31">
        <f t="shared" si="7"/>
        <v>1.3599999999999916E-6</v>
      </c>
    </row>
    <row r="32" spans="1:11" x14ac:dyDescent="0.2">
      <c r="A32" s="3">
        <v>2.2999999999999998</v>
      </c>
      <c r="B32" s="1">
        <f t="shared" si="0"/>
        <v>1.9899999999999998E-2</v>
      </c>
      <c r="C32" s="1">
        <f t="shared" si="1"/>
        <v>1.6999999999999999E-3</v>
      </c>
      <c r="D32">
        <f t="shared" si="2"/>
        <v>100</v>
      </c>
      <c r="E32">
        <f t="shared" si="3"/>
        <v>5.35</v>
      </c>
      <c r="F32">
        <f t="shared" si="4"/>
        <v>38.64</v>
      </c>
      <c r="G32">
        <f t="shared" si="5"/>
        <v>0.23056612392305273</v>
      </c>
      <c r="H32">
        <f t="shared" si="6"/>
        <v>6.3878999999999989E-5</v>
      </c>
      <c r="I32" s="1">
        <v>4.0399999999999998E-2</v>
      </c>
      <c r="J32" s="1">
        <v>2.8E-3</v>
      </c>
      <c r="K32">
        <f t="shared" si="7"/>
        <v>1.7500000000000015E-6</v>
      </c>
    </row>
    <row r="33" spans="1:11" x14ac:dyDescent="0.2">
      <c r="A33" s="3">
        <v>2.4</v>
      </c>
      <c r="B33" s="1">
        <f t="shared" si="0"/>
        <v>2.0899999999999998E-2</v>
      </c>
      <c r="C33" s="1">
        <f t="shared" si="1"/>
        <v>1.7999999999999997E-3</v>
      </c>
      <c r="D33">
        <f t="shared" si="2"/>
        <v>100</v>
      </c>
      <c r="E33">
        <f t="shared" si="3"/>
        <v>5.35</v>
      </c>
      <c r="F33">
        <f t="shared" si="4"/>
        <v>38.64</v>
      </c>
      <c r="G33">
        <f t="shared" si="5"/>
        <v>0.24412883709499703</v>
      </c>
      <c r="H33">
        <f t="shared" si="6"/>
        <v>6.7088999999999994E-5</v>
      </c>
      <c r="I33" s="1">
        <v>4.1399999999999999E-2</v>
      </c>
      <c r="J33" s="1">
        <v>2.8999999999999998E-3</v>
      </c>
      <c r="K33">
        <f t="shared" si="7"/>
        <v>1.7999999999999957E-6</v>
      </c>
    </row>
    <row r="34" spans="1:11" x14ac:dyDescent="0.2">
      <c r="A34" s="3">
        <v>2.5</v>
      </c>
      <c r="B34" s="1">
        <f t="shared" si="0"/>
        <v>2.1799999999999996E-2</v>
      </c>
      <c r="C34" s="1">
        <f t="shared" si="1"/>
        <v>2.1999999999999997E-3</v>
      </c>
      <c r="D34">
        <f t="shared" si="2"/>
        <v>100</v>
      </c>
      <c r="E34">
        <f t="shared" si="3"/>
        <v>5.35</v>
      </c>
      <c r="F34">
        <f t="shared" si="4"/>
        <v>38.64</v>
      </c>
      <c r="G34">
        <f t="shared" si="5"/>
        <v>0.29837968978277413</v>
      </c>
      <c r="H34">
        <f t="shared" si="6"/>
        <v>6.9977999999999986E-5</v>
      </c>
      <c r="I34" s="1">
        <v>4.2299999999999997E-2</v>
      </c>
      <c r="J34" s="1">
        <v>3.3E-3</v>
      </c>
      <c r="K34">
        <f t="shared" si="7"/>
        <v>1.2300000000000066E-6</v>
      </c>
    </row>
    <row r="35" spans="1:11" x14ac:dyDescent="0.2">
      <c r="A35" s="3">
        <v>2.6</v>
      </c>
      <c r="B35" s="1">
        <f t="shared" si="0"/>
        <v>2.24E-2</v>
      </c>
      <c r="C35" s="1">
        <f t="shared" si="1"/>
        <v>1.9E-3</v>
      </c>
      <c r="D35">
        <f t="shared" si="2"/>
        <v>100</v>
      </c>
      <c r="E35">
        <f t="shared" si="3"/>
        <v>5.35</v>
      </c>
      <c r="F35">
        <f t="shared" si="4"/>
        <v>38.64</v>
      </c>
      <c r="G35">
        <f t="shared" si="5"/>
        <v>0.2576915502669414</v>
      </c>
      <c r="H35">
        <f t="shared" si="6"/>
        <v>7.1903999999999995E-5</v>
      </c>
      <c r="I35" s="1">
        <v>4.2900000000000001E-2</v>
      </c>
      <c r="J35" s="1">
        <v>3.0000000000000001E-3</v>
      </c>
      <c r="K35">
        <f t="shared" si="7"/>
        <v>1.6000000000000042E-6</v>
      </c>
    </row>
    <row r="36" spans="1:11" x14ac:dyDescent="0.2">
      <c r="A36" s="3">
        <v>2.7</v>
      </c>
      <c r="B36" s="1">
        <f t="shared" si="0"/>
        <v>2.3200000000000002E-2</v>
      </c>
      <c r="C36" s="1">
        <f t="shared" si="1"/>
        <v>2.1000000000000003E-3</v>
      </c>
      <c r="D36">
        <f t="shared" si="2"/>
        <v>100</v>
      </c>
      <c r="E36">
        <f t="shared" si="3"/>
        <v>5.35</v>
      </c>
      <c r="F36">
        <f t="shared" si="4"/>
        <v>38.64</v>
      </c>
      <c r="G36">
        <f t="shared" si="5"/>
        <v>0.28481697661082994</v>
      </c>
      <c r="H36">
        <f t="shared" si="6"/>
        <v>7.4472000000000001E-5</v>
      </c>
      <c r="I36" s="1">
        <v>4.3700000000000003E-2</v>
      </c>
      <c r="J36" s="1">
        <v>3.2000000000000002E-3</v>
      </c>
      <c r="K36">
        <f t="shared" si="7"/>
        <v>2.2549999999999937E-6</v>
      </c>
    </row>
    <row r="37" spans="1:11" x14ac:dyDescent="0.2">
      <c r="A37" s="3">
        <v>2.8</v>
      </c>
      <c r="B37" s="1">
        <f t="shared" si="0"/>
        <v>2.4299999999999999E-2</v>
      </c>
      <c r="C37" s="1">
        <f t="shared" si="1"/>
        <v>2E-3</v>
      </c>
      <c r="D37">
        <f t="shared" si="2"/>
        <v>100</v>
      </c>
      <c r="E37">
        <f t="shared" si="3"/>
        <v>5.35</v>
      </c>
      <c r="F37">
        <f t="shared" si="4"/>
        <v>38.64</v>
      </c>
      <c r="G37">
        <f t="shared" si="5"/>
        <v>0.27125426343888565</v>
      </c>
      <c r="H37">
        <f t="shared" si="6"/>
        <v>7.8002999999999992E-5</v>
      </c>
      <c r="I37" s="1">
        <v>4.48E-2</v>
      </c>
      <c r="J37" s="1">
        <v>3.0999999999999999E-3</v>
      </c>
      <c r="K37">
        <f t="shared" si="7"/>
        <v>1.6400000000000044E-6</v>
      </c>
    </row>
    <row r="38" spans="1:11" x14ac:dyDescent="0.2">
      <c r="A38" s="3">
        <v>2.9</v>
      </c>
      <c r="B38" s="1">
        <f t="shared" si="0"/>
        <v>2.5100000000000001E-2</v>
      </c>
      <c r="C38" s="1">
        <f t="shared" si="1"/>
        <v>2.1000000000000003E-3</v>
      </c>
      <c r="D38">
        <f t="shared" si="2"/>
        <v>100</v>
      </c>
      <c r="E38">
        <f t="shared" si="3"/>
        <v>5.35</v>
      </c>
      <c r="F38">
        <f t="shared" si="4"/>
        <v>38.64</v>
      </c>
      <c r="G38">
        <f t="shared" si="5"/>
        <v>0.28481697661082994</v>
      </c>
      <c r="H38">
        <f t="shared" si="6"/>
        <v>8.0570999999999998E-5</v>
      </c>
      <c r="I38" s="1">
        <v>4.5600000000000002E-2</v>
      </c>
      <c r="J38" s="1">
        <v>3.2000000000000002E-3</v>
      </c>
      <c r="K38">
        <f t="shared" si="7"/>
        <v>1.5049999999999983E-6</v>
      </c>
    </row>
    <row r="39" spans="1:11" x14ac:dyDescent="0.2">
      <c r="A39" s="3">
        <v>3</v>
      </c>
      <c r="B39" s="1">
        <f t="shared" si="0"/>
        <v>2.58E-2</v>
      </c>
      <c r="C39" s="1">
        <f t="shared" si="1"/>
        <v>2.1999999999999997E-3</v>
      </c>
      <c r="D39">
        <f t="shared" si="2"/>
        <v>100</v>
      </c>
      <c r="E39">
        <f t="shared" si="3"/>
        <v>5.35</v>
      </c>
      <c r="F39">
        <f t="shared" si="4"/>
        <v>38.64</v>
      </c>
      <c r="G39">
        <f t="shared" si="5"/>
        <v>0.29837968978277413</v>
      </c>
      <c r="H39">
        <f t="shared" si="6"/>
        <v>8.2817999999999992E-5</v>
      </c>
      <c r="I39" s="1">
        <v>4.6300000000000001E-2</v>
      </c>
      <c r="J39" s="1">
        <v>3.3E-3</v>
      </c>
      <c r="K39">
        <f t="shared" si="7"/>
        <v>1.8400000000000048E-6</v>
      </c>
    </row>
    <row r="40" spans="1:11" x14ac:dyDescent="0.2">
      <c r="A40" s="3">
        <v>3.1</v>
      </c>
      <c r="B40" s="1">
        <f t="shared" si="0"/>
        <v>2.6600000000000002E-2</v>
      </c>
      <c r="C40" s="1">
        <f t="shared" si="1"/>
        <v>2.4000000000000002E-3</v>
      </c>
      <c r="D40">
        <f t="shared" si="2"/>
        <v>100</v>
      </c>
      <c r="E40">
        <f t="shared" si="3"/>
        <v>5.35</v>
      </c>
      <c r="F40">
        <f t="shared" si="4"/>
        <v>38.64</v>
      </c>
      <c r="G40">
        <f t="shared" si="5"/>
        <v>0.32550511612666283</v>
      </c>
      <c r="H40">
        <f t="shared" si="6"/>
        <v>8.5386000000000012E-5</v>
      </c>
      <c r="I40" s="1">
        <v>4.7100000000000003E-2</v>
      </c>
      <c r="J40" s="1">
        <v>3.5000000000000001E-3</v>
      </c>
      <c r="K40">
        <f t="shared" si="7"/>
        <v>2.349999999999986E-6</v>
      </c>
    </row>
    <row r="41" spans="1:11" s="6" customFormat="1" x14ac:dyDescent="0.2">
      <c r="A41" s="4">
        <v>3.2</v>
      </c>
      <c r="B41" s="5">
        <f t="shared" si="0"/>
        <v>2.7599999999999996E-2</v>
      </c>
      <c r="C41" s="5">
        <f t="shared" si="1"/>
        <v>2.3E-3</v>
      </c>
      <c r="D41" s="6">
        <f t="shared" si="2"/>
        <v>100</v>
      </c>
      <c r="E41" s="6">
        <f t="shared" si="3"/>
        <v>5.35</v>
      </c>
      <c r="F41" s="6">
        <f t="shared" si="4"/>
        <v>38.64</v>
      </c>
      <c r="G41" s="6">
        <f t="shared" si="5"/>
        <v>0.31194240295471848</v>
      </c>
      <c r="H41" s="6">
        <f t="shared" si="6"/>
        <v>8.8595999999999976E-5</v>
      </c>
      <c r="I41" s="5">
        <v>4.8099999999999997E-2</v>
      </c>
      <c r="J41" s="5">
        <v>3.3999999999999998E-3</v>
      </c>
      <c r="K41" s="6">
        <f t="shared" si="7"/>
        <v>1.6800000000000146E-6</v>
      </c>
    </row>
    <row r="42" spans="1:11" x14ac:dyDescent="0.2">
      <c r="A42" s="3">
        <v>3.3</v>
      </c>
      <c r="B42" s="1">
        <f t="shared" si="0"/>
        <v>2.8300000000000002E-2</v>
      </c>
      <c r="C42" s="1">
        <f t="shared" si="1"/>
        <v>2.4999999999999996E-3</v>
      </c>
      <c r="D42">
        <f t="shared" si="2"/>
        <v>100</v>
      </c>
      <c r="E42">
        <f t="shared" si="3"/>
        <v>5.35</v>
      </c>
      <c r="F42">
        <f t="shared" si="4"/>
        <v>38.64</v>
      </c>
      <c r="G42">
        <f t="shared" si="5"/>
        <v>0.33906782929860702</v>
      </c>
      <c r="H42">
        <f t="shared" si="6"/>
        <v>9.0842999999999997E-5</v>
      </c>
      <c r="I42" s="1">
        <v>4.8800000000000003E-2</v>
      </c>
      <c r="J42" s="1">
        <v>3.5999999999999999E-3</v>
      </c>
      <c r="K42">
        <f t="shared" si="7"/>
        <v>2.0399999999999872E-6</v>
      </c>
    </row>
    <row r="43" spans="1:11" x14ac:dyDescent="0.2">
      <c r="A43" s="3">
        <v>3.4</v>
      </c>
      <c r="B43" s="1">
        <f t="shared" si="0"/>
        <v>2.9099999999999997E-2</v>
      </c>
      <c r="C43" s="1">
        <f t="shared" si="1"/>
        <v>2.5999999999999999E-3</v>
      </c>
      <c r="D43">
        <f t="shared" si="2"/>
        <v>100</v>
      </c>
      <c r="E43">
        <f t="shared" si="3"/>
        <v>5.35</v>
      </c>
      <c r="F43">
        <f t="shared" si="4"/>
        <v>38.64</v>
      </c>
      <c r="G43">
        <f t="shared" si="5"/>
        <v>0.35263054247055126</v>
      </c>
      <c r="H43">
        <f t="shared" si="6"/>
        <v>9.3410999999999977E-5</v>
      </c>
      <c r="I43" s="1">
        <v>4.9599999999999998E-2</v>
      </c>
      <c r="J43" s="1">
        <v>3.7000000000000002E-3</v>
      </c>
      <c r="K43">
        <f t="shared" si="7"/>
        <v>2.6500000000000022E-6</v>
      </c>
    </row>
    <row r="44" spans="1:11" x14ac:dyDescent="0.2">
      <c r="A44" s="3">
        <v>3.5</v>
      </c>
      <c r="B44" s="1">
        <f t="shared" si="0"/>
        <v>3.0099999999999998E-2</v>
      </c>
      <c r="C44" s="1">
        <f t="shared" si="1"/>
        <v>2.7000000000000001E-3</v>
      </c>
      <c r="D44">
        <f t="shared" si="2"/>
        <v>100</v>
      </c>
      <c r="E44">
        <f t="shared" si="3"/>
        <v>5.35</v>
      </c>
      <c r="F44">
        <f t="shared" si="4"/>
        <v>38.64</v>
      </c>
      <c r="G44">
        <f t="shared" si="5"/>
        <v>0.36619325564249555</v>
      </c>
      <c r="H44">
        <f t="shared" si="6"/>
        <v>9.6620999999999982E-5</v>
      </c>
      <c r="I44" s="1">
        <v>5.0599999999999999E-2</v>
      </c>
      <c r="J44" s="1">
        <v>3.8E-3</v>
      </c>
      <c r="K44">
        <f t="shared" si="7"/>
        <v>2.1200000000000055E-6</v>
      </c>
    </row>
    <row r="45" spans="1:11" x14ac:dyDescent="0.2">
      <c r="A45" s="3">
        <v>3.6</v>
      </c>
      <c r="B45" s="1">
        <f t="shared" si="0"/>
        <v>3.09E-2</v>
      </c>
      <c r="C45" s="1">
        <f t="shared" si="1"/>
        <v>2.5999999999999999E-3</v>
      </c>
      <c r="D45">
        <f t="shared" si="2"/>
        <v>100</v>
      </c>
      <c r="E45">
        <f t="shared" si="3"/>
        <v>5.35</v>
      </c>
      <c r="F45">
        <f t="shared" si="4"/>
        <v>38.64</v>
      </c>
      <c r="G45">
        <f t="shared" si="5"/>
        <v>0.35263054247055126</v>
      </c>
      <c r="H45">
        <f t="shared" si="6"/>
        <v>9.9188999999999988E-5</v>
      </c>
      <c r="I45" s="1">
        <v>5.1400000000000001E-2</v>
      </c>
      <c r="J45" s="1">
        <v>3.7000000000000002E-3</v>
      </c>
      <c r="K45">
        <f t="shared" si="7"/>
        <v>1.5899999999999996E-6</v>
      </c>
    </row>
    <row r="46" spans="1:11" x14ac:dyDescent="0.2">
      <c r="A46" s="3">
        <v>3.7</v>
      </c>
      <c r="B46" s="1">
        <f t="shared" si="0"/>
        <v>3.15E-2</v>
      </c>
      <c r="C46" s="1">
        <f t="shared" si="1"/>
        <v>2.7000000000000001E-3</v>
      </c>
      <c r="D46">
        <f t="shared" si="2"/>
        <v>100</v>
      </c>
      <c r="E46">
        <f t="shared" si="3"/>
        <v>5.35</v>
      </c>
      <c r="F46">
        <f t="shared" si="4"/>
        <v>38.64</v>
      </c>
      <c r="G46">
        <f t="shared" si="5"/>
        <v>0.36619325564249555</v>
      </c>
      <c r="H46">
        <f t="shared" si="6"/>
        <v>1.01115E-4</v>
      </c>
      <c r="I46" s="1">
        <v>5.1999999999999998E-2</v>
      </c>
      <c r="J46" s="1">
        <v>3.8E-3</v>
      </c>
      <c r="K46">
        <f t="shared" si="7"/>
        <v>2.9700000000000101E-6</v>
      </c>
    </row>
    <row r="47" spans="1:11" x14ac:dyDescent="0.2">
      <c r="A47" s="3">
        <v>3.8</v>
      </c>
      <c r="B47" s="1">
        <f t="shared" si="0"/>
        <v>3.2600000000000004E-2</v>
      </c>
      <c r="C47" s="1">
        <f t="shared" si="1"/>
        <v>2.7000000000000001E-3</v>
      </c>
      <c r="D47">
        <f t="shared" si="2"/>
        <v>100</v>
      </c>
      <c r="E47">
        <f t="shared" si="3"/>
        <v>5.35</v>
      </c>
      <c r="F47">
        <f t="shared" si="4"/>
        <v>38.64</v>
      </c>
      <c r="G47">
        <f t="shared" si="5"/>
        <v>0.36619325564249555</v>
      </c>
      <c r="H47">
        <f t="shared" si="6"/>
        <v>1.0464600000000001E-4</v>
      </c>
      <c r="I47" s="1">
        <v>5.3100000000000001E-2</v>
      </c>
      <c r="J47" s="1">
        <v>3.8E-3</v>
      </c>
      <c r="K47">
        <f t="shared" si="7"/>
        <v>2.8500000000000028E-6</v>
      </c>
    </row>
    <row r="48" spans="1:11" x14ac:dyDescent="0.2">
      <c r="A48" s="3">
        <v>3.9</v>
      </c>
      <c r="B48" s="1">
        <f t="shared" si="0"/>
        <v>3.3600000000000005E-2</v>
      </c>
      <c r="C48" s="1">
        <f t="shared" si="1"/>
        <v>3.0000000000000001E-3</v>
      </c>
      <c r="D48">
        <f t="shared" si="2"/>
        <v>100</v>
      </c>
      <c r="E48">
        <f t="shared" si="3"/>
        <v>5.35</v>
      </c>
      <c r="F48">
        <f t="shared" si="4"/>
        <v>38.64</v>
      </c>
      <c r="G48">
        <f t="shared" si="5"/>
        <v>0.4068813951583285</v>
      </c>
      <c r="H48">
        <f t="shared" si="6"/>
        <v>1.0785600000000002E-4</v>
      </c>
      <c r="I48" s="1">
        <v>5.4100000000000002E-2</v>
      </c>
      <c r="J48" s="1">
        <v>4.1000000000000003E-3</v>
      </c>
      <c r="K48">
        <f t="shared" si="7"/>
        <v>1.5000000000000013E-6</v>
      </c>
    </row>
    <row r="49" spans="1:11" x14ac:dyDescent="0.2">
      <c r="A49" s="3">
        <v>4</v>
      </c>
      <c r="B49" s="1">
        <f t="shared" si="0"/>
        <v>3.4100000000000005E-2</v>
      </c>
      <c r="C49" s="1">
        <f t="shared" si="1"/>
        <v>3.0000000000000001E-3</v>
      </c>
      <c r="D49">
        <f t="shared" si="2"/>
        <v>100</v>
      </c>
      <c r="E49">
        <f t="shared" si="3"/>
        <v>5.35</v>
      </c>
      <c r="F49">
        <f t="shared" si="4"/>
        <v>38.64</v>
      </c>
      <c r="G49">
        <f t="shared" si="5"/>
        <v>0.4068813951583285</v>
      </c>
      <c r="H49">
        <f t="shared" si="6"/>
        <v>1.0946100000000001E-4</v>
      </c>
      <c r="I49" s="1">
        <v>5.4600000000000003E-2</v>
      </c>
      <c r="J49" s="1">
        <v>4.1000000000000003E-3</v>
      </c>
      <c r="K49">
        <f t="shared" si="7"/>
        <v>2.3999999999999855E-6</v>
      </c>
    </row>
    <row r="50" spans="1:11" x14ac:dyDescent="0.2">
      <c r="A50" s="3">
        <v>4.0999999999999996</v>
      </c>
      <c r="B50" s="1">
        <f t="shared" si="0"/>
        <v>3.49E-2</v>
      </c>
      <c r="C50" s="1">
        <f t="shared" si="1"/>
        <v>3.0000000000000001E-3</v>
      </c>
      <c r="D50">
        <f t="shared" si="2"/>
        <v>100</v>
      </c>
      <c r="E50">
        <f t="shared" si="3"/>
        <v>5.35</v>
      </c>
      <c r="F50">
        <f t="shared" si="4"/>
        <v>38.64</v>
      </c>
      <c r="G50">
        <f t="shared" si="5"/>
        <v>0.4068813951583285</v>
      </c>
      <c r="H50">
        <f t="shared" si="6"/>
        <v>1.1202899999999999E-4</v>
      </c>
      <c r="I50" s="1">
        <v>5.5399999999999998E-2</v>
      </c>
      <c r="J50" s="1">
        <v>4.1000000000000003E-3</v>
      </c>
      <c r="K50">
        <f t="shared" si="7"/>
        <v>3.0500000000000026E-6</v>
      </c>
    </row>
    <row r="51" spans="1:11" x14ac:dyDescent="0.2">
      <c r="A51" s="3">
        <v>4.2</v>
      </c>
      <c r="B51" s="1">
        <f t="shared" si="0"/>
        <v>3.5900000000000001E-2</v>
      </c>
      <c r="C51" s="1">
        <f t="shared" si="1"/>
        <v>3.0999999999999995E-3</v>
      </c>
      <c r="D51">
        <f t="shared" si="2"/>
        <v>100</v>
      </c>
      <c r="E51">
        <f t="shared" si="3"/>
        <v>5.35</v>
      </c>
      <c r="F51">
        <f t="shared" si="4"/>
        <v>38.64</v>
      </c>
      <c r="G51">
        <f t="shared" si="5"/>
        <v>0.42044410833027268</v>
      </c>
      <c r="H51">
        <f t="shared" si="6"/>
        <v>1.15239E-4</v>
      </c>
      <c r="I51" s="1">
        <v>5.6399999999999999E-2</v>
      </c>
      <c r="J51" s="1">
        <v>4.1999999999999997E-3</v>
      </c>
      <c r="K51">
        <f t="shared" si="7"/>
        <v>3.2000000000000024E-6</v>
      </c>
    </row>
    <row r="52" spans="1:11" x14ac:dyDescent="0.2">
      <c r="A52" s="3">
        <v>4.3</v>
      </c>
      <c r="B52" s="1">
        <f t="shared" si="0"/>
        <v>3.6900000000000002E-2</v>
      </c>
      <c r="C52" s="1">
        <f t="shared" si="1"/>
        <v>3.3E-3</v>
      </c>
      <c r="D52">
        <f t="shared" si="2"/>
        <v>100</v>
      </c>
      <c r="E52">
        <f t="shared" si="3"/>
        <v>5.35</v>
      </c>
      <c r="F52">
        <f t="shared" si="4"/>
        <v>38.64</v>
      </c>
      <c r="G52">
        <f t="shared" si="5"/>
        <v>0.44756953467416127</v>
      </c>
      <c r="H52">
        <f t="shared" si="6"/>
        <v>1.18449E-4</v>
      </c>
      <c r="I52" s="1">
        <v>5.74E-2</v>
      </c>
      <c r="J52" s="1">
        <v>4.4000000000000003E-3</v>
      </c>
      <c r="K52">
        <f t="shared" si="7"/>
        <v>1.9500000000000106E-6</v>
      </c>
    </row>
    <row r="53" spans="1:11" x14ac:dyDescent="0.2">
      <c r="A53" s="3">
        <v>4.4000000000000004</v>
      </c>
      <c r="B53" s="1">
        <f t="shared" si="0"/>
        <v>3.7500000000000006E-2</v>
      </c>
      <c r="C53" s="1">
        <f t="shared" si="1"/>
        <v>3.1999999999999997E-3</v>
      </c>
      <c r="D53">
        <f t="shared" si="2"/>
        <v>100</v>
      </c>
      <c r="E53">
        <f t="shared" si="3"/>
        <v>5.35</v>
      </c>
      <c r="F53">
        <f t="shared" si="4"/>
        <v>38.64</v>
      </c>
      <c r="G53">
        <f t="shared" si="5"/>
        <v>0.43400682150221703</v>
      </c>
      <c r="H53">
        <f t="shared" si="6"/>
        <v>1.2037500000000001E-4</v>
      </c>
      <c r="I53" s="1">
        <v>5.8000000000000003E-2</v>
      </c>
      <c r="J53" s="1">
        <v>4.3E-3</v>
      </c>
      <c r="K53">
        <f t="shared" si="7"/>
        <v>2.8799999999999936E-6</v>
      </c>
    </row>
    <row r="54" spans="1:11" x14ac:dyDescent="0.2">
      <c r="A54" s="3">
        <v>4.5</v>
      </c>
      <c r="B54" s="1">
        <f t="shared" si="0"/>
        <v>3.8400000000000004E-2</v>
      </c>
      <c r="C54" s="1">
        <f t="shared" si="1"/>
        <v>3.1999999999999997E-3</v>
      </c>
      <c r="D54">
        <f t="shared" si="2"/>
        <v>100</v>
      </c>
      <c r="E54">
        <f t="shared" si="3"/>
        <v>5.35</v>
      </c>
      <c r="F54">
        <f t="shared" si="4"/>
        <v>38.64</v>
      </c>
      <c r="G54">
        <f t="shared" si="5"/>
        <v>0.43400682150221703</v>
      </c>
      <c r="H54">
        <f t="shared" si="6"/>
        <v>1.2326399999999999E-4</v>
      </c>
      <c r="I54" s="1">
        <v>5.8900000000000001E-2</v>
      </c>
      <c r="J54" s="1">
        <v>4.3E-3</v>
      </c>
      <c r="K54">
        <f t="shared" si="7"/>
        <v>2.9249999999999936E-6</v>
      </c>
    </row>
    <row r="55" spans="1:11" x14ac:dyDescent="0.2">
      <c r="A55" s="3">
        <v>4.5999999999999996</v>
      </c>
      <c r="B55" s="1">
        <f t="shared" si="0"/>
        <v>3.9300000000000002E-2</v>
      </c>
      <c r="C55" s="1">
        <f t="shared" si="1"/>
        <v>3.3E-3</v>
      </c>
      <c r="D55">
        <f t="shared" si="2"/>
        <v>100</v>
      </c>
      <c r="E55">
        <f t="shared" si="3"/>
        <v>5.35</v>
      </c>
      <c r="F55">
        <f t="shared" si="4"/>
        <v>38.64</v>
      </c>
      <c r="G55">
        <f t="shared" si="5"/>
        <v>0.44756953467416127</v>
      </c>
      <c r="H55">
        <f t="shared" si="6"/>
        <v>1.26153E-4</v>
      </c>
      <c r="I55" s="1">
        <v>5.9799999999999999E-2</v>
      </c>
      <c r="J55" s="1">
        <v>4.4000000000000003E-3</v>
      </c>
      <c r="K55">
        <f t="shared" si="7"/>
        <v>2.4499999999999727E-6</v>
      </c>
    </row>
    <row r="56" spans="1:11" x14ac:dyDescent="0.2">
      <c r="A56" s="3">
        <v>4.7</v>
      </c>
      <c r="B56" s="1">
        <f t="shared" si="0"/>
        <v>3.9999999999999994E-2</v>
      </c>
      <c r="C56" s="1">
        <f t="shared" si="1"/>
        <v>3.6999999999999993E-3</v>
      </c>
      <c r="D56">
        <f t="shared" si="2"/>
        <v>100</v>
      </c>
      <c r="E56">
        <f t="shared" si="3"/>
        <v>5.35</v>
      </c>
      <c r="F56">
        <f t="shared" si="4"/>
        <v>38.64</v>
      </c>
      <c r="G56">
        <f t="shared" si="5"/>
        <v>0.50182038736193835</v>
      </c>
      <c r="H56">
        <f t="shared" si="6"/>
        <v>1.2839999999999998E-4</v>
      </c>
      <c r="I56" s="1">
        <v>6.0499999999999998E-2</v>
      </c>
      <c r="J56" s="1">
        <v>4.7999999999999996E-3</v>
      </c>
      <c r="K56">
        <f t="shared" si="7"/>
        <v>2.8800000000000321E-6</v>
      </c>
    </row>
    <row r="57" spans="1:11" x14ac:dyDescent="0.2">
      <c r="A57" s="3">
        <v>4.8</v>
      </c>
      <c r="B57" s="1">
        <f t="shared" si="0"/>
        <v>4.0800000000000003E-2</v>
      </c>
      <c r="C57" s="1">
        <f t="shared" si="1"/>
        <v>3.4999999999999996E-3</v>
      </c>
      <c r="D57">
        <f t="shared" si="2"/>
        <v>100</v>
      </c>
      <c r="E57">
        <f t="shared" si="3"/>
        <v>5.35</v>
      </c>
      <c r="F57">
        <f t="shared" si="4"/>
        <v>38.64</v>
      </c>
      <c r="G57">
        <f t="shared" si="5"/>
        <v>0.47469496101804975</v>
      </c>
      <c r="H57">
        <f t="shared" si="6"/>
        <v>1.30968E-4</v>
      </c>
      <c r="I57" s="1">
        <v>6.13E-2</v>
      </c>
      <c r="J57" s="1">
        <v>4.5999999999999999E-3</v>
      </c>
      <c r="K57">
        <f t="shared" si="7"/>
        <v>2.7999999999999829E-6</v>
      </c>
    </row>
    <row r="58" spans="1:11" x14ac:dyDescent="0.2">
      <c r="A58" s="3">
        <v>4.9000000000000004</v>
      </c>
      <c r="B58" s="1">
        <f t="shared" si="0"/>
        <v>4.1599999999999998E-2</v>
      </c>
      <c r="C58" s="1">
        <f t="shared" si="1"/>
        <v>3.4999999999999996E-3</v>
      </c>
      <c r="D58">
        <f t="shared" si="2"/>
        <v>100</v>
      </c>
      <c r="E58">
        <f t="shared" si="3"/>
        <v>5.35</v>
      </c>
      <c r="F58">
        <f t="shared" si="4"/>
        <v>38.64</v>
      </c>
      <c r="G58">
        <f t="shared" si="5"/>
        <v>0.47469496101804975</v>
      </c>
      <c r="H58">
        <f t="shared" si="6"/>
        <v>1.3353599999999999E-4</v>
      </c>
      <c r="I58" s="1">
        <v>6.2100000000000002E-2</v>
      </c>
      <c r="J58" s="1">
        <v>4.5999999999999999E-3</v>
      </c>
      <c r="K58">
        <f t="shared" si="7"/>
        <v>3.5500000000000029E-6</v>
      </c>
    </row>
    <row r="59" spans="1:11" x14ac:dyDescent="0.2">
      <c r="A59" s="3">
        <v>5</v>
      </c>
      <c r="B59" s="1">
        <f t="shared" si="0"/>
        <v>4.2599999999999999E-2</v>
      </c>
      <c r="C59" s="1">
        <f t="shared" si="1"/>
        <v>3.5999999999999999E-3</v>
      </c>
      <c r="D59">
        <f t="shared" si="2"/>
        <v>100</v>
      </c>
      <c r="E59">
        <f t="shared" si="3"/>
        <v>5.35</v>
      </c>
      <c r="F59">
        <f t="shared" si="4"/>
        <v>38.64</v>
      </c>
      <c r="G59">
        <f t="shared" si="5"/>
        <v>0.48825767418999416</v>
      </c>
      <c r="H59">
        <f t="shared" si="6"/>
        <v>1.3674599999999998E-4</v>
      </c>
      <c r="I59" s="1">
        <v>6.3100000000000003E-2</v>
      </c>
      <c r="J59" s="1">
        <v>4.7000000000000002E-3</v>
      </c>
      <c r="K59">
        <f t="shared" si="7"/>
        <v>2.1300000000000118E-6</v>
      </c>
    </row>
    <row r="60" spans="1:11" x14ac:dyDescent="0.2">
      <c r="A60" s="3">
        <v>5.0999999999999996</v>
      </c>
      <c r="B60" s="1">
        <f t="shared" si="0"/>
        <v>4.3200000000000002E-2</v>
      </c>
      <c r="C60" s="1">
        <f t="shared" si="1"/>
        <v>3.4999999999999996E-3</v>
      </c>
      <c r="D60">
        <f t="shared" si="2"/>
        <v>100</v>
      </c>
      <c r="E60">
        <f t="shared" si="3"/>
        <v>5.35</v>
      </c>
      <c r="F60">
        <f t="shared" si="4"/>
        <v>38.64</v>
      </c>
      <c r="G60">
        <f t="shared" si="5"/>
        <v>0.47469496101804975</v>
      </c>
      <c r="H60">
        <f t="shared" si="6"/>
        <v>1.3867199999999998E-4</v>
      </c>
      <c r="I60" s="1">
        <v>6.3700000000000007E-2</v>
      </c>
      <c r="J60" s="1">
        <v>4.5999999999999999E-3</v>
      </c>
      <c r="K60">
        <f t="shared" si="7"/>
        <v>3.1949999999999927E-6</v>
      </c>
    </row>
    <row r="61" spans="1:11" x14ac:dyDescent="0.2">
      <c r="A61" s="3">
        <v>5.2</v>
      </c>
      <c r="B61" s="1">
        <f t="shared" si="0"/>
        <v>4.41E-2</v>
      </c>
      <c r="C61" s="1">
        <f t="shared" si="1"/>
        <v>3.5999999999999999E-3</v>
      </c>
      <c r="D61">
        <f t="shared" si="2"/>
        <v>100</v>
      </c>
      <c r="E61">
        <f t="shared" si="3"/>
        <v>5.35</v>
      </c>
      <c r="F61">
        <f t="shared" si="4"/>
        <v>38.64</v>
      </c>
      <c r="G61">
        <f t="shared" si="5"/>
        <v>0.48825767418999416</v>
      </c>
      <c r="H61">
        <f t="shared" si="6"/>
        <v>1.4156099999999998E-4</v>
      </c>
      <c r="I61" s="1">
        <v>6.4600000000000005E-2</v>
      </c>
      <c r="J61" s="1">
        <v>4.7000000000000002E-3</v>
      </c>
      <c r="K61">
        <f t="shared" si="7"/>
        <v>4.499999999999973E-6</v>
      </c>
    </row>
    <row r="62" spans="1:11" x14ac:dyDescent="0.2">
      <c r="A62" s="3">
        <v>5.3</v>
      </c>
      <c r="B62" s="1">
        <f t="shared" si="0"/>
        <v>4.5299999999999993E-2</v>
      </c>
      <c r="C62" s="1">
        <f t="shared" si="1"/>
        <v>3.8999999999999998E-3</v>
      </c>
      <c r="D62">
        <f t="shared" si="2"/>
        <v>100</v>
      </c>
      <c r="E62">
        <f t="shared" si="3"/>
        <v>5.35</v>
      </c>
      <c r="F62">
        <f t="shared" si="4"/>
        <v>38.64</v>
      </c>
      <c r="G62">
        <f t="shared" si="5"/>
        <v>0.52894581370582694</v>
      </c>
      <c r="H62">
        <f t="shared" si="6"/>
        <v>1.4541299999999994E-4</v>
      </c>
      <c r="I62" s="1">
        <v>6.5799999999999997E-2</v>
      </c>
      <c r="J62" s="1">
        <v>5.0000000000000001E-3</v>
      </c>
      <c r="K62">
        <f t="shared" si="7"/>
        <v>2.3700000000000133E-6</v>
      </c>
    </row>
    <row r="63" spans="1:11" x14ac:dyDescent="0.2">
      <c r="A63" s="3">
        <v>5.4</v>
      </c>
      <c r="B63" s="1">
        <f t="shared" si="0"/>
        <v>4.5899999999999996E-2</v>
      </c>
      <c r="C63" s="1">
        <f t="shared" si="1"/>
        <v>4.0000000000000001E-3</v>
      </c>
      <c r="D63">
        <f t="shared" si="2"/>
        <v>100</v>
      </c>
      <c r="E63">
        <f t="shared" si="3"/>
        <v>5.35</v>
      </c>
      <c r="F63">
        <f t="shared" si="4"/>
        <v>38.64</v>
      </c>
      <c r="G63">
        <f t="shared" si="5"/>
        <v>0.54250852687777129</v>
      </c>
      <c r="H63">
        <f t="shared" si="6"/>
        <v>1.4733899999999997E-4</v>
      </c>
      <c r="I63" s="1">
        <v>6.6400000000000001E-2</v>
      </c>
      <c r="J63" s="1">
        <v>5.1000000000000004E-3</v>
      </c>
      <c r="K63">
        <f t="shared" si="7"/>
        <v>2.3700000000000133E-6</v>
      </c>
    </row>
    <row r="64" spans="1:11" x14ac:dyDescent="0.2">
      <c r="A64" s="3">
        <v>5.5</v>
      </c>
      <c r="B64" s="1">
        <f t="shared" si="0"/>
        <v>4.65E-2</v>
      </c>
      <c r="C64" s="1">
        <f t="shared" si="1"/>
        <v>3.8999999999999998E-3</v>
      </c>
      <c r="D64">
        <f t="shared" si="2"/>
        <v>100</v>
      </c>
      <c r="E64">
        <f t="shared" si="3"/>
        <v>5.35</v>
      </c>
      <c r="F64">
        <f t="shared" si="4"/>
        <v>38.64</v>
      </c>
      <c r="G64">
        <f t="shared" si="5"/>
        <v>0.52894581370582694</v>
      </c>
      <c r="H64">
        <f t="shared" si="6"/>
        <v>1.4926500000000002E-4</v>
      </c>
      <c r="I64" s="1">
        <v>6.7000000000000004E-2</v>
      </c>
      <c r="J64" s="1">
        <v>5.0000000000000001E-3</v>
      </c>
      <c r="K64">
        <f t="shared" si="7"/>
        <v>3.5999999999999922E-6</v>
      </c>
    </row>
    <row r="65" spans="1:11" x14ac:dyDescent="0.2">
      <c r="A65" s="3">
        <v>5.6</v>
      </c>
      <c r="B65" s="1">
        <f t="shared" si="0"/>
        <v>4.7399999999999998E-2</v>
      </c>
      <c r="C65" s="1">
        <f t="shared" si="1"/>
        <v>4.0999999999999995E-3</v>
      </c>
      <c r="D65">
        <f t="shared" si="2"/>
        <v>100</v>
      </c>
      <c r="E65">
        <f t="shared" si="3"/>
        <v>5.35</v>
      </c>
      <c r="F65">
        <f t="shared" si="4"/>
        <v>38.64</v>
      </c>
      <c r="G65">
        <f t="shared" si="5"/>
        <v>0.55607124004971542</v>
      </c>
      <c r="H65">
        <f t="shared" si="6"/>
        <v>1.5215399999999999E-4</v>
      </c>
      <c r="I65" s="1">
        <v>6.7900000000000002E-2</v>
      </c>
      <c r="J65" s="1">
        <v>5.1999999999999998E-3</v>
      </c>
      <c r="K65">
        <f t="shared" si="7"/>
        <v>4.5650000000000147E-6</v>
      </c>
    </row>
    <row r="66" spans="1:11" x14ac:dyDescent="0.2">
      <c r="A66" s="3">
        <v>5.7</v>
      </c>
      <c r="B66" s="1">
        <f t="shared" si="0"/>
        <v>4.8500000000000001E-2</v>
      </c>
      <c r="C66" s="1">
        <f t="shared" si="1"/>
        <v>4.1999999999999997E-3</v>
      </c>
      <c r="D66">
        <f t="shared" si="2"/>
        <v>100</v>
      </c>
      <c r="E66">
        <f t="shared" si="3"/>
        <v>5.35</v>
      </c>
      <c r="F66">
        <f t="shared" si="4"/>
        <v>38.64</v>
      </c>
      <c r="G66">
        <f t="shared" si="5"/>
        <v>0.56963395322165988</v>
      </c>
      <c r="H66">
        <f t="shared" si="6"/>
        <v>1.55685E-4</v>
      </c>
      <c r="I66" s="1">
        <v>6.9000000000000006E-2</v>
      </c>
      <c r="J66" s="1">
        <v>5.3E-3</v>
      </c>
      <c r="K66">
        <f t="shared" si="7"/>
        <v>2.9399999999999676E-6</v>
      </c>
    </row>
    <row r="67" spans="1:11" x14ac:dyDescent="0.2">
      <c r="A67" s="3">
        <v>5.8</v>
      </c>
      <c r="B67" s="1">
        <f t="shared" si="0"/>
        <v>4.9199999999999994E-2</v>
      </c>
      <c r="C67" s="1">
        <f t="shared" si="1"/>
        <v>4.1999999999999997E-3</v>
      </c>
      <c r="D67">
        <f t="shared" si="2"/>
        <v>100</v>
      </c>
      <c r="E67">
        <f t="shared" si="3"/>
        <v>5.35</v>
      </c>
      <c r="F67">
        <f t="shared" si="4"/>
        <v>38.64</v>
      </c>
      <c r="G67">
        <f t="shared" si="5"/>
        <v>0.56963395322165988</v>
      </c>
      <c r="H67">
        <f t="shared" si="6"/>
        <v>1.5793199999999995E-4</v>
      </c>
      <c r="I67" s="1">
        <v>6.9699999999999998E-2</v>
      </c>
      <c r="J67" s="1">
        <v>5.3E-3</v>
      </c>
      <c r="K67">
        <f t="shared" si="7"/>
        <v>2.9750000000000266E-6</v>
      </c>
    </row>
    <row r="68" spans="1:11" x14ac:dyDescent="0.2">
      <c r="A68" s="3">
        <v>5.9</v>
      </c>
      <c r="B68" s="1">
        <f t="shared" si="0"/>
        <v>4.99E-2</v>
      </c>
      <c r="C68" s="1">
        <f t="shared" si="1"/>
        <v>4.3E-3</v>
      </c>
      <c r="D68">
        <f t="shared" si="2"/>
        <v>100</v>
      </c>
      <c r="E68">
        <f t="shared" si="3"/>
        <v>5.35</v>
      </c>
      <c r="F68">
        <f t="shared" si="4"/>
        <v>38.64</v>
      </c>
      <c r="G68">
        <f t="shared" si="5"/>
        <v>0.58319666639360412</v>
      </c>
      <c r="H68">
        <f t="shared" si="6"/>
        <v>1.6017899999999999E-4</v>
      </c>
      <c r="I68" s="1">
        <v>7.0400000000000004E-2</v>
      </c>
      <c r="J68" s="1">
        <v>5.4000000000000003E-3</v>
      </c>
      <c r="K68">
        <f t="shared" si="7"/>
        <v>4.3000000000000037E-6</v>
      </c>
    </row>
    <row r="69" spans="1:11" x14ac:dyDescent="0.2">
      <c r="A69" s="3">
        <v>6</v>
      </c>
      <c r="B69" s="1">
        <f t="shared" si="0"/>
        <v>5.0900000000000001E-2</v>
      </c>
      <c r="C69" s="1">
        <f t="shared" si="1"/>
        <v>4.3E-3</v>
      </c>
      <c r="D69">
        <f t="shared" si="2"/>
        <v>100</v>
      </c>
      <c r="E69">
        <f t="shared" si="3"/>
        <v>5.35</v>
      </c>
      <c r="F69">
        <f t="shared" si="4"/>
        <v>38.64</v>
      </c>
      <c r="G69">
        <f t="shared" si="5"/>
        <v>0.58319666639360412</v>
      </c>
      <c r="H69">
        <f t="shared" si="6"/>
        <v>1.6338899999999998E-4</v>
      </c>
      <c r="I69" s="1">
        <v>7.1400000000000005E-2</v>
      </c>
      <c r="J69" s="1">
        <v>5.4000000000000003E-3</v>
      </c>
      <c r="K69">
        <f t="shared" si="7"/>
        <v>3.9599999999999909E-6</v>
      </c>
    </row>
    <row r="70" spans="1:11" x14ac:dyDescent="0.2">
      <c r="A70" s="3">
        <v>6.1</v>
      </c>
      <c r="B70" s="1">
        <f t="shared" si="0"/>
        <v>5.1799999999999999E-2</v>
      </c>
      <c r="C70" s="1">
        <f t="shared" si="1"/>
        <v>4.4999999999999997E-3</v>
      </c>
      <c r="D70">
        <f t="shared" si="2"/>
        <v>100</v>
      </c>
      <c r="E70">
        <f t="shared" si="3"/>
        <v>5.35</v>
      </c>
      <c r="F70">
        <f t="shared" si="4"/>
        <v>38.64</v>
      </c>
      <c r="G70">
        <f t="shared" si="5"/>
        <v>0.61032209273749261</v>
      </c>
      <c r="H70">
        <f t="shared" si="6"/>
        <v>1.6627799999999998E-4</v>
      </c>
      <c r="I70" s="1">
        <v>7.2300000000000003E-2</v>
      </c>
      <c r="J70" s="1">
        <v>5.5999999999999999E-3</v>
      </c>
      <c r="K70">
        <f t="shared" si="7"/>
        <v>2.7000000000000148E-6</v>
      </c>
    </row>
    <row r="71" spans="1:11" x14ac:dyDescent="0.2">
      <c r="A71" s="3">
        <v>6.2</v>
      </c>
      <c r="B71" s="1">
        <f t="shared" si="0"/>
        <v>5.2400000000000002E-2</v>
      </c>
      <c r="C71" s="1">
        <f t="shared" si="1"/>
        <v>4.4999999999999997E-3</v>
      </c>
      <c r="D71">
        <f t="shared" si="2"/>
        <v>100</v>
      </c>
      <c r="E71">
        <f t="shared" si="3"/>
        <v>5.35</v>
      </c>
      <c r="F71">
        <f t="shared" si="4"/>
        <v>38.64</v>
      </c>
      <c r="G71">
        <f t="shared" si="5"/>
        <v>0.61032209273749261</v>
      </c>
      <c r="H71">
        <f t="shared" si="6"/>
        <v>1.68204E-4</v>
      </c>
      <c r="I71" s="1">
        <v>7.2900000000000006E-2</v>
      </c>
      <c r="J71" s="1">
        <v>5.5999999999999999E-3</v>
      </c>
      <c r="K71">
        <f t="shared" si="7"/>
        <v>4.0499999999999909E-6</v>
      </c>
    </row>
    <row r="72" spans="1:11" x14ac:dyDescent="0.2">
      <c r="A72" s="3">
        <v>6.3</v>
      </c>
      <c r="B72" s="1">
        <f t="shared" si="0"/>
        <v>5.33E-2</v>
      </c>
      <c r="C72" s="1">
        <f t="shared" si="1"/>
        <v>4.4999999999999997E-3</v>
      </c>
      <c r="D72">
        <f t="shared" si="2"/>
        <v>100</v>
      </c>
      <c r="E72">
        <f t="shared" si="3"/>
        <v>5.35</v>
      </c>
      <c r="F72">
        <f t="shared" si="4"/>
        <v>38.64</v>
      </c>
      <c r="G72">
        <f t="shared" si="5"/>
        <v>0.61032209273749261</v>
      </c>
      <c r="H72">
        <f t="shared" si="6"/>
        <v>1.7109299999999998E-4</v>
      </c>
      <c r="I72" s="1">
        <v>7.3800000000000004E-2</v>
      </c>
      <c r="J72" s="1">
        <v>5.5999999999999999E-3</v>
      </c>
      <c r="K72">
        <f t="shared" si="7"/>
        <v>4.1849999999999904E-6</v>
      </c>
    </row>
    <row r="73" spans="1:11" x14ac:dyDescent="0.2">
      <c r="A73" s="3">
        <v>6.4</v>
      </c>
      <c r="B73" s="1">
        <f t="shared" si="0"/>
        <v>5.4199999999999998E-2</v>
      </c>
      <c r="C73" s="1">
        <f t="shared" si="1"/>
        <v>4.7999999999999996E-3</v>
      </c>
      <c r="D73">
        <f t="shared" si="2"/>
        <v>100</v>
      </c>
      <c r="E73">
        <f t="shared" si="3"/>
        <v>5.35</v>
      </c>
      <c r="F73">
        <f t="shared" si="4"/>
        <v>38.64</v>
      </c>
      <c r="G73">
        <f t="shared" si="5"/>
        <v>0.65101023225332555</v>
      </c>
      <c r="H73">
        <f t="shared" si="6"/>
        <v>1.7398199999999999E-4</v>
      </c>
      <c r="I73" s="1">
        <v>7.4700000000000003E-2</v>
      </c>
      <c r="J73" s="1">
        <v>5.8999999999999999E-3</v>
      </c>
      <c r="K73">
        <f t="shared" si="7"/>
        <v>3.7999999999999763E-6</v>
      </c>
    </row>
    <row r="74" spans="1:11" x14ac:dyDescent="0.2">
      <c r="A74" s="3">
        <v>6.5</v>
      </c>
      <c r="B74" s="1">
        <f t="shared" ref="B74:B137" si="8">I74-$I$9</f>
        <v>5.4999999999999993E-2</v>
      </c>
      <c r="C74" s="1">
        <f t="shared" ref="C74:C137" si="9">J74-$J$9</f>
        <v>4.6999999999999993E-3</v>
      </c>
      <c r="D74">
        <f t="shared" ref="D74:D137" si="10">$E$4</f>
        <v>100</v>
      </c>
      <c r="E74">
        <f t="shared" ref="E74:E137" si="11">$F$4</f>
        <v>5.35</v>
      </c>
      <c r="F74">
        <f t="shared" ref="F74:F137" si="12">$G$4</f>
        <v>38.64</v>
      </c>
      <c r="G74">
        <f t="shared" ref="G74:G137" si="13">3*C74*D74*1000/(2*F74*E74^2)</f>
        <v>0.63744751908138109</v>
      </c>
      <c r="H74">
        <f t="shared" ref="H74:H137" si="14">6*B74*E74/(D74^2)</f>
        <v>1.7654999999999995E-4</v>
      </c>
      <c r="I74" s="1">
        <v>7.5499999999999998E-2</v>
      </c>
      <c r="J74" s="1">
        <v>5.7999999999999996E-3</v>
      </c>
      <c r="K74">
        <f t="shared" ref="K74:K137" si="15">(C75+C74)/2*(B75-B74)</f>
        <v>3.6800000000000414E-6</v>
      </c>
    </row>
    <row r="75" spans="1:11" x14ac:dyDescent="0.2">
      <c r="A75" s="3">
        <v>6.6</v>
      </c>
      <c r="B75" s="1">
        <f t="shared" si="8"/>
        <v>5.5800000000000002E-2</v>
      </c>
      <c r="C75" s="1">
        <f t="shared" si="9"/>
        <v>4.4999999999999997E-3</v>
      </c>
      <c r="D75">
        <f t="shared" si="10"/>
        <v>100</v>
      </c>
      <c r="E75">
        <f t="shared" si="11"/>
        <v>5.35</v>
      </c>
      <c r="F75">
        <f t="shared" si="12"/>
        <v>38.64</v>
      </c>
      <c r="G75">
        <f t="shared" si="13"/>
        <v>0.61032209273749261</v>
      </c>
      <c r="H75">
        <f t="shared" si="14"/>
        <v>1.7911799999999997E-4</v>
      </c>
      <c r="I75" s="1">
        <v>7.6300000000000007E-2</v>
      </c>
      <c r="J75" s="1">
        <v>5.5999999999999999E-3</v>
      </c>
      <c r="K75">
        <f t="shared" si="15"/>
        <v>4.5499999999999412E-6</v>
      </c>
    </row>
    <row r="76" spans="1:11" x14ac:dyDescent="0.2">
      <c r="A76" s="3">
        <v>6.7</v>
      </c>
      <c r="B76" s="1">
        <f t="shared" si="8"/>
        <v>5.6799999999999989E-2</v>
      </c>
      <c r="C76" s="1">
        <f t="shared" si="9"/>
        <v>4.5999999999999999E-3</v>
      </c>
      <c r="D76">
        <f t="shared" si="10"/>
        <v>100</v>
      </c>
      <c r="E76">
        <f t="shared" si="11"/>
        <v>5.35</v>
      </c>
      <c r="F76">
        <f t="shared" si="12"/>
        <v>38.64</v>
      </c>
      <c r="G76">
        <f t="shared" si="13"/>
        <v>0.62388480590943696</v>
      </c>
      <c r="H76">
        <f t="shared" si="14"/>
        <v>1.8232799999999997E-4</v>
      </c>
      <c r="I76" s="1">
        <v>7.7299999999999994E-2</v>
      </c>
      <c r="J76" s="1">
        <v>5.7000000000000002E-3</v>
      </c>
      <c r="K76">
        <f t="shared" si="15"/>
        <v>3.8000000000000428E-6</v>
      </c>
    </row>
    <row r="77" spans="1:11" x14ac:dyDescent="0.2">
      <c r="A77" s="3">
        <v>6.8</v>
      </c>
      <c r="B77" s="1">
        <f t="shared" si="8"/>
        <v>5.7599999999999998E-2</v>
      </c>
      <c r="C77" s="1">
        <f t="shared" si="9"/>
        <v>4.8999999999999998E-3</v>
      </c>
      <c r="D77">
        <f t="shared" si="10"/>
        <v>100</v>
      </c>
      <c r="E77">
        <f t="shared" si="11"/>
        <v>5.35</v>
      </c>
      <c r="F77">
        <f t="shared" si="12"/>
        <v>38.64</v>
      </c>
      <c r="G77">
        <f t="shared" si="13"/>
        <v>0.66457294542526979</v>
      </c>
      <c r="H77">
        <f t="shared" si="14"/>
        <v>1.8489599999999999E-4</v>
      </c>
      <c r="I77" s="1">
        <v>7.8100000000000003E-2</v>
      </c>
      <c r="J77" s="1">
        <v>6.0000000000000001E-3</v>
      </c>
      <c r="K77">
        <f t="shared" si="15"/>
        <v>3.0000000000000162E-6</v>
      </c>
    </row>
    <row r="78" spans="1:11" x14ac:dyDescent="0.2">
      <c r="A78" s="3">
        <v>6.9</v>
      </c>
      <c r="B78" s="1">
        <f t="shared" si="8"/>
        <v>5.8200000000000002E-2</v>
      </c>
      <c r="C78" s="1">
        <f t="shared" si="9"/>
        <v>5.0999999999999995E-3</v>
      </c>
      <c r="D78">
        <f t="shared" si="10"/>
        <v>100</v>
      </c>
      <c r="E78">
        <f t="shared" si="11"/>
        <v>5.35</v>
      </c>
      <c r="F78">
        <f t="shared" si="12"/>
        <v>38.64</v>
      </c>
      <c r="G78">
        <f t="shared" si="13"/>
        <v>0.69169837176915827</v>
      </c>
      <c r="H78">
        <f t="shared" si="14"/>
        <v>1.8682200000000001E-4</v>
      </c>
      <c r="I78" s="1">
        <v>7.8700000000000006E-2</v>
      </c>
      <c r="J78" s="1">
        <v>6.1999999999999998E-3</v>
      </c>
      <c r="K78">
        <f t="shared" si="15"/>
        <v>4.5899999999999891E-6</v>
      </c>
    </row>
    <row r="79" spans="1:11" x14ac:dyDescent="0.2">
      <c r="A79" s="3">
        <v>7</v>
      </c>
      <c r="B79" s="1">
        <f t="shared" si="8"/>
        <v>5.91E-2</v>
      </c>
      <c r="C79" s="1">
        <f t="shared" si="9"/>
        <v>5.0999999999999995E-3</v>
      </c>
      <c r="D79">
        <f t="shared" si="10"/>
        <v>100</v>
      </c>
      <c r="E79">
        <f t="shared" si="11"/>
        <v>5.35</v>
      </c>
      <c r="F79">
        <f t="shared" si="12"/>
        <v>38.64</v>
      </c>
      <c r="G79">
        <f t="shared" si="13"/>
        <v>0.69169837176915827</v>
      </c>
      <c r="H79">
        <f t="shared" si="14"/>
        <v>1.8971100000000001E-4</v>
      </c>
      <c r="I79" s="1">
        <v>7.9600000000000004E-2</v>
      </c>
      <c r="J79" s="1">
        <v>6.1999999999999998E-3</v>
      </c>
      <c r="K79">
        <f t="shared" si="15"/>
        <v>5.1000000000000037E-6</v>
      </c>
    </row>
    <row r="80" spans="1:11" x14ac:dyDescent="0.2">
      <c r="A80" s="3">
        <v>7.1</v>
      </c>
      <c r="B80" s="1">
        <f t="shared" si="8"/>
        <v>6.0100000000000001E-2</v>
      </c>
      <c r="C80" s="1">
        <f t="shared" si="9"/>
        <v>5.0999999999999995E-3</v>
      </c>
      <c r="D80">
        <f t="shared" si="10"/>
        <v>100</v>
      </c>
      <c r="E80">
        <f t="shared" si="11"/>
        <v>5.35</v>
      </c>
      <c r="F80">
        <f t="shared" si="12"/>
        <v>38.64</v>
      </c>
      <c r="G80">
        <f t="shared" si="13"/>
        <v>0.69169837176915827</v>
      </c>
      <c r="H80">
        <f t="shared" si="14"/>
        <v>1.9292100000000001E-4</v>
      </c>
      <c r="I80" s="1">
        <v>8.0600000000000005E-2</v>
      </c>
      <c r="J80" s="1">
        <v>6.1999999999999998E-3</v>
      </c>
      <c r="K80">
        <f t="shared" si="15"/>
        <v>4.1599999999999746E-6</v>
      </c>
    </row>
    <row r="81" spans="1:11" x14ac:dyDescent="0.2">
      <c r="A81" s="3">
        <v>7.2</v>
      </c>
      <c r="B81" s="1">
        <f t="shared" si="8"/>
        <v>6.0899999999999996E-2</v>
      </c>
      <c r="C81" s="1">
        <f t="shared" si="9"/>
        <v>5.3E-3</v>
      </c>
      <c r="D81">
        <f t="shared" si="10"/>
        <v>100</v>
      </c>
      <c r="E81">
        <f t="shared" si="11"/>
        <v>5.35</v>
      </c>
      <c r="F81">
        <f t="shared" si="12"/>
        <v>38.64</v>
      </c>
      <c r="G81">
        <f t="shared" si="13"/>
        <v>0.71882379811304697</v>
      </c>
      <c r="H81">
        <f t="shared" si="14"/>
        <v>1.9548899999999994E-4</v>
      </c>
      <c r="I81" s="1">
        <v>8.14E-2</v>
      </c>
      <c r="J81" s="1">
        <v>6.4000000000000003E-3</v>
      </c>
      <c r="K81">
        <f t="shared" si="15"/>
        <v>4.2399999999999747E-6</v>
      </c>
    </row>
    <row r="82" spans="1:11" x14ac:dyDescent="0.2">
      <c r="A82" s="3">
        <v>7.3</v>
      </c>
      <c r="B82" s="1">
        <f t="shared" si="8"/>
        <v>6.1699999999999991E-2</v>
      </c>
      <c r="C82" s="1">
        <f t="shared" si="9"/>
        <v>5.3E-3</v>
      </c>
      <c r="D82">
        <f t="shared" si="10"/>
        <v>100</v>
      </c>
      <c r="E82">
        <f t="shared" si="11"/>
        <v>5.35</v>
      </c>
      <c r="F82">
        <f t="shared" si="12"/>
        <v>38.64</v>
      </c>
      <c r="G82">
        <f t="shared" si="13"/>
        <v>0.71882379811304697</v>
      </c>
      <c r="H82">
        <f t="shared" si="14"/>
        <v>1.9805699999999996E-4</v>
      </c>
      <c r="I82" s="1">
        <v>8.2199999999999995E-2</v>
      </c>
      <c r="J82" s="1">
        <v>6.4000000000000003E-3</v>
      </c>
      <c r="K82">
        <f t="shared" si="15"/>
        <v>4.8599999999999899E-6</v>
      </c>
    </row>
    <row r="83" spans="1:11" x14ac:dyDescent="0.2">
      <c r="A83" s="3">
        <v>7.4</v>
      </c>
      <c r="B83" s="1">
        <f t="shared" si="8"/>
        <v>6.2599999999999989E-2</v>
      </c>
      <c r="C83" s="1">
        <f t="shared" si="9"/>
        <v>5.4999999999999997E-3</v>
      </c>
      <c r="D83">
        <f t="shared" si="10"/>
        <v>100</v>
      </c>
      <c r="E83">
        <f t="shared" si="11"/>
        <v>5.35</v>
      </c>
      <c r="F83">
        <f t="shared" si="12"/>
        <v>38.64</v>
      </c>
      <c r="G83">
        <f t="shared" si="13"/>
        <v>0.74594922445693557</v>
      </c>
      <c r="H83">
        <f t="shared" si="14"/>
        <v>2.0094599999999994E-4</v>
      </c>
      <c r="I83" s="1">
        <v>8.3099999999999993E-2</v>
      </c>
      <c r="J83" s="1">
        <v>6.6E-3</v>
      </c>
      <c r="K83">
        <f t="shared" si="15"/>
        <v>4.4400000000000498E-6</v>
      </c>
    </row>
    <row r="84" spans="1:11" x14ac:dyDescent="0.2">
      <c r="A84" s="3">
        <v>7.5</v>
      </c>
      <c r="B84" s="1">
        <f t="shared" si="8"/>
        <v>6.3399999999999998E-2</v>
      </c>
      <c r="C84" s="1">
        <f t="shared" si="9"/>
        <v>5.5999999999999999E-3</v>
      </c>
      <c r="D84">
        <f t="shared" si="10"/>
        <v>100</v>
      </c>
      <c r="E84">
        <f t="shared" si="11"/>
        <v>5.35</v>
      </c>
      <c r="F84">
        <f t="shared" si="12"/>
        <v>38.64</v>
      </c>
      <c r="G84">
        <f t="shared" si="13"/>
        <v>0.75951193762887981</v>
      </c>
      <c r="H84">
        <f t="shared" si="14"/>
        <v>2.0351399999999996E-4</v>
      </c>
      <c r="I84" s="1">
        <v>8.3900000000000002E-2</v>
      </c>
      <c r="J84" s="1">
        <v>6.7000000000000002E-3</v>
      </c>
      <c r="K84">
        <f t="shared" si="15"/>
        <v>3.8849999999999569E-6</v>
      </c>
    </row>
    <row r="85" spans="1:11" x14ac:dyDescent="0.2">
      <c r="A85" s="3">
        <v>7.6</v>
      </c>
      <c r="B85" s="1">
        <f t="shared" si="8"/>
        <v>6.409999999999999E-2</v>
      </c>
      <c r="C85" s="1">
        <f t="shared" si="9"/>
        <v>5.4999999999999997E-3</v>
      </c>
      <c r="D85">
        <f t="shared" si="10"/>
        <v>100</v>
      </c>
      <c r="E85">
        <f t="shared" si="11"/>
        <v>5.35</v>
      </c>
      <c r="F85">
        <f t="shared" si="12"/>
        <v>38.64</v>
      </c>
      <c r="G85">
        <f t="shared" si="13"/>
        <v>0.74594922445693557</v>
      </c>
      <c r="H85">
        <f t="shared" si="14"/>
        <v>2.0576099999999994E-4</v>
      </c>
      <c r="I85" s="1">
        <v>8.4599999999999995E-2</v>
      </c>
      <c r="J85" s="1">
        <v>6.6E-3</v>
      </c>
      <c r="K85">
        <f t="shared" si="15"/>
        <v>4.4800000000000503E-6</v>
      </c>
    </row>
    <row r="86" spans="1:11" x14ac:dyDescent="0.2">
      <c r="A86" s="3">
        <v>7.7</v>
      </c>
      <c r="B86" s="1">
        <f t="shared" si="8"/>
        <v>6.4899999999999999E-2</v>
      </c>
      <c r="C86" s="1">
        <f t="shared" si="9"/>
        <v>5.6999999999999993E-3</v>
      </c>
      <c r="D86">
        <f t="shared" si="10"/>
        <v>100</v>
      </c>
      <c r="E86">
        <f t="shared" si="11"/>
        <v>5.35</v>
      </c>
      <c r="F86">
        <f t="shared" si="12"/>
        <v>38.64</v>
      </c>
      <c r="G86">
        <f t="shared" si="13"/>
        <v>0.77307465080082394</v>
      </c>
      <c r="H86">
        <f t="shared" si="14"/>
        <v>2.0832899999999999E-4</v>
      </c>
      <c r="I86" s="1">
        <v>8.5400000000000004E-2</v>
      </c>
      <c r="J86" s="1">
        <v>6.7999999999999996E-3</v>
      </c>
      <c r="K86">
        <f t="shared" si="15"/>
        <v>5.7000000000000047E-6</v>
      </c>
    </row>
    <row r="87" spans="1:11" x14ac:dyDescent="0.2">
      <c r="A87" s="3">
        <v>7.8</v>
      </c>
      <c r="B87" s="1">
        <f t="shared" si="8"/>
        <v>6.59E-2</v>
      </c>
      <c r="C87" s="1">
        <f t="shared" si="9"/>
        <v>5.6999999999999993E-3</v>
      </c>
      <c r="D87">
        <f t="shared" si="10"/>
        <v>100</v>
      </c>
      <c r="E87">
        <f t="shared" si="11"/>
        <v>5.35</v>
      </c>
      <c r="F87">
        <f t="shared" si="12"/>
        <v>38.64</v>
      </c>
      <c r="G87">
        <f t="shared" si="13"/>
        <v>0.77307465080082394</v>
      </c>
      <c r="H87">
        <f t="shared" si="14"/>
        <v>2.1153899999999995E-4</v>
      </c>
      <c r="I87" s="1">
        <v>8.6400000000000005E-2</v>
      </c>
      <c r="J87" s="1">
        <v>6.7999999999999996E-3</v>
      </c>
      <c r="K87">
        <f t="shared" si="15"/>
        <v>3.9549999999999562E-6</v>
      </c>
    </row>
    <row r="88" spans="1:11" x14ac:dyDescent="0.2">
      <c r="A88" s="3">
        <v>7.9</v>
      </c>
      <c r="B88" s="1">
        <f t="shared" si="8"/>
        <v>6.6599999999999993E-2</v>
      </c>
      <c r="C88" s="1">
        <f t="shared" si="9"/>
        <v>5.5999999999999999E-3</v>
      </c>
      <c r="D88">
        <f t="shared" si="10"/>
        <v>100</v>
      </c>
      <c r="E88">
        <f t="shared" si="11"/>
        <v>5.35</v>
      </c>
      <c r="F88">
        <f t="shared" si="12"/>
        <v>38.64</v>
      </c>
      <c r="G88">
        <f t="shared" si="13"/>
        <v>0.75951193762887981</v>
      </c>
      <c r="H88">
        <f t="shared" si="14"/>
        <v>2.1378599999999993E-4</v>
      </c>
      <c r="I88" s="1">
        <v>8.7099999999999997E-2</v>
      </c>
      <c r="J88" s="1">
        <v>6.7000000000000002E-3</v>
      </c>
      <c r="K88">
        <f t="shared" si="15"/>
        <v>3.955000000000035E-6</v>
      </c>
    </row>
    <row r="89" spans="1:11" x14ac:dyDescent="0.2">
      <c r="A89" s="3">
        <v>8</v>
      </c>
      <c r="B89" s="1">
        <f t="shared" si="8"/>
        <v>6.7299999999999999E-2</v>
      </c>
      <c r="C89" s="1">
        <f t="shared" si="9"/>
        <v>5.6999999999999993E-3</v>
      </c>
      <c r="D89">
        <f t="shared" si="10"/>
        <v>100</v>
      </c>
      <c r="E89">
        <f t="shared" si="11"/>
        <v>5.35</v>
      </c>
      <c r="F89">
        <f t="shared" si="12"/>
        <v>38.64</v>
      </c>
      <c r="G89">
        <f t="shared" si="13"/>
        <v>0.77307465080082394</v>
      </c>
      <c r="H89">
        <f t="shared" si="14"/>
        <v>2.1603299999999997E-4</v>
      </c>
      <c r="I89" s="1">
        <v>8.7800000000000003E-2</v>
      </c>
      <c r="J89" s="1">
        <v>6.7999999999999996E-3</v>
      </c>
      <c r="K89">
        <f t="shared" si="15"/>
        <v>6.3250000000000216E-6</v>
      </c>
    </row>
    <row r="90" spans="1:11" x14ac:dyDescent="0.2">
      <c r="A90" s="3">
        <v>8.1</v>
      </c>
      <c r="B90" s="1">
        <f t="shared" si="8"/>
        <v>6.8400000000000002E-2</v>
      </c>
      <c r="C90" s="1">
        <f t="shared" si="9"/>
        <v>5.7999999999999996E-3</v>
      </c>
      <c r="D90">
        <f t="shared" si="10"/>
        <v>100</v>
      </c>
      <c r="E90">
        <f t="shared" si="11"/>
        <v>5.35</v>
      </c>
      <c r="F90">
        <f t="shared" si="12"/>
        <v>38.64</v>
      </c>
      <c r="G90">
        <f t="shared" si="13"/>
        <v>0.78663736397276829</v>
      </c>
      <c r="H90">
        <f t="shared" si="14"/>
        <v>2.1956399999999995E-4</v>
      </c>
      <c r="I90" s="1">
        <v>8.8900000000000007E-2</v>
      </c>
      <c r="J90" s="1">
        <v>6.8999999999999999E-3</v>
      </c>
      <c r="K90">
        <f t="shared" si="15"/>
        <v>5.8999999999999232E-6</v>
      </c>
    </row>
    <row r="91" spans="1:11" x14ac:dyDescent="0.2">
      <c r="A91" s="3">
        <v>8.1999999999999993</v>
      </c>
      <c r="B91" s="1">
        <f t="shared" si="8"/>
        <v>6.9399999999999989E-2</v>
      </c>
      <c r="C91" s="1">
        <f t="shared" si="9"/>
        <v>6.0000000000000001E-3</v>
      </c>
      <c r="D91">
        <f t="shared" si="10"/>
        <v>100</v>
      </c>
      <c r="E91">
        <f t="shared" si="11"/>
        <v>5.35</v>
      </c>
      <c r="F91">
        <f t="shared" si="12"/>
        <v>38.64</v>
      </c>
      <c r="G91">
        <f t="shared" si="13"/>
        <v>0.81376279031665699</v>
      </c>
      <c r="H91">
        <f t="shared" si="14"/>
        <v>2.2277399999999994E-4</v>
      </c>
      <c r="I91" s="1">
        <v>8.9899999999999994E-2</v>
      </c>
      <c r="J91" s="1">
        <v>7.1000000000000004E-3</v>
      </c>
      <c r="K91">
        <f t="shared" si="15"/>
        <v>3.0000000000000026E-6</v>
      </c>
    </row>
    <row r="92" spans="1:11" x14ac:dyDescent="0.2">
      <c r="A92" s="3">
        <v>8.3000000000000007</v>
      </c>
      <c r="B92" s="1">
        <f t="shared" si="8"/>
        <v>6.989999999999999E-2</v>
      </c>
      <c r="C92" s="1">
        <f t="shared" si="9"/>
        <v>6.0000000000000001E-3</v>
      </c>
      <c r="D92">
        <f t="shared" si="10"/>
        <v>100</v>
      </c>
      <c r="E92">
        <f t="shared" si="11"/>
        <v>5.35</v>
      </c>
      <c r="F92">
        <f t="shared" si="12"/>
        <v>38.64</v>
      </c>
      <c r="G92">
        <f t="shared" si="13"/>
        <v>0.81376279031665699</v>
      </c>
      <c r="H92">
        <f t="shared" si="14"/>
        <v>2.2437899999999997E-4</v>
      </c>
      <c r="I92" s="1">
        <v>9.0399999999999994E-2</v>
      </c>
      <c r="J92" s="1">
        <v>7.1000000000000004E-3</v>
      </c>
      <c r="K92">
        <f t="shared" si="15"/>
        <v>4.8400000000000545E-6</v>
      </c>
    </row>
    <row r="93" spans="1:11" x14ac:dyDescent="0.2">
      <c r="A93" s="3">
        <v>8.4</v>
      </c>
      <c r="B93" s="1">
        <f t="shared" si="8"/>
        <v>7.0699999999999999E-2</v>
      </c>
      <c r="C93" s="1">
        <f t="shared" si="9"/>
        <v>6.0999999999999995E-3</v>
      </c>
      <c r="D93">
        <f t="shared" si="10"/>
        <v>100</v>
      </c>
      <c r="E93">
        <f t="shared" si="11"/>
        <v>5.35</v>
      </c>
      <c r="F93">
        <f t="shared" si="12"/>
        <v>38.64</v>
      </c>
      <c r="G93">
        <f t="shared" si="13"/>
        <v>0.82732550348860101</v>
      </c>
      <c r="H93">
        <f t="shared" si="14"/>
        <v>2.2694700000000002E-4</v>
      </c>
      <c r="I93" s="1">
        <v>9.1200000000000003E-2</v>
      </c>
      <c r="J93" s="1">
        <v>7.1999999999999998E-3</v>
      </c>
      <c r="K93">
        <f t="shared" si="15"/>
        <v>6.8199999999999372E-6</v>
      </c>
    </row>
    <row r="94" spans="1:11" x14ac:dyDescent="0.2">
      <c r="A94" s="3">
        <v>8.5</v>
      </c>
      <c r="B94" s="1">
        <f t="shared" si="8"/>
        <v>7.1799999999999989E-2</v>
      </c>
      <c r="C94" s="1">
        <f t="shared" si="9"/>
        <v>6.3E-3</v>
      </c>
      <c r="D94">
        <f t="shared" si="10"/>
        <v>100</v>
      </c>
      <c r="E94">
        <f t="shared" si="11"/>
        <v>5.35</v>
      </c>
      <c r="F94">
        <f t="shared" si="12"/>
        <v>38.64</v>
      </c>
      <c r="G94">
        <f t="shared" si="13"/>
        <v>0.85445092983248982</v>
      </c>
      <c r="H94">
        <f t="shared" si="14"/>
        <v>2.3047799999999997E-4</v>
      </c>
      <c r="I94" s="1">
        <v>9.2299999999999993E-2</v>
      </c>
      <c r="J94" s="1">
        <v>7.4000000000000003E-3</v>
      </c>
      <c r="K94">
        <f t="shared" si="15"/>
        <v>5.0800000000000572E-6</v>
      </c>
    </row>
    <row r="95" spans="1:11" x14ac:dyDescent="0.2">
      <c r="A95" s="3">
        <v>8.6</v>
      </c>
      <c r="B95" s="1">
        <f t="shared" si="8"/>
        <v>7.2599999999999998E-2</v>
      </c>
      <c r="C95" s="1">
        <f t="shared" si="9"/>
        <v>6.3999999999999994E-3</v>
      </c>
      <c r="D95">
        <f t="shared" si="10"/>
        <v>100</v>
      </c>
      <c r="E95">
        <f t="shared" si="11"/>
        <v>5.35</v>
      </c>
      <c r="F95">
        <f t="shared" si="12"/>
        <v>38.64</v>
      </c>
      <c r="G95">
        <f t="shared" si="13"/>
        <v>0.86801364300443407</v>
      </c>
      <c r="H95">
        <f t="shared" si="14"/>
        <v>2.3304599999999999E-4</v>
      </c>
      <c r="I95" s="1">
        <v>9.3100000000000002E-2</v>
      </c>
      <c r="J95" s="1">
        <v>7.4999999999999997E-3</v>
      </c>
      <c r="K95">
        <f t="shared" si="15"/>
        <v>3.8100000000000207E-6</v>
      </c>
    </row>
    <row r="96" spans="1:11" x14ac:dyDescent="0.2">
      <c r="A96" s="3">
        <v>8.6999999999999993</v>
      </c>
      <c r="B96" s="1">
        <f t="shared" si="8"/>
        <v>7.3200000000000001E-2</v>
      </c>
      <c r="C96" s="1">
        <f t="shared" si="9"/>
        <v>6.3E-3</v>
      </c>
      <c r="D96">
        <f t="shared" si="10"/>
        <v>100</v>
      </c>
      <c r="E96">
        <f t="shared" si="11"/>
        <v>5.35</v>
      </c>
      <c r="F96">
        <f t="shared" si="12"/>
        <v>38.64</v>
      </c>
      <c r="G96">
        <f t="shared" si="13"/>
        <v>0.85445092983248982</v>
      </c>
      <c r="H96">
        <f t="shared" si="14"/>
        <v>2.3497200000000001E-4</v>
      </c>
      <c r="I96" s="1">
        <v>9.3700000000000006E-2</v>
      </c>
      <c r="J96" s="1">
        <v>7.4000000000000003E-3</v>
      </c>
      <c r="K96">
        <f t="shared" si="15"/>
        <v>5.7599999999999872E-6</v>
      </c>
    </row>
    <row r="97" spans="1:11" x14ac:dyDescent="0.2">
      <c r="A97" s="3">
        <v>8.8000000000000007</v>
      </c>
      <c r="B97" s="1">
        <f t="shared" si="8"/>
        <v>7.4099999999999999E-2</v>
      </c>
      <c r="C97" s="1">
        <f t="shared" si="9"/>
        <v>6.4999999999999997E-3</v>
      </c>
      <c r="D97">
        <f t="shared" si="10"/>
        <v>100</v>
      </c>
      <c r="E97">
        <f t="shared" si="11"/>
        <v>5.35</v>
      </c>
      <c r="F97">
        <f t="shared" si="12"/>
        <v>38.64</v>
      </c>
      <c r="G97">
        <f t="shared" si="13"/>
        <v>0.88157635617637831</v>
      </c>
      <c r="H97">
        <f t="shared" si="14"/>
        <v>2.3786099999999996E-4</v>
      </c>
      <c r="I97" s="1">
        <v>9.4600000000000004E-2</v>
      </c>
      <c r="J97" s="1">
        <v>7.6E-3</v>
      </c>
      <c r="K97">
        <f t="shared" si="15"/>
        <v>6.4500000000000052E-6</v>
      </c>
    </row>
    <row r="98" spans="1:11" x14ac:dyDescent="0.2">
      <c r="A98" s="3">
        <v>8.9</v>
      </c>
      <c r="B98" s="1">
        <f t="shared" si="8"/>
        <v>7.51E-2</v>
      </c>
      <c r="C98" s="1">
        <f t="shared" si="9"/>
        <v>6.3999999999999994E-3</v>
      </c>
      <c r="D98">
        <f t="shared" si="10"/>
        <v>100</v>
      </c>
      <c r="E98">
        <f t="shared" si="11"/>
        <v>5.35</v>
      </c>
      <c r="F98">
        <f t="shared" si="12"/>
        <v>38.64</v>
      </c>
      <c r="G98">
        <f t="shared" si="13"/>
        <v>0.86801364300443407</v>
      </c>
      <c r="H98">
        <f t="shared" si="14"/>
        <v>2.4107099999999998E-4</v>
      </c>
      <c r="I98" s="1">
        <v>9.5600000000000004E-2</v>
      </c>
      <c r="J98" s="1">
        <v>7.4999999999999997E-3</v>
      </c>
      <c r="K98">
        <f t="shared" si="15"/>
        <v>5.199999999999968E-6</v>
      </c>
    </row>
    <row r="99" spans="1:11" x14ac:dyDescent="0.2">
      <c r="A99" s="3">
        <v>9</v>
      </c>
      <c r="B99" s="1">
        <f t="shared" si="8"/>
        <v>7.5899999999999995E-2</v>
      </c>
      <c r="C99" s="1">
        <f t="shared" si="9"/>
        <v>6.6E-3</v>
      </c>
      <c r="D99">
        <f t="shared" si="10"/>
        <v>100</v>
      </c>
      <c r="E99">
        <f t="shared" si="11"/>
        <v>5.35</v>
      </c>
      <c r="F99">
        <f t="shared" si="12"/>
        <v>38.64</v>
      </c>
      <c r="G99">
        <f t="shared" si="13"/>
        <v>0.89513906934832255</v>
      </c>
      <c r="H99">
        <f t="shared" si="14"/>
        <v>2.4363899999999998E-4</v>
      </c>
      <c r="I99" s="1">
        <v>9.64E-2</v>
      </c>
      <c r="J99" s="1">
        <v>7.7000000000000002E-3</v>
      </c>
      <c r="K99">
        <f t="shared" si="15"/>
        <v>4.6200000000000405E-6</v>
      </c>
    </row>
    <row r="100" spans="1:11" x14ac:dyDescent="0.2">
      <c r="A100" s="3">
        <v>9.1</v>
      </c>
      <c r="B100" s="1">
        <f t="shared" si="8"/>
        <v>7.6600000000000001E-2</v>
      </c>
      <c r="C100" s="1">
        <f t="shared" si="9"/>
        <v>6.6E-3</v>
      </c>
      <c r="D100">
        <f t="shared" si="10"/>
        <v>100</v>
      </c>
      <c r="E100">
        <f t="shared" si="11"/>
        <v>5.35</v>
      </c>
      <c r="F100">
        <f t="shared" si="12"/>
        <v>38.64</v>
      </c>
      <c r="G100">
        <f t="shared" si="13"/>
        <v>0.89513906934832255</v>
      </c>
      <c r="H100">
        <f t="shared" si="14"/>
        <v>2.4588600000000001E-4</v>
      </c>
      <c r="I100" s="1">
        <v>9.7100000000000006E-2</v>
      </c>
      <c r="J100" s="1">
        <v>7.7000000000000002E-3</v>
      </c>
      <c r="K100">
        <f t="shared" si="15"/>
        <v>5.9399999999999872E-6</v>
      </c>
    </row>
    <row r="101" spans="1:11" x14ac:dyDescent="0.2">
      <c r="A101" s="3">
        <v>9.1999999999999993</v>
      </c>
      <c r="B101" s="1">
        <f t="shared" si="8"/>
        <v>7.7499999999999999E-2</v>
      </c>
      <c r="C101" s="1">
        <f t="shared" si="9"/>
        <v>6.6E-3</v>
      </c>
      <c r="D101">
        <f t="shared" si="10"/>
        <v>100</v>
      </c>
      <c r="E101">
        <f t="shared" si="11"/>
        <v>5.35</v>
      </c>
      <c r="F101">
        <f t="shared" si="12"/>
        <v>38.64</v>
      </c>
      <c r="G101">
        <f t="shared" si="13"/>
        <v>0.89513906934832255</v>
      </c>
      <c r="H101">
        <f t="shared" si="14"/>
        <v>2.4877499999999996E-4</v>
      </c>
      <c r="I101" s="1">
        <v>9.8000000000000004E-2</v>
      </c>
      <c r="J101" s="1">
        <v>7.7000000000000002E-3</v>
      </c>
      <c r="K101">
        <f t="shared" si="15"/>
        <v>6.0299999999999872E-6</v>
      </c>
    </row>
    <row r="102" spans="1:11" x14ac:dyDescent="0.2">
      <c r="A102" s="3">
        <v>9.3000000000000007</v>
      </c>
      <c r="B102" s="1">
        <f t="shared" si="8"/>
        <v>7.8399999999999997E-2</v>
      </c>
      <c r="C102" s="1">
        <f t="shared" si="9"/>
        <v>6.8000000000000005E-3</v>
      </c>
      <c r="D102">
        <f t="shared" si="10"/>
        <v>100</v>
      </c>
      <c r="E102">
        <f t="shared" si="11"/>
        <v>5.35</v>
      </c>
      <c r="F102">
        <f t="shared" si="12"/>
        <v>38.64</v>
      </c>
      <c r="G102">
        <f t="shared" si="13"/>
        <v>0.92226449569221114</v>
      </c>
      <c r="H102">
        <f t="shared" si="14"/>
        <v>2.5166399999999997E-4</v>
      </c>
      <c r="I102" s="1">
        <v>9.8900000000000002E-2</v>
      </c>
      <c r="J102" s="1">
        <v>7.9000000000000008E-3</v>
      </c>
      <c r="K102">
        <f t="shared" si="15"/>
        <v>4.7599999999999476E-6</v>
      </c>
    </row>
    <row r="103" spans="1:11" x14ac:dyDescent="0.2">
      <c r="A103" s="3">
        <v>9.4</v>
      </c>
      <c r="B103" s="1">
        <f t="shared" si="8"/>
        <v>7.909999999999999E-2</v>
      </c>
      <c r="C103" s="1">
        <f t="shared" si="9"/>
        <v>6.8000000000000005E-3</v>
      </c>
      <c r="D103">
        <f t="shared" si="10"/>
        <v>100</v>
      </c>
      <c r="E103">
        <f t="shared" si="11"/>
        <v>5.35</v>
      </c>
      <c r="F103">
        <f t="shared" si="12"/>
        <v>38.64</v>
      </c>
      <c r="G103">
        <f t="shared" si="13"/>
        <v>0.92226449569221114</v>
      </c>
      <c r="H103">
        <f t="shared" si="14"/>
        <v>2.5391099999999995E-4</v>
      </c>
      <c r="I103" s="1">
        <v>9.9599999999999994E-2</v>
      </c>
      <c r="J103" s="1">
        <v>7.9000000000000008E-3</v>
      </c>
      <c r="K103">
        <f t="shared" si="15"/>
        <v>5.4800000000000619E-6</v>
      </c>
    </row>
    <row r="104" spans="1:11" x14ac:dyDescent="0.2">
      <c r="A104" s="3">
        <v>9.5</v>
      </c>
      <c r="B104" s="1">
        <f t="shared" si="8"/>
        <v>7.9899999999999999E-2</v>
      </c>
      <c r="C104" s="1">
        <f t="shared" si="9"/>
        <v>6.8999999999999999E-3</v>
      </c>
      <c r="D104">
        <f t="shared" si="10"/>
        <v>100</v>
      </c>
      <c r="E104">
        <f t="shared" si="11"/>
        <v>5.35</v>
      </c>
      <c r="F104">
        <f t="shared" si="12"/>
        <v>38.64</v>
      </c>
      <c r="G104">
        <f t="shared" si="13"/>
        <v>0.93582720886415549</v>
      </c>
      <c r="H104">
        <f t="shared" si="14"/>
        <v>2.56479E-4</v>
      </c>
      <c r="I104" s="1">
        <v>0.1004</v>
      </c>
      <c r="J104" s="1">
        <v>8.0000000000000002E-3</v>
      </c>
      <c r="K104">
        <f t="shared" si="15"/>
        <v>8.3399999999999489E-6</v>
      </c>
    </row>
    <row r="105" spans="1:11" x14ac:dyDescent="0.2">
      <c r="A105" s="3">
        <v>9.6</v>
      </c>
      <c r="B105" s="1">
        <f t="shared" si="8"/>
        <v>8.1099999999999992E-2</v>
      </c>
      <c r="C105" s="1">
        <f t="shared" si="9"/>
        <v>6.9999999999999993E-3</v>
      </c>
      <c r="D105">
        <f t="shared" si="10"/>
        <v>100</v>
      </c>
      <c r="E105">
        <f t="shared" si="11"/>
        <v>5.35</v>
      </c>
      <c r="F105">
        <f t="shared" si="12"/>
        <v>38.64</v>
      </c>
      <c r="G105">
        <f t="shared" si="13"/>
        <v>0.94938992203609951</v>
      </c>
      <c r="H105">
        <f t="shared" si="14"/>
        <v>2.6033099999999993E-4</v>
      </c>
      <c r="I105" s="1">
        <v>0.1016</v>
      </c>
      <c r="J105" s="1">
        <v>8.0999999999999996E-3</v>
      </c>
      <c r="K105">
        <f t="shared" si="15"/>
        <v>4.230000000000023E-6</v>
      </c>
    </row>
    <row r="106" spans="1:11" x14ac:dyDescent="0.2">
      <c r="A106" s="3">
        <v>9.6999999999999993</v>
      </c>
      <c r="B106" s="1">
        <f t="shared" si="8"/>
        <v>8.1699999999999995E-2</v>
      </c>
      <c r="C106" s="1">
        <f t="shared" si="9"/>
        <v>7.1000000000000004E-3</v>
      </c>
      <c r="D106">
        <f t="shared" si="10"/>
        <v>100</v>
      </c>
      <c r="E106">
        <f t="shared" si="11"/>
        <v>5.35</v>
      </c>
      <c r="F106">
        <f t="shared" si="12"/>
        <v>38.64</v>
      </c>
      <c r="G106">
        <f t="shared" si="13"/>
        <v>0.96295263520804397</v>
      </c>
      <c r="H106">
        <f t="shared" si="14"/>
        <v>2.6225699999999995E-4</v>
      </c>
      <c r="I106" s="1">
        <v>0.1022</v>
      </c>
      <c r="J106" s="1">
        <v>8.2000000000000007E-3</v>
      </c>
      <c r="K106">
        <f t="shared" si="15"/>
        <v>5.0050000000000444E-6</v>
      </c>
    </row>
    <row r="107" spans="1:11" x14ac:dyDescent="0.2">
      <c r="A107" s="3">
        <v>9.8000000000000007</v>
      </c>
      <c r="B107" s="1">
        <f t="shared" si="8"/>
        <v>8.2400000000000001E-2</v>
      </c>
      <c r="C107" s="1">
        <f t="shared" si="9"/>
        <v>7.1999999999999998E-3</v>
      </c>
      <c r="D107">
        <f t="shared" si="10"/>
        <v>100</v>
      </c>
      <c r="E107">
        <f t="shared" si="11"/>
        <v>5.35</v>
      </c>
      <c r="F107">
        <f t="shared" si="12"/>
        <v>38.64</v>
      </c>
      <c r="G107">
        <f t="shared" si="13"/>
        <v>0.97651534837998832</v>
      </c>
      <c r="H107">
        <f t="shared" si="14"/>
        <v>2.6450399999999999E-4</v>
      </c>
      <c r="I107" s="1">
        <v>0.10290000000000001</v>
      </c>
      <c r="J107" s="1">
        <v>8.3000000000000001E-3</v>
      </c>
      <c r="K107">
        <f t="shared" si="15"/>
        <v>6.3899999999999854E-6</v>
      </c>
    </row>
    <row r="108" spans="1:11" x14ac:dyDescent="0.2">
      <c r="A108" s="3">
        <v>9.9</v>
      </c>
      <c r="B108" s="1">
        <f t="shared" si="8"/>
        <v>8.3299999999999999E-2</v>
      </c>
      <c r="C108" s="1">
        <f t="shared" si="9"/>
        <v>6.9999999999999993E-3</v>
      </c>
      <c r="D108">
        <f t="shared" si="10"/>
        <v>100</v>
      </c>
      <c r="E108">
        <f t="shared" si="11"/>
        <v>5.35</v>
      </c>
      <c r="F108">
        <f t="shared" si="12"/>
        <v>38.64</v>
      </c>
      <c r="G108">
        <f t="shared" si="13"/>
        <v>0.94938992203609951</v>
      </c>
      <c r="H108">
        <f t="shared" si="14"/>
        <v>2.6739299999999999E-4</v>
      </c>
      <c r="I108" s="1">
        <v>0.1038</v>
      </c>
      <c r="J108" s="1">
        <v>8.0999999999999996E-3</v>
      </c>
      <c r="K108">
        <f t="shared" si="15"/>
        <v>7.2000000000000065E-6</v>
      </c>
    </row>
    <row r="109" spans="1:11" x14ac:dyDescent="0.2">
      <c r="A109" s="3">
        <v>10</v>
      </c>
      <c r="B109" s="1">
        <f t="shared" si="8"/>
        <v>8.43E-2</v>
      </c>
      <c r="C109" s="1">
        <f t="shared" si="9"/>
        <v>7.4000000000000003E-3</v>
      </c>
      <c r="D109">
        <f t="shared" si="10"/>
        <v>100</v>
      </c>
      <c r="E109">
        <f t="shared" si="11"/>
        <v>5.35</v>
      </c>
      <c r="F109">
        <f t="shared" si="12"/>
        <v>38.64</v>
      </c>
      <c r="G109">
        <f t="shared" si="13"/>
        <v>1.0036407747238769</v>
      </c>
      <c r="H109">
        <f t="shared" si="14"/>
        <v>2.7060300000000001E-4</v>
      </c>
      <c r="I109" s="1">
        <v>0.1048</v>
      </c>
      <c r="J109" s="1">
        <v>8.5000000000000006E-3</v>
      </c>
      <c r="K109">
        <f t="shared" si="15"/>
        <v>5.1449999999999431E-6</v>
      </c>
    </row>
    <row r="110" spans="1:11" x14ac:dyDescent="0.2">
      <c r="A110" s="3">
        <v>10.1</v>
      </c>
      <c r="B110" s="1">
        <f t="shared" si="8"/>
        <v>8.4999999999999992E-2</v>
      </c>
      <c r="C110" s="1">
        <f t="shared" si="9"/>
        <v>7.2999999999999992E-3</v>
      </c>
      <c r="D110">
        <f t="shared" si="10"/>
        <v>100</v>
      </c>
      <c r="E110">
        <f t="shared" si="11"/>
        <v>5.35</v>
      </c>
      <c r="F110">
        <f t="shared" si="12"/>
        <v>38.64</v>
      </c>
      <c r="G110">
        <f t="shared" si="13"/>
        <v>0.99007806155193234</v>
      </c>
      <c r="H110">
        <f t="shared" si="14"/>
        <v>2.7284999999999999E-4</v>
      </c>
      <c r="I110" s="1">
        <v>0.1055</v>
      </c>
      <c r="J110" s="1">
        <v>8.3999999999999995E-3</v>
      </c>
      <c r="K110">
        <f t="shared" si="15"/>
        <v>5.8400000000000652E-6</v>
      </c>
    </row>
    <row r="111" spans="1:11" x14ac:dyDescent="0.2">
      <c r="A111" s="3">
        <v>10.199999999999999</v>
      </c>
      <c r="B111" s="1">
        <f t="shared" si="8"/>
        <v>8.5800000000000001E-2</v>
      </c>
      <c r="C111" s="1">
        <f t="shared" si="9"/>
        <v>7.2999999999999992E-3</v>
      </c>
      <c r="D111">
        <f t="shared" si="10"/>
        <v>100</v>
      </c>
      <c r="E111">
        <f t="shared" si="11"/>
        <v>5.35</v>
      </c>
      <c r="F111">
        <f t="shared" si="12"/>
        <v>38.64</v>
      </c>
      <c r="G111">
        <f t="shared" si="13"/>
        <v>0.99007806155193234</v>
      </c>
      <c r="H111">
        <f t="shared" si="14"/>
        <v>2.7541799999999998E-4</v>
      </c>
      <c r="I111" s="1">
        <v>0.10630000000000001</v>
      </c>
      <c r="J111" s="1">
        <v>8.3999999999999995E-3</v>
      </c>
      <c r="K111">
        <f t="shared" si="15"/>
        <v>8.1399999999999238E-6</v>
      </c>
    </row>
    <row r="112" spans="1:11" x14ac:dyDescent="0.2">
      <c r="A112" s="3">
        <v>10.3</v>
      </c>
      <c r="B112" s="1">
        <f t="shared" si="8"/>
        <v>8.6899999999999991E-2</v>
      </c>
      <c r="C112" s="1">
        <f t="shared" si="9"/>
        <v>7.4999999999999997E-3</v>
      </c>
      <c r="D112">
        <f t="shared" si="10"/>
        <v>100</v>
      </c>
      <c r="E112">
        <f t="shared" si="11"/>
        <v>5.35</v>
      </c>
      <c r="F112">
        <f t="shared" si="12"/>
        <v>38.64</v>
      </c>
      <c r="G112">
        <f t="shared" si="13"/>
        <v>1.0172034878958212</v>
      </c>
      <c r="H112">
        <f t="shared" si="14"/>
        <v>2.7894899999999996E-4</v>
      </c>
      <c r="I112" s="1">
        <v>0.1074</v>
      </c>
      <c r="J112" s="1">
        <v>8.6E-3</v>
      </c>
      <c r="K112">
        <f t="shared" si="15"/>
        <v>5.285000000000046E-6</v>
      </c>
    </row>
    <row r="113" spans="1:11" x14ac:dyDescent="0.2">
      <c r="A113" s="3">
        <v>10.4</v>
      </c>
      <c r="B113" s="1">
        <f t="shared" si="8"/>
        <v>8.7599999999999997E-2</v>
      </c>
      <c r="C113" s="1">
        <f t="shared" si="9"/>
        <v>7.5999999999999991E-3</v>
      </c>
      <c r="D113">
        <f t="shared" si="10"/>
        <v>100</v>
      </c>
      <c r="E113">
        <f t="shared" si="11"/>
        <v>5.35</v>
      </c>
      <c r="F113">
        <f t="shared" si="12"/>
        <v>38.64</v>
      </c>
      <c r="G113">
        <f t="shared" si="13"/>
        <v>1.0307662010677654</v>
      </c>
      <c r="H113">
        <f t="shared" si="14"/>
        <v>2.8119599999999994E-4</v>
      </c>
      <c r="I113" s="1">
        <v>0.1081</v>
      </c>
      <c r="J113" s="1">
        <v>8.6999999999999994E-3</v>
      </c>
      <c r="K113">
        <f t="shared" si="15"/>
        <v>5.3899999999999399E-6</v>
      </c>
    </row>
    <row r="114" spans="1:11" x14ac:dyDescent="0.2">
      <c r="A114" s="3">
        <v>10.5</v>
      </c>
      <c r="B114" s="1">
        <f t="shared" si="8"/>
        <v>8.829999999999999E-2</v>
      </c>
      <c r="C114" s="1">
        <f t="shared" si="9"/>
        <v>7.7999999999999996E-3</v>
      </c>
      <c r="D114">
        <f t="shared" si="10"/>
        <v>100</v>
      </c>
      <c r="E114">
        <f t="shared" si="11"/>
        <v>5.35</v>
      </c>
      <c r="F114">
        <f t="shared" si="12"/>
        <v>38.64</v>
      </c>
      <c r="G114">
        <f t="shared" si="13"/>
        <v>1.0578916274116539</v>
      </c>
      <c r="H114">
        <f t="shared" si="14"/>
        <v>2.8344299999999992E-4</v>
      </c>
      <c r="I114" s="1">
        <v>0.10879999999999999</v>
      </c>
      <c r="J114" s="1">
        <v>8.8999999999999999E-3</v>
      </c>
      <c r="K114">
        <f t="shared" si="15"/>
        <v>6.2000000000000702E-6</v>
      </c>
    </row>
    <row r="115" spans="1:11" x14ac:dyDescent="0.2">
      <c r="A115" s="3">
        <v>10.6</v>
      </c>
      <c r="B115" s="1">
        <f t="shared" si="8"/>
        <v>8.9099999999999999E-2</v>
      </c>
      <c r="C115" s="1">
        <f t="shared" si="9"/>
        <v>7.7000000000000002E-3</v>
      </c>
      <c r="D115">
        <f t="shared" si="10"/>
        <v>100</v>
      </c>
      <c r="E115">
        <f t="shared" si="11"/>
        <v>5.35</v>
      </c>
      <c r="F115">
        <f t="shared" si="12"/>
        <v>38.64</v>
      </c>
      <c r="G115">
        <f t="shared" si="13"/>
        <v>1.0443289142397096</v>
      </c>
      <c r="H115">
        <f t="shared" si="14"/>
        <v>2.8601099999999997E-4</v>
      </c>
      <c r="I115" s="1">
        <v>0.1096</v>
      </c>
      <c r="J115" s="1">
        <v>8.8000000000000005E-3</v>
      </c>
      <c r="K115">
        <f t="shared" si="15"/>
        <v>7.7500000000000071E-6</v>
      </c>
    </row>
    <row r="116" spans="1:11" x14ac:dyDescent="0.2">
      <c r="A116" s="3">
        <v>10.7</v>
      </c>
      <c r="B116" s="1">
        <f t="shared" si="8"/>
        <v>9.01E-2</v>
      </c>
      <c r="C116" s="1">
        <f t="shared" si="9"/>
        <v>7.7999999999999996E-3</v>
      </c>
      <c r="D116">
        <f t="shared" si="10"/>
        <v>100</v>
      </c>
      <c r="E116">
        <f t="shared" si="11"/>
        <v>5.35</v>
      </c>
      <c r="F116">
        <f t="shared" si="12"/>
        <v>38.64</v>
      </c>
      <c r="G116">
        <f t="shared" si="13"/>
        <v>1.0578916274116539</v>
      </c>
      <c r="H116">
        <f t="shared" si="14"/>
        <v>2.8922099999999993E-4</v>
      </c>
      <c r="I116" s="1">
        <v>0.1106</v>
      </c>
      <c r="J116" s="1">
        <v>8.8999999999999999E-3</v>
      </c>
      <c r="K116">
        <f t="shared" si="15"/>
        <v>5.4949999999999389E-6</v>
      </c>
    </row>
    <row r="117" spans="1:11" x14ac:dyDescent="0.2">
      <c r="A117" s="3">
        <v>10.8</v>
      </c>
      <c r="B117" s="1">
        <f t="shared" si="8"/>
        <v>9.0799999999999992E-2</v>
      </c>
      <c r="C117" s="1">
        <f t="shared" si="9"/>
        <v>7.899999999999999E-3</v>
      </c>
      <c r="D117">
        <f t="shared" si="10"/>
        <v>100</v>
      </c>
      <c r="E117">
        <f t="shared" si="11"/>
        <v>5.35</v>
      </c>
      <c r="F117">
        <f t="shared" si="12"/>
        <v>38.64</v>
      </c>
      <c r="G117">
        <f t="shared" si="13"/>
        <v>1.0714543405835983</v>
      </c>
      <c r="H117">
        <f t="shared" si="14"/>
        <v>2.9146799999999997E-4</v>
      </c>
      <c r="I117" s="1">
        <v>0.1113</v>
      </c>
      <c r="J117" s="1">
        <v>8.9999999999999993E-3</v>
      </c>
      <c r="K117">
        <f t="shared" si="15"/>
        <v>6.3200000000000708E-6</v>
      </c>
    </row>
    <row r="118" spans="1:11" x14ac:dyDescent="0.2">
      <c r="A118" s="3">
        <v>10.9</v>
      </c>
      <c r="B118" s="1">
        <f t="shared" si="8"/>
        <v>9.1600000000000001E-2</v>
      </c>
      <c r="C118" s="1">
        <f t="shared" si="9"/>
        <v>7.899999999999999E-3</v>
      </c>
      <c r="D118">
        <f t="shared" si="10"/>
        <v>100</v>
      </c>
      <c r="E118">
        <f t="shared" si="11"/>
        <v>5.35</v>
      </c>
      <c r="F118">
        <f t="shared" si="12"/>
        <v>38.64</v>
      </c>
      <c r="G118">
        <f t="shared" si="13"/>
        <v>1.0714543405835983</v>
      </c>
      <c r="H118">
        <f t="shared" si="14"/>
        <v>2.9403599999999996E-4</v>
      </c>
      <c r="I118" s="1">
        <v>0.11210000000000001</v>
      </c>
      <c r="J118" s="1">
        <v>8.9999999999999993E-3</v>
      </c>
      <c r="K118">
        <f t="shared" si="15"/>
        <v>8.7999999999999191E-6</v>
      </c>
    </row>
    <row r="119" spans="1:11" x14ac:dyDescent="0.2">
      <c r="A119" s="3">
        <v>11</v>
      </c>
      <c r="B119" s="1">
        <f t="shared" si="8"/>
        <v>9.2699999999999991E-2</v>
      </c>
      <c r="C119" s="1">
        <f t="shared" si="9"/>
        <v>8.0999999999999996E-3</v>
      </c>
      <c r="D119">
        <f t="shared" si="10"/>
        <v>100</v>
      </c>
      <c r="E119">
        <f t="shared" si="11"/>
        <v>5.35</v>
      </c>
      <c r="F119">
        <f t="shared" si="12"/>
        <v>38.64</v>
      </c>
      <c r="G119">
        <f t="shared" si="13"/>
        <v>1.0985797669274866</v>
      </c>
      <c r="H119">
        <f t="shared" si="14"/>
        <v>2.9756699999999994E-4</v>
      </c>
      <c r="I119" s="1">
        <v>0.1132</v>
      </c>
      <c r="J119" s="1">
        <v>9.1999999999999998E-3</v>
      </c>
      <c r="K119">
        <f t="shared" si="15"/>
        <v>5.7400000000000501E-6</v>
      </c>
    </row>
    <row r="120" spans="1:11" x14ac:dyDescent="0.2">
      <c r="A120" s="3">
        <v>11.1</v>
      </c>
      <c r="B120" s="1">
        <f t="shared" si="8"/>
        <v>9.3399999999999997E-2</v>
      </c>
      <c r="C120" s="1">
        <f t="shared" si="9"/>
        <v>8.3000000000000001E-3</v>
      </c>
      <c r="D120">
        <f t="shared" si="10"/>
        <v>100</v>
      </c>
      <c r="E120">
        <f t="shared" si="11"/>
        <v>5.35</v>
      </c>
      <c r="F120">
        <f t="shared" si="12"/>
        <v>38.64</v>
      </c>
      <c r="G120">
        <f t="shared" si="13"/>
        <v>1.1257051932713751</v>
      </c>
      <c r="H120">
        <f t="shared" si="14"/>
        <v>2.9981399999999997E-4</v>
      </c>
      <c r="I120" s="1">
        <v>0.1139</v>
      </c>
      <c r="J120" s="1">
        <v>9.4000000000000004E-3</v>
      </c>
      <c r="K120">
        <f t="shared" si="15"/>
        <v>4.9500000000000271E-6</v>
      </c>
    </row>
    <row r="121" spans="1:11" x14ac:dyDescent="0.2">
      <c r="A121" s="3">
        <v>11.2</v>
      </c>
      <c r="B121" s="1">
        <f t="shared" si="8"/>
        <v>9.4E-2</v>
      </c>
      <c r="C121" s="1">
        <f t="shared" si="9"/>
        <v>8.199999999999999E-3</v>
      </c>
      <c r="D121">
        <f t="shared" si="10"/>
        <v>100</v>
      </c>
      <c r="E121">
        <f t="shared" si="11"/>
        <v>5.35</v>
      </c>
      <c r="F121">
        <f t="shared" si="12"/>
        <v>38.64</v>
      </c>
      <c r="G121">
        <f t="shared" si="13"/>
        <v>1.1121424800994308</v>
      </c>
      <c r="H121">
        <f t="shared" si="14"/>
        <v>3.0174000000000005E-4</v>
      </c>
      <c r="I121" s="1">
        <v>0.1145</v>
      </c>
      <c r="J121" s="1">
        <v>9.2999999999999992E-3</v>
      </c>
      <c r="K121">
        <f t="shared" si="15"/>
        <v>7.4699999999999818E-6</v>
      </c>
    </row>
    <row r="122" spans="1:11" x14ac:dyDescent="0.2">
      <c r="A122" s="3">
        <v>11.3</v>
      </c>
      <c r="B122" s="1">
        <f t="shared" si="8"/>
        <v>9.4899999999999998E-2</v>
      </c>
      <c r="C122" s="1">
        <f t="shared" si="9"/>
        <v>8.3999999999999995E-3</v>
      </c>
      <c r="D122">
        <f t="shared" si="10"/>
        <v>100</v>
      </c>
      <c r="E122">
        <f t="shared" si="11"/>
        <v>5.35</v>
      </c>
      <c r="F122">
        <f t="shared" si="12"/>
        <v>38.64</v>
      </c>
      <c r="G122">
        <f t="shared" si="13"/>
        <v>1.1392679064433198</v>
      </c>
      <c r="H122">
        <f t="shared" si="14"/>
        <v>3.04629E-4</v>
      </c>
      <c r="I122" s="1">
        <v>0.1154</v>
      </c>
      <c r="J122" s="1">
        <v>9.4999999999999998E-3</v>
      </c>
      <c r="K122">
        <f t="shared" si="15"/>
        <v>9.1850000000000315E-6</v>
      </c>
    </row>
    <row r="123" spans="1:11" x14ac:dyDescent="0.2">
      <c r="A123" s="3">
        <v>11.4</v>
      </c>
      <c r="B123" s="1">
        <f t="shared" si="8"/>
        <v>9.6000000000000002E-2</v>
      </c>
      <c r="C123" s="1">
        <f t="shared" si="9"/>
        <v>8.3000000000000001E-3</v>
      </c>
      <c r="D123">
        <f t="shared" si="10"/>
        <v>100</v>
      </c>
      <c r="E123">
        <f t="shared" si="11"/>
        <v>5.35</v>
      </c>
      <c r="F123">
        <f t="shared" si="12"/>
        <v>38.64</v>
      </c>
      <c r="G123">
        <f t="shared" si="13"/>
        <v>1.1257051932713751</v>
      </c>
      <c r="H123">
        <f t="shared" si="14"/>
        <v>3.0816000000000003E-4</v>
      </c>
      <c r="I123" s="1">
        <v>0.11650000000000001</v>
      </c>
      <c r="J123" s="1">
        <v>9.4000000000000004E-3</v>
      </c>
      <c r="K123">
        <f t="shared" si="15"/>
        <v>5.9149999999999341E-6</v>
      </c>
    </row>
    <row r="124" spans="1:11" x14ac:dyDescent="0.2">
      <c r="A124" s="3">
        <v>11.5</v>
      </c>
      <c r="B124" s="1">
        <f t="shared" si="8"/>
        <v>9.6699999999999994E-2</v>
      </c>
      <c r="C124" s="1">
        <f t="shared" si="9"/>
        <v>8.6E-3</v>
      </c>
      <c r="D124">
        <f t="shared" si="10"/>
        <v>100</v>
      </c>
      <c r="E124">
        <f t="shared" si="11"/>
        <v>5.35</v>
      </c>
      <c r="F124">
        <f t="shared" si="12"/>
        <v>38.64</v>
      </c>
      <c r="G124">
        <f t="shared" si="13"/>
        <v>1.1663933327872082</v>
      </c>
      <c r="H124">
        <f t="shared" si="14"/>
        <v>3.1040699999999996E-4</v>
      </c>
      <c r="I124" s="1">
        <v>0.1172</v>
      </c>
      <c r="J124" s="1">
        <v>9.7000000000000003E-3</v>
      </c>
      <c r="K124">
        <f t="shared" si="15"/>
        <v>6.0200000000000533E-6</v>
      </c>
    </row>
    <row r="125" spans="1:11" x14ac:dyDescent="0.2">
      <c r="A125" s="3">
        <v>11.6</v>
      </c>
      <c r="B125" s="1">
        <f t="shared" si="8"/>
        <v>9.74E-2</v>
      </c>
      <c r="C125" s="1">
        <f t="shared" si="9"/>
        <v>8.6E-3</v>
      </c>
      <c r="D125">
        <f t="shared" si="10"/>
        <v>100</v>
      </c>
      <c r="E125">
        <f t="shared" si="11"/>
        <v>5.35</v>
      </c>
      <c r="F125">
        <f t="shared" si="12"/>
        <v>38.64</v>
      </c>
      <c r="G125">
        <f t="shared" si="13"/>
        <v>1.1663933327872082</v>
      </c>
      <c r="H125">
        <f t="shared" si="14"/>
        <v>3.1265399999999999E-4</v>
      </c>
      <c r="I125" s="1">
        <v>0.1179</v>
      </c>
      <c r="J125" s="1">
        <v>9.7000000000000003E-3</v>
      </c>
      <c r="K125">
        <f t="shared" si="15"/>
        <v>9.4049999999999125E-6</v>
      </c>
    </row>
    <row r="126" spans="1:11" x14ac:dyDescent="0.2">
      <c r="A126" s="3">
        <v>11.7</v>
      </c>
      <c r="B126" s="1">
        <f t="shared" si="8"/>
        <v>9.849999999999999E-2</v>
      </c>
      <c r="C126" s="1">
        <f t="shared" si="9"/>
        <v>8.4999999999999989E-3</v>
      </c>
      <c r="D126">
        <f t="shared" si="10"/>
        <v>100</v>
      </c>
      <c r="E126">
        <f t="shared" si="11"/>
        <v>5.35</v>
      </c>
      <c r="F126">
        <f t="shared" si="12"/>
        <v>38.64</v>
      </c>
      <c r="G126">
        <f t="shared" si="13"/>
        <v>1.1528306196152638</v>
      </c>
      <c r="H126">
        <f t="shared" si="14"/>
        <v>3.1618499999999997E-4</v>
      </c>
      <c r="I126" s="1">
        <v>0.11899999999999999</v>
      </c>
      <c r="J126" s="1">
        <v>9.5999999999999992E-3</v>
      </c>
      <c r="K126">
        <f t="shared" si="15"/>
        <v>6.9200000000000777E-6</v>
      </c>
    </row>
    <row r="127" spans="1:11" x14ac:dyDescent="0.2">
      <c r="A127" s="3">
        <v>11.8</v>
      </c>
      <c r="B127" s="1">
        <f t="shared" si="8"/>
        <v>9.9299999999999999E-2</v>
      </c>
      <c r="C127" s="1">
        <f t="shared" si="9"/>
        <v>8.8000000000000005E-3</v>
      </c>
      <c r="D127">
        <f t="shared" si="10"/>
        <v>100</v>
      </c>
      <c r="E127">
        <f t="shared" si="11"/>
        <v>5.35</v>
      </c>
      <c r="F127">
        <f t="shared" si="12"/>
        <v>38.64</v>
      </c>
      <c r="G127">
        <f t="shared" si="13"/>
        <v>1.1935187591310967</v>
      </c>
      <c r="H127">
        <f t="shared" si="14"/>
        <v>3.1875299999999996E-4</v>
      </c>
      <c r="I127" s="1">
        <v>0.1198</v>
      </c>
      <c r="J127" s="1">
        <v>9.9000000000000008E-3</v>
      </c>
      <c r="K127">
        <f t="shared" si="15"/>
        <v>6.1249999999999329E-6</v>
      </c>
    </row>
    <row r="128" spans="1:11" x14ac:dyDescent="0.2">
      <c r="A128" s="3">
        <v>11.9</v>
      </c>
      <c r="B128" s="1">
        <f t="shared" si="8"/>
        <v>9.9999999999999992E-2</v>
      </c>
      <c r="C128" s="1">
        <f t="shared" si="9"/>
        <v>8.6999999999999994E-3</v>
      </c>
      <c r="D128">
        <f t="shared" si="10"/>
        <v>100</v>
      </c>
      <c r="E128">
        <f t="shared" si="11"/>
        <v>5.35</v>
      </c>
      <c r="F128">
        <f t="shared" si="12"/>
        <v>38.64</v>
      </c>
      <c r="G128">
        <f t="shared" si="13"/>
        <v>1.1799560459591525</v>
      </c>
      <c r="H128">
        <f t="shared" si="14"/>
        <v>3.2099999999999994E-4</v>
      </c>
      <c r="I128" s="1">
        <v>0.1205</v>
      </c>
      <c r="J128" s="1">
        <v>9.7999999999999997E-3</v>
      </c>
      <c r="K128">
        <f t="shared" si="15"/>
        <v>7.0000000000000795E-6</v>
      </c>
    </row>
    <row r="129" spans="1:11" x14ac:dyDescent="0.2">
      <c r="A129" s="3">
        <v>12</v>
      </c>
      <c r="B129" s="1">
        <f t="shared" si="8"/>
        <v>0.1008</v>
      </c>
      <c r="C129" s="1">
        <f t="shared" si="9"/>
        <v>8.8000000000000005E-3</v>
      </c>
      <c r="D129">
        <f t="shared" si="10"/>
        <v>100</v>
      </c>
      <c r="E129">
        <f t="shared" si="11"/>
        <v>5.35</v>
      </c>
      <c r="F129">
        <f t="shared" si="12"/>
        <v>38.64</v>
      </c>
      <c r="G129">
        <f t="shared" si="13"/>
        <v>1.1935187591310967</v>
      </c>
      <c r="H129">
        <f t="shared" si="14"/>
        <v>3.2356799999999999E-4</v>
      </c>
      <c r="I129" s="1">
        <v>0.12130000000000001</v>
      </c>
      <c r="J129" s="1">
        <v>9.9000000000000008E-3</v>
      </c>
      <c r="K129">
        <f t="shared" si="15"/>
        <v>7.9649999999999822E-6</v>
      </c>
    </row>
    <row r="130" spans="1:11" x14ac:dyDescent="0.2">
      <c r="A130" s="3">
        <v>12.1</v>
      </c>
      <c r="B130" s="1">
        <f t="shared" si="8"/>
        <v>0.1017</v>
      </c>
      <c r="C130" s="1">
        <f t="shared" si="9"/>
        <v>8.8999999999999999E-3</v>
      </c>
      <c r="D130">
        <f t="shared" si="10"/>
        <v>100</v>
      </c>
      <c r="E130">
        <f t="shared" si="11"/>
        <v>5.35</v>
      </c>
      <c r="F130">
        <f t="shared" si="12"/>
        <v>38.64</v>
      </c>
      <c r="G130">
        <f t="shared" si="13"/>
        <v>1.207081472303041</v>
      </c>
      <c r="H130">
        <f t="shared" si="14"/>
        <v>3.2645699999999994E-4</v>
      </c>
      <c r="I130" s="1">
        <v>0.1222</v>
      </c>
      <c r="J130" s="1">
        <v>0.01</v>
      </c>
      <c r="K130">
        <f t="shared" si="15"/>
        <v>7.159999999999956E-6</v>
      </c>
    </row>
    <row r="131" spans="1:11" x14ac:dyDescent="0.2">
      <c r="A131" s="3">
        <v>12.2</v>
      </c>
      <c r="B131" s="1">
        <f t="shared" si="8"/>
        <v>0.10249999999999999</v>
      </c>
      <c r="C131" s="1">
        <f t="shared" si="9"/>
        <v>8.9999999999999993E-3</v>
      </c>
      <c r="D131">
        <f t="shared" si="10"/>
        <v>100</v>
      </c>
      <c r="E131">
        <f t="shared" si="11"/>
        <v>5.35</v>
      </c>
      <c r="F131">
        <f t="shared" si="12"/>
        <v>38.64</v>
      </c>
      <c r="G131">
        <f t="shared" si="13"/>
        <v>1.2206441854749852</v>
      </c>
      <c r="H131">
        <f t="shared" si="14"/>
        <v>3.2902499999999999E-4</v>
      </c>
      <c r="I131" s="1">
        <v>0.123</v>
      </c>
      <c r="J131" s="1">
        <v>1.01E-2</v>
      </c>
      <c r="K131">
        <f t="shared" si="15"/>
        <v>7.159999999999956E-6</v>
      </c>
    </row>
    <row r="132" spans="1:11" x14ac:dyDescent="0.2">
      <c r="A132" s="3">
        <v>12.3</v>
      </c>
      <c r="B132" s="1">
        <f t="shared" si="8"/>
        <v>0.10329999999999999</v>
      </c>
      <c r="C132" s="1">
        <f t="shared" si="9"/>
        <v>8.8999999999999999E-3</v>
      </c>
      <c r="D132">
        <f t="shared" si="10"/>
        <v>100</v>
      </c>
      <c r="E132">
        <f t="shared" si="11"/>
        <v>5.35</v>
      </c>
      <c r="F132">
        <f t="shared" si="12"/>
        <v>38.64</v>
      </c>
      <c r="G132">
        <f t="shared" si="13"/>
        <v>1.207081472303041</v>
      </c>
      <c r="H132">
        <f t="shared" si="14"/>
        <v>3.3159299999999993E-4</v>
      </c>
      <c r="I132" s="1">
        <v>0.12379999999999999</v>
      </c>
      <c r="J132" s="1">
        <v>0.01</v>
      </c>
      <c r="K132">
        <f t="shared" si="15"/>
        <v>8.1450000000001075E-6</v>
      </c>
    </row>
    <row r="133" spans="1:11" x14ac:dyDescent="0.2">
      <c r="A133" s="3">
        <v>12.4</v>
      </c>
      <c r="B133" s="1">
        <f t="shared" si="8"/>
        <v>0.1042</v>
      </c>
      <c r="C133" s="1">
        <f t="shared" si="9"/>
        <v>9.1999999999999998E-3</v>
      </c>
      <c r="D133">
        <f t="shared" si="10"/>
        <v>100</v>
      </c>
      <c r="E133">
        <f t="shared" si="11"/>
        <v>5.35</v>
      </c>
      <c r="F133">
        <f t="shared" si="12"/>
        <v>38.64</v>
      </c>
      <c r="G133">
        <f t="shared" si="13"/>
        <v>1.2477696118188739</v>
      </c>
      <c r="H133">
        <f t="shared" si="14"/>
        <v>3.3448199999999993E-4</v>
      </c>
      <c r="I133" s="1">
        <v>0.12470000000000001</v>
      </c>
      <c r="J133" s="1">
        <v>1.03E-2</v>
      </c>
      <c r="K133">
        <f t="shared" si="15"/>
        <v>8.2349999999998542E-6</v>
      </c>
    </row>
    <row r="134" spans="1:11" x14ac:dyDescent="0.2">
      <c r="A134" s="3">
        <v>12.5</v>
      </c>
      <c r="B134" s="1">
        <f t="shared" si="8"/>
        <v>0.10509999999999999</v>
      </c>
      <c r="C134" s="1">
        <f t="shared" si="9"/>
        <v>9.1000000000000004E-3</v>
      </c>
      <c r="D134">
        <f t="shared" si="10"/>
        <v>100</v>
      </c>
      <c r="E134">
        <f t="shared" si="11"/>
        <v>5.35</v>
      </c>
      <c r="F134">
        <f t="shared" si="12"/>
        <v>38.64</v>
      </c>
      <c r="G134">
        <f t="shared" si="13"/>
        <v>1.2342068986469297</v>
      </c>
      <c r="H134">
        <f t="shared" si="14"/>
        <v>3.3737099999999994E-4</v>
      </c>
      <c r="I134" s="1">
        <v>0.12559999999999999</v>
      </c>
      <c r="J134" s="1">
        <v>1.0200000000000001E-2</v>
      </c>
      <c r="K134">
        <f t="shared" si="15"/>
        <v>5.5200000000001581E-6</v>
      </c>
    </row>
    <row r="135" spans="1:11" x14ac:dyDescent="0.2">
      <c r="A135" s="3">
        <v>12.6</v>
      </c>
      <c r="B135" s="1">
        <f t="shared" si="8"/>
        <v>0.1057</v>
      </c>
      <c r="C135" s="1">
        <f t="shared" si="9"/>
        <v>9.2999999999999992E-3</v>
      </c>
      <c r="D135">
        <f t="shared" si="10"/>
        <v>100</v>
      </c>
      <c r="E135">
        <f t="shared" si="11"/>
        <v>5.35</v>
      </c>
      <c r="F135">
        <f t="shared" si="12"/>
        <v>38.64</v>
      </c>
      <c r="G135">
        <f t="shared" si="13"/>
        <v>1.2613323249908179</v>
      </c>
      <c r="H135">
        <f t="shared" si="14"/>
        <v>3.3929699999999996E-4</v>
      </c>
      <c r="I135" s="1">
        <v>0.12620000000000001</v>
      </c>
      <c r="J135" s="1">
        <v>1.04E-2</v>
      </c>
      <c r="K135">
        <f t="shared" si="15"/>
        <v>8.3699999999998521E-6</v>
      </c>
    </row>
    <row r="136" spans="1:11" x14ac:dyDescent="0.2">
      <c r="A136" s="3">
        <v>12.7</v>
      </c>
      <c r="B136" s="1">
        <f t="shared" si="8"/>
        <v>0.10659999999999999</v>
      </c>
      <c r="C136" s="1">
        <f t="shared" si="9"/>
        <v>9.2999999999999992E-3</v>
      </c>
      <c r="D136">
        <f t="shared" si="10"/>
        <v>100</v>
      </c>
      <c r="E136">
        <f t="shared" si="11"/>
        <v>5.35</v>
      </c>
      <c r="F136">
        <f t="shared" si="12"/>
        <v>38.64</v>
      </c>
      <c r="G136">
        <f t="shared" si="13"/>
        <v>1.2613323249908179</v>
      </c>
      <c r="H136">
        <f t="shared" si="14"/>
        <v>3.4218599999999997E-4</v>
      </c>
      <c r="I136" s="1">
        <v>0.12709999999999999</v>
      </c>
      <c r="J136" s="1">
        <v>1.04E-2</v>
      </c>
      <c r="K136">
        <f t="shared" si="15"/>
        <v>1.0285000000000165E-5</v>
      </c>
    </row>
    <row r="137" spans="1:11" x14ac:dyDescent="0.2">
      <c r="A137" s="3">
        <v>12.8</v>
      </c>
      <c r="B137" s="1">
        <f t="shared" si="8"/>
        <v>0.1077</v>
      </c>
      <c r="C137" s="1">
        <f t="shared" si="9"/>
        <v>9.4000000000000004E-3</v>
      </c>
      <c r="D137">
        <f t="shared" si="10"/>
        <v>100</v>
      </c>
      <c r="E137">
        <f t="shared" si="11"/>
        <v>5.35</v>
      </c>
      <c r="F137">
        <f t="shared" si="12"/>
        <v>38.64</v>
      </c>
      <c r="G137">
        <f t="shared" si="13"/>
        <v>1.2748950381627626</v>
      </c>
      <c r="H137">
        <f t="shared" si="14"/>
        <v>3.4571699999999994E-4</v>
      </c>
      <c r="I137" s="1">
        <v>0.12820000000000001</v>
      </c>
      <c r="J137" s="1">
        <v>1.0500000000000001E-2</v>
      </c>
      <c r="K137">
        <f t="shared" si="15"/>
        <v>7.5199999999999551E-6</v>
      </c>
    </row>
    <row r="138" spans="1:11" x14ac:dyDescent="0.2">
      <c r="A138" s="3">
        <v>12.9</v>
      </c>
      <c r="B138" s="1">
        <f t="shared" ref="B138:B201" si="16">I138-$I$9</f>
        <v>0.1085</v>
      </c>
      <c r="C138" s="1">
        <f t="shared" ref="C138:C201" si="17">J138-$J$9</f>
        <v>9.4000000000000004E-3</v>
      </c>
      <c r="D138">
        <f t="shared" ref="D138:D201" si="18">$E$4</f>
        <v>100</v>
      </c>
      <c r="E138">
        <f t="shared" ref="E138:E201" si="19">$F$4</f>
        <v>5.35</v>
      </c>
      <c r="F138">
        <f t="shared" ref="F138:F201" si="20">$G$4</f>
        <v>38.64</v>
      </c>
      <c r="G138">
        <f t="shared" ref="G138:G201" si="21">3*C138*D138*1000/(2*F138*E138^2)</f>
        <v>1.2748950381627626</v>
      </c>
      <c r="H138">
        <f t="shared" ref="H138:H201" si="22">6*B138*E138/(D138^2)</f>
        <v>3.4828499999999999E-4</v>
      </c>
      <c r="I138" s="1">
        <v>0.129</v>
      </c>
      <c r="J138" s="1">
        <v>1.0500000000000001E-2</v>
      </c>
      <c r="K138">
        <f t="shared" ref="K138:K201" si="23">(C139+C138)/2*(B139-B138)</f>
        <v>5.6699999999999E-6</v>
      </c>
    </row>
    <row r="139" spans="1:11" x14ac:dyDescent="0.2">
      <c r="A139" s="3">
        <v>13</v>
      </c>
      <c r="B139" s="1">
        <f t="shared" si="16"/>
        <v>0.10909999999999999</v>
      </c>
      <c r="C139" s="1">
        <f t="shared" si="17"/>
        <v>9.4999999999999998E-3</v>
      </c>
      <c r="D139">
        <f t="shared" si="18"/>
        <v>100</v>
      </c>
      <c r="E139">
        <f t="shared" si="19"/>
        <v>5.35</v>
      </c>
      <c r="F139">
        <f t="shared" si="20"/>
        <v>38.64</v>
      </c>
      <c r="G139">
        <f t="shared" si="21"/>
        <v>1.2884577513347066</v>
      </c>
      <c r="H139">
        <f t="shared" si="22"/>
        <v>3.5021099999999996E-4</v>
      </c>
      <c r="I139" s="1">
        <v>0.12959999999999999</v>
      </c>
      <c r="J139" s="1">
        <v>1.06E-2</v>
      </c>
      <c r="K139">
        <f t="shared" si="23"/>
        <v>9.6000000000000097E-6</v>
      </c>
    </row>
    <row r="140" spans="1:11" x14ac:dyDescent="0.2">
      <c r="A140" s="3">
        <v>13.1</v>
      </c>
      <c r="B140" s="1">
        <f t="shared" si="16"/>
        <v>0.11009999999999999</v>
      </c>
      <c r="C140" s="1">
        <f t="shared" si="17"/>
        <v>9.7000000000000003E-3</v>
      </c>
      <c r="D140">
        <f t="shared" si="18"/>
        <v>100</v>
      </c>
      <c r="E140">
        <f t="shared" si="19"/>
        <v>5.35</v>
      </c>
      <c r="F140">
        <f t="shared" si="20"/>
        <v>38.64</v>
      </c>
      <c r="G140">
        <f t="shared" si="21"/>
        <v>1.3155831776785953</v>
      </c>
      <c r="H140">
        <f t="shared" si="22"/>
        <v>3.5342099999999992E-4</v>
      </c>
      <c r="I140" s="1">
        <v>0.13059999999999999</v>
      </c>
      <c r="J140" s="1">
        <v>1.0800000000000001E-2</v>
      </c>
      <c r="K140">
        <f t="shared" si="23"/>
        <v>8.7300000000001163E-6</v>
      </c>
    </row>
    <row r="141" spans="1:11" x14ac:dyDescent="0.2">
      <c r="A141" s="3">
        <v>13.2</v>
      </c>
      <c r="B141" s="1">
        <f t="shared" si="16"/>
        <v>0.111</v>
      </c>
      <c r="C141" s="1">
        <f t="shared" si="17"/>
        <v>9.7000000000000003E-3</v>
      </c>
      <c r="D141">
        <f t="shared" si="18"/>
        <v>100</v>
      </c>
      <c r="E141">
        <f t="shared" si="19"/>
        <v>5.35</v>
      </c>
      <c r="F141">
        <f t="shared" si="20"/>
        <v>38.64</v>
      </c>
      <c r="G141">
        <f t="shared" si="21"/>
        <v>1.3155831776785953</v>
      </c>
      <c r="H141">
        <f t="shared" si="22"/>
        <v>3.5630999999999998E-4</v>
      </c>
      <c r="I141" s="1">
        <v>0.13150000000000001</v>
      </c>
      <c r="J141" s="1">
        <v>1.0800000000000001E-2</v>
      </c>
      <c r="K141">
        <f t="shared" si="23"/>
        <v>6.82500000000006E-6</v>
      </c>
    </row>
    <row r="142" spans="1:11" x14ac:dyDescent="0.2">
      <c r="A142" s="3">
        <v>13.3</v>
      </c>
      <c r="B142" s="1">
        <f t="shared" si="16"/>
        <v>0.11170000000000001</v>
      </c>
      <c r="C142" s="1">
        <f t="shared" si="17"/>
        <v>9.7999999999999997E-3</v>
      </c>
      <c r="D142">
        <f t="shared" si="18"/>
        <v>100</v>
      </c>
      <c r="E142">
        <f t="shared" si="19"/>
        <v>5.35</v>
      </c>
      <c r="F142">
        <f t="shared" si="20"/>
        <v>38.64</v>
      </c>
      <c r="G142">
        <f t="shared" si="21"/>
        <v>1.3291458908505396</v>
      </c>
      <c r="H142">
        <f t="shared" si="22"/>
        <v>3.5855699999999996E-4</v>
      </c>
      <c r="I142" s="1">
        <v>0.13220000000000001</v>
      </c>
      <c r="J142" s="1">
        <v>1.09E-2</v>
      </c>
      <c r="K142">
        <f t="shared" si="23"/>
        <v>6.8949999999997866E-6</v>
      </c>
    </row>
    <row r="143" spans="1:11" x14ac:dyDescent="0.2">
      <c r="A143" s="3">
        <v>13.4</v>
      </c>
      <c r="B143" s="1">
        <f t="shared" si="16"/>
        <v>0.11239999999999999</v>
      </c>
      <c r="C143" s="1">
        <f t="shared" si="17"/>
        <v>9.8999999999999991E-3</v>
      </c>
      <c r="D143">
        <f t="shared" si="18"/>
        <v>100</v>
      </c>
      <c r="E143">
        <f t="shared" si="19"/>
        <v>5.35</v>
      </c>
      <c r="F143">
        <f t="shared" si="20"/>
        <v>38.64</v>
      </c>
      <c r="G143">
        <f t="shared" si="21"/>
        <v>1.3427086040224836</v>
      </c>
      <c r="H143">
        <f t="shared" si="22"/>
        <v>3.6080399999999989E-4</v>
      </c>
      <c r="I143" s="1">
        <v>0.13289999999999999</v>
      </c>
      <c r="J143" s="1">
        <v>1.0999999999999999E-2</v>
      </c>
      <c r="K143">
        <f t="shared" si="23"/>
        <v>9.9500000000000098E-6</v>
      </c>
    </row>
    <row r="144" spans="1:11" x14ac:dyDescent="0.2">
      <c r="A144" s="3">
        <v>13.5</v>
      </c>
      <c r="B144" s="1">
        <f t="shared" si="16"/>
        <v>0.11339999999999999</v>
      </c>
      <c r="C144" s="1">
        <f t="shared" si="17"/>
        <v>0.01</v>
      </c>
      <c r="D144">
        <f t="shared" si="18"/>
        <v>100</v>
      </c>
      <c r="E144">
        <f t="shared" si="19"/>
        <v>5.35</v>
      </c>
      <c r="F144">
        <f t="shared" si="20"/>
        <v>38.64</v>
      </c>
      <c r="G144">
        <f t="shared" si="21"/>
        <v>1.3562713171944283</v>
      </c>
      <c r="H144">
        <f t="shared" si="22"/>
        <v>3.6401399999999991E-4</v>
      </c>
      <c r="I144" s="1">
        <v>0.13389999999999999</v>
      </c>
      <c r="J144" s="1">
        <v>1.11E-2</v>
      </c>
      <c r="K144">
        <f t="shared" si="23"/>
        <v>8.0399999999999518E-6</v>
      </c>
    </row>
    <row r="145" spans="1:11" x14ac:dyDescent="0.2">
      <c r="A145" s="3">
        <v>13.6</v>
      </c>
      <c r="B145" s="1">
        <f t="shared" si="16"/>
        <v>0.11419999999999998</v>
      </c>
      <c r="C145" s="1">
        <f t="shared" si="17"/>
        <v>1.01E-2</v>
      </c>
      <c r="D145">
        <f t="shared" si="18"/>
        <v>100</v>
      </c>
      <c r="E145">
        <f t="shared" si="19"/>
        <v>5.35</v>
      </c>
      <c r="F145">
        <f t="shared" si="20"/>
        <v>38.64</v>
      </c>
      <c r="G145">
        <f t="shared" si="21"/>
        <v>1.3698340303663727</v>
      </c>
      <c r="H145">
        <f t="shared" si="22"/>
        <v>3.665819999999999E-4</v>
      </c>
      <c r="I145" s="1">
        <v>0.13469999999999999</v>
      </c>
      <c r="J145" s="1">
        <v>1.12E-2</v>
      </c>
      <c r="K145">
        <f t="shared" si="23"/>
        <v>7.0700000000000619E-6</v>
      </c>
    </row>
    <row r="146" spans="1:11" x14ac:dyDescent="0.2">
      <c r="A146" s="3">
        <v>13.7</v>
      </c>
      <c r="B146" s="1">
        <f t="shared" si="16"/>
        <v>0.11489999999999999</v>
      </c>
      <c r="C146" s="1">
        <f t="shared" si="17"/>
        <v>1.01E-2</v>
      </c>
      <c r="D146">
        <f t="shared" si="18"/>
        <v>100</v>
      </c>
      <c r="E146">
        <f t="shared" si="19"/>
        <v>5.35</v>
      </c>
      <c r="F146">
        <f t="shared" si="20"/>
        <v>38.64</v>
      </c>
      <c r="G146">
        <f t="shared" si="21"/>
        <v>1.3698340303663727</v>
      </c>
      <c r="H146">
        <f t="shared" si="22"/>
        <v>3.6882899999999993E-4</v>
      </c>
      <c r="I146" s="1">
        <v>0.13539999999999999</v>
      </c>
      <c r="J146" s="1">
        <v>1.12E-2</v>
      </c>
      <c r="K146">
        <f t="shared" si="23"/>
        <v>1.0200000000000009E-5</v>
      </c>
    </row>
    <row r="147" spans="1:11" x14ac:dyDescent="0.2">
      <c r="A147" s="3">
        <v>13.8</v>
      </c>
      <c r="B147" s="1">
        <f t="shared" si="16"/>
        <v>0.11589999999999999</v>
      </c>
      <c r="C147" s="1">
        <f t="shared" si="17"/>
        <v>1.03E-2</v>
      </c>
      <c r="D147">
        <f t="shared" si="18"/>
        <v>100</v>
      </c>
      <c r="E147">
        <f t="shared" si="19"/>
        <v>5.35</v>
      </c>
      <c r="F147">
        <f t="shared" si="20"/>
        <v>38.64</v>
      </c>
      <c r="G147">
        <f t="shared" si="21"/>
        <v>1.396959456710261</v>
      </c>
      <c r="H147">
        <f t="shared" si="22"/>
        <v>3.720389999999999E-4</v>
      </c>
      <c r="I147" s="1">
        <v>0.13639999999999999</v>
      </c>
      <c r="J147" s="1">
        <v>1.14E-2</v>
      </c>
      <c r="K147">
        <f t="shared" si="23"/>
        <v>9.270000000000123E-6</v>
      </c>
    </row>
    <row r="148" spans="1:11" x14ac:dyDescent="0.2">
      <c r="A148" s="3">
        <v>13.9</v>
      </c>
      <c r="B148" s="1">
        <f t="shared" si="16"/>
        <v>0.1168</v>
      </c>
      <c r="C148" s="1">
        <f t="shared" si="17"/>
        <v>1.03E-2</v>
      </c>
      <c r="D148">
        <f t="shared" si="18"/>
        <v>100</v>
      </c>
      <c r="E148">
        <f t="shared" si="19"/>
        <v>5.35</v>
      </c>
      <c r="F148">
        <f t="shared" si="20"/>
        <v>38.64</v>
      </c>
      <c r="G148">
        <f t="shared" si="21"/>
        <v>1.396959456710261</v>
      </c>
      <c r="H148">
        <f t="shared" si="22"/>
        <v>3.7492799999999996E-4</v>
      </c>
      <c r="I148" s="1">
        <v>0.13730000000000001</v>
      </c>
      <c r="J148" s="1">
        <v>1.14E-2</v>
      </c>
      <c r="K148">
        <f t="shared" si="23"/>
        <v>7.210000000000064E-6</v>
      </c>
    </row>
    <row r="149" spans="1:11" x14ac:dyDescent="0.2">
      <c r="A149" s="3">
        <v>14</v>
      </c>
      <c r="B149" s="1">
        <f t="shared" si="16"/>
        <v>0.11750000000000001</v>
      </c>
      <c r="C149" s="1">
        <f t="shared" si="17"/>
        <v>1.03E-2</v>
      </c>
      <c r="D149">
        <f t="shared" si="18"/>
        <v>100</v>
      </c>
      <c r="E149">
        <f t="shared" si="19"/>
        <v>5.35</v>
      </c>
      <c r="F149">
        <f t="shared" si="20"/>
        <v>38.64</v>
      </c>
      <c r="G149">
        <f t="shared" si="21"/>
        <v>1.396959456710261</v>
      </c>
      <c r="H149">
        <f t="shared" si="22"/>
        <v>3.7717499999999999E-4</v>
      </c>
      <c r="I149" s="1">
        <v>0.13800000000000001</v>
      </c>
      <c r="J149" s="1">
        <v>1.14E-2</v>
      </c>
      <c r="K149">
        <f t="shared" si="23"/>
        <v>7.2799999999997753E-6</v>
      </c>
    </row>
    <row r="150" spans="1:11" x14ac:dyDescent="0.2">
      <c r="A150" s="3">
        <v>14.1</v>
      </c>
      <c r="B150" s="1">
        <f t="shared" si="16"/>
        <v>0.11819999999999999</v>
      </c>
      <c r="C150" s="1">
        <f t="shared" si="17"/>
        <v>1.0499999999999999E-2</v>
      </c>
      <c r="D150">
        <f t="shared" si="18"/>
        <v>100</v>
      </c>
      <c r="E150">
        <f t="shared" si="19"/>
        <v>5.35</v>
      </c>
      <c r="F150">
        <f t="shared" si="20"/>
        <v>38.64</v>
      </c>
      <c r="G150">
        <f t="shared" si="21"/>
        <v>1.4240848830541495</v>
      </c>
      <c r="H150">
        <f t="shared" si="22"/>
        <v>3.7942199999999992E-4</v>
      </c>
      <c r="I150" s="1">
        <v>0.13869999999999999</v>
      </c>
      <c r="J150" s="1">
        <v>1.1599999999999999E-2</v>
      </c>
      <c r="K150">
        <f t="shared" si="23"/>
        <v>1.0500000000000008E-5</v>
      </c>
    </row>
    <row r="151" spans="1:11" x14ac:dyDescent="0.2">
      <c r="A151" s="3">
        <v>14.2</v>
      </c>
      <c r="B151" s="1">
        <f t="shared" si="16"/>
        <v>0.11919999999999999</v>
      </c>
      <c r="C151" s="1">
        <f t="shared" si="17"/>
        <v>1.0499999999999999E-2</v>
      </c>
      <c r="D151">
        <f t="shared" si="18"/>
        <v>100</v>
      </c>
      <c r="E151">
        <f t="shared" si="19"/>
        <v>5.35</v>
      </c>
      <c r="F151">
        <f t="shared" si="20"/>
        <v>38.64</v>
      </c>
      <c r="G151">
        <f t="shared" si="21"/>
        <v>1.4240848830541495</v>
      </c>
      <c r="H151">
        <f t="shared" si="22"/>
        <v>3.8263199999999994E-4</v>
      </c>
      <c r="I151" s="1">
        <v>0.13969999999999999</v>
      </c>
      <c r="J151" s="1">
        <v>1.1599999999999999E-2</v>
      </c>
      <c r="K151">
        <f t="shared" si="23"/>
        <v>9.5400000000001238E-6</v>
      </c>
    </row>
    <row r="152" spans="1:11" x14ac:dyDescent="0.2">
      <c r="A152" s="3">
        <v>14.3</v>
      </c>
      <c r="B152" s="1">
        <f t="shared" si="16"/>
        <v>0.1201</v>
      </c>
      <c r="C152" s="1">
        <f t="shared" si="17"/>
        <v>1.0699999999999999E-2</v>
      </c>
      <c r="D152">
        <f t="shared" si="18"/>
        <v>100</v>
      </c>
      <c r="E152">
        <f t="shared" si="19"/>
        <v>5.35</v>
      </c>
      <c r="F152">
        <f t="shared" si="20"/>
        <v>38.64</v>
      </c>
      <c r="G152">
        <f t="shared" si="21"/>
        <v>1.451210309398038</v>
      </c>
      <c r="H152">
        <f t="shared" si="22"/>
        <v>3.85521E-4</v>
      </c>
      <c r="I152" s="1">
        <v>0.1406</v>
      </c>
      <c r="J152" s="1">
        <v>1.18E-2</v>
      </c>
      <c r="K152">
        <f t="shared" si="23"/>
        <v>7.4200000000000645E-6</v>
      </c>
    </row>
    <row r="153" spans="1:11" x14ac:dyDescent="0.2">
      <c r="A153" s="3">
        <v>14.4</v>
      </c>
      <c r="B153" s="1">
        <f t="shared" si="16"/>
        <v>0.1208</v>
      </c>
      <c r="C153" s="1">
        <f t="shared" si="17"/>
        <v>1.0499999999999999E-2</v>
      </c>
      <c r="D153">
        <f t="shared" si="18"/>
        <v>100</v>
      </c>
      <c r="E153">
        <f t="shared" si="19"/>
        <v>5.35</v>
      </c>
      <c r="F153">
        <f t="shared" si="20"/>
        <v>38.64</v>
      </c>
      <c r="G153">
        <f t="shared" si="21"/>
        <v>1.4240848830541495</v>
      </c>
      <c r="H153">
        <f t="shared" si="22"/>
        <v>3.8776799999999998E-4</v>
      </c>
      <c r="I153" s="1">
        <v>0.14130000000000001</v>
      </c>
      <c r="J153" s="1">
        <v>1.1599999999999999E-2</v>
      </c>
      <c r="K153">
        <f t="shared" si="23"/>
        <v>8.4399999999999497E-6</v>
      </c>
    </row>
    <row r="154" spans="1:11" x14ac:dyDescent="0.2">
      <c r="A154" s="3">
        <v>14.5</v>
      </c>
      <c r="B154" s="1">
        <f t="shared" si="16"/>
        <v>0.1216</v>
      </c>
      <c r="C154" s="1">
        <f t="shared" si="17"/>
        <v>1.06E-2</v>
      </c>
      <c r="D154">
        <f t="shared" si="18"/>
        <v>100</v>
      </c>
      <c r="E154">
        <f t="shared" si="19"/>
        <v>5.35</v>
      </c>
      <c r="F154">
        <f t="shared" si="20"/>
        <v>38.64</v>
      </c>
      <c r="G154">
        <f t="shared" si="21"/>
        <v>1.4376475962260939</v>
      </c>
      <c r="H154">
        <f t="shared" si="22"/>
        <v>3.9033599999999997E-4</v>
      </c>
      <c r="I154" s="1">
        <v>0.1421</v>
      </c>
      <c r="J154" s="1">
        <v>1.17E-2</v>
      </c>
      <c r="K154">
        <f t="shared" si="23"/>
        <v>1.065000000000001E-5</v>
      </c>
    </row>
    <row r="155" spans="1:11" x14ac:dyDescent="0.2">
      <c r="A155" s="3">
        <v>14.6</v>
      </c>
      <c r="B155" s="1">
        <f t="shared" si="16"/>
        <v>0.1226</v>
      </c>
      <c r="C155" s="1">
        <f t="shared" si="17"/>
        <v>1.0699999999999999E-2</v>
      </c>
      <c r="D155">
        <f t="shared" si="18"/>
        <v>100</v>
      </c>
      <c r="E155">
        <f t="shared" si="19"/>
        <v>5.35</v>
      </c>
      <c r="F155">
        <f t="shared" si="20"/>
        <v>38.64</v>
      </c>
      <c r="G155">
        <f t="shared" si="21"/>
        <v>1.451210309398038</v>
      </c>
      <c r="H155">
        <f t="shared" si="22"/>
        <v>3.9354599999999999E-4</v>
      </c>
      <c r="I155" s="1">
        <v>0.1431</v>
      </c>
      <c r="J155" s="1">
        <v>1.18E-2</v>
      </c>
      <c r="K155">
        <f t="shared" si="23"/>
        <v>8.5999999999999465E-6</v>
      </c>
    </row>
    <row r="156" spans="1:11" x14ac:dyDescent="0.2">
      <c r="A156" s="3">
        <v>14.7</v>
      </c>
      <c r="B156" s="1">
        <f t="shared" si="16"/>
        <v>0.1234</v>
      </c>
      <c r="C156" s="1">
        <f t="shared" si="17"/>
        <v>1.0800000000000001E-2</v>
      </c>
      <c r="D156">
        <f t="shared" si="18"/>
        <v>100</v>
      </c>
      <c r="E156">
        <f t="shared" si="19"/>
        <v>5.35</v>
      </c>
      <c r="F156">
        <f t="shared" si="20"/>
        <v>38.64</v>
      </c>
      <c r="G156">
        <f t="shared" si="21"/>
        <v>1.4647730225699822</v>
      </c>
      <c r="H156">
        <f t="shared" si="22"/>
        <v>3.9611399999999993E-4</v>
      </c>
      <c r="I156" s="1">
        <v>0.1439</v>
      </c>
      <c r="J156" s="1">
        <v>1.1900000000000001E-2</v>
      </c>
      <c r="K156">
        <f t="shared" si="23"/>
        <v>7.5600000000000674E-6</v>
      </c>
    </row>
    <row r="157" spans="1:11" x14ac:dyDescent="0.2">
      <c r="A157" s="3">
        <v>14.8</v>
      </c>
      <c r="B157" s="1">
        <f t="shared" si="16"/>
        <v>0.1241</v>
      </c>
      <c r="C157" s="1">
        <f t="shared" si="17"/>
        <v>1.0800000000000001E-2</v>
      </c>
      <c r="D157">
        <f t="shared" si="18"/>
        <v>100</v>
      </c>
      <c r="E157">
        <f t="shared" si="19"/>
        <v>5.35</v>
      </c>
      <c r="F157">
        <f t="shared" si="20"/>
        <v>38.64</v>
      </c>
      <c r="G157">
        <f t="shared" si="21"/>
        <v>1.4647730225699822</v>
      </c>
      <c r="H157">
        <f t="shared" si="22"/>
        <v>3.9836100000000002E-4</v>
      </c>
      <c r="I157" s="1">
        <v>0.14460000000000001</v>
      </c>
      <c r="J157" s="1">
        <v>1.1900000000000001E-2</v>
      </c>
      <c r="K157">
        <f t="shared" si="23"/>
        <v>9.8549999999998269E-6</v>
      </c>
    </row>
    <row r="158" spans="1:11" x14ac:dyDescent="0.2">
      <c r="A158" s="3">
        <v>14.9</v>
      </c>
      <c r="B158" s="1">
        <f t="shared" si="16"/>
        <v>0.12499999999999999</v>
      </c>
      <c r="C158" s="1">
        <f t="shared" si="17"/>
        <v>1.11E-2</v>
      </c>
      <c r="D158">
        <f t="shared" si="18"/>
        <v>100</v>
      </c>
      <c r="E158">
        <f t="shared" si="19"/>
        <v>5.35</v>
      </c>
      <c r="F158">
        <f t="shared" si="20"/>
        <v>38.64</v>
      </c>
      <c r="G158">
        <f t="shared" si="21"/>
        <v>1.5054611620858156</v>
      </c>
      <c r="H158">
        <f t="shared" si="22"/>
        <v>4.0124999999999991E-4</v>
      </c>
      <c r="I158" s="1">
        <v>0.14549999999999999</v>
      </c>
      <c r="J158" s="1">
        <v>1.2200000000000001E-2</v>
      </c>
      <c r="K158">
        <f t="shared" si="23"/>
        <v>9.9450000000002851E-6</v>
      </c>
    </row>
    <row r="159" spans="1:11" x14ac:dyDescent="0.2">
      <c r="A159" s="3">
        <v>15</v>
      </c>
      <c r="B159" s="1">
        <f t="shared" si="16"/>
        <v>0.12590000000000001</v>
      </c>
      <c r="C159" s="1">
        <f t="shared" si="17"/>
        <v>1.0999999999999999E-2</v>
      </c>
      <c r="D159">
        <f t="shared" si="18"/>
        <v>100</v>
      </c>
      <c r="E159">
        <f t="shared" si="19"/>
        <v>5.35</v>
      </c>
      <c r="F159">
        <f t="shared" si="20"/>
        <v>38.64</v>
      </c>
      <c r="G159">
        <f t="shared" si="21"/>
        <v>1.4918984489138711</v>
      </c>
      <c r="H159">
        <f t="shared" si="22"/>
        <v>4.0413899999999997E-4</v>
      </c>
      <c r="I159" s="1">
        <v>0.1464</v>
      </c>
      <c r="J159" s="1">
        <v>1.21E-2</v>
      </c>
      <c r="K159">
        <f t="shared" si="23"/>
        <v>7.7700000000000679E-6</v>
      </c>
    </row>
    <row r="160" spans="1:11" x14ac:dyDescent="0.2">
      <c r="A160" s="3">
        <v>15.1</v>
      </c>
      <c r="B160" s="1">
        <f t="shared" si="16"/>
        <v>0.12660000000000002</v>
      </c>
      <c r="C160" s="1">
        <f t="shared" si="17"/>
        <v>1.12E-2</v>
      </c>
      <c r="D160">
        <f t="shared" si="18"/>
        <v>100</v>
      </c>
      <c r="E160">
        <f t="shared" si="19"/>
        <v>5.35</v>
      </c>
      <c r="F160">
        <f t="shared" si="20"/>
        <v>38.64</v>
      </c>
      <c r="G160">
        <f t="shared" si="21"/>
        <v>1.5190238752577596</v>
      </c>
      <c r="H160">
        <f t="shared" si="22"/>
        <v>4.0638600000000001E-4</v>
      </c>
      <c r="I160" s="1">
        <v>0.14710000000000001</v>
      </c>
      <c r="J160" s="1">
        <v>1.23E-2</v>
      </c>
      <c r="K160">
        <f t="shared" si="23"/>
        <v>8.9199999999999468E-6</v>
      </c>
    </row>
    <row r="161" spans="1:11" x14ac:dyDescent="0.2">
      <c r="A161" s="3">
        <v>15.2</v>
      </c>
      <c r="B161" s="1">
        <f t="shared" si="16"/>
        <v>0.12740000000000001</v>
      </c>
      <c r="C161" s="1">
        <f t="shared" si="17"/>
        <v>1.11E-2</v>
      </c>
      <c r="D161">
        <f t="shared" si="18"/>
        <v>100</v>
      </c>
      <c r="E161">
        <f t="shared" si="19"/>
        <v>5.35</v>
      </c>
      <c r="F161">
        <f t="shared" si="20"/>
        <v>38.64</v>
      </c>
      <c r="G161">
        <f t="shared" si="21"/>
        <v>1.5054611620858156</v>
      </c>
      <c r="H161">
        <f t="shared" si="22"/>
        <v>4.0895400000000006E-4</v>
      </c>
      <c r="I161" s="1">
        <v>0.1479</v>
      </c>
      <c r="J161" s="1">
        <v>1.2200000000000001E-2</v>
      </c>
      <c r="K161">
        <f t="shared" si="23"/>
        <v>1.120000000000001E-5</v>
      </c>
    </row>
    <row r="162" spans="1:11" x14ac:dyDescent="0.2">
      <c r="A162" s="3">
        <v>15.3</v>
      </c>
      <c r="B162" s="1">
        <f t="shared" si="16"/>
        <v>0.12840000000000001</v>
      </c>
      <c r="C162" s="1">
        <f t="shared" si="17"/>
        <v>1.1299999999999999E-2</v>
      </c>
      <c r="D162">
        <f t="shared" si="18"/>
        <v>100</v>
      </c>
      <c r="E162">
        <f t="shared" si="19"/>
        <v>5.35</v>
      </c>
      <c r="F162">
        <f t="shared" si="20"/>
        <v>38.64</v>
      </c>
      <c r="G162">
        <f t="shared" si="21"/>
        <v>1.5325865884297039</v>
      </c>
      <c r="H162">
        <f t="shared" si="22"/>
        <v>4.1216400000000002E-4</v>
      </c>
      <c r="I162" s="1">
        <v>0.1489</v>
      </c>
      <c r="J162" s="1">
        <v>1.24E-2</v>
      </c>
      <c r="K162">
        <f t="shared" si="23"/>
        <v>1.0214999999999818E-5</v>
      </c>
    </row>
    <row r="163" spans="1:11" x14ac:dyDescent="0.2">
      <c r="A163" s="3">
        <v>15.4</v>
      </c>
      <c r="B163" s="1">
        <f t="shared" si="16"/>
        <v>0.1293</v>
      </c>
      <c r="C163" s="1">
        <f t="shared" si="17"/>
        <v>1.14E-2</v>
      </c>
      <c r="D163">
        <f t="shared" si="18"/>
        <v>100</v>
      </c>
      <c r="E163">
        <f t="shared" si="19"/>
        <v>5.35</v>
      </c>
      <c r="F163">
        <f t="shared" si="20"/>
        <v>38.64</v>
      </c>
      <c r="G163">
        <f t="shared" si="21"/>
        <v>1.5461493016016481</v>
      </c>
      <c r="H163">
        <f t="shared" si="22"/>
        <v>4.1505299999999997E-4</v>
      </c>
      <c r="I163" s="1">
        <v>0.14979999999999999</v>
      </c>
      <c r="J163" s="1">
        <v>1.2500000000000001E-2</v>
      </c>
      <c r="K163">
        <f t="shared" si="23"/>
        <v>6.8400000000001962E-6</v>
      </c>
    </row>
    <row r="164" spans="1:11" x14ac:dyDescent="0.2">
      <c r="A164" s="3">
        <v>15.5</v>
      </c>
      <c r="B164" s="1">
        <f t="shared" si="16"/>
        <v>0.12990000000000002</v>
      </c>
      <c r="C164" s="1">
        <f t="shared" si="17"/>
        <v>1.14E-2</v>
      </c>
      <c r="D164">
        <f t="shared" si="18"/>
        <v>100</v>
      </c>
      <c r="E164">
        <f t="shared" si="19"/>
        <v>5.35</v>
      </c>
      <c r="F164">
        <f t="shared" si="20"/>
        <v>38.64</v>
      </c>
      <c r="G164">
        <f t="shared" si="21"/>
        <v>1.5461493016016481</v>
      </c>
      <c r="H164">
        <f t="shared" si="22"/>
        <v>4.1697899999999999E-4</v>
      </c>
      <c r="I164" s="1">
        <v>0.15040000000000001</v>
      </c>
      <c r="J164" s="1">
        <v>1.2500000000000001E-2</v>
      </c>
      <c r="K164">
        <f t="shared" si="23"/>
        <v>1.0394999999999818E-5</v>
      </c>
    </row>
    <row r="165" spans="1:11" s="9" customFormat="1" x14ac:dyDescent="0.2">
      <c r="A165" s="7">
        <v>15.6</v>
      </c>
      <c r="B165" s="8">
        <f t="shared" si="16"/>
        <v>0.1308</v>
      </c>
      <c r="C165" s="8">
        <f t="shared" si="17"/>
        <v>1.17E-2</v>
      </c>
      <c r="D165" s="9">
        <f t="shared" si="18"/>
        <v>100</v>
      </c>
      <c r="E165" s="9">
        <f t="shared" si="19"/>
        <v>5.35</v>
      </c>
      <c r="F165" s="9">
        <f t="shared" si="20"/>
        <v>38.64</v>
      </c>
      <c r="G165" s="9">
        <f t="shared" si="21"/>
        <v>1.586837441117481</v>
      </c>
      <c r="H165" s="9">
        <f t="shared" si="22"/>
        <v>4.1986799999999994E-4</v>
      </c>
      <c r="I165" s="8">
        <v>0.15129999999999999</v>
      </c>
      <c r="J165" s="8">
        <v>1.2800000000000001E-2</v>
      </c>
      <c r="K165" s="9">
        <f t="shared" si="23"/>
        <v>1.1600000000000009E-5</v>
      </c>
    </row>
    <row r="166" spans="1:11" x14ac:dyDescent="0.2">
      <c r="A166" s="3">
        <v>15.7</v>
      </c>
      <c r="B166" s="1">
        <f t="shared" si="16"/>
        <v>0.1318</v>
      </c>
      <c r="C166" s="1">
        <f t="shared" si="17"/>
        <v>1.15E-2</v>
      </c>
      <c r="D166">
        <f t="shared" si="18"/>
        <v>100</v>
      </c>
      <c r="E166">
        <f t="shared" si="19"/>
        <v>5.35</v>
      </c>
      <c r="F166">
        <f t="shared" si="20"/>
        <v>38.64</v>
      </c>
      <c r="G166">
        <f t="shared" si="21"/>
        <v>1.5597120147735923</v>
      </c>
      <c r="H166">
        <f t="shared" si="22"/>
        <v>4.2307799999999991E-4</v>
      </c>
      <c r="I166" s="1">
        <v>0.15229999999999999</v>
      </c>
      <c r="J166" s="1">
        <v>1.26E-2</v>
      </c>
      <c r="K166">
        <f t="shared" si="23"/>
        <v>8.0850000000000708E-6</v>
      </c>
    </row>
    <row r="167" spans="1:11" x14ac:dyDescent="0.2">
      <c r="A167" s="3">
        <v>15.8</v>
      </c>
      <c r="B167" s="1">
        <f t="shared" si="16"/>
        <v>0.13250000000000001</v>
      </c>
      <c r="C167" s="1">
        <f t="shared" si="17"/>
        <v>1.1599999999999999E-2</v>
      </c>
      <c r="D167">
        <f t="shared" si="18"/>
        <v>100</v>
      </c>
      <c r="E167">
        <f t="shared" si="19"/>
        <v>5.35</v>
      </c>
      <c r="F167">
        <f t="shared" si="20"/>
        <v>38.64</v>
      </c>
      <c r="G167">
        <f t="shared" si="21"/>
        <v>1.5732747279455366</v>
      </c>
      <c r="H167">
        <f t="shared" si="22"/>
        <v>4.2532499999999994E-4</v>
      </c>
      <c r="I167" s="1">
        <v>0.153</v>
      </c>
      <c r="J167" s="1">
        <v>1.2699999999999999E-2</v>
      </c>
      <c r="K167">
        <f t="shared" si="23"/>
        <v>9.2799999999999433E-6</v>
      </c>
    </row>
    <row r="168" spans="1:11" x14ac:dyDescent="0.2">
      <c r="A168" s="3">
        <v>15.9</v>
      </c>
      <c r="B168" s="1">
        <f t="shared" si="16"/>
        <v>0.1333</v>
      </c>
      <c r="C168" s="1">
        <f t="shared" si="17"/>
        <v>1.1599999999999999E-2</v>
      </c>
      <c r="D168">
        <f t="shared" si="18"/>
        <v>100</v>
      </c>
      <c r="E168">
        <f t="shared" si="19"/>
        <v>5.35</v>
      </c>
      <c r="F168">
        <f t="shared" si="20"/>
        <v>38.64</v>
      </c>
      <c r="G168">
        <f t="shared" si="21"/>
        <v>1.5732747279455366</v>
      </c>
      <c r="H168">
        <f t="shared" si="22"/>
        <v>4.2789299999999999E-4</v>
      </c>
      <c r="I168" s="1">
        <v>0.15379999999999999</v>
      </c>
      <c r="J168" s="1">
        <v>1.2699999999999999E-2</v>
      </c>
      <c r="K168">
        <f t="shared" si="23"/>
        <v>1.2870000000000205E-5</v>
      </c>
    </row>
    <row r="169" spans="1:11" x14ac:dyDescent="0.2">
      <c r="A169" s="3">
        <v>16</v>
      </c>
      <c r="B169" s="1">
        <f t="shared" si="16"/>
        <v>0.13440000000000002</v>
      </c>
      <c r="C169" s="1">
        <f t="shared" si="17"/>
        <v>1.18E-2</v>
      </c>
      <c r="D169">
        <f t="shared" si="18"/>
        <v>100</v>
      </c>
      <c r="E169">
        <f t="shared" si="19"/>
        <v>5.35</v>
      </c>
      <c r="F169">
        <f t="shared" si="20"/>
        <v>38.64</v>
      </c>
      <c r="G169">
        <f t="shared" si="21"/>
        <v>1.6004001542894253</v>
      </c>
      <c r="H169">
        <f t="shared" si="22"/>
        <v>4.3142400000000008E-4</v>
      </c>
      <c r="I169" s="1">
        <v>0.15490000000000001</v>
      </c>
      <c r="J169" s="1">
        <v>1.29E-2</v>
      </c>
      <c r="K169">
        <f t="shared" si="23"/>
        <v>8.2249999999997459E-6</v>
      </c>
    </row>
    <row r="170" spans="1:11" x14ac:dyDescent="0.2">
      <c r="A170" s="3">
        <v>16.100000000000001</v>
      </c>
      <c r="B170" s="1">
        <f t="shared" si="16"/>
        <v>0.1351</v>
      </c>
      <c r="C170" s="1">
        <f t="shared" si="17"/>
        <v>1.17E-2</v>
      </c>
      <c r="D170">
        <f t="shared" si="18"/>
        <v>100</v>
      </c>
      <c r="E170">
        <f t="shared" si="19"/>
        <v>5.35</v>
      </c>
      <c r="F170">
        <f t="shared" si="20"/>
        <v>38.64</v>
      </c>
      <c r="G170">
        <f t="shared" si="21"/>
        <v>1.586837441117481</v>
      </c>
      <c r="H170">
        <f t="shared" si="22"/>
        <v>4.33671E-4</v>
      </c>
      <c r="I170" s="1">
        <v>0.15559999999999999</v>
      </c>
      <c r="J170" s="1">
        <v>1.2800000000000001E-2</v>
      </c>
      <c r="K170">
        <f t="shared" si="23"/>
        <v>8.3300000000000744E-6</v>
      </c>
    </row>
    <row r="171" spans="1:11" x14ac:dyDescent="0.2">
      <c r="A171" s="3">
        <v>16.2</v>
      </c>
      <c r="B171" s="1">
        <f t="shared" si="16"/>
        <v>0.1358</v>
      </c>
      <c r="C171" s="1">
        <f t="shared" si="17"/>
        <v>1.21E-2</v>
      </c>
      <c r="D171">
        <f t="shared" si="18"/>
        <v>100</v>
      </c>
      <c r="E171">
        <f t="shared" si="19"/>
        <v>5.35</v>
      </c>
      <c r="F171">
        <f t="shared" si="20"/>
        <v>38.64</v>
      </c>
      <c r="G171">
        <f t="shared" si="21"/>
        <v>1.641088293805258</v>
      </c>
      <c r="H171">
        <f t="shared" si="22"/>
        <v>4.3591799999999993E-4</v>
      </c>
      <c r="I171" s="1">
        <v>0.15629999999999999</v>
      </c>
      <c r="J171" s="1">
        <v>1.32E-2</v>
      </c>
      <c r="K171">
        <f t="shared" si="23"/>
        <v>9.599999999999942E-6</v>
      </c>
    </row>
    <row r="172" spans="1:11" x14ac:dyDescent="0.2">
      <c r="A172" s="3">
        <v>16.3</v>
      </c>
      <c r="B172" s="1">
        <f t="shared" si="16"/>
        <v>0.1366</v>
      </c>
      <c r="C172" s="1">
        <f t="shared" si="17"/>
        <v>1.1899999999999999E-2</v>
      </c>
      <c r="D172">
        <f t="shared" si="18"/>
        <v>100</v>
      </c>
      <c r="E172">
        <f t="shared" si="19"/>
        <v>5.35</v>
      </c>
      <c r="F172">
        <f t="shared" si="20"/>
        <v>38.64</v>
      </c>
      <c r="G172">
        <f t="shared" si="21"/>
        <v>1.6139628674613693</v>
      </c>
      <c r="H172">
        <f t="shared" si="22"/>
        <v>4.3848599999999998E-4</v>
      </c>
      <c r="I172" s="1">
        <v>0.15709999999999999</v>
      </c>
      <c r="J172" s="1">
        <v>1.2999999999999999E-2</v>
      </c>
      <c r="K172">
        <f t="shared" si="23"/>
        <v>1.2050000000000008E-5</v>
      </c>
    </row>
    <row r="173" spans="1:11" x14ac:dyDescent="0.2">
      <c r="A173" s="3">
        <v>16.399999999999999</v>
      </c>
      <c r="B173" s="1">
        <f t="shared" si="16"/>
        <v>0.1376</v>
      </c>
      <c r="C173" s="1">
        <f t="shared" si="17"/>
        <v>1.2199999999999999E-2</v>
      </c>
      <c r="D173">
        <f t="shared" si="18"/>
        <v>100</v>
      </c>
      <c r="E173">
        <f t="shared" si="19"/>
        <v>5.35</v>
      </c>
      <c r="F173">
        <f t="shared" si="20"/>
        <v>38.64</v>
      </c>
      <c r="G173">
        <f t="shared" si="21"/>
        <v>1.654651006977202</v>
      </c>
      <c r="H173">
        <f t="shared" si="22"/>
        <v>4.4169599999999994E-4</v>
      </c>
      <c r="I173" s="1">
        <v>0.15809999999999999</v>
      </c>
      <c r="J173" s="1">
        <v>1.3299999999999999E-2</v>
      </c>
      <c r="K173">
        <f t="shared" si="23"/>
        <v>8.5750000000000763E-6</v>
      </c>
    </row>
    <row r="174" spans="1:11" x14ac:dyDescent="0.2">
      <c r="A174" s="3">
        <v>16.5</v>
      </c>
      <c r="B174" s="1">
        <f t="shared" si="16"/>
        <v>0.13830000000000001</v>
      </c>
      <c r="C174" s="1">
        <f t="shared" si="17"/>
        <v>1.23E-2</v>
      </c>
      <c r="D174">
        <f t="shared" si="18"/>
        <v>100</v>
      </c>
      <c r="E174">
        <f t="shared" si="19"/>
        <v>5.35</v>
      </c>
      <c r="F174">
        <f t="shared" si="20"/>
        <v>38.64</v>
      </c>
      <c r="G174">
        <f t="shared" si="21"/>
        <v>1.6682137201491469</v>
      </c>
      <c r="H174">
        <f t="shared" si="22"/>
        <v>4.4394299999999997E-4</v>
      </c>
      <c r="I174" s="1">
        <v>0.1588</v>
      </c>
      <c r="J174" s="1">
        <v>1.34E-2</v>
      </c>
      <c r="K174">
        <f t="shared" si="23"/>
        <v>8.6450000000000756E-6</v>
      </c>
    </row>
    <row r="175" spans="1:11" x14ac:dyDescent="0.2">
      <c r="A175" s="3">
        <v>16.600000000000001</v>
      </c>
      <c r="B175" s="1">
        <f t="shared" si="16"/>
        <v>0.13900000000000001</v>
      </c>
      <c r="C175" s="1">
        <f t="shared" si="17"/>
        <v>1.24E-2</v>
      </c>
      <c r="D175">
        <f t="shared" si="18"/>
        <v>100</v>
      </c>
      <c r="E175">
        <f t="shared" si="19"/>
        <v>5.35</v>
      </c>
      <c r="F175">
        <f t="shared" si="20"/>
        <v>38.64</v>
      </c>
      <c r="G175">
        <f t="shared" si="21"/>
        <v>1.6817764333210907</v>
      </c>
      <c r="H175">
        <f t="shared" si="22"/>
        <v>4.4619000000000001E-4</v>
      </c>
      <c r="I175" s="1">
        <v>0.1595</v>
      </c>
      <c r="J175" s="1">
        <v>1.35E-2</v>
      </c>
      <c r="K175">
        <f t="shared" si="23"/>
        <v>1.3584999999999874E-5</v>
      </c>
    </row>
    <row r="176" spans="1:11" x14ac:dyDescent="0.2">
      <c r="A176" s="3">
        <v>16.7</v>
      </c>
      <c r="B176" s="1">
        <f t="shared" si="16"/>
        <v>0.1401</v>
      </c>
      <c r="C176" s="1">
        <f t="shared" si="17"/>
        <v>1.23E-2</v>
      </c>
      <c r="D176">
        <f t="shared" si="18"/>
        <v>100</v>
      </c>
      <c r="E176">
        <f t="shared" si="19"/>
        <v>5.35</v>
      </c>
      <c r="F176">
        <f t="shared" si="20"/>
        <v>38.64</v>
      </c>
      <c r="G176">
        <f t="shared" si="21"/>
        <v>1.6682137201491469</v>
      </c>
      <c r="H176">
        <f t="shared" si="22"/>
        <v>4.4972099999999999E-4</v>
      </c>
      <c r="I176" s="1">
        <v>0.16059999999999999</v>
      </c>
      <c r="J176" s="1">
        <v>1.34E-2</v>
      </c>
      <c r="K176">
        <f t="shared" si="23"/>
        <v>9.8399999999999414E-6</v>
      </c>
    </row>
    <row r="177" spans="1:11" x14ac:dyDescent="0.2">
      <c r="A177" s="3">
        <v>16.8</v>
      </c>
      <c r="B177" s="1">
        <f t="shared" si="16"/>
        <v>0.1409</v>
      </c>
      <c r="C177" s="1">
        <f t="shared" si="17"/>
        <v>1.23E-2</v>
      </c>
      <c r="D177">
        <f t="shared" si="18"/>
        <v>100</v>
      </c>
      <c r="E177">
        <f t="shared" si="19"/>
        <v>5.35</v>
      </c>
      <c r="F177">
        <f t="shared" si="20"/>
        <v>38.64</v>
      </c>
      <c r="G177">
        <f t="shared" si="21"/>
        <v>1.6682137201491469</v>
      </c>
      <c r="H177">
        <f t="shared" si="22"/>
        <v>4.5228899999999992E-4</v>
      </c>
      <c r="I177" s="1">
        <v>0.16139999999999999</v>
      </c>
      <c r="J177" s="1">
        <v>1.34E-2</v>
      </c>
      <c r="K177">
        <f t="shared" si="23"/>
        <v>8.6800000000000761E-6</v>
      </c>
    </row>
    <row r="178" spans="1:11" x14ac:dyDescent="0.2">
      <c r="A178" s="3">
        <v>16.899999999999999</v>
      </c>
      <c r="B178" s="1">
        <f t="shared" si="16"/>
        <v>0.1416</v>
      </c>
      <c r="C178" s="1">
        <f t="shared" si="17"/>
        <v>1.2499999999999999E-2</v>
      </c>
      <c r="D178">
        <f t="shared" si="18"/>
        <v>100</v>
      </c>
      <c r="E178">
        <f t="shared" si="19"/>
        <v>5.35</v>
      </c>
      <c r="F178">
        <f t="shared" si="20"/>
        <v>38.64</v>
      </c>
      <c r="G178">
        <f t="shared" si="21"/>
        <v>1.6953391464930352</v>
      </c>
      <c r="H178">
        <f t="shared" si="22"/>
        <v>4.5453599999999996E-4</v>
      </c>
      <c r="I178" s="1">
        <v>0.16209999999999999</v>
      </c>
      <c r="J178" s="1">
        <v>1.3599999999999999E-2</v>
      </c>
      <c r="K178">
        <f t="shared" si="23"/>
        <v>9.9999999999999381E-6</v>
      </c>
    </row>
    <row r="179" spans="1:11" x14ac:dyDescent="0.2">
      <c r="A179" s="3">
        <v>17</v>
      </c>
      <c r="B179" s="1">
        <f t="shared" si="16"/>
        <v>0.1424</v>
      </c>
      <c r="C179" s="1">
        <f t="shared" si="17"/>
        <v>1.2499999999999999E-2</v>
      </c>
      <c r="D179">
        <f t="shared" si="18"/>
        <v>100</v>
      </c>
      <c r="E179">
        <f t="shared" si="19"/>
        <v>5.35</v>
      </c>
      <c r="F179">
        <f t="shared" si="20"/>
        <v>38.64</v>
      </c>
      <c r="G179">
        <f t="shared" si="21"/>
        <v>1.6953391464930352</v>
      </c>
      <c r="H179">
        <f t="shared" si="22"/>
        <v>4.5710400000000001E-4</v>
      </c>
      <c r="I179" s="1">
        <v>0.16289999999999999</v>
      </c>
      <c r="J179" s="1">
        <v>1.3599999999999999E-2</v>
      </c>
      <c r="K179">
        <f t="shared" si="23"/>
        <v>1.3860000000000223E-5</v>
      </c>
    </row>
    <row r="180" spans="1:11" x14ac:dyDescent="0.2">
      <c r="A180" s="3">
        <v>17.100000000000001</v>
      </c>
      <c r="B180" s="1">
        <f t="shared" si="16"/>
        <v>0.14350000000000002</v>
      </c>
      <c r="C180" s="1">
        <f t="shared" si="17"/>
        <v>1.2699999999999999E-2</v>
      </c>
      <c r="D180">
        <f t="shared" si="18"/>
        <v>100</v>
      </c>
      <c r="E180">
        <f t="shared" si="19"/>
        <v>5.35</v>
      </c>
      <c r="F180">
        <f t="shared" si="20"/>
        <v>38.64</v>
      </c>
      <c r="G180">
        <f t="shared" si="21"/>
        <v>1.7224645728369237</v>
      </c>
      <c r="H180">
        <f t="shared" si="22"/>
        <v>4.6063499999999998E-4</v>
      </c>
      <c r="I180" s="1">
        <v>0.16400000000000001</v>
      </c>
      <c r="J180" s="1">
        <v>1.38E-2</v>
      </c>
      <c r="K180">
        <f t="shared" si="23"/>
        <v>1.0199999999999938E-5</v>
      </c>
    </row>
    <row r="181" spans="1:11" x14ac:dyDescent="0.2">
      <c r="A181" s="3">
        <v>17.2</v>
      </c>
      <c r="B181" s="1">
        <f t="shared" si="16"/>
        <v>0.14430000000000001</v>
      </c>
      <c r="C181" s="1">
        <f t="shared" si="17"/>
        <v>1.2799999999999999E-2</v>
      </c>
      <c r="D181">
        <f t="shared" si="18"/>
        <v>100</v>
      </c>
      <c r="E181">
        <f t="shared" si="19"/>
        <v>5.35</v>
      </c>
      <c r="F181">
        <f t="shared" si="20"/>
        <v>38.64</v>
      </c>
      <c r="G181">
        <f t="shared" si="21"/>
        <v>1.7360272860088681</v>
      </c>
      <c r="H181">
        <f t="shared" si="22"/>
        <v>4.6320300000000003E-4</v>
      </c>
      <c r="I181" s="1">
        <v>0.1648</v>
      </c>
      <c r="J181" s="1">
        <v>1.3899999999999999E-2</v>
      </c>
      <c r="K181">
        <f t="shared" si="23"/>
        <v>7.6499999999998641E-6</v>
      </c>
    </row>
    <row r="182" spans="1:11" x14ac:dyDescent="0.2">
      <c r="A182" s="3">
        <v>17.3</v>
      </c>
      <c r="B182" s="1">
        <f t="shared" si="16"/>
        <v>0.1449</v>
      </c>
      <c r="C182" s="1">
        <f t="shared" si="17"/>
        <v>1.2699999999999999E-2</v>
      </c>
      <c r="D182">
        <f t="shared" si="18"/>
        <v>100</v>
      </c>
      <c r="E182">
        <f t="shared" si="19"/>
        <v>5.35</v>
      </c>
      <c r="F182">
        <f t="shared" si="20"/>
        <v>38.64</v>
      </c>
      <c r="G182">
        <f t="shared" si="21"/>
        <v>1.7224645728369237</v>
      </c>
      <c r="H182">
        <f t="shared" si="22"/>
        <v>4.6512899999999994E-4</v>
      </c>
      <c r="I182" s="1">
        <v>0.16539999999999999</v>
      </c>
      <c r="J182" s="1">
        <v>1.38E-2</v>
      </c>
      <c r="K182">
        <f t="shared" si="23"/>
        <v>1.275000000000001E-5</v>
      </c>
    </row>
    <row r="183" spans="1:11" x14ac:dyDescent="0.2">
      <c r="A183" s="3">
        <v>17.399999999999999</v>
      </c>
      <c r="B183" s="1">
        <f t="shared" si="16"/>
        <v>0.1459</v>
      </c>
      <c r="C183" s="1">
        <f t="shared" si="17"/>
        <v>1.2799999999999999E-2</v>
      </c>
      <c r="D183">
        <f t="shared" si="18"/>
        <v>100</v>
      </c>
      <c r="E183">
        <f t="shared" si="19"/>
        <v>5.35</v>
      </c>
      <c r="F183">
        <f t="shared" si="20"/>
        <v>38.64</v>
      </c>
      <c r="G183">
        <f t="shared" si="21"/>
        <v>1.7360272860088681</v>
      </c>
      <c r="H183">
        <f t="shared" si="22"/>
        <v>4.6833899999999991E-4</v>
      </c>
      <c r="I183" s="1">
        <v>0.16639999999999999</v>
      </c>
      <c r="J183" s="1">
        <v>1.3899999999999999E-2</v>
      </c>
      <c r="K183">
        <f t="shared" si="23"/>
        <v>1.1610000000000151E-5</v>
      </c>
    </row>
    <row r="184" spans="1:11" x14ac:dyDescent="0.2">
      <c r="A184" s="3">
        <v>17.5</v>
      </c>
      <c r="B184" s="1">
        <f t="shared" si="16"/>
        <v>0.14680000000000001</v>
      </c>
      <c r="C184" s="1">
        <f t="shared" si="17"/>
        <v>1.2999999999999999E-2</v>
      </c>
      <c r="D184">
        <f t="shared" si="18"/>
        <v>100</v>
      </c>
      <c r="E184">
        <f t="shared" si="19"/>
        <v>5.35</v>
      </c>
      <c r="F184">
        <f t="shared" si="20"/>
        <v>38.64</v>
      </c>
      <c r="G184">
        <f t="shared" si="21"/>
        <v>1.7631527123527566</v>
      </c>
      <c r="H184">
        <f t="shared" si="22"/>
        <v>4.7122799999999997E-4</v>
      </c>
      <c r="I184" s="1">
        <v>0.1673</v>
      </c>
      <c r="J184" s="1">
        <v>1.41E-2</v>
      </c>
      <c r="K184">
        <f t="shared" si="23"/>
        <v>9.1350000000000794E-6</v>
      </c>
    </row>
    <row r="185" spans="1:11" x14ac:dyDescent="0.2">
      <c r="A185" s="3">
        <v>17.600000000000001</v>
      </c>
      <c r="B185" s="1">
        <f t="shared" si="16"/>
        <v>0.14750000000000002</v>
      </c>
      <c r="C185" s="1">
        <f t="shared" si="17"/>
        <v>1.3100000000000001E-2</v>
      </c>
      <c r="D185">
        <f t="shared" si="18"/>
        <v>100</v>
      </c>
      <c r="E185">
        <f t="shared" si="19"/>
        <v>5.35</v>
      </c>
      <c r="F185">
        <f t="shared" si="20"/>
        <v>38.64</v>
      </c>
      <c r="G185">
        <f t="shared" si="21"/>
        <v>1.7767154255247009</v>
      </c>
      <c r="H185">
        <f t="shared" si="22"/>
        <v>4.73475E-4</v>
      </c>
      <c r="I185" s="1">
        <v>0.16800000000000001</v>
      </c>
      <c r="J185" s="1">
        <v>1.4200000000000001E-2</v>
      </c>
      <c r="K185">
        <f t="shared" si="23"/>
        <v>9.1349999999997169E-6</v>
      </c>
    </row>
    <row r="186" spans="1:11" x14ac:dyDescent="0.2">
      <c r="A186" s="3">
        <v>17.7</v>
      </c>
      <c r="B186" s="1">
        <f t="shared" si="16"/>
        <v>0.1482</v>
      </c>
      <c r="C186" s="1">
        <f t="shared" si="17"/>
        <v>1.2999999999999999E-2</v>
      </c>
      <c r="D186">
        <f t="shared" si="18"/>
        <v>100</v>
      </c>
      <c r="E186">
        <f t="shared" si="19"/>
        <v>5.35</v>
      </c>
      <c r="F186">
        <f t="shared" si="20"/>
        <v>38.64</v>
      </c>
      <c r="G186">
        <f t="shared" si="21"/>
        <v>1.7631527123527566</v>
      </c>
      <c r="H186">
        <f t="shared" si="22"/>
        <v>4.7572199999999993E-4</v>
      </c>
      <c r="I186" s="1">
        <v>0.16869999999999999</v>
      </c>
      <c r="J186" s="1">
        <v>1.41E-2</v>
      </c>
      <c r="K186">
        <f t="shared" si="23"/>
        <v>1.3100000000000012E-5</v>
      </c>
    </row>
    <row r="187" spans="1:11" x14ac:dyDescent="0.2">
      <c r="A187" s="3">
        <v>17.8</v>
      </c>
      <c r="B187" s="1">
        <f t="shared" si="16"/>
        <v>0.1492</v>
      </c>
      <c r="C187" s="1">
        <f t="shared" si="17"/>
        <v>1.32E-2</v>
      </c>
      <c r="D187">
        <f t="shared" si="18"/>
        <v>100</v>
      </c>
      <c r="E187">
        <f t="shared" si="19"/>
        <v>5.35</v>
      </c>
      <c r="F187">
        <f t="shared" si="20"/>
        <v>38.64</v>
      </c>
      <c r="G187">
        <f t="shared" si="21"/>
        <v>1.7902781386966451</v>
      </c>
      <c r="H187">
        <f t="shared" si="22"/>
        <v>4.78932E-4</v>
      </c>
      <c r="I187" s="1">
        <v>0.16969999999999999</v>
      </c>
      <c r="J187" s="1">
        <v>1.43E-2</v>
      </c>
      <c r="K187">
        <f t="shared" si="23"/>
        <v>1.0480000000000301E-5</v>
      </c>
    </row>
    <row r="188" spans="1:11" x14ac:dyDescent="0.2">
      <c r="A188" s="3">
        <v>17.899999999999999</v>
      </c>
      <c r="B188" s="1">
        <f t="shared" si="16"/>
        <v>0.15000000000000002</v>
      </c>
      <c r="C188" s="1">
        <f t="shared" si="17"/>
        <v>1.2999999999999999E-2</v>
      </c>
      <c r="D188">
        <f t="shared" si="18"/>
        <v>100</v>
      </c>
      <c r="E188">
        <f t="shared" si="19"/>
        <v>5.35</v>
      </c>
      <c r="F188">
        <f t="shared" si="20"/>
        <v>38.64</v>
      </c>
      <c r="G188">
        <f t="shared" si="21"/>
        <v>1.7631527123527566</v>
      </c>
      <c r="H188">
        <f t="shared" si="22"/>
        <v>4.8150000000000005E-4</v>
      </c>
      <c r="I188" s="1">
        <v>0.17050000000000001</v>
      </c>
      <c r="J188" s="1">
        <v>1.41E-2</v>
      </c>
      <c r="K188">
        <f t="shared" si="23"/>
        <v>9.239999999999715E-6</v>
      </c>
    </row>
    <row r="189" spans="1:11" x14ac:dyDescent="0.2">
      <c r="A189" s="3">
        <v>18</v>
      </c>
      <c r="B189" s="1">
        <f t="shared" si="16"/>
        <v>0.1507</v>
      </c>
      <c r="C189" s="1">
        <f t="shared" si="17"/>
        <v>1.34E-2</v>
      </c>
      <c r="D189">
        <f t="shared" si="18"/>
        <v>100</v>
      </c>
      <c r="E189">
        <f t="shared" si="19"/>
        <v>5.35</v>
      </c>
      <c r="F189">
        <f t="shared" si="20"/>
        <v>38.64</v>
      </c>
      <c r="G189">
        <f t="shared" si="21"/>
        <v>1.8174035650405336</v>
      </c>
      <c r="H189">
        <f t="shared" si="22"/>
        <v>4.8374699999999997E-4</v>
      </c>
      <c r="I189" s="1">
        <v>0.17119999999999999</v>
      </c>
      <c r="J189" s="1">
        <v>1.4500000000000001E-2</v>
      </c>
      <c r="K189">
        <f t="shared" si="23"/>
        <v>1.1970000000000158E-5</v>
      </c>
    </row>
    <row r="190" spans="1:11" x14ac:dyDescent="0.2">
      <c r="A190" s="3">
        <v>18.100000000000001</v>
      </c>
      <c r="B190" s="1">
        <f t="shared" si="16"/>
        <v>0.15160000000000001</v>
      </c>
      <c r="C190" s="1">
        <f t="shared" si="17"/>
        <v>1.32E-2</v>
      </c>
      <c r="D190">
        <f t="shared" si="18"/>
        <v>100</v>
      </c>
      <c r="E190">
        <f t="shared" si="19"/>
        <v>5.35</v>
      </c>
      <c r="F190">
        <f t="shared" si="20"/>
        <v>38.64</v>
      </c>
      <c r="G190">
        <f t="shared" si="21"/>
        <v>1.7902781386966451</v>
      </c>
      <c r="H190">
        <f t="shared" si="22"/>
        <v>4.8663600000000003E-4</v>
      </c>
      <c r="I190" s="1">
        <v>0.1721</v>
      </c>
      <c r="J190" s="1">
        <v>1.43E-2</v>
      </c>
      <c r="K190">
        <f t="shared" si="23"/>
        <v>1.3350000000000013E-5</v>
      </c>
    </row>
    <row r="191" spans="1:11" x14ac:dyDescent="0.2">
      <c r="A191" s="3">
        <v>18.2</v>
      </c>
      <c r="B191" s="1">
        <f t="shared" si="16"/>
        <v>0.15260000000000001</v>
      </c>
      <c r="C191" s="1">
        <f t="shared" si="17"/>
        <v>1.35E-2</v>
      </c>
      <c r="D191">
        <f t="shared" si="18"/>
        <v>100</v>
      </c>
      <c r="E191">
        <f t="shared" si="19"/>
        <v>5.35</v>
      </c>
      <c r="F191">
        <f t="shared" si="20"/>
        <v>38.64</v>
      </c>
      <c r="G191">
        <f t="shared" si="21"/>
        <v>1.830966278212478</v>
      </c>
      <c r="H191">
        <f t="shared" si="22"/>
        <v>4.8984600000000005E-4</v>
      </c>
      <c r="I191" s="1">
        <v>0.1731</v>
      </c>
      <c r="J191" s="1">
        <v>1.46E-2</v>
      </c>
      <c r="K191">
        <f t="shared" si="23"/>
        <v>9.450000000000084E-6</v>
      </c>
    </row>
    <row r="192" spans="1:11" x14ac:dyDescent="0.2">
      <c r="A192" s="3">
        <v>18.3</v>
      </c>
      <c r="B192" s="1">
        <f t="shared" si="16"/>
        <v>0.15330000000000002</v>
      </c>
      <c r="C192" s="1">
        <f t="shared" si="17"/>
        <v>1.35E-2</v>
      </c>
      <c r="D192">
        <f t="shared" si="18"/>
        <v>100</v>
      </c>
      <c r="E192">
        <f t="shared" si="19"/>
        <v>5.35</v>
      </c>
      <c r="F192">
        <f t="shared" si="20"/>
        <v>38.64</v>
      </c>
      <c r="G192">
        <f t="shared" si="21"/>
        <v>1.830966278212478</v>
      </c>
      <c r="H192">
        <f t="shared" si="22"/>
        <v>4.9209299999999998E-4</v>
      </c>
      <c r="I192" s="1">
        <v>0.17380000000000001</v>
      </c>
      <c r="J192" s="1">
        <v>1.46E-2</v>
      </c>
      <c r="K192">
        <f t="shared" si="23"/>
        <v>1.0799999999999934E-5</v>
      </c>
    </row>
    <row r="193" spans="1:11" x14ac:dyDescent="0.2">
      <c r="A193" s="3">
        <v>18.399999999999999</v>
      </c>
      <c r="B193" s="1">
        <f t="shared" si="16"/>
        <v>0.15410000000000001</v>
      </c>
      <c r="C193" s="1">
        <f t="shared" si="17"/>
        <v>1.35E-2</v>
      </c>
      <c r="D193">
        <f t="shared" si="18"/>
        <v>100</v>
      </c>
      <c r="E193">
        <f t="shared" si="19"/>
        <v>5.35</v>
      </c>
      <c r="F193">
        <f t="shared" si="20"/>
        <v>38.64</v>
      </c>
      <c r="G193">
        <f t="shared" si="21"/>
        <v>1.830966278212478</v>
      </c>
      <c r="H193">
        <f t="shared" si="22"/>
        <v>4.9466099999999997E-4</v>
      </c>
      <c r="I193" s="1">
        <v>0.17460000000000001</v>
      </c>
      <c r="J193" s="1">
        <v>1.46E-2</v>
      </c>
      <c r="K193">
        <f t="shared" si="23"/>
        <v>1.3650000000000012E-5</v>
      </c>
    </row>
    <row r="194" spans="1:11" x14ac:dyDescent="0.2">
      <c r="A194" s="3">
        <v>18.5</v>
      </c>
      <c r="B194" s="1">
        <f t="shared" si="16"/>
        <v>0.15510000000000002</v>
      </c>
      <c r="C194" s="1">
        <f t="shared" si="17"/>
        <v>1.38E-2</v>
      </c>
      <c r="D194">
        <f t="shared" si="18"/>
        <v>100</v>
      </c>
      <c r="E194">
        <f t="shared" si="19"/>
        <v>5.35</v>
      </c>
      <c r="F194">
        <f t="shared" si="20"/>
        <v>38.64</v>
      </c>
      <c r="G194">
        <f t="shared" si="21"/>
        <v>1.871654417728311</v>
      </c>
      <c r="H194">
        <f t="shared" si="22"/>
        <v>4.9787099999999999E-4</v>
      </c>
      <c r="I194" s="1">
        <v>0.17560000000000001</v>
      </c>
      <c r="J194" s="1">
        <v>1.49E-2</v>
      </c>
      <c r="K194">
        <f t="shared" si="23"/>
        <v>1.0919999999999933E-5</v>
      </c>
    </row>
    <row r="195" spans="1:11" x14ac:dyDescent="0.2">
      <c r="A195" s="3">
        <v>18.600000000000001</v>
      </c>
      <c r="B195" s="1">
        <f t="shared" si="16"/>
        <v>0.15590000000000001</v>
      </c>
      <c r="C195" s="1">
        <f t="shared" si="17"/>
        <v>1.35E-2</v>
      </c>
      <c r="D195">
        <f t="shared" si="18"/>
        <v>100</v>
      </c>
      <c r="E195">
        <f t="shared" si="19"/>
        <v>5.35</v>
      </c>
      <c r="F195">
        <f t="shared" si="20"/>
        <v>38.64</v>
      </c>
      <c r="G195">
        <f t="shared" si="21"/>
        <v>1.830966278212478</v>
      </c>
      <c r="H195">
        <f t="shared" si="22"/>
        <v>5.0043899999999998E-4</v>
      </c>
      <c r="I195" s="1">
        <v>0.1764</v>
      </c>
      <c r="J195" s="1">
        <v>1.46E-2</v>
      </c>
      <c r="K195">
        <f t="shared" si="23"/>
        <v>9.5900000000000844E-6</v>
      </c>
    </row>
    <row r="196" spans="1:11" x14ac:dyDescent="0.2">
      <c r="A196" s="3">
        <v>18.7</v>
      </c>
      <c r="B196" s="1">
        <f t="shared" si="16"/>
        <v>0.15660000000000002</v>
      </c>
      <c r="C196" s="1">
        <f t="shared" si="17"/>
        <v>1.3899999999999999E-2</v>
      </c>
      <c r="D196">
        <f t="shared" si="18"/>
        <v>100</v>
      </c>
      <c r="E196">
        <f t="shared" si="19"/>
        <v>5.35</v>
      </c>
      <c r="F196">
        <f t="shared" si="20"/>
        <v>38.64</v>
      </c>
      <c r="G196">
        <f t="shared" si="21"/>
        <v>1.8852171309002552</v>
      </c>
      <c r="H196">
        <f t="shared" si="22"/>
        <v>5.0268600000000002E-4</v>
      </c>
      <c r="I196" s="1">
        <v>0.17710000000000001</v>
      </c>
      <c r="J196" s="1">
        <v>1.4999999999999999E-2</v>
      </c>
      <c r="K196">
        <f t="shared" si="23"/>
        <v>1.246499999999978E-5</v>
      </c>
    </row>
    <row r="197" spans="1:11" x14ac:dyDescent="0.2">
      <c r="A197" s="3">
        <v>18.8</v>
      </c>
      <c r="B197" s="1">
        <f t="shared" si="16"/>
        <v>0.1575</v>
      </c>
      <c r="C197" s="1">
        <f t="shared" si="17"/>
        <v>1.38E-2</v>
      </c>
      <c r="D197">
        <f t="shared" si="18"/>
        <v>100</v>
      </c>
      <c r="E197">
        <f t="shared" si="19"/>
        <v>5.35</v>
      </c>
      <c r="F197">
        <f t="shared" si="20"/>
        <v>38.64</v>
      </c>
      <c r="G197">
        <f t="shared" si="21"/>
        <v>1.871654417728311</v>
      </c>
      <c r="H197">
        <f t="shared" si="22"/>
        <v>5.0557499999999997E-4</v>
      </c>
      <c r="I197" s="1">
        <v>0.17799999999999999</v>
      </c>
      <c r="J197" s="1">
        <v>1.49E-2</v>
      </c>
      <c r="K197">
        <f t="shared" si="23"/>
        <v>1.3950000000000014E-5</v>
      </c>
    </row>
    <row r="198" spans="1:11" x14ac:dyDescent="0.2">
      <c r="A198" s="3">
        <v>18.899999999999999</v>
      </c>
      <c r="B198" s="1">
        <f t="shared" si="16"/>
        <v>0.1585</v>
      </c>
      <c r="C198" s="1">
        <f t="shared" si="17"/>
        <v>1.41E-2</v>
      </c>
      <c r="D198">
        <f t="shared" si="18"/>
        <v>100</v>
      </c>
      <c r="E198">
        <f t="shared" si="19"/>
        <v>5.35</v>
      </c>
      <c r="F198">
        <f t="shared" si="20"/>
        <v>38.64</v>
      </c>
      <c r="G198">
        <f t="shared" si="21"/>
        <v>1.9123425572441433</v>
      </c>
      <c r="H198">
        <f t="shared" si="22"/>
        <v>5.087850000000001E-4</v>
      </c>
      <c r="I198" s="1">
        <v>0.17899999999999999</v>
      </c>
      <c r="J198" s="1">
        <v>1.52E-2</v>
      </c>
      <c r="K198">
        <f t="shared" si="23"/>
        <v>9.8700000000000868E-6</v>
      </c>
    </row>
    <row r="199" spans="1:11" x14ac:dyDescent="0.2">
      <c r="A199" s="3">
        <v>19</v>
      </c>
      <c r="B199" s="1">
        <f t="shared" si="16"/>
        <v>0.15920000000000001</v>
      </c>
      <c r="C199" s="1">
        <f t="shared" si="17"/>
        <v>1.41E-2</v>
      </c>
      <c r="D199">
        <f t="shared" si="18"/>
        <v>100</v>
      </c>
      <c r="E199">
        <f t="shared" si="19"/>
        <v>5.35</v>
      </c>
      <c r="F199">
        <f t="shared" si="20"/>
        <v>38.64</v>
      </c>
      <c r="G199">
        <f t="shared" si="21"/>
        <v>1.9123425572441433</v>
      </c>
      <c r="H199">
        <f t="shared" si="22"/>
        <v>5.1103200000000002E-4</v>
      </c>
      <c r="I199" s="1">
        <v>0.1797</v>
      </c>
      <c r="J199" s="1">
        <v>1.52E-2</v>
      </c>
      <c r="K199">
        <f t="shared" si="23"/>
        <v>9.9400000000000878E-6</v>
      </c>
    </row>
    <row r="200" spans="1:11" x14ac:dyDescent="0.2">
      <c r="A200" s="3">
        <v>19.100000000000001</v>
      </c>
      <c r="B200" s="1">
        <f t="shared" si="16"/>
        <v>0.15990000000000001</v>
      </c>
      <c r="C200" s="1">
        <f t="shared" si="17"/>
        <v>1.43E-2</v>
      </c>
      <c r="D200">
        <f t="shared" si="18"/>
        <v>100</v>
      </c>
      <c r="E200">
        <f t="shared" si="19"/>
        <v>5.35</v>
      </c>
      <c r="F200">
        <f t="shared" si="20"/>
        <v>38.64</v>
      </c>
      <c r="G200">
        <f t="shared" si="21"/>
        <v>1.9394679835880324</v>
      </c>
      <c r="H200">
        <f t="shared" si="22"/>
        <v>5.1327899999999995E-4</v>
      </c>
      <c r="I200" s="1">
        <v>0.1804</v>
      </c>
      <c r="J200" s="1">
        <v>1.54E-2</v>
      </c>
      <c r="K200">
        <f t="shared" si="23"/>
        <v>1.4250000000000011E-5</v>
      </c>
    </row>
    <row r="201" spans="1:11" x14ac:dyDescent="0.2">
      <c r="A201" s="3">
        <v>19.2</v>
      </c>
      <c r="B201" s="1">
        <f t="shared" si="16"/>
        <v>0.16090000000000002</v>
      </c>
      <c r="C201" s="1">
        <f t="shared" si="17"/>
        <v>1.4199999999999999E-2</v>
      </c>
      <c r="D201">
        <f t="shared" si="18"/>
        <v>100</v>
      </c>
      <c r="E201">
        <f t="shared" si="19"/>
        <v>5.35</v>
      </c>
      <c r="F201">
        <f t="shared" si="20"/>
        <v>38.64</v>
      </c>
      <c r="G201">
        <f t="shared" si="21"/>
        <v>1.9259052704160879</v>
      </c>
      <c r="H201">
        <f t="shared" si="22"/>
        <v>5.1648899999999997E-4</v>
      </c>
      <c r="I201" s="1">
        <v>0.18140000000000001</v>
      </c>
      <c r="J201" s="1">
        <v>1.5299999999999999E-2</v>
      </c>
      <c r="K201">
        <f t="shared" si="23"/>
        <v>1.2734999999999776E-5</v>
      </c>
    </row>
    <row r="202" spans="1:11" x14ac:dyDescent="0.2">
      <c r="A202" s="3">
        <v>19.3</v>
      </c>
      <c r="B202" s="1">
        <f t="shared" ref="B202:B265" si="24">I202-$I$9</f>
        <v>0.1618</v>
      </c>
      <c r="C202" s="1">
        <f t="shared" ref="C202:C265" si="25">J202-$J$9</f>
        <v>1.41E-2</v>
      </c>
      <c r="D202">
        <f t="shared" ref="D202:D265" si="26">$E$4</f>
        <v>100</v>
      </c>
      <c r="E202">
        <f t="shared" ref="E202:E265" si="27">$F$4</f>
        <v>5.35</v>
      </c>
      <c r="F202">
        <f t="shared" ref="F202:F265" si="28">$G$4</f>
        <v>38.64</v>
      </c>
      <c r="G202">
        <f t="shared" ref="G202:G265" si="29">3*C202*D202*1000/(2*F202*E202^2)</f>
        <v>1.9123425572441433</v>
      </c>
      <c r="H202">
        <f t="shared" ref="H202:H265" si="30">6*B202*E202/(D202^2)</f>
        <v>5.1937799999999992E-4</v>
      </c>
      <c r="I202" s="1">
        <v>0.18229999999999999</v>
      </c>
      <c r="J202" s="1">
        <v>1.52E-2</v>
      </c>
      <c r="K202">
        <f t="shared" ref="K202:K265" si="31">(C203+C202)/2*(B203-B202)</f>
        <v>8.5800000000002465E-6</v>
      </c>
    </row>
    <row r="203" spans="1:11" x14ac:dyDescent="0.2">
      <c r="A203" s="3">
        <v>19.399999999999999</v>
      </c>
      <c r="B203" s="1">
        <f t="shared" si="24"/>
        <v>0.16240000000000002</v>
      </c>
      <c r="C203" s="1">
        <f t="shared" si="25"/>
        <v>1.4499999999999999E-2</v>
      </c>
      <c r="D203">
        <f t="shared" si="26"/>
        <v>100</v>
      </c>
      <c r="E203">
        <f t="shared" si="27"/>
        <v>5.35</v>
      </c>
      <c r="F203">
        <f t="shared" si="28"/>
        <v>38.64</v>
      </c>
      <c r="G203">
        <f t="shared" si="29"/>
        <v>1.9665934099319209</v>
      </c>
      <c r="H203">
        <f t="shared" si="30"/>
        <v>5.2130399999999999E-4</v>
      </c>
      <c r="I203" s="1">
        <v>0.18290000000000001</v>
      </c>
      <c r="J203" s="1">
        <v>1.5599999999999999E-2</v>
      </c>
      <c r="K203">
        <f t="shared" si="31"/>
        <v>1.3094999999999769E-5</v>
      </c>
    </row>
    <row r="204" spans="1:11" x14ac:dyDescent="0.2">
      <c r="A204" s="3">
        <v>19.5</v>
      </c>
      <c r="B204" s="1">
        <f t="shared" si="24"/>
        <v>0.1633</v>
      </c>
      <c r="C204" s="1">
        <f t="shared" si="25"/>
        <v>1.4599999999999998E-2</v>
      </c>
      <c r="D204">
        <f t="shared" si="26"/>
        <v>100</v>
      </c>
      <c r="E204">
        <f t="shared" si="27"/>
        <v>5.35</v>
      </c>
      <c r="F204">
        <f t="shared" si="28"/>
        <v>38.64</v>
      </c>
      <c r="G204">
        <f t="shared" si="29"/>
        <v>1.9801561231038647</v>
      </c>
      <c r="H204">
        <f t="shared" si="30"/>
        <v>5.2419299999999995E-4</v>
      </c>
      <c r="I204" s="1">
        <v>0.18379999999999999</v>
      </c>
      <c r="J204" s="1">
        <v>1.5699999999999999E-2</v>
      </c>
      <c r="K204">
        <f t="shared" si="31"/>
        <v>1.6115000000000258E-5</v>
      </c>
    </row>
    <row r="205" spans="1:11" x14ac:dyDescent="0.2">
      <c r="A205" s="3">
        <v>19.600000000000001</v>
      </c>
      <c r="B205" s="1">
        <f t="shared" si="24"/>
        <v>0.16440000000000002</v>
      </c>
      <c r="C205" s="1">
        <f t="shared" si="25"/>
        <v>1.4700000000000001E-2</v>
      </c>
      <c r="D205">
        <f t="shared" si="26"/>
        <v>100</v>
      </c>
      <c r="E205">
        <f t="shared" si="27"/>
        <v>5.35</v>
      </c>
      <c r="F205">
        <f t="shared" si="28"/>
        <v>38.64</v>
      </c>
      <c r="G205">
        <f t="shared" si="29"/>
        <v>1.9937188362758094</v>
      </c>
      <c r="H205">
        <f t="shared" si="30"/>
        <v>5.2772400000000003E-4</v>
      </c>
      <c r="I205" s="1">
        <v>0.18490000000000001</v>
      </c>
      <c r="J205" s="1">
        <v>1.5800000000000002E-2</v>
      </c>
      <c r="K205">
        <f t="shared" si="31"/>
        <v>8.7899999999998447E-6</v>
      </c>
    </row>
    <row r="206" spans="1:11" x14ac:dyDescent="0.2">
      <c r="A206" s="3">
        <v>19.7</v>
      </c>
      <c r="B206" s="1">
        <f t="shared" si="24"/>
        <v>0.16500000000000001</v>
      </c>
      <c r="C206" s="1">
        <f t="shared" si="25"/>
        <v>1.4599999999999998E-2</v>
      </c>
      <c r="D206">
        <f t="shared" si="26"/>
        <v>100</v>
      </c>
      <c r="E206">
        <f t="shared" si="27"/>
        <v>5.35</v>
      </c>
      <c r="F206">
        <f t="shared" si="28"/>
        <v>38.64</v>
      </c>
      <c r="G206">
        <f t="shared" si="29"/>
        <v>1.9801561231038647</v>
      </c>
      <c r="H206">
        <f t="shared" si="30"/>
        <v>5.2965E-4</v>
      </c>
      <c r="I206" s="1">
        <v>0.1855</v>
      </c>
      <c r="J206" s="1">
        <v>1.5699999999999999E-2</v>
      </c>
      <c r="K206">
        <f t="shared" si="31"/>
        <v>1.018500000000009E-5</v>
      </c>
    </row>
    <row r="207" spans="1:11" x14ac:dyDescent="0.2">
      <c r="A207" s="3">
        <v>19.8</v>
      </c>
      <c r="B207" s="1">
        <f t="shared" si="24"/>
        <v>0.16570000000000001</v>
      </c>
      <c r="C207" s="1">
        <f t="shared" si="25"/>
        <v>1.4499999999999999E-2</v>
      </c>
      <c r="D207">
        <f t="shared" si="26"/>
        <v>100</v>
      </c>
      <c r="E207">
        <f t="shared" si="27"/>
        <v>5.35</v>
      </c>
      <c r="F207">
        <f t="shared" si="28"/>
        <v>38.64</v>
      </c>
      <c r="G207">
        <f t="shared" si="29"/>
        <v>1.9665934099319209</v>
      </c>
      <c r="H207">
        <f t="shared" si="30"/>
        <v>5.3189700000000003E-4</v>
      </c>
      <c r="I207" s="1">
        <v>0.1862</v>
      </c>
      <c r="J207" s="1">
        <v>1.5599999999999999E-2</v>
      </c>
      <c r="K207">
        <f t="shared" si="31"/>
        <v>1.3094999999999769E-5</v>
      </c>
    </row>
    <row r="208" spans="1:11" x14ac:dyDescent="0.2">
      <c r="A208" s="3">
        <v>19.899999999999999</v>
      </c>
      <c r="B208" s="1">
        <f t="shared" si="24"/>
        <v>0.1666</v>
      </c>
      <c r="C208" s="1">
        <f t="shared" si="25"/>
        <v>1.4599999999999998E-2</v>
      </c>
      <c r="D208">
        <f t="shared" si="26"/>
        <v>100</v>
      </c>
      <c r="E208">
        <f t="shared" si="27"/>
        <v>5.35</v>
      </c>
      <c r="F208">
        <f t="shared" si="28"/>
        <v>38.64</v>
      </c>
      <c r="G208">
        <f t="shared" si="29"/>
        <v>1.9801561231038647</v>
      </c>
      <c r="H208">
        <f t="shared" si="30"/>
        <v>5.3478599999999999E-4</v>
      </c>
      <c r="I208" s="1">
        <v>0.18709999999999999</v>
      </c>
      <c r="J208" s="1">
        <v>1.5699999999999999E-2</v>
      </c>
      <c r="K208">
        <f t="shared" si="31"/>
        <v>1.4700000000000013E-5</v>
      </c>
    </row>
    <row r="209" spans="1:11" x14ac:dyDescent="0.2">
      <c r="A209" s="3">
        <v>20</v>
      </c>
      <c r="B209" s="1">
        <f t="shared" si="24"/>
        <v>0.1676</v>
      </c>
      <c r="C209" s="1">
        <f t="shared" si="25"/>
        <v>1.4800000000000001E-2</v>
      </c>
      <c r="D209">
        <f t="shared" si="26"/>
        <v>100</v>
      </c>
      <c r="E209">
        <f t="shared" si="27"/>
        <v>5.35</v>
      </c>
      <c r="F209">
        <f t="shared" si="28"/>
        <v>38.64</v>
      </c>
      <c r="G209">
        <f t="shared" si="29"/>
        <v>2.0072815494477538</v>
      </c>
      <c r="H209">
        <f t="shared" si="30"/>
        <v>5.37996E-4</v>
      </c>
      <c r="I209" s="1">
        <v>0.18809999999999999</v>
      </c>
      <c r="J209" s="1">
        <v>1.5900000000000001E-2</v>
      </c>
      <c r="K209">
        <f t="shared" si="31"/>
        <v>1.188000000000034E-5</v>
      </c>
    </row>
    <row r="210" spans="1:11" x14ac:dyDescent="0.2">
      <c r="A210" s="3">
        <v>20.100000000000001</v>
      </c>
      <c r="B210" s="1">
        <f t="shared" si="24"/>
        <v>0.16840000000000002</v>
      </c>
      <c r="C210" s="1">
        <f t="shared" si="25"/>
        <v>1.49E-2</v>
      </c>
      <c r="D210">
        <f t="shared" si="26"/>
        <v>100</v>
      </c>
      <c r="E210">
        <f t="shared" si="27"/>
        <v>5.35</v>
      </c>
      <c r="F210">
        <f t="shared" si="28"/>
        <v>38.64</v>
      </c>
      <c r="G210">
        <f t="shared" si="29"/>
        <v>2.0208442626196983</v>
      </c>
      <c r="H210">
        <f t="shared" si="30"/>
        <v>5.4056400000000011E-4</v>
      </c>
      <c r="I210" s="1">
        <v>0.18890000000000001</v>
      </c>
      <c r="J210" s="1">
        <v>1.6E-2</v>
      </c>
      <c r="K210">
        <f t="shared" si="31"/>
        <v>1.1879999999999929E-5</v>
      </c>
    </row>
    <row r="211" spans="1:11" x14ac:dyDescent="0.2">
      <c r="A211" s="3">
        <v>20.2</v>
      </c>
      <c r="B211" s="1">
        <f t="shared" si="24"/>
        <v>0.16920000000000002</v>
      </c>
      <c r="C211" s="1">
        <f t="shared" si="25"/>
        <v>1.4800000000000001E-2</v>
      </c>
      <c r="D211">
        <f t="shared" si="26"/>
        <v>100</v>
      </c>
      <c r="E211">
        <f t="shared" si="27"/>
        <v>5.35</v>
      </c>
      <c r="F211">
        <f t="shared" si="28"/>
        <v>38.64</v>
      </c>
      <c r="G211">
        <f t="shared" si="29"/>
        <v>2.0072815494477538</v>
      </c>
      <c r="H211">
        <f t="shared" si="30"/>
        <v>5.4313199999999999E-4</v>
      </c>
      <c r="I211" s="1">
        <v>0.18970000000000001</v>
      </c>
      <c r="J211" s="1">
        <v>1.5900000000000001E-2</v>
      </c>
      <c r="K211">
        <f t="shared" si="31"/>
        <v>1.6444999999999847E-5</v>
      </c>
    </row>
    <row r="212" spans="1:11" x14ac:dyDescent="0.2">
      <c r="A212" s="3">
        <v>20.3</v>
      </c>
      <c r="B212" s="1">
        <f t="shared" si="24"/>
        <v>0.17030000000000001</v>
      </c>
      <c r="C212" s="1">
        <f t="shared" si="25"/>
        <v>1.5099999999999999E-2</v>
      </c>
      <c r="D212">
        <f t="shared" si="26"/>
        <v>100</v>
      </c>
      <c r="E212">
        <f t="shared" si="27"/>
        <v>5.35</v>
      </c>
      <c r="F212">
        <f t="shared" si="28"/>
        <v>38.64</v>
      </c>
      <c r="G212">
        <f t="shared" si="29"/>
        <v>2.0479696889635863</v>
      </c>
      <c r="H212">
        <f t="shared" si="30"/>
        <v>5.4666299999999997E-4</v>
      </c>
      <c r="I212" s="1">
        <v>0.1908</v>
      </c>
      <c r="J212" s="1">
        <v>1.6199999999999999E-2</v>
      </c>
      <c r="K212">
        <f t="shared" si="31"/>
        <v>9.0299999999998407E-6</v>
      </c>
    </row>
    <row r="213" spans="1:11" x14ac:dyDescent="0.2">
      <c r="A213" s="3">
        <v>20.399999999999999</v>
      </c>
      <c r="B213" s="1">
        <f t="shared" si="24"/>
        <v>0.1709</v>
      </c>
      <c r="C213" s="1">
        <f t="shared" si="25"/>
        <v>1.4999999999999999E-2</v>
      </c>
      <c r="D213">
        <f t="shared" si="26"/>
        <v>100</v>
      </c>
      <c r="E213">
        <f t="shared" si="27"/>
        <v>5.35</v>
      </c>
      <c r="F213">
        <f t="shared" si="28"/>
        <v>38.64</v>
      </c>
      <c r="G213">
        <f t="shared" si="29"/>
        <v>2.0344069757916423</v>
      </c>
      <c r="H213">
        <f t="shared" si="30"/>
        <v>5.4858899999999983E-4</v>
      </c>
      <c r="I213" s="1">
        <v>0.19139999999999999</v>
      </c>
      <c r="J213" s="1">
        <v>1.61E-2</v>
      </c>
      <c r="K213">
        <f t="shared" si="31"/>
        <v>1.0535000000000093E-5</v>
      </c>
    </row>
    <row r="214" spans="1:11" x14ac:dyDescent="0.2">
      <c r="A214" s="3">
        <v>20.5</v>
      </c>
      <c r="B214" s="1">
        <f t="shared" si="24"/>
        <v>0.1716</v>
      </c>
      <c r="C214" s="1">
        <f t="shared" si="25"/>
        <v>1.5099999999999999E-2</v>
      </c>
      <c r="D214">
        <f t="shared" si="26"/>
        <v>100</v>
      </c>
      <c r="E214">
        <f t="shared" si="27"/>
        <v>5.35</v>
      </c>
      <c r="F214">
        <f t="shared" si="28"/>
        <v>38.64</v>
      </c>
      <c r="G214">
        <f t="shared" si="29"/>
        <v>2.0479696889635863</v>
      </c>
      <c r="H214">
        <f t="shared" si="30"/>
        <v>5.5083599999999997E-4</v>
      </c>
      <c r="I214" s="1">
        <v>0.19209999999999999</v>
      </c>
      <c r="J214" s="1">
        <v>1.6199999999999999E-2</v>
      </c>
      <c r="K214">
        <f t="shared" si="31"/>
        <v>1.3725000000000181E-5</v>
      </c>
    </row>
    <row r="215" spans="1:11" x14ac:dyDescent="0.2">
      <c r="A215" s="3">
        <v>20.6</v>
      </c>
      <c r="B215" s="1">
        <f t="shared" si="24"/>
        <v>0.17250000000000001</v>
      </c>
      <c r="C215" s="1">
        <f t="shared" si="25"/>
        <v>1.54E-2</v>
      </c>
      <c r="D215">
        <f t="shared" si="26"/>
        <v>100</v>
      </c>
      <c r="E215">
        <f t="shared" si="27"/>
        <v>5.35</v>
      </c>
      <c r="F215">
        <f t="shared" si="28"/>
        <v>38.64</v>
      </c>
      <c r="G215">
        <f t="shared" si="29"/>
        <v>2.0886578284794193</v>
      </c>
      <c r="H215">
        <f t="shared" si="30"/>
        <v>5.5372500000000003E-4</v>
      </c>
      <c r="I215" s="1">
        <v>0.193</v>
      </c>
      <c r="J215" s="1">
        <v>1.6500000000000001E-2</v>
      </c>
      <c r="K215">
        <f t="shared" si="31"/>
        <v>1.3904999999999756E-5</v>
      </c>
    </row>
    <row r="216" spans="1:11" x14ac:dyDescent="0.2">
      <c r="A216" s="3">
        <v>20.7</v>
      </c>
      <c r="B216" s="1">
        <f t="shared" si="24"/>
        <v>0.1734</v>
      </c>
      <c r="C216" s="1">
        <f t="shared" si="25"/>
        <v>1.55E-2</v>
      </c>
      <c r="D216">
        <f t="shared" si="26"/>
        <v>100</v>
      </c>
      <c r="E216">
        <f t="shared" si="27"/>
        <v>5.35</v>
      </c>
      <c r="F216">
        <f t="shared" si="28"/>
        <v>38.64</v>
      </c>
      <c r="G216">
        <f t="shared" si="29"/>
        <v>2.1022205416513637</v>
      </c>
      <c r="H216">
        <f t="shared" si="30"/>
        <v>5.5661399999999998E-4</v>
      </c>
      <c r="I216" s="1">
        <v>0.19389999999999999</v>
      </c>
      <c r="J216" s="1">
        <v>1.66E-2</v>
      </c>
      <c r="K216">
        <f t="shared" si="31"/>
        <v>1.0780000000000095E-5</v>
      </c>
    </row>
    <row r="217" spans="1:11" x14ac:dyDescent="0.2">
      <c r="A217" s="3">
        <v>20.8</v>
      </c>
      <c r="B217" s="1">
        <f t="shared" si="24"/>
        <v>0.1741</v>
      </c>
      <c r="C217" s="1">
        <f t="shared" si="25"/>
        <v>1.5300000000000001E-2</v>
      </c>
      <c r="D217">
        <f t="shared" si="26"/>
        <v>100</v>
      </c>
      <c r="E217">
        <f t="shared" si="27"/>
        <v>5.35</v>
      </c>
      <c r="F217">
        <f t="shared" si="28"/>
        <v>38.64</v>
      </c>
      <c r="G217">
        <f t="shared" si="29"/>
        <v>2.0750951153074757</v>
      </c>
      <c r="H217">
        <f t="shared" si="30"/>
        <v>5.5886099999999991E-4</v>
      </c>
      <c r="I217" s="1">
        <v>0.1946</v>
      </c>
      <c r="J217" s="1">
        <v>1.6400000000000001E-2</v>
      </c>
      <c r="K217">
        <f t="shared" si="31"/>
        <v>1.2279999999999926E-5</v>
      </c>
    </row>
    <row r="218" spans="1:11" x14ac:dyDescent="0.2">
      <c r="A218" s="3">
        <v>20.9</v>
      </c>
      <c r="B218" s="1">
        <f t="shared" si="24"/>
        <v>0.1749</v>
      </c>
      <c r="C218" s="1">
        <f t="shared" si="25"/>
        <v>1.54E-2</v>
      </c>
      <c r="D218">
        <f t="shared" si="26"/>
        <v>100</v>
      </c>
      <c r="E218">
        <f t="shared" si="27"/>
        <v>5.35</v>
      </c>
      <c r="F218">
        <f t="shared" si="28"/>
        <v>38.64</v>
      </c>
      <c r="G218">
        <f t="shared" si="29"/>
        <v>2.0886578284794193</v>
      </c>
      <c r="H218">
        <f t="shared" si="30"/>
        <v>5.614289999999999E-4</v>
      </c>
      <c r="I218" s="1">
        <v>0.19539999999999999</v>
      </c>
      <c r="J218" s="1">
        <v>1.6500000000000001E-2</v>
      </c>
      <c r="K218">
        <f t="shared" si="31"/>
        <v>1.5450000000000013E-5</v>
      </c>
    </row>
    <row r="219" spans="1:11" x14ac:dyDescent="0.2">
      <c r="A219" s="3">
        <v>21</v>
      </c>
      <c r="B219" s="1">
        <f t="shared" si="24"/>
        <v>0.1759</v>
      </c>
      <c r="C219" s="1">
        <f t="shared" si="25"/>
        <v>1.55E-2</v>
      </c>
      <c r="D219">
        <f t="shared" si="26"/>
        <v>100</v>
      </c>
      <c r="E219">
        <f t="shared" si="27"/>
        <v>5.35</v>
      </c>
      <c r="F219">
        <f t="shared" si="28"/>
        <v>38.64</v>
      </c>
      <c r="G219">
        <f t="shared" si="29"/>
        <v>2.1022205416513637</v>
      </c>
      <c r="H219">
        <f t="shared" si="30"/>
        <v>5.6463900000000003E-4</v>
      </c>
      <c r="I219" s="1">
        <v>0.19639999999999999</v>
      </c>
      <c r="J219" s="1">
        <v>1.66E-2</v>
      </c>
      <c r="K219">
        <f t="shared" si="31"/>
        <v>1.2479999999999925E-5</v>
      </c>
    </row>
    <row r="220" spans="1:11" x14ac:dyDescent="0.2">
      <c r="A220" s="3">
        <v>21.1</v>
      </c>
      <c r="B220" s="1">
        <f t="shared" si="24"/>
        <v>0.1767</v>
      </c>
      <c r="C220" s="1">
        <f t="shared" si="25"/>
        <v>1.5699999999999999E-2</v>
      </c>
      <c r="D220">
        <f t="shared" si="26"/>
        <v>100</v>
      </c>
      <c r="E220">
        <f t="shared" si="27"/>
        <v>5.35</v>
      </c>
      <c r="F220">
        <f t="shared" si="28"/>
        <v>38.64</v>
      </c>
      <c r="G220">
        <f t="shared" si="29"/>
        <v>2.1293459679952522</v>
      </c>
      <c r="H220">
        <f t="shared" si="30"/>
        <v>5.6720700000000002E-4</v>
      </c>
      <c r="I220" s="1">
        <v>0.19719999999999999</v>
      </c>
      <c r="J220" s="1">
        <v>1.6799999999999999E-2</v>
      </c>
      <c r="K220">
        <f t="shared" si="31"/>
        <v>1.1060000000000099E-5</v>
      </c>
    </row>
    <row r="221" spans="1:11" x14ac:dyDescent="0.2">
      <c r="A221" s="3">
        <v>21.2</v>
      </c>
      <c r="B221" s="1">
        <f t="shared" si="24"/>
        <v>0.1774</v>
      </c>
      <c r="C221" s="1">
        <f t="shared" si="25"/>
        <v>1.5900000000000001E-2</v>
      </c>
      <c r="D221">
        <f t="shared" si="26"/>
        <v>100</v>
      </c>
      <c r="E221">
        <f t="shared" si="27"/>
        <v>5.35</v>
      </c>
      <c r="F221">
        <f t="shared" si="28"/>
        <v>38.64</v>
      </c>
      <c r="G221">
        <f t="shared" si="29"/>
        <v>2.1564713943391411</v>
      </c>
      <c r="H221">
        <f t="shared" si="30"/>
        <v>5.6945399999999995E-4</v>
      </c>
      <c r="I221" s="1">
        <v>0.19789999999999999</v>
      </c>
      <c r="J221" s="1">
        <v>1.7000000000000001E-2</v>
      </c>
      <c r="K221">
        <f t="shared" si="31"/>
        <v>1.4265000000000188E-5</v>
      </c>
    </row>
    <row r="222" spans="1:11" x14ac:dyDescent="0.2">
      <c r="A222" s="3">
        <v>21.3</v>
      </c>
      <c r="B222" s="1">
        <f t="shared" si="24"/>
        <v>0.17830000000000001</v>
      </c>
      <c r="C222" s="1">
        <f t="shared" si="25"/>
        <v>1.5799999999999998E-2</v>
      </c>
      <c r="D222">
        <f t="shared" si="26"/>
        <v>100</v>
      </c>
      <c r="E222">
        <f t="shared" si="27"/>
        <v>5.35</v>
      </c>
      <c r="F222">
        <f t="shared" si="28"/>
        <v>38.64</v>
      </c>
      <c r="G222">
        <f t="shared" si="29"/>
        <v>2.1429086811671967</v>
      </c>
      <c r="H222">
        <f t="shared" si="30"/>
        <v>5.7234300000000001E-4</v>
      </c>
      <c r="I222" s="1">
        <v>0.1988</v>
      </c>
      <c r="J222" s="1">
        <v>1.6899999999999998E-2</v>
      </c>
      <c r="K222">
        <f t="shared" si="31"/>
        <v>1.5750000000000014E-5</v>
      </c>
    </row>
    <row r="223" spans="1:11" x14ac:dyDescent="0.2">
      <c r="A223" s="3">
        <v>21.4</v>
      </c>
      <c r="B223" s="1">
        <f t="shared" si="24"/>
        <v>0.17930000000000001</v>
      </c>
      <c r="C223" s="1">
        <f t="shared" si="25"/>
        <v>1.5699999999999999E-2</v>
      </c>
      <c r="D223">
        <f t="shared" si="26"/>
        <v>100</v>
      </c>
      <c r="E223">
        <f t="shared" si="27"/>
        <v>5.35</v>
      </c>
      <c r="F223">
        <f t="shared" si="28"/>
        <v>38.64</v>
      </c>
      <c r="G223">
        <f t="shared" si="29"/>
        <v>2.1293459679952522</v>
      </c>
      <c r="H223">
        <f t="shared" si="30"/>
        <v>5.7555300000000002E-4</v>
      </c>
      <c r="I223" s="1">
        <v>0.19980000000000001</v>
      </c>
      <c r="J223" s="1">
        <v>1.6799999999999999E-2</v>
      </c>
      <c r="K223">
        <f t="shared" si="31"/>
        <v>1.2639999999999925E-5</v>
      </c>
    </row>
    <row r="224" spans="1:11" x14ac:dyDescent="0.2">
      <c r="A224" s="3">
        <v>21.5</v>
      </c>
      <c r="B224" s="1">
        <f t="shared" si="24"/>
        <v>0.18010000000000001</v>
      </c>
      <c r="C224" s="1">
        <f t="shared" si="25"/>
        <v>1.5900000000000001E-2</v>
      </c>
      <c r="D224">
        <f t="shared" si="26"/>
        <v>100</v>
      </c>
      <c r="E224">
        <f t="shared" si="27"/>
        <v>5.35</v>
      </c>
      <c r="F224">
        <f t="shared" si="28"/>
        <v>38.64</v>
      </c>
      <c r="G224">
        <f t="shared" si="29"/>
        <v>2.1564713943391411</v>
      </c>
      <c r="H224">
        <f t="shared" si="30"/>
        <v>5.7812100000000002E-4</v>
      </c>
      <c r="I224" s="1">
        <v>0.2006</v>
      </c>
      <c r="J224" s="1">
        <v>1.7000000000000001E-2</v>
      </c>
      <c r="K224">
        <f t="shared" si="31"/>
        <v>1.1165000000000097E-5</v>
      </c>
    </row>
    <row r="225" spans="1:11" x14ac:dyDescent="0.2">
      <c r="A225" s="3">
        <v>21.6</v>
      </c>
      <c r="B225" s="1">
        <f t="shared" si="24"/>
        <v>0.18080000000000002</v>
      </c>
      <c r="C225" s="1">
        <f t="shared" si="25"/>
        <v>1.6E-2</v>
      </c>
      <c r="D225">
        <f t="shared" si="26"/>
        <v>100</v>
      </c>
      <c r="E225">
        <f t="shared" si="27"/>
        <v>5.35</v>
      </c>
      <c r="F225">
        <f t="shared" si="28"/>
        <v>38.64</v>
      </c>
      <c r="G225">
        <f t="shared" si="29"/>
        <v>2.1700341075110852</v>
      </c>
      <c r="H225">
        <f t="shared" si="30"/>
        <v>5.8036799999999994E-4</v>
      </c>
      <c r="I225" s="1">
        <v>0.20130000000000001</v>
      </c>
      <c r="J225" s="1">
        <v>1.7100000000000001E-2</v>
      </c>
      <c r="K225">
        <f t="shared" si="31"/>
        <v>1.6100000000000015E-5</v>
      </c>
    </row>
    <row r="226" spans="1:11" x14ac:dyDescent="0.2">
      <c r="A226" s="3">
        <v>21.7</v>
      </c>
      <c r="B226" s="1">
        <f t="shared" si="24"/>
        <v>0.18180000000000002</v>
      </c>
      <c r="C226" s="1">
        <f t="shared" si="25"/>
        <v>1.6199999999999999E-2</v>
      </c>
      <c r="D226">
        <f t="shared" si="26"/>
        <v>100</v>
      </c>
      <c r="E226">
        <f t="shared" si="27"/>
        <v>5.35</v>
      </c>
      <c r="F226">
        <f t="shared" si="28"/>
        <v>38.64</v>
      </c>
      <c r="G226">
        <f t="shared" si="29"/>
        <v>2.1971595338549732</v>
      </c>
      <c r="H226">
        <f t="shared" si="30"/>
        <v>5.8357800000000007E-4</v>
      </c>
      <c r="I226" s="1">
        <v>0.20230000000000001</v>
      </c>
      <c r="J226" s="1">
        <v>1.7299999999999999E-2</v>
      </c>
      <c r="K226">
        <f t="shared" si="31"/>
        <v>1.2959999999999922E-5</v>
      </c>
    </row>
    <row r="227" spans="1:11" x14ac:dyDescent="0.2">
      <c r="A227" s="3">
        <v>21.8</v>
      </c>
      <c r="B227" s="1">
        <f t="shared" si="24"/>
        <v>0.18260000000000001</v>
      </c>
      <c r="C227" s="1">
        <f t="shared" si="25"/>
        <v>1.6199999999999999E-2</v>
      </c>
      <c r="D227">
        <f t="shared" si="26"/>
        <v>100</v>
      </c>
      <c r="E227">
        <f t="shared" si="27"/>
        <v>5.35</v>
      </c>
      <c r="F227">
        <f t="shared" si="28"/>
        <v>38.64</v>
      </c>
      <c r="G227">
        <f t="shared" si="29"/>
        <v>2.1971595338549732</v>
      </c>
      <c r="H227">
        <f t="shared" si="30"/>
        <v>5.8614600000000006E-4</v>
      </c>
      <c r="I227" s="1">
        <v>0.2031</v>
      </c>
      <c r="J227" s="1">
        <v>1.7299999999999999E-2</v>
      </c>
      <c r="K227">
        <f t="shared" si="31"/>
        <v>1.1410000000000103E-5</v>
      </c>
    </row>
    <row r="228" spans="1:11" x14ac:dyDescent="0.2">
      <c r="A228" s="3">
        <v>21.9</v>
      </c>
      <c r="B228" s="1">
        <f t="shared" si="24"/>
        <v>0.18330000000000002</v>
      </c>
      <c r="C228" s="1">
        <f t="shared" si="25"/>
        <v>1.6400000000000001E-2</v>
      </c>
      <c r="D228">
        <f t="shared" si="26"/>
        <v>100</v>
      </c>
      <c r="E228">
        <f t="shared" si="27"/>
        <v>5.35</v>
      </c>
      <c r="F228">
        <f t="shared" si="28"/>
        <v>38.64</v>
      </c>
      <c r="G228">
        <f t="shared" si="29"/>
        <v>2.2242849601988626</v>
      </c>
      <c r="H228">
        <f t="shared" si="30"/>
        <v>5.8839299999999999E-4</v>
      </c>
      <c r="I228" s="1">
        <v>0.20380000000000001</v>
      </c>
      <c r="J228" s="1">
        <v>1.7500000000000002E-2</v>
      </c>
      <c r="K228">
        <f t="shared" si="31"/>
        <v>1.3079999999999921E-5</v>
      </c>
    </row>
    <row r="229" spans="1:11" x14ac:dyDescent="0.2">
      <c r="A229" s="3">
        <v>22</v>
      </c>
      <c r="B229" s="1">
        <f t="shared" si="24"/>
        <v>0.18410000000000001</v>
      </c>
      <c r="C229" s="1">
        <f t="shared" si="25"/>
        <v>1.6299999999999999E-2</v>
      </c>
      <c r="D229">
        <f t="shared" si="26"/>
        <v>100</v>
      </c>
      <c r="E229">
        <f t="shared" si="27"/>
        <v>5.35</v>
      </c>
      <c r="F229">
        <f t="shared" si="28"/>
        <v>38.64</v>
      </c>
      <c r="G229">
        <f t="shared" si="29"/>
        <v>2.2107222470269181</v>
      </c>
      <c r="H229">
        <f t="shared" si="30"/>
        <v>5.9096099999999998E-4</v>
      </c>
      <c r="I229" s="1">
        <v>0.2046</v>
      </c>
      <c r="J229" s="1">
        <v>1.7399999999999999E-2</v>
      </c>
      <c r="K229">
        <f t="shared" si="31"/>
        <v>1.6250000000000016E-5</v>
      </c>
    </row>
    <row r="230" spans="1:11" x14ac:dyDescent="0.2">
      <c r="A230" s="3">
        <v>22.1</v>
      </c>
      <c r="B230" s="1">
        <f t="shared" si="24"/>
        <v>0.18510000000000001</v>
      </c>
      <c r="C230" s="1">
        <f t="shared" si="25"/>
        <v>1.6199999999999999E-2</v>
      </c>
      <c r="D230">
        <f t="shared" si="26"/>
        <v>100</v>
      </c>
      <c r="E230">
        <f t="shared" si="27"/>
        <v>5.35</v>
      </c>
      <c r="F230">
        <f t="shared" si="28"/>
        <v>38.64</v>
      </c>
      <c r="G230">
        <f t="shared" si="29"/>
        <v>2.1971595338549732</v>
      </c>
      <c r="H230">
        <f t="shared" si="30"/>
        <v>5.94171E-4</v>
      </c>
      <c r="I230" s="1">
        <v>0.2056</v>
      </c>
      <c r="J230" s="1">
        <v>1.7299999999999999E-2</v>
      </c>
      <c r="K230">
        <f t="shared" si="31"/>
        <v>1.2999999999999921E-5</v>
      </c>
    </row>
    <row r="231" spans="1:11" x14ac:dyDescent="0.2">
      <c r="A231" s="3">
        <v>22.2</v>
      </c>
      <c r="B231" s="1">
        <f t="shared" si="24"/>
        <v>0.18590000000000001</v>
      </c>
      <c r="C231" s="1">
        <f t="shared" si="25"/>
        <v>1.6299999999999999E-2</v>
      </c>
      <c r="D231">
        <f t="shared" si="26"/>
        <v>100</v>
      </c>
      <c r="E231">
        <f t="shared" si="27"/>
        <v>5.35</v>
      </c>
      <c r="F231">
        <f t="shared" si="28"/>
        <v>38.64</v>
      </c>
      <c r="G231">
        <f t="shared" si="29"/>
        <v>2.2107222470269181</v>
      </c>
      <c r="H231">
        <f t="shared" si="30"/>
        <v>5.967390000000001E-4</v>
      </c>
      <c r="I231" s="1">
        <v>0.2064</v>
      </c>
      <c r="J231" s="1">
        <v>1.7399999999999999E-2</v>
      </c>
      <c r="K231">
        <f t="shared" si="31"/>
        <v>1.1515000000000101E-5</v>
      </c>
    </row>
    <row r="232" spans="1:11" x14ac:dyDescent="0.2">
      <c r="A232" s="3">
        <v>22.3</v>
      </c>
      <c r="B232" s="1">
        <f t="shared" si="24"/>
        <v>0.18660000000000002</v>
      </c>
      <c r="C232" s="1">
        <f t="shared" si="25"/>
        <v>1.66E-2</v>
      </c>
      <c r="D232">
        <f t="shared" si="26"/>
        <v>100</v>
      </c>
      <c r="E232">
        <f t="shared" si="27"/>
        <v>5.35</v>
      </c>
      <c r="F232">
        <f t="shared" si="28"/>
        <v>38.64</v>
      </c>
      <c r="G232">
        <f t="shared" si="29"/>
        <v>2.2514103865427502</v>
      </c>
      <c r="H232">
        <f t="shared" si="30"/>
        <v>5.9898600000000003E-4</v>
      </c>
      <c r="I232" s="1">
        <v>0.20710000000000001</v>
      </c>
      <c r="J232" s="1">
        <v>1.77E-2</v>
      </c>
      <c r="K232">
        <f t="shared" si="31"/>
        <v>1.6650000000000012E-5</v>
      </c>
    </row>
    <row r="233" spans="1:11" x14ac:dyDescent="0.2">
      <c r="A233" s="3">
        <v>22.4</v>
      </c>
      <c r="B233" s="1">
        <f t="shared" si="24"/>
        <v>0.18760000000000002</v>
      </c>
      <c r="C233" s="1">
        <f t="shared" si="25"/>
        <v>1.67E-2</v>
      </c>
      <c r="D233">
        <f t="shared" si="26"/>
        <v>100</v>
      </c>
      <c r="E233">
        <f t="shared" si="27"/>
        <v>5.35</v>
      </c>
      <c r="F233">
        <f t="shared" si="28"/>
        <v>38.64</v>
      </c>
      <c r="G233">
        <f t="shared" si="29"/>
        <v>2.2649730997146951</v>
      </c>
      <c r="H233">
        <f t="shared" si="30"/>
        <v>6.0219600000000005E-4</v>
      </c>
      <c r="I233" s="1">
        <v>0.20810000000000001</v>
      </c>
      <c r="J233" s="1">
        <v>1.78E-2</v>
      </c>
      <c r="K233">
        <f t="shared" si="31"/>
        <v>1.4984999999999734E-5</v>
      </c>
    </row>
    <row r="234" spans="1:11" x14ac:dyDescent="0.2">
      <c r="A234" s="3">
        <v>22.5</v>
      </c>
      <c r="B234" s="1">
        <f t="shared" si="24"/>
        <v>0.1885</v>
      </c>
      <c r="C234" s="1">
        <f t="shared" si="25"/>
        <v>1.66E-2</v>
      </c>
      <c r="D234">
        <f t="shared" si="26"/>
        <v>100</v>
      </c>
      <c r="E234">
        <f t="shared" si="27"/>
        <v>5.35</v>
      </c>
      <c r="F234">
        <f t="shared" si="28"/>
        <v>38.64</v>
      </c>
      <c r="G234">
        <f t="shared" si="29"/>
        <v>2.2514103865427502</v>
      </c>
      <c r="H234">
        <f t="shared" si="30"/>
        <v>6.05085E-4</v>
      </c>
      <c r="I234" s="1">
        <v>0.20899999999999999</v>
      </c>
      <c r="J234" s="1">
        <v>1.77E-2</v>
      </c>
      <c r="K234">
        <f t="shared" si="31"/>
        <v>1.0050000000000288E-5</v>
      </c>
    </row>
    <row r="235" spans="1:11" x14ac:dyDescent="0.2">
      <c r="A235" s="3">
        <v>22.6</v>
      </c>
      <c r="B235" s="1">
        <f t="shared" si="24"/>
        <v>0.18910000000000002</v>
      </c>
      <c r="C235" s="1">
        <f t="shared" si="25"/>
        <v>1.6899999999999998E-2</v>
      </c>
      <c r="D235">
        <f t="shared" si="26"/>
        <v>100</v>
      </c>
      <c r="E235">
        <f t="shared" si="27"/>
        <v>5.35</v>
      </c>
      <c r="F235">
        <f t="shared" si="28"/>
        <v>38.64</v>
      </c>
      <c r="G235">
        <f t="shared" si="29"/>
        <v>2.2920985260585831</v>
      </c>
      <c r="H235">
        <f t="shared" si="30"/>
        <v>6.0701099999999997E-4</v>
      </c>
      <c r="I235" s="1">
        <v>0.20960000000000001</v>
      </c>
      <c r="J235" s="1">
        <v>1.7999999999999999E-2</v>
      </c>
      <c r="K235">
        <f t="shared" si="31"/>
        <v>1.3479999999999917E-5</v>
      </c>
    </row>
    <row r="236" spans="1:11" x14ac:dyDescent="0.2">
      <c r="A236" s="3">
        <v>22.7</v>
      </c>
      <c r="B236" s="1">
        <f t="shared" si="24"/>
        <v>0.18990000000000001</v>
      </c>
      <c r="C236" s="1">
        <f t="shared" si="25"/>
        <v>1.6799999999999999E-2</v>
      </c>
      <c r="D236">
        <f t="shared" si="26"/>
        <v>100</v>
      </c>
      <c r="E236">
        <f t="shared" si="27"/>
        <v>5.35</v>
      </c>
      <c r="F236">
        <f t="shared" si="28"/>
        <v>38.64</v>
      </c>
      <c r="G236">
        <f t="shared" si="29"/>
        <v>2.2785358128866395</v>
      </c>
      <c r="H236">
        <f t="shared" si="30"/>
        <v>6.0957900000000007E-4</v>
      </c>
      <c r="I236" s="1">
        <v>0.2104</v>
      </c>
      <c r="J236" s="1">
        <v>1.7899999999999999E-2</v>
      </c>
      <c r="K236">
        <f t="shared" si="31"/>
        <v>1.6800000000000015E-5</v>
      </c>
    </row>
    <row r="237" spans="1:11" x14ac:dyDescent="0.2">
      <c r="A237" s="3">
        <v>22.8</v>
      </c>
      <c r="B237" s="1">
        <f t="shared" si="24"/>
        <v>0.19090000000000001</v>
      </c>
      <c r="C237" s="1">
        <f t="shared" si="25"/>
        <v>1.6799999999999999E-2</v>
      </c>
      <c r="D237">
        <f t="shared" si="26"/>
        <v>100</v>
      </c>
      <c r="E237">
        <f t="shared" si="27"/>
        <v>5.35</v>
      </c>
      <c r="F237">
        <f t="shared" si="28"/>
        <v>38.64</v>
      </c>
      <c r="G237">
        <f t="shared" si="29"/>
        <v>2.2785358128866395</v>
      </c>
      <c r="H237">
        <f t="shared" si="30"/>
        <v>6.1278899999999998E-4</v>
      </c>
      <c r="I237" s="1">
        <v>0.2114</v>
      </c>
      <c r="J237" s="1">
        <v>1.7899999999999999E-2</v>
      </c>
      <c r="K237">
        <f t="shared" si="31"/>
        <v>1.3519999999999916E-5</v>
      </c>
    </row>
    <row r="238" spans="1:11" x14ac:dyDescent="0.2">
      <c r="A238" s="3">
        <v>22.9</v>
      </c>
      <c r="B238" s="1">
        <f t="shared" si="24"/>
        <v>0.19170000000000001</v>
      </c>
      <c r="C238" s="1">
        <f t="shared" si="25"/>
        <v>1.7000000000000001E-2</v>
      </c>
      <c r="D238">
        <f t="shared" si="26"/>
        <v>100</v>
      </c>
      <c r="E238">
        <f t="shared" si="27"/>
        <v>5.35</v>
      </c>
      <c r="F238">
        <f t="shared" si="28"/>
        <v>38.64</v>
      </c>
      <c r="G238">
        <f t="shared" si="29"/>
        <v>2.3056612392305285</v>
      </c>
      <c r="H238">
        <f t="shared" si="30"/>
        <v>6.1535699999999997E-4</v>
      </c>
      <c r="I238" s="1">
        <v>0.2122</v>
      </c>
      <c r="J238" s="1">
        <v>1.8100000000000002E-2</v>
      </c>
      <c r="K238">
        <f t="shared" si="31"/>
        <v>1.1935000000000107E-5</v>
      </c>
    </row>
    <row r="239" spans="1:11" x14ac:dyDescent="0.2">
      <c r="A239" s="3">
        <v>23</v>
      </c>
      <c r="B239" s="1">
        <f t="shared" si="24"/>
        <v>0.19240000000000002</v>
      </c>
      <c r="C239" s="1">
        <f t="shared" si="25"/>
        <v>1.7100000000000001E-2</v>
      </c>
      <c r="D239">
        <f t="shared" si="26"/>
        <v>100</v>
      </c>
      <c r="E239">
        <f t="shared" si="27"/>
        <v>5.35</v>
      </c>
      <c r="F239">
        <f t="shared" si="28"/>
        <v>38.64</v>
      </c>
      <c r="G239">
        <f t="shared" si="29"/>
        <v>2.319223952402472</v>
      </c>
      <c r="H239">
        <f t="shared" si="30"/>
        <v>6.17604E-4</v>
      </c>
      <c r="I239" s="1">
        <v>0.21290000000000001</v>
      </c>
      <c r="J239" s="1">
        <v>1.8200000000000001E-2</v>
      </c>
      <c r="K239">
        <f t="shared" si="31"/>
        <v>1.7050000000000018E-5</v>
      </c>
    </row>
    <row r="240" spans="1:11" x14ac:dyDescent="0.2">
      <c r="A240" s="3">
        <v>23.1</v>
      </c>
      <c r="B240" s="1">
        <f t="shared" si="24"/>
        <v>0.19340000000000002</v>
      </c>
      <c r="C240" s="1">
        <f t="shared" si="25"/>
        <v>1.7000000000000001E-2</v>
      </c>
      <c r="D240">
        <f t="shared" si="26"/>
        <v>100</v>
      </c>
      <c r="E240">
        <f t="shared" si="27"/>
        <v>5.35</v>
      </c>
      <c r="F240">
        <f t="shared" si="28"/>
        <v>38.64</v>
      </c>
      <c r="G240">
        <f t="shared" si="29"/>
        <v>2.3056612392305285</v>
      </c>
      <c r="H240">
        <f t="shared" si="30"/>
        <v>6.2081400000000002E-4</v>
      </c>
      <c r="I240" s="1">
        <v>0.21390000000000001</v>
      </c>
      <c r="J240" s="1">
        <v>1.8100000000000002E-2</v>
      </c>
      <c r="K240">
        <f t="shared" si="31"/>
        <v>1.5389999999999729E-5</v>
      </c>
    </row>
    <row r="241" spans="1:11" x14ac:dyDescent="0.2">
      <c r="A241" s="3">
        <v>23.2</v>
      </c>
      <c r="B241" s="1">
        <f t="shared" si="24"/>
        <v>0.1943</v>
      </c>
      <c r="C241" s="1">
        <f t="shared" si="25"/>
        <v>1.72E-2</v>
      </c>
      <c r="D241">
        <f t="shared" si="26"/>
        <v>100</v>
      </c>
      <c r="E241">
        <f t="shared" si="27"/>
        <v>5.35</v>
      </c>
      <c r="F241">
        <f t="shared" si="28"/>
        <v>38.64</v>
      </c>
      <c r="G241">
        <f t="shared" si="29"/>
        <v>2.3327866655744165</v>
      </c>
      <c r="H241">
        <f t="shared" si="30"/>
        <v>6.2370299999999987E-4</v>
      </c>
      <c r="I241" s="1">
        <v>0.21479999999999999</v>
      </c>
      <c r="J241" s="1">
        <v>1.83E-2</v>
      </c>
      <c r="K241">
        <f t="shared" si="31"/>
        <v>1.2040000000000107E-5</v>
      </c>
    </row>
    <row r="242" spans="1:11" x14ac:dyDescent="0.2">
      <c r="A242" s="3">
        <v>23.3</v>
      </c>
      <c r="B242" s="1">
        <f t="shared" si="24"/>
        <v>0.19500000000000001</v>
      </c>
      <c r="C242" s="1">
        <f t="shared" si="25"/>
        <v>1.72E-2</v>
      </c>
      <c r="D242">
        <f t="shared" si="26"/>
        <v>100</v>
      </c>
      <c r="E242">
        <f t="shared" si="27"/>
        <v>5.35</v>
      </c>
      <c r="F242">
        <f t="shared" si="28"/>
        <v>38.64</v>
      </c>
      <c r="G242">
        <f t="shared" si="29"/>
        <v>2.3327866655744165</v>
      </c>
      <c r="H242">
        <f t="shared" si="30"/>
        <v>6.259499999999999E-4</v>
      </c>
      <c r="I242" s="1">
        <v>0.2155</v>
      </c>
      <c r="J242" s="1">
        <v>1.83E-2</v>
      </c>
      <c r="K242">
        <f t="shared" si="31"/>
        <v>1.2075000000000107E-5</v>
      </c>
    </row>
    <row r="243" spans="1:11" x14ac:dyDescent="0.2">
      <c r="A243" s="3">
        <v>23.4</v>
      </c>
      <c r="B243" s="1">
        <f t="shared" si="24"/>
        <v>0.19570000000000001</v>
      </c>
      <c r="C243" s="1">
        <f t="shared" si="25"/>
        <v>1.7299999999999999E-2</v>
      </c>
      <c r="D243">
        <f t="shared" si="26"/>
        <v>100</v>
      </c>
      <c r="E243">
        <f t="shared" si="27"/>
        <v>5.35</v>
      </c>
      <c r="F243">
        <f t="shared" si="28"/>
        <v>38.64</v>
      </c>
      <c r="G243">
        <f t="shared" si="29"/>
        <v>2.346349378746361</v>
      </c>
      <c r="H243">
        <f t="shared" si="30"/>
        <v>6.2819700000000004E-4</v>
      </c>
      <c r="I243" s="1">
        <v>0.2162</v>
      </c>
      <c r="J243" s="1">
        <v>1.84E-2</v>
      </c>
      <c r="K243">
        <f t="shared" si="31"/>
        <v>1.7450000000000014E-5</v>
      </c>
    </row>
    <row r="244" spans="1:11" x14ac:dyDescent="0.2">
      <c r="A244" s="3">
        <v>23.5</v>
      </c>
      <c r="B244" s="1">
        <f t="shared" si="24"/>
        <v>0.19670000000000001</v>
      </c>
      <c r="C244" s="1">
        <f t="shared" si="25"/>
        <v>1.7600000000000001E-2</v>
      </c>
      <c r="D244">
        <f t="shared" si="26"/>
        <v>100</v>
      </c>
      <c r="E244">
        <f t="shared" si="27"/>
        <v>5.35</v>
      </c>
      <c r="F244">
        <f t="shared" si="28"/>
        <v>38.64</v>
      </c>
      <c r="G244">
        <f t="shared" si="29"/>
        <v>2.3870375182621935</v>
      </c>
      <c r="H244">
        <f t="shared" si="30"/>
        <v>6.3140699999999995E-4</v>
      </c>
      <c r="I244" s="1">
        <v>0.2172</v>
      </c>
      <c r="J244" s="1">
        <v>1.8700000000000001E-2</v>
      </c>
      <c r="K244">
        <f t="shared" si="31"/>
        <v>1.5704999999999725E-5</v>
      </c>
    </row>
    <row r="245" spans="1:11" x14ac:dyDescent="0.2">
      <c r="A245" s="3">
        <v>23.6</v>
      </c>
      <c r="B245" s="1">
        <f t="shared" si="24"/>
        <v>0.1976</v>
      </c>
      <c r="C245" s="1">
        <f t="shared" si="25"/>
        <v>1.7299999999999999E-2</v>
      </c>
      <c r="D245">
        <f t="shared" si="26"/>
        <v>100</v>
      </c>
      <c r="E245">
        <f t="shared" si="27"/>
        <v>5.35</v>
      </c>
      <c r="F245">
        <f t="shared" si="28"/>
        <v>38.64</v>
      </c>
      <c r="G245">
        <f t="shared" si="29"/>
        <v>2.346349378746361</v>
      </c>
      <c r="H245">
        <f t="shared" si="30"/>
        <v>6.3429600000000001E-4</v>
      </c>
      <c r="I245" s="1">
        <v>0.21809999999999999</v>
      </c>
      <c r="J245" s="1">
        <v>1.84E-2</v>
      </c>
      <c r="K245">
        <f t="shared" si="31"/>
        <v>1.225000000000011E-5</v>
      </c>
    </row>
    <row r="246" spans="1:11" x14ac:dyDescent="0.2">
      <c r="A246" s="3">
        <v>23.7</v>
      </c>
      <c r="B246" s="1">
        <f t="shared" si="24"/>
        <v>0.1983</v>
      </c>
      <c r="C246" s="1">
        <f t="shared" si="25"/>
        <v>1.77E-2</v>
      </c>
      <c r="D246">
        <f t="shared" si="26"/>
        <v>100</v>
      </c>
      <c r="E246">
        <f t="shared" si="27"/>
        <v>5.35</v>
      </c>
      <c r="F246">
        <f t="shared" si="28"/>
        <v>38.64</v>
      </c>
      <c r="G246">
        <f t="shared" si="29"/>
        <v>2.4006002314341384</v>
      </c>
      <c r="H246">
        <f t="shared" si="30"/>
        <v>6.3654299999999994E-4</v>
      </c>
      <c r="I246" s="1">
        <v>0.21879999999999999</v>
      </c>
      <c r="J246" s="1">
        <v>1.8800000000000001E-2</v>
      </c>
      <c r="K246">
        <f t="shared" si="31"/>
        <v>1.4159999999999915E-5</v>
      </c>
    </row>
    <row r="247" spans="1:11" x14ac:dyDescent="0.2">
      <c r="A247" s="3">
        <v>23.8</v>
      </c>
      <c r="B247" s="1">
        <f t="shared" si="24"/>
        <v>0.1991</v>
      </c>
      <c r="C247" s="1">
        <f t="shared" si="25"/>
        <v>1.77E-2</v>
      </c>
      <c r="D247">
        <f t="shared" si="26"/>
        <v>100</v>
      </c>
      <c r="E247">
        <f t="shared" si="27"/>
        <v>5.35</v>
      </c>
      <c r="F247">
        <f t="shared" si="28"/>
        <v>38.64</v>
      </c>
      <c r="G247">
        <f t="shared" si="29"/>
        <v>2.4006002314341384</v>
      </c>
      <c r="H247">
        <f t="shared" si="30"/>
        <v>6.3911099999999982E-4</v>
      </c>
      <c r="I247" s="1">
        <v>0.21959999999999999</v>
      </c>
      <c r="J247" s="1">
        <v>1.8800000000000001E-2</v>
      </c>
      <c r="K247">
        <f t="shared" si="31"/>
        <v>1.9470000000000313E-5</v>
      </c>
    </row>
    <row r="248" spans="1:11" x14ac:dyDescent="0.2">
      <c r="A248" s="3">
        <v>23.9</v>
      </c>
      <c r="B248" s="1">
        <f t="shared" si="24"/>
        <v>0.20020000000000002</v>
      </c>
      <c r="C248" s="1">
        <f t="shared" si="25"/>
        <v>1.77E-2</v>
      </c>
      <c r="D248">
        <f t="shared" si="26"/>
        <v>100</v>
      </c>
      <c r="E248">
        <f t="shared" si="27"/>
        <v>5.35</v>
      </c>
      <c r="F248">
        <f t="shared" si="28"/>
        <v>38.64</v>
      </c>
      <c r="G248">
        <f t="shared" si="29"/>
        <v>2.4006002314341384</v>
      </c>
      <c r="H248">
        <f t="shared" si="30"/>
        <v>6.4264200000000002E-4</v>
      </c>
      <c r="I248" s="1">
        <v>0.22070000000000001</v>
      </c>
      <c r="J248" s="1">
        <v>1.8800000000000001E-2</v>
      </c>
      <c r="K248">
        <f t="shared" si="31"/>
        <v>1.0679999999999811E-5</v>
      </c>
    </row>
    <row r="249" spans="1:11" x14ac:dyDescent="0.2">
      <c r="A249" s="3">
        <v>24</v>
      </c>
      <c r="B249" s="1">
        <f t="shared" si="24"/>
        <v>0.20080000000000001</v>
      </c>
      <c r="C249" s="1">
        <f t="shared" si="25"/>
        <v>1.7899999999999999E-2</v>
      </c>
      <c r="D249">
        <f t="shared" si="26"/>
        <v>100</v>
      </c>
      <c r="E249">
        <f t="shared" si="27"/>
        <v>5.35</v>
      </c>
      <c r="F249">
        <f t="shared" si="28"/>
        <v>38.64</v>
      </c>
      <c r="G249">
        <f t="shared" si="29"/>
        <v>2.4277256577780264</v>
      </c>
      <c r="H249">
        <f t="shared" si="30"/>
        <v>6.4456799999999999E-4</v>
      </c>
      <c r="I249" s="1">
        <v>0.2213</v>
      </c>
      <c r="J249" s="1">
        <v>1.9E-2</v>
      </c>
      <c r="K249">
        <f t="shared" si="31"/>
        <v>1.2460000000000109E-5</v>
      </c>
    </row>
    <row r="250" spans="1:11" x14ac:dyDescent="0.2">
      <c r="A250" s="3">
        <v>24.1</v>
      </c>
      <c r="B250" s="1">
        <f t="shared" si="24"/>
        <v>0.20150000000000001</v>
      </c>
      <c r="C250" s="1">
        <f t="shared" si="25"/>
        <v>1.77E-2</v>
      </c>
      <c r="D250">
        <f t="shared" si="26"/>
        <v>100</v>
      </c>
      <c r="E250">
        <f t="shared" si="27"/>
        <v>5.35</v>
      </c>
      <c r="F250">
        <f t="shared" si="28"/>
        <v>38.64</v>
      </c>
      <c r="G250">
        <f t="shared" si="29"/>
        <v>2.4006002314341384</v>
      </c>
      <c r="H250">
        <f t="shared" si="30"/>
        <v>6.4681499999999991E-4</v>
      </c>
      <c r="I250" s="1">
        <v>0.222</v>
      </c>
      <c r="J250" s="1">
        <v>1.8800000000000001E-2</v>
      </c>
      <c r="K250">
        <f t="shared" si="31"/>
        <v>1.7850000000000014E-5</v>
      </c>
    </row>
    <row r="251" spans="1:11" x14ac:dyDescent="0.2">
      <c r="A251" s="3">
        <v>24.2</v>
      </c>
      <c r="B251" s="1">
        <f t="shared" si="24"/>
        <v>0.20250000000000001</v>
      </c>
      <c r="C251" s="1">
        <f t="shared" si="25"/>
        <v>1.7999999999999999E-2</v>
      </c>
      <c r="D251">
        <f t="shared" si="26"/>
        <v>100</v>
      </c>
      <c r="E251">
        <f t="shared" si="27"/>
        <v>5.35</v>
      </c>
      <c r="F251">
        <f t="shared" si="28"/>
        <v>38.64</v>
      </c>
      <c r="G251">
        <f t="shared" si="29"/>
        <v>2.4412883709499704</v>
      </c>
      <c r="H251">
        <f t="shared" si="30"/>
        <v>6.5002500000000004E-4</v>
      </c>
      <c r="I251" s="1">
        <v>0.223</v>
      </c>
      <c r="J251" s="1">
        <v>1.9099999999999999E-2</v>
      </c>
      <c r="K251">
        <f t="shared" si="31"/>
        <v>1.6154999999999716E-5</v>
      </c>
    </row>
    <row r="252" spans="1:11" x14ac:dyDescent="0.2">
      <c r="A252" s="3">
        <v>24.3</v>
      </c>
      <c r="B252" s="1">
        <f t="shared" si="24"/>
        <v>0.2034</v>
      </c>
      <c r="C252" s="1">
        <f t="shared" si="25"/>
        <v>1.7899999999999999E-2</v>
      </c>
      <c r="D252">
        <f t="shared" si="26"/>
        <v>100</v>
      </c>
      <c r="E252">
        <f t="shared" si="27"/>
        <v>5.35</v>
      </c>
      <c r="F252">
        <f t="shared" si="28"/>
        <v>38.64</v>
      </c>
      <c r="G252">
        <f t="shared" si="29"/>
        <v>2.4277256577780264</v>
      </c>
      <c r="H252">
        <f t="shared" si="30"/>
        <v>6.5291399999999988E-4</v>
      </c>
      <c r="I252" s="1">
        <v>0.22389999999999999</v>
      </c>
      <c r="J252" s="1">
        <v>1.9E-2</v>
      </c>
      <c r="K252">
        <f t="shared" si="31"/>
        <v>1.253000000000011E-5</v>
      </c>
    </row>
    <row r="253" spans="1:11" x14ac:dyDescent="0.2">
      <c r="A253" s="3">
        <v>24.4</v>
      </c>
      <c r="B253" s="1">
        <f t="shared" si="24"/>
        <v>0.2041</v>
      </c>
      <c r="C253" s="1">
        <f t="shared" si="25"/>
        <v>1.7899999999999999E-2</v>
      </c>
      <c r="D253">
        <f t="shared" si="26"/>
        <v>100</v>
      </c>
      <c r="E253">
        <f t="shared" si="27"/>
        <v>5.35</v>
      </c>
      <c r="F253">
        <f t="shared" si="28"/>
        <v>38.64</v>
      </c>
      <c r="G253">
        <f t="shared" si="29"/>
        <v>2.4277256577780264</v>
      </c>
      <c r="H253">
        <f t="shared" si="30"/>
        <v>6.5516100000000002E-4</v>
      </c>
      <c r="I253" s="1">
        <v>0.22459999999999999</v>
      </c>
      <c r="J253" s="1">
        <v>1.9E-2</v>
      </c>
      <c r="K253">
        <f t="shared" si="31"/>
        <v>1.6245000000000215E-5</v>
      </c>
    </row>
    <row r="254" spans="1:11" x14ac:dyDescent="0.2">
      <c r="A254" s="3">
        <v>24.5</v>
      </c>
      <c r="B254" s="1">
        <f t="shared" si="24"/>
        <v>0.20500000000000002</v>
      </c>
      <c r="C254" s="1">
        <f t="shared" si="25"/>
        <v>1.8200000000000001E-2</v>
      </c>
      <c r="D254">
        <f t="shared" si="26"/>
        <v>100</v>
      </c>
      <c r="E254">
        <f t="shared" si="27"/>
        <v>5.35</v>
      </c>
      <c r="F254">
        <f t="shared" si="28"/>
        <v>38.64</v>
      </c>
      <c r="G254">
        <f t="shared" si="29"/>
        <v>2.4684137972938593</v>
      </c>
      <c r="H254">
        <f t="shared" si="30"/>
        <v>6.5804999999999998E-4</v>
      </c>
      <c r="I254" s="1">
        <v>0.22550000000000001</v>
      </c>
      <c r="J254" s="1">
        <v>1.9300000000000001E-2</v>
      </c>
      <c r="K254">
        <f t="shared" si="31"/>
        <v>1.8150000000000014E-5</v>
      </c>
    </row>
    <row r="255" spans="1:11" x14ac:dyDescent="0.2">
      <c r="A255" s="3">
        <v>24.6</v>
      </c>
      <c r="B255" s="1">
        <f t="shared" si="24"/>
        <v>0.20600000000000002</v>
      </c>
      <c r="C255" s="1">
        <f t="shared" si="25"/>
        <v>1.8099999999999998E-2</v>
      </c>
      <c r="D255">
        <f t="shared" si="26"/>
        <v>100</v>
      </c>
      <c r="E255">
        <f t="shared" si="27"/>
        <v>5.35</v>
      </c>
      <c r="F255">
        <f t="shared" si="28"/>
        <v>38.64</v>
      </c>
      <c r="G255">
        <f t="shared" si="29"/>
        <v>2.4548510841219149</v>
      </c>
      <c r="H255">
        <f t="shared" si="30"/>
        <v>6.6125999999999999E-4</v>
      </c>
      <c r="I255" s="1">
        <v>0.22650000000000001</v>
      </c>
      <c r="J255" s="1">
        <v>1.9199999999999998E-2</v>
      </c>
      <c r="K255">
        <f t="shared" si="31"/>
        <v>1.2670000000000111E-5</v>
      </c>
    </row>
    <row r="256" spans="1:11" x14ac:dyDescent="0.2">
      <c r="A256" s="3">
        <v>24.7</v>
      </c>
      <c r="B256" s="1">
        <f t="shared" si="24"/>
        <v>0.20670000000000002</v>
      </c>
      <c r="C256" s="1">
        <f t="shared" si="25"/>
        <v>1.8099999999999998E-2</v>
      </c>
      <c r="D256">
        <f t="shared" si="26"/>
        <v>100</v>
      </c>
      <c r="E256">
        <f t="shared" si="27"/>
        <v>5.35</v>
      </c>
      <c r="F256">
        <f t="shared" si="28"/>
        <v>38.64</v>
      </c>
      <c r="G256">
        <f t="shared" si="29"/>
        <v>2.4548510841219149</v>
      </c>
      <c r="H256">
        <f t="shared" si="30"/>
        <v>6.6350700000000003E-4</v>
      </c>
      <c r="I256" s="1">
        <v>0.22720000000000001</v>
      </c>
      <c r="J256" s="1">
        <v>1.9199999999999998E-2</v>
      </c>
      <c r="K256">
        <f t="shared" si="31"/>
        <v>1.2704999999999608E-5</v>
      </c>
    </row>
    <row r="257" spans="1:11" x14ac:dyDescent="0.2">
      <c r="A257" s="3">
        <v>24.8</v>
      </c>
      <c r="B257" s="1">
        <f t="shared" si="24"/>
        <v>0.2074</v>
      </c>
      <c r="C257" s="1">
        <f t="shared" si="25"/>
        <v>1.8200000000000001E-2</v>
      </c>
      <c r="D257">
        <f t="shared" si="26"/>
        <v>100</v>
      </c>
      <c r="E257">
        <f t="shared" si="27"/>
        <v>5.35</v>
      </c>
      <c r="F257">
        <f t="shared" si="28"/>
        <v>38.64</v>
      </c>
      <c r="G257">
        <f t="shared" si="29"/>
        <v>2.4684137972938593</v>
      </c>
      <c r="H257">
        <f t="shared" si="30"/>
        <v>6.6575399999999996E-4</v>
      </c>
      <c r="I257" s="1">
        <v>0.22789999999999999</v>
      </c>
      <c r="J257" s="1">
        <v>1.9300000000000001E-2</v>
      </c>
      <c r="K257">
        <f t="shared" si="31"/>
        <v>1.6515000000000217E-5</v>
      </c>
    </row>
    <row r="258" spans="1:11" x14ac:dyDescent="0.2">
      <c r="A258" s="3">
        <v>24.9</v>
      </c>
      <c r="B258" s="1">
        <f t="shared" si="24"/>
        <v>0.20830000000000001</v>
      </c>
      <c r="C258" s="1">
        <f t="shared" si="25"/>
        <v>1.8499999999999999E-2</v>
      </c>
      <c r="D258">
        <f t="shared" si="26"/>
        <v>100</v>
      </c>
      <c r="E258">
        <f t="shared" si="27"/>
        <v>5.35</v>
      </c>
      <c r="F258">
        <f t="shared" si="28"/>
        <v>38.64</v>
      </c>
      <c r="G258">
        <f t="shared" si="29"/>
        <v>2.5091019368096918</v>
      </c>
      <c r="H258">
        <f t="shared" si="30"/>
        <v>6.6864300000000002E-4</v>
      </c>
      <c r="I258" s="1">
        <v>0.2288</v>
      </c>
      <c r="J258" s="1">
        <v>1.9599999999999999E-2</v>
      </c>
      <c r="K258">
        <f t="shared" si="31"/>
        <v>1.8500000000000016E-5</v>
      </c>
    </row>
    <row r="259" spans="1:11" x14ac:dyDescent="0.2">
      <c r="A259" s="3">
        <v>25</v>
      </c>
      <c r="B259" s="1">
        <f t="shared" si="24"/>
        <v>0.20930000000000001</v>
      </c>
      <c r="C259" s="1">
        <f t="shared" si="25"/>
        <v>1.8499999999999999E-2</v>
      </c>
      <c r="D259">
        <f t="shared" si="26"/>
        <v>100</v>
      </c>
      <c r="E259">
        <f t="shared" si="27"/>
        <v>5.35</v>
      </c>
      <c r="F259">
        <f t="shared" si="28"/>
        <v>38.64</v>
      </c>
      <c r="G259">
        <f t="shared" si="29"/>
        <v>2.5091019368096918</v>
      </c>
      <c r="H259">
        <f t="shared" si="30"/>
        <v>6.7185299999999993E-4</v>
      </c>
      <c r="I259" s="1">
        <v>0.2298</v>
      </c>
      <c r="J259" s="1">
        <v>1.9599999999999999E-2</v>
      </c>
      <c r="K259">
        <f t="shared" si="31"/>
        <v>1.1129999999999802E-5</v>
      </c>
    </row>
    <row r="260" spans="1:11" x14ac:dyDescent="0.2">
      <c r="A260" s="3">
        <v>25.1</v>
      </c>
      <c r="B260" s="1">
        <f t="shared" si="24"/>
        <v>0.2099</v>
      </c>
      <c r="C260" s="1">
        <f t="shared" si="25"/>
        <v>1.8599999999999998E-2</v>
      </c>
      <c r="D260">
        <f t="shared" si="26"/>
        <v>100</v>
      </c>
      <c r="E260">
        <f t="shared" si="27"/>
        <v>5.35</v>
      </c>
      <c r="F260">
        <f t="shared" si="28"/>
        <v>38.64</v>
      </c>
      <c r="G260">
        <f t="shared" si="29"/>
        <v>2.5226646499816359</v>
      </c>
      <c r="H260">
        <f t="shared" si="30"/>
        <v>6.73779E-4</v>
      </c>
      <c r="I260" s="1">
        <v>0.23039999999999999</v>
      </c>
      <c r="J260" s="1">
        <v>1.9699999999999999E-2</v>
      </c>
      <c r="K260">
        <f t="shared" si="31"/>
        <v>1.6740000000000219E-5</v>
      </c>
    </row>
    <row r="261" spans="1:11" x14ac:dyDescent="0.2">
      <c r="A261" s="3">
        <v>25.2</v>
      </c>
      <c r="B261" s="1">
        <f t="shared" si="24"/>
        <v>0.21080000000000002</v>
      </c>
      <c r="C261" s="1">
        <f t="shared" si="25"/>
        <v>1.8599999999999998E-2</v>
      </c>
      <c r="D261">
        <f t="shared" si="26"/>
        <v>100</v>
      </c>
      <c r="E261">
        <f t="shared" si="27"/>
        <v>5.35</v>
      </c>
      <c r="F261">
        <f t="shared" si="28"/>
        <v>38.64</v>
      </c>
      <c r="G261">
        <f t="shared" si="29"/>
        <v>2.5226646499816359</v>
      </c>
      <c r="H261">
        <f t="shared" si="30"/>
        <v>6.7666799999999995E-4</v>
      </c>
      <c r="I261" s="1">
        <v>0.23130000000000001</v>
      </c>
      <c r="J261" s="1">
        <v>1.9699999999999999E-2</v>
      </c>
      <c r="K261">
        <f t="shared" si="31"/>
        <v>1.8600000000000015E-5</v>
      </c>
    </row>
    <row r="262" spans="1:11" x14ac:dyDescent="0.2">
      <c r="A262" s="3">
        <v>25.3</v>
      </c>
      <c r="B262" s="1">
        <f t="shared" si="24"/>
        <v>0.21180000000000002</v>
      </c>
      <c r="C262" s="1">
        <f t="shared" si="25"/>
        <v>1.8599999999999998E-2</v>
      </c>
      <c r="D262">
        <f t="shared" si="26"/>
        <v>100</v>
      </c>
      <c r="E262">
        <f t="shared" si="27"/>
        <v>5.35</v>
      </c>
      <c r="F262">
        <f t="shared" si="28"/>
        <v>38.64</v>
      </c>
      <c r="G262">
        <f t="shared" si="29"/>
        <v>2.5226646499816359</v>
      </c>
      <c r="H262">
        <f t="shared" si="30"/>
        <v>6.7987800000000008E-4</v>
      </c>
      <c r="I262" s="1">
        <v>0.23230000000000001</v>
      </c>
      <c r="J262" s="1">
        <v>1.9699999999999999E-2</v>
      </c>
      <c r="K262">
        <f t="shared" si="31"/>
        <v>1.3055000000000115E-5</v>
      </c>
    </row>
    <row r="263" spans="1:11" x14ac:dyDescent="0.2">
      <c r="A263" s="3">
        <v>25.4</v>
      </c>
      <c r="B263" s="1">
        <f t="shared" si="24"/>
        <v>0.21250000000000002</v>
      </c>
      <c r="C263" s="1">
        <f t="shared" si="25"/>
        <v>1.8700000000000001E-2</v>
      </c>
      <c r="D263">
        <f t="shared" si="26"/>
        <v>100</v>
      </c>
      <c r="E263">
        <f t="shared" si="27"/>
        <v>5.35</v>
      </c>
      <c r="F263">
        <f t="shared" si="28"/>
        <v>38.64</v>
      </c>
      <c r="G263">
        <f t="shared" si="29"/>
        <v>2.5362273631535808</v>
      </c>
      <c r="H263">
        <f t="shared" si="30"/>
        <v>6.8212500000000001E-4</v>
      </c>
      <c r="I263" s="1">
        <v>0.23300000000000001</v>
      </c>
      <c r="J263" s="1">
        <v>1.9800000000000002E-2</v>
      </c>
      <c r="K263">
        <f t="shared" si="31"/>
        <v>1.3159999999999594E-5</v>
      </c>
    </row>
    <row r="264" spans="1:11" x14ac:dyDescent="0.2">
      <c r="A264" s="3">
        <v>25.5</v>
      </c>
      <c r="B264" s="1">
        <f t="shared" si="24"/>
        <v>0.2132</v>
      </c>
      <c r="C264" s="1">
        <f t="shared" si="25"/>
        <v>1.89E-2</v>
      </c>
      <c r="D264">
        <f t="shared" si="26"/>
        <v>100</v>
      </c>
      <c r="E264">
        <f t="shared" si="27"/>
        <v>5.35</v>
      </c>
      <c r="F264">
        <f t="shared" si="28"/>
        <v>38.64</v>
      </c>
      <c r="G264">
        <f t="shared" si="29"/>
        <v>2.5633527894974693</v>
      </c>
      <c r="H264">
        <f t="shared" si="30"/>
        <v>6.8437199999999993E-4</v>
      </c>
      <c r="I264" s="1">
        <v>0.23369999999999999</v>
      </c>
      <c r="J264" s="1">
        <v>0.02</v>
      </c>
      <c r="K264">
        <f t="shared" si="31"/>
        <v>1.7010000000000225E-5</v>
      </c>
    </row>
    <row r="265" spans="1:11" x14ac:dyDescent="0.2">
      <c r="A265" s="3">
        <v>25.6</v>
      </c>
      <c r="B265" s="1">
        <f t="shared" si="24"/>
        <v>0.21410000000000001</v>
      </c>
      <c r="C265" s="1">
        <f t="shared" si="25"/>
        <v>1.89E-2</v>
      </c>
      <c r="D265">
        <f t="shared" si="26"/>
        <v>100</v>
      </c>
      <c r="E265">
        <f t="shared" si="27"/>
        <v>5.35</v>
      </c>
      <c r="F265">
        <f t="shared" si="28"/>
        <v>38.64</v>
      </c>
      <c r="G265">
        <f t="shared" si="29"/>
        <v>2.5633527894974693</v>
      </c>
      <c r="H265">
        <f t="shared" si="30"/>
        <v>6.872610000000001E-4</v>
      </c>
      <c r="I265" s="1">
        <v>0.2346</v>
      </c>
      <c r="J265" s="1">
        <v>0.02</v>
      </c>
      <c r="K265">
        <f t="shared" si="31"/>
        <v>1.8950000000000017E-5</v>
      </c>
    </row>
    <row r="266" spans="1:11" x14ac:dyDescent="0.2">
      <c r="A266" s="3">
        <v>25.7</v>
      </c>
      <c r="B266" s="1">
        <f t="shared" ref="B266:B329" si="32">I266-$I$9</f>
        <v>0.21510000000000001</v>
      </c>
      <c r="C266" s="1">
        <f t="shared" ref="C266:C329" si="33">J266-$J$9</f>
        <v>1.9E-2</v>
      </c>
      <c r="D266">
        <f t="shared" ref="D266:D329" si="34">$E$4</f>
        <v>100</v>
      </c>
      <c r="E266">
        <f t="shared" ref="E266:E329" si="35">$F$4</f>
        <v>5.35</v>
      </c>
      <c r="F266">
        <f t="shared" ref="F266:F329" si="36">$G$4</f>
        <v>38.64</v>
      </c>
      <c r="G266">
        <f t="shared" ref="G266:G273" si="37">3*C266*D266*1000/(2*F266*E266^2)</f>
        <v>2.5769155026694133</v>
      </c>
      <c r="H266">
        <f t="shared" ref="H266:H274" si="38">6*B266*E266/(D266^2)</f>
        <v>6.9047100000000001E-4</v>
      </c>
      <c r="I266" s="1">
        <v>0.2356</v>
      </c>
      <c r="J266" s="1">
        <v>2.01E-2</v>
      </c>
      <c r="K266">
        <f t="shared" ref="K266:K273" si="39">(C267+C266)/2*(B267-B266)</f>
        <v>1.5159999999999909E-5</v>
      </c>
    </row>
    <row r="267" spans="1:11" x14ac:dyDescent="0.2">
      <c r="A267" s="3">
        <v>25.8</v>
      </c>
      <c r="B267" s="1">
        <f t="shared" si="32"/>
        <v>0.21590000000000001</v>
      </c>
      <c r="C267" s="1">
        <f t="shared" si="33"/>
        <v>1.89E-2</v>
      </c>
      <c r="D267">
        <f t="shared" si="34"/>
        <v>100</v>
      </c>
      <c r="E267">
        <f t="shared" si="35"/>
        <v>5.35</v>
      </c>
      <c r="F267">
        <f t="shared" si="36"/>
        <v>38.64</v>
      </c>
      <c r="G267">
        <f t="shared" si="37"/>
        <v>2.5633527894974693</v>
      </c>
      <c r="H267">
        <f t="shared" si="38"/>
        <v>6.93039E-4</v>
      </c>
      <c r="I267" s="1">
        <v>0.2364</v>
      </c>
      <c r="J267" s="1">
        <v>0.02</v>
      </c>
      <c r="K267">
        <f t="shared" si="39"/>
        <v>1.5199999999999907E-5</v>
      </c>
    </row>
    <row r="268" spans="1:11" x14ac:dyDescent="0.2">
      <c r="A268" s="3">
        <v>25.9</v>
      </c>
      <c r="B268" s="1">
        <f t="shared" si="32"/>
        <v>0.2167</v>
      </c>
      <c r="C268" s="1">
        <f t="shared" si="33"/>
        <v>1.9099999999999999E-2</v>
      </c>
      <c r="D268">
        <f t="shared" si="34"/>
        <v>100</v>
      </c>
      <c r="E268">
        <f t="shared" si="35"/>
        <v>5.35</v>
      </c>
      <c r="F268">
        <f t="shared" si="36"/>
        <v>38.64</v>
      </c>
      <c r="G268">
        <f t="shared" si="37"/>
        <v>2.5904782158413573</v>
      </c>
      <c r="H268">
        <f t="shared" si="38"/>
        <v>6.95607E-4</v>
      </c>
      <c r="I268" s="1">
        <v>0.23719999999999999</v>
      </c>
      <c r="J268" s="1">
        <v>2.0199999999999999E-2</v>
      </c>
      <c r="K268">
        <f t="shared" si="39"/>
        <v>1.9250000000000017E-5</v>
      </c>
    </row>
    <row r="269" spans="1:11" x14ac:dyDescent="0.2">
      <c r="A269" s="3">
        <v>26</v>
      </c>
      <c r="B269" s="1">
        <f t="shared" si="32"/>
        <v>0.2177</v>
      </c>
      <c r="C269" s="1">
        <f t="shared" si="33"/>
        <v>1.9400000000000001E-2</v>
      </c>
      <c r="D269">
        <f t="shared" si="34"/>
        <v>100</v>
      </c>
      <c r="E269">
        <f t="shared" si="35"/>
        <v>5.35</v>
      </c>
      <c r="F269">
        <f t="shared" si="36"/>
        <v>38.64</v>
      </c>
      <c r="G269">
        <f t="shared" si="37"/>
        <v>2.6311663553571907</v>
      </c>
      <c r="H269">
        <f t="shared" si="38"/>
        <v>6.9881699999999991E-4</v>
      </c>
      <c r="I269" s="1">
        <v>0.2382</v>
      </c>
      <c r="J269" s="1">
        <v>2.0500000000000001E-2</v>
      </c>
      <c r="K269">
        <f t="shared" si="39"/>
        <v>1.3475000000000119E-5</v>
      </c>
    </row>
    <row r="270" spans="1:11" x14ac:dyDescent="0.2">
      <c r="A270" s="3">
        <v>26.1</v>
      </c>
      <c r="B270" s="1">
        <f t="shared" si="32"/>
        <v>0.21840000000000001</v>
      </c>
      <c r="C270" s="1">
        <f t="shared" si="33"/>
        <v>1.9099999999999999E-2</v>
      </c>
      <c r="D270">
        <f t="shared" si="34"/>
        <v>100</v>
      </c>
      <c r="E270">
        <f t="shared" si="35"/>
        <v>5.35</v>
      </c>
      <c r="F270">
        <f t="shared" si="36"/>
        <v>38.64</v>
      </c>
      <c r="G270">
        <f t="shared" si="37"/>
        <v>2.5904782158413573</v>
      </c>
      <c r="H270">
        <f t="shared" si="38"/>
        <v>7.0106399999999994E-4</v>
      </c>
      <c r="I270" s="1">
        <v>0.2389</v>
      </c>
      <c r="J270" s="1">
        <v>2.0199999999999999E-2</v>
      </c>
      <c r="K270">
        <f t="shared" si="39"/>
        <v>1.3405000000000118E-5</v>
      </c>
    </row>
    <row r="271" spans="1:11" x14ac:dyDescent="0.2">
      <c r="A271" s="3">
        <v>26.2</v>
      </c>
      <c r="B271" s="1">
        <f t="shared" si="32"/>
        <v>0.21910000000000002</v>
      </c>
      <c r="C271" s="1">
        <f t="shared" si="33"/>
        <v>1.9199999999999998E-2</v>
      </c>
      <c r="D271">
        <f t="shared" si="34"/>
        <v>100</v>
      </c>
      <c r="E271">
        <f t="shared" si="35"/>
        <v>5.35</v>
      </c>
      <c r="F271">
        <f t="shared" si="36"/>
        <v>38.64</v>
      </c>
      <c r="G271">
        <f t="shared" si="37"/>
        <v>2.6040409290133022</v>
      </c>
      <c r="H271">
        <f t="shared" si="38"/>
        <v>7.0331099999999998E-4</v>
      </c>
      <c r="I271" s="1">
        <v>0.23960000000000001</v>
      </c>
      <c r="J271" s="1">
        <v>2.0299999999999999E-2</v>
      </c>
      <c r="K271">
        <f t="shared" si="39"/>
        <v>1.5439999999999906E-5</v>
      </c>
    </row>
    <row r="272" spans="1:11" x14ac:dyDescent="0.2">
      <c r="A272" s="3">
        <v>26.3</v>
      </c>
      <c r="B272" s="1">
        <f t="shared" si="32"/>
        <v>0.21990000000000001</v>
      </c>
      <c r="C272" s="1">
        <f t="shared" si="33"/>
        <v>1.9400000000000001E-2</v>
      </c>
      <c r="D272">
        <f t="shared" si="34"/>
        <v>100</v>
      </c>
      <c r="E272">
        <f t="shared" si="35"/>
        <v>5.35</v>
      </c>
      <c r="F272">
        <f t="shared" si="36"/>
        <v>38.64</v>
      </c>
      <c r="G272">
        <f t="shared" si="37"/>
        <v>2.6311663553571907</v>
      </c>
      <c r="H272">
        <f t="shared" si="38"/>
        <v>7.0587899999999997E-4</v>
      </c>
      <c r="I272" s="1">
        <v>0.2404</v>
      </c>
      <c r="J272" s="1">
        <v>2.0500000000000001E-2</v>
      </c>
      <c r="K272">
        <f t="shared" si="39"/>
        <v>1.9450000000000019E-5</v>
      </c>
    </row>
    <row r="273" spans="1:11" s="6" customFormat="1" x14ac:dyDescent="0.2">
      <c r="A273" s="4">
        <v>26.4</v>
      </c>
      <c r="B273" s="5">
        <f t="shared" si="32"/>
        <v>0.22090000000000001</v>
      </c>
      <c r="C273" s="5">
        <f t="shared" si="33"/>
        <v>1.95E-2</v>
      </c>
      <c r="D273" s="6">
        <f t="shared" si="34"/>
        <v>100</v>
      </c>
      <c r="E273" s="6">
        <f t="shared" si="35"/>
        <v>5.35</v>
      </c>
      <c r="F273" s="6">
        <f t="shared" si="36"/>
        <v>38.64</v>
      </c>
      <c r="G273" s="6">
        <f t="shared" si="37"/>
        <v>2.6447290685291351</v>
      </c>
      <c r="H273" s="6">
        <f t="shared" si="38"/>
        <v>7.0908899999999999E-4</v>
      </c>
      <c r="I273" s="5">
        <v>0.2414</v>
      </c>
      <c r="J273" s="5">
        <v>2.06E-2</v>
      </c>
      <c r="K273" s="6">
        <f t="shared" si="39"/>
        <v>6.0900000000000535E-6</v>
      </c>
    </row>
    <row r="274" spans="1:11" x14ac:dyDescent="0.2">
      <c r="A274" s="3">
        <v>26.5</v>
      </c>
      <c r="B274" s="1">
        <f t="shared" si="32"/>
        <v>0.22160000000000002</v>
      </c>
      <c r="C274" s="1">
        <f t="shared" si="33"/>
        <v>-2.1000000000000003E-3</v>
      </c>
      <c r="D274">
        <f t="shared" si="34"/>
        <v>100</v>
      </c>
      <c r="E274">
        <f t="shared" si="35"/>
        <v>5.35</v>
      </c>
      <c r="F274">
        <f t="shared" si="36"/>
        <v>38.64</v>
      </c>
      <c r="G274">
        <v>0</v>
      </c>
      <c r="H274">
        <f t="shared" si="38"/>
        <v>7.1133600000000002E-4</v>
      </c>
      <c r="I274" s="1">
        <v>0.24210000000000001</v>
      </c>
      <c r="J274" s="1">
        <v>-1E-3</v>
      </c>
    </row>
    <row r="275" spans="1:11" x14ac:dyDescent="0.2">
      <c r="A275" s="3">
        <v>26.6</v>
      </c>
      <c r="B275" s="1">
        <f t="shared" si="32"/>
        <v>0.22240000000000001</v>
      </c>
      <c r="C275" s="1">
        <f t="shared" si="33"/>
        <v>-1.2000000000000001E-3</v>
      </c>
      <c r="D275">
        <f t="shared" si="34"/>
        <v>100</v>
      </c>
      <c r="E275">
        <f t="shared" si="35"/>
        <v>5.35</v>
      </c>
      <c r="F275">
        <f t="shared" si="36"/>
        <v>38.64</v>
      </c>
      <c r="I275" s="1">
        <v>0.2429</v>
      </c>
      <c r="J275" s="1">
        <v>-1E-4</v>
      </c>
    </row>
    <row r="276" spans="1:11" x14ac:dyDescent="0.2">
      <c r="A276" s="3">
        <v>26.7</v>
      </c>
      <c r="B276" s="1">
        <f t="shared" si="32"/>
        <v>0.22340000000000002</v>
      </c>
      <c r="C276" s="1">
        <f t="shared" si="33"/>
        <v>-1.3000000000000002E-3</v>
      </c>
      <c r="D276">
        <f t="shared" si="34"/>
        <v>100</v>
      </c>
      <c r="E276">
        <f t="shared" si="35"/>
        <v>5.35</v>
      </c>
      <c r="F276">
        <f t="shared" si="36"/>
        <v>38.64</v>
      </c>
      <c r="G276">
        <f>MAX(G9:G274)</f>
        <v>2.6447290685291351</v>
      </c>
      <c r="I276" s="1">
        <v>0.24390000000000001</v>
      </c>
      <c r="J276" s="1">
        <v>-2.0000000000000001E-4</v>
      </c>
      <c r="K276">
        <f>SUM(K9:K274)</f>
        <v>2.1513400000000007E-3</v>
      </c>
    </row>
    <row r="277" spans="1:11" x14ac:dyDescent="0.2">
      <c r="A277" s="3">
        <v>26.8</v>
      </c>
      <c r="B277" s="1">
        <f t="shared" si="32"/>
        <v>0.2243</v>
      </c>
      <c r="C277" s="1">
        <f t="shared" si="33"/>
        <v>-1.1000000000000001E-3</v>
      </c>
      <c r="D277">
        <f t="shared" si="34"/>
        <v>100</v>
      </c>
      <c r="E277">
        <f t="shared" si="35"/>
        <v>5.35</v>
      </c>
      <c r="F277">
        <f t="shared" si="36"/>
        <v>38.64</v>
      </c>
      <c r="I277" s="1">
        <v>0.24479999999999999</v>
      </c>
      <c r="J277" s="1">
        <v>0</v>
      </c>
    </row>
    <row r="278" spans="1:11" x14ac:dyDescent="0.2">
      <c r="A278" s="3">
        <v>26.9</v>
      </c>
      <c r="B278" s="1">
        <f t="shared" si="32"/>
        <v>0.22490000000000002</v>
      </c>
      <c r="C278" s="1">
        <f t="shared" si="33"/>
        <v>-1.3000000000000002E-3</v>
      </c>
      <c r="D278">
        <f t="shared" si="34"/>
        <v>100</v>
      </c>
      <c r="E278">
        <f t="shared" si="35"/>
        <v>5.35</v>
      </c>
      <c r="F278">
        <f t="shared" si="36"/>
        <v>38.64</v>
      </c>
      <c r="G278" s="12">
        <f>0.6*G276</f>
        <v>1.586837441117481</v>
      </c>
      <c r="I278" s="1">
        <v>0.24540000000000001</v>
      </c>
      <c r="J278" s="1">
        <v>-2.0000000000000001E-4</v>
      </c>
    </row>
    <row r="279" spans="1:11" x14ac:dyDescent="0.2">
      <c r="A279" s="3">
        <v>27</v>
      </c>
      <c r="B279" s="1">
        <f t="shared" si="32"/>
        <v>0.2258</v>
      </c>
      <c r="C279" s="1">
        <f t="shared" si="33"/>
        <v>-1.2000000000000001E-3</v>
      </c>
      <c r="D279">
        <f t="shared" si="34"/>
        <v>100</v>
      </c>
      <c r="E279">
        <f t="shared" si="35"/>
        <v>5.35</v>
      </c>
      <c r="F279">
        <f t="shared" si="36"/>
        <v>38.64</v>
      </c>
      <c r="I279" s="1">
        <v>0.24629999999999999</v>
      </c>
      <c r="J279" s="1">
        <v>-1E-4</v>
      </c>
    </row>
    <row r="280" spans="1:11" x14ac:dyDescent="0.2">
      <c r="A280" s="3">
        <v>27.1</v>
      </c>
      <c r="B280" s="1">
        <f t="shared" si="32"/>
        <v>0.2268</v>
      </c>
      <c r="C280" s="1">
        <f t="shared" si="33"/>
        <v>-1E-3</v>
      </c>
      <c r="D280">
        <f t="shared" si="34"/>
        <v>100</v>
      </c>
      <c r="E280">
        <f t="shared" si="35"/>
        <v>5.35</v>
      </c>
      <c r="F280">
        <f t="shared" si="36"/>
        <v>38.64</v>
      </c>
      <c r="I280" s="1">
        <v>0.24729999999999999</v>
      </c>
      <c r="J280" s="1">
        <v>1E-4</v>
      </c>
    </row>
    <row r="281" spans="1:11" x14ac:dyDescent="0.2">
      <c r="A281" s="3">
        <v>27.2</v>
      </c>
      <c r="B281" s="1">
        <f t="shared" si="32"/>
        <v>0.2276</v>
      </c>
      <c r="C281" s="1">
        <f t="shared" si="33"/>
        <v>-1E-3</v>
      </c>
      <c r="D281">
        <f t="shared" si="34"/>
        <v>100</v>
      </c>
      <c r="E281">
        <f t="shared" si="35"/>
        <v>5.35</v>
      </c>
      <c r="F281">
        <f t="shared" si="36"/>
        <v>38.64</v>
      </c>
      <c r="I281" s="1">
        <v>0.24809999999999999</v>
      </c>
      <c r="J281" s="1">
        <v>1E-4</v>
      </c>
    </row>
    <row r="282" spans="1:11" x14ac:dyDescent="0.2">
      <c r="A282" s="3">
        <v>27.3</v>
      </c>
      <c r="B282" s="1">
        <f t="shared" si="32"/>
        <v>0.2283</v>
      </c>
      <c r="C282" s="1">
        <f t="shared" si="33"/>
        <v>-1E-3</v>
      </c>
      <c r="D282">
        <f t="shared" si="34"/>
        <v>100</v>
      </c>
      <c r="E282">
        <f t="shared" si="35"/>
        <v>5.35</v>
      </c>
      <c r="F282">
        <f t="shared" si="36"/>
        <v>38.64</v>
      </c>
      <c r="I282" s="1">
        <v>0.24879999999999999</v>
      </c>
      <c r="J282" s="1">
        <v>1E-4</v>
      </c>
    </row>
    <row r="283" spans="1:11" x14ac:dyDescent="0.2">
      <c r="A283" s="3">
        <v>27.4</v>
      </c>
      <c r="B283" s="1">
        <f t="shared" si="32"/>
        <v>0.22920000000000001</v>
      </c>
      <c r="C283" s="1">
        <f t="shared" si="33"/>
        <v>-9.0000000000000008E-4</v>
      </c>
      <c r="D283">
        <f t="shared" si="34"/>
        <v>100</v>
      </c>
      <c r="E283">
        <f t="shared" si="35"/>
        <v>5.35</v>
      </c>
      <c r="F283">
        <f t="shared" si="36"/>
        <v>38.64</v>
      </c>
      <c r="I283" s="1">
        <v>0.24970000000000001</v>
      </c>
      <c r="J283" s="1">
        <v>2.0000000000000001E-4</v>
      </c>
    </row>
    <row r="284" spans="1:11" x14ac:dyDescent="0.2">
      <c r="A284" s="3">
        <v>27.5</v>
      </c>
      <c r="B284" s="1">
        <f t="shared" si="32"/>
        <v>0.2301</v>
      </c>
      <c r="C284" s="1">
        <f t="shared" si="33"/>
        <v>-6.0000000000000006E-4</v>
      </c>
      <c r="D284">
        <f t="shared" si="34"/>
        <v>100</v>
      </c>
      <c r="E284">
        <f t="shared" si="35"/>
        <v>5.35</v>
      </c>
      <c r="F284">
        <f t="shared" si="36"/>
        <v>38.64</v>
      </c>
      <c r="I284" s="1">
        <v>0.25059999999999999</v>
      </c>
      <c r="J284" s="1">
        <v>5.0000000000000001E-4</v>
      </c>
    </row>
    <row r="285" spans="1:11" x14ac:dyDescent="0.2">
      <c r="A285" s="3">
        <v>27.6</v>
      </c>
      <c r="B285" s="1">
        <f t="shared" si="32"/>
        <v>0.23080000000000003</v>
      </c>
      <c r="C285" s="1">
        <f t="shared" si="33"/>
        <v>-7.000000000000001E-4</v>
      </c>
      <c r="D285">
        <f t="shared" si="34"/>
        <v>100</v>
      </c>
      <c r="E285">
        <f t="shared" si="35"/>
        <v>5.35</v>
      </c>
      <c r="F285">
        <f t="shared" si="36"/>
        <v>38.64</v>
      </c>
      <c r="I285" s="1">
        <v>0.25130000000000002</v>
      </c>
      <c r="J285" s="1">
        <v>4.0000000000000002E-4</v>
      </c>
    </row>
    <row r="286" spans="1:11" x14ac:dyDescent="0.2">
      <c r="A286" s="3">
        <v>27.7</v>
      </c>
      <c r="B286" s="1">
        <f t="shared" si="32"/>
        <v>0.2316</v>
      </c>
      <c r="C286" s="1">
        <f t="shared" si="33"/>
        <v>-5.0000000000000012E-4</v>
      </c>
      <c r="D286">
        <f t="shared" si="34"/>
        <v>100</v>
      </c>
      <c r="E286">
        <f t="shared" si="35"/>
        <v>5.35</v>
      </c>
      <c r="F286">
        <f t="shared" si="36"/>
        <v>38.64</v>
      </c>
      <c r="I286" s="1">
        <v>0.25209999999999999</v>
      </c>
      <c r="J286" s="1">
        <v>5.9999999999999995E-4</v>
      </c>
    </row>
    <row r="287" spans="1:11" x14ac:dyDescent="0.2">
      <c r="A287" s="3">
        <v>27.8</v>
      </c>
      <c r="B287" s="1">
        <f t="shared" si="32"/>
        <v>0.2326</v>
      </c>
      <c r="C287" s="1">
        <f t="shared" si="33"/>
        <v>-5.0000000000000012E-4</v>
      </c>
      <c r="D287">
        <f t="shared" si="34"/>
        <v>100</v>
      </c>
      <c r="E287">
        <f t="shared" si="35"/>
        <v>5.35</v>
      </c>
      <c r="F287">
        <f t="shared" si="36"/>
        <v>38.64</v>
      </c>
      <c r="I287" s="1">
        <v>0.25309999999999999</v>
      </c>
      <c r="J287" s="1">
        <v>5.9999999999999995E-4</v>
      </c>
    </row>
    <row r="288" spans="1:11" x14ac:dyDescent="0.2">
      <c r="A288" s="3">
        <v>27.9</v>
      </c>
      <c r="B288" s="1">
        <f t="shared" si="32"/>
        <v>0.23340000000000002</v>
      </c>
      <c r="C288" s="1">
        <f t="shared" si="33"/>
        <v>-1.0000000000000005E-4</v>
      </c>
      <c r="D288">
        <f t="shared" si="34"/>
        <v>100</v>
      </c>
      <c r="E288">
        <f t="shared" si="35"/>
        <v>5.35</v>
      </c>
      <c r="F288">
        <f t="shared" si="36"/>
        <v>38.64</v>
      </c>
      <c r="I288" s="1">
        <v>0.25390000000000001</v>
      </c>
      <c r="J288" s="1">
        <v>1E-3</v>
      </c>
    </row>
    <row r="289" spans="1:10" x14ac:dyDescent="0.2">
      <c r="A289" s="3">
        <v>28</v>
      </c>
      <c r="B289" s="1">
        <f t="shared" si="32"/>
        <v>0.2341</v>
      </c>
      <c r="C289" s="1">
        <f t="shared" si="33"/>
        <v>-3.0000000000000003E-4</v>
      </c>
      <c r="D289">
        <f t="shared" si="34"/>
        <v>100</v>
      </c>
      <c r="E289">
        <f t="shared" si="35"/>
        <v>5.35</v>
      </c>
      <c r="F289">
        <f t="shared" si="36"/>
        <v>38.64</v>
      </c>
      <c r="I289" s="1">
        <v>0.25459999999999999</v>
      </c>
      <c r="J289" s="1">
        <v>8.0000000000000004E-4</v>
      </c>
    </row>
    <row r="290" spans="1:10" x14ac:dyDescent="0.2">
      <c r="A290" s="3">
        <v>28.1</v>
      </c>
      <c r="B290" s="1">
        <f t="shared" si="32"/>
        <v>0.23500000000000001</v>
      </c>
      <c r="C290" s="1">
        <f t="shared" si="33"/>
        <v>-1.0000000000000005E-4</v>
      </c>
      <c r="D290">
        <f t="shared" si="34"/>
        <v>100</v>
      </c>
      <c r="E290">
        <f t="shared" si="35"/>
        <v>5.35</v>
      </c>
      <c r="F290">
        <f t="shared" si="36"/>
        <v>38.64</v>
      </c>
      <c r="I290" s="1">
        <v>0.2555</v>
      </c>
      <c r="J290" s="1">
        <v>1E-3</v>
      </c>
    </row>
    <row r="291" spans="1:10" x14ac:dyDescent="0.2">
      <c r="A291" s="3">
        <v>28.2</v>
      </c>
      <c r="B291" s="1">
        <f t="shared" si="32"/>
        <v>0.23600000000000002</v>
      </c>
      <c r="C291" s="1">
        <f t="shared" si="33"/>
        <v>1.9999999999999987E-4</v>
      </c>
      <c r="D291">
        <f t="shared" si="34"/>
        <v>100</v>
      </c>
      <c r="E291">
        <f t="shared" si="35"/>
        <v>5.35</v>
      </c>
      <c r="F291">
        <f t="shared" si="36"/>
        <v>38.64</v>
      </c>
      <c r="I291" s="1">
        <v>0.25650000000000001</v>
      </c>
      <c r="J291" s="1">
        <v>1.2999999999999999E-3</v>
      </c>
    </row>
    <row r="292" spans="1:10" x14ac:dyDescent="0.2">
      <c r="A292" s="3">
        <v>28.3</v>
      </c>
      <c r="B292" s="1">
        <f t="shared" si="32"/>
        <v>0.2366</v>
      </c>
      <c r="C292" s="1">
        <f t="shared" si="33"/>
        <v>1.9999999999999987E-4</v>
      </c>
      <c r="D292">
        <f t="shared" si="34"/>
        <v>100</v>
      </c>
      <c r="E292">
        <f t="shared" si="35"/>
        <v>5.35</v>
      </c>
      <c r="F292">
        <f t="shared" si="36"/>
        <v>38.64</v>
      </c>
      <c r="I292" s="1">
        <v>0.2571</v>
      </c>
      <c r="J292" s="1">
        <v>1.2999999999999999E-3</v>
      </c>
    </row>
    <row r="293" spans="1:10" x14ac:dyDescent="0.2">
      <c r="A293" s="3">
        <v>28.4</v>
      </c>
      <c r="B293" s="1">
        <f t="shared" si="32"/>
        <v>0.23729999999999998</v>
      </c>
      <c r="C293" s="1">
        <f t="shared" si="33"/>
        <v>3.9999999999999996E-4</v>
      </c>
      <c r="D293">
        <f t="shared" si="34"/>
        <v>100</v>
      </c>
      <c r="E293">
        <f t="shared" si="35"/>
        <v>5.35</v>
      </c>
      <c r="F293">
        <f t="shared" si="36"/>
        <v>38.64</v>
      </c>
      <c r="I293" s="1">
        <v>0.25779999999999997</v>
      </c>
      <c r="J293" s="1">
        <v>1.5E-3</v>
      </c>
    </row>
    <row r="294" spans="1:10" x14ac:dyDescent="0.2">
      <c r="A294" s="3">
        <v>28.5</v>
      </c>
      <c r="B294" s="1">
        <f t="shared" si="32"/>
        <v>0.23829999999999998</v>
      </c>
      <c r="C294" s="1">
        <f t="shared" si="33"/>
        <v>3.9999999999999996E-4</v>
      </c>
      <c r="D294">
        <f t="shared" si="34"/>
        <v>100</v>
      </c>
      <c r="E294">
        <f t="shared" si="35"/>
        <v>5.35</v>
      </c>
      <c r="F294">
        <f t="shared" si="36"/>
        <v>38.64</v>
      </c>
      <c r="I294" s="1">
        <v>0.25879999999999997</v>
      </c>
      <c r="J294" s="1">
        <v>1.5E-3</v>
      </c>
    </row>
    <row r="295" spans="1:10" s="6" customFormat="1" x14ac:dyDescent="0.2">
      <c r="A295" s="3">
        <v>28.6</v>
      </c>
      <c r="B295" s="1">
        <f t="shared" si="32"/>
        <v>0.23929999999999998</v>
      </c>
      <c r="C295" s="1">
        <f t="shared" si="33"/>
        <v>5.9999999999999984E-4</v>
      </c>
      <c r="D295" s="6">
        <f t="shared" si="34"/>
        <v>100</v>
      </c>
      <c r="E295" s="6">
        <f t="shared" si="35"/>
        <v>5.35</v>
      </c>
      <c r="F295" s="6">
        <f t="shared" si="36"/>
        <v>38.64</v>
      </c>
      <c r="I295" s="1">
        <v>0.25979999999999998</v>
      </c>
      <c r="J295" s="1">
        <v>1.6999999999999999E-3</v>
      </c>
    </row>
    <row r="296" spans="1:10" x14ac:dyDescent="0.2">
      <c r="A296" s="3">
        <v>28.7</v>
      </c>
      <c r="B296" s="1">
        <f t="shared" si="32"/>
        <v>0.24000000000000002</v>
      </c>
      <c r="C296" s="1">
        <f t="shared" si="33"/>
        <v>8.9999999999999998E-4</v>
      </c>
      <c r="D296">
        <f t="shared" si="34"/>
        <v>100</v>
      </c>
      <c r="E296">
        <f t="shared" si="35"/>
        <v>5.35</v>
      </c>
      <c r="F296">
        <f t="shared" si="36"/>
        <v>38.64</v>
      </c>
      <c r="I296" s="1">
        <v>0.26050000000000001</v>
      </c>
      <c r="J296" s="1">
        <v>2E-3</v>
      </c>
    </row>
    <row r="297" spans="1:10" x14ac:dyDescent="0.2">
      <c r="A297" s="3">
        <v>28.8</v>
      </c>
      <c r="B297" s="1">
        <f t="shared" si="32"/>
        <v>0.24090000000000003</v>
      </c>
      <c r="C297" s="1">
        <f t="shared" si="33"/>
        <v>9.999999999999998E-4</v>
      </c>
      <c r="D297">
        <f t="shared" si="34"/>
        <v>100</v>
      </c>
      <c r="E297">
        <f t="shared" si="35"/>
        <v>5.35</v>
      </c>
      <c r="F297">
        <f t="shared" si="36"/>
        <v>38.64</v>
      </c>
      <c r="I297" s="1">
        <v>0.26140000000000002</v>
      </c>
      <c r="J297" s="1">
        <v>2.0999999999999999E-3</v>
      </c>
    </row>
    <row r="298" spans="1:10" x14ac:dyDescent="0.2">
      <c r="A298" s="3">
        <v>28.9</v>
      </c>
      <c r="B298" s="1">
        <f t="shared" si="32"/>
        <v>0.24179999999999999</v>
      </c>
      <c r="C298" s="1">
        <f t="shared" si="33"/>
        <v>1.1000000000000001E-3</v>
      </c>
      <c r="D298">
        <f t="shared" si="34"/>
        <v>100</v>
      </c>
      <c r="E298">
        <f t="shared" si="35"/>
        <v>5.35</v>
      </c>
      <c r="F298">
        <f t="shared" si="36"/>
        <v>38.64</v>
      </c>
      <c r="I298" s="1">
        <v>0.26229999999999998</v>
      </c>
      <c r="J298" s="1">
        <v>2.2000000000000001E-3</v>
      </c>
    </row>
    <row r="299" spans="1:10" x14ac:dyDescent="0.2">
      <c r="A299" s="3">
        <v>29</v>
      </c>
      <c r="B299" s="1">
        <f t="shared" si="32"/>
        <v>0.24250000000000002</v>
      </c>
      <c r="C299" s="1">
        <f t="shared" si="33"/>
        <v>1.2999999999999997E-3</v>
      </c>
      <c r="D299">
        <f t="shared" si="34"/>
        <v>100</v>
      </c>
      <c r="E299">
        <f t="shared" si="35"/>
        <v>5.35</v>
      </c>
      <c r="F299">
        <f t="shared" si="36"/>
        <v>38.64</v>
      </c>
      <c r="I299" s="1">
        <v>0.26300000000000001</v>
      </c>
      <c r="J299" s="1">
        <v>2.3999999999999998E-3</v>
      </c>
    </row>
    <row r="300" spans="1:10" x14ac:dyDescent="0.2">
      <c r="A300" s="3">
        <v>29.1</v>
      </c>
      <c r="B300" s="1">
        <f t="shared" si="32"/>
        <v>0.2432</v>
      </c>
      <c r="C300" s="1">
        <f t="shared" si="33"/>
        <v>1.1999999999999999E-3</v>
      </c>
      <c r="D300">
        <f t="shared" si="34"/>
        <v>100</v>
      </c>
      <c r="E300">
        <f t="shared" si="35"/>
        <v>5.35</v>
      </c>
      <c r="F300">
        <f t="shared" si="36"/>
        <v>38.64</v>
      </c>
      <c r="I300" s="1">
        <v>0.26369999999999999</v>
      </c>
      <c r="J300" s="1">
        <v>2.3E-3</v>
      </c>
    </row>
    <row r="301" spans="1:10" x14ac:dyDescent="0.2">
      <c r="A301" s="3">
        <v>29.2</v>
      </c>
      <c r="B301" s="1">
        <f t="shared" si="32"/>
        <v>0.2442</v>
      </c>
      <c r="C301" s="1">
        <f t="shared" si="33"/>
        <v>1.6000000000000001E-3</v>
      </c>
      <c r="D301">
        <f t="shared" si="34"/>
        <v>100</v>
      </c>
      <c r="E301">
        <f t="shared" si="35"/>
        <v>5.35</v>
      </c>
      <c r="F301">
        <f t="shared" si="36"/>
        <v>38.64</v>
      </c>
      <c r="I301" s="1">
        <v>0.26469999999999999</v>
      </c>
      <c r="J301" s="1">
        <v>2.7000000000000001E-3</v>
      </c>
    </row>
    <row r="302" spans="1:10" x14ac:dyDescent="0.2">
      <c r="A302" s="3">
        <v>29.3</v>
      </c>
      <c r="B302" s="1">
        <f t="shared" si="32"/>
        <v>0.24510000000000001</v>
      </c>
      <c r="C302" s="1">
        <f t="shared" si="33"/>
        <v>1.6999999999999999E-3</v>
      </c>
      <c r="D302">
        <f t="shared" si="34"/>
        <v>100</v>
      </c>
      <c r="E302">
        <f t="shared" si="35"/>
        <v>5.35</v>
      </c>
      <c r="F302">
        <f t="shared" si="36"/>
        <v>38.64</v>
      </c>
      <c r="I302" s="1">
        <v>0.2656</v>
      </c>
      <c r="J302" s="1">
        <v>2.8E-3</v>
      </c>
    </row>
    <row r="303" spans="1:10" x14ac:dyDescent="0.2">
      <c r="A303" s="3">
        <v>29.4</v>
      </c>
      <c r="B303" s="1">
        <f t="shared" si="32"/>
        <v>0.2457</v>
      </c>
      <c r="C303" s="1">
        <f t="shared" si="33"/>
        <v>1.7999999999999997E-3</v>
      </c>
      <c r="D303">
        <f t="shared" si="34"/>
        <v>100</v>
      </c>
      <c r="E303">
        <f t="shared" si="35"/>
        <v>5.35</v>
      </c>
      <c r="F303">
        <f t="shared" si="36"/>
        <v>38.64</v>
      </c>
      <c r="I303" s="1">
        <v>0.26619999999999999</v>
      </c>
      <c r="J303" s="1">
        <v>2.8999999999999998E-3</v>
      </c>
    </row>
    <row r="304" spans="1:10" x14ac:dyDescent="0.2">
      <c r="A304" s="3">
        <v>29.5</v>
      </c>
      <c r="B304" s="1">
        <f t="shared" si="32"/>
        <v>0.24660000000000001</v>
      </c>
      <c r="C304" s="1">
        <f t="shared" si="33"/>
        <v>1.9E-3</v>
      </c>
      <c r="D304">
        <f t="shared" si="34"/>
        <v>100</v>
      </c>
      <c r="E304">
        <f t="shared" si="35"/>
        <v>5.35</v>
      </c>
      <c r="F304">
        <f t="shared" si="36"/>
        <v>38.64</v>
      </c>
      <c r="I304" s="1">
        <v>0.2671</v>
      </c>
      <c r="J304" s="1">
        <v>3.0000000000000001E-3</v>
      </c>
    </row>
    <row r="305" spans="1:10" x14ac:dyDescent="0.2">
      <c r="A305" s="3">
        <v>29.6</v>
      </c>
      <c r="B305" s="1">
        <f t="shared" si="32"/>
        <v>0.2477</v>
      </c>
      <c r="C305" s="1">
        <f t="shared" si="33"/>
        <v>2.1999999999999997E-3</v>
      </c>
      <c r="D305">
        <f t="shared" si="34"/>
        <v>100</v>
      </c>
      <c r="E305">
        <f t="shared" si="35"/>
        <v>5.35</v>
      </c>
      <c r="F305">
        <f t="shared" si="36"/>
        <v>38.64</v>
      </c>
      <c r="I305" s="1">
        <v>0.26819999999999999</v>
      </c>
      <c r="J305" s="1">
        <v>3.3E-3</v>
      </c>
    </row>
    <row r="306" spans="1:10" x14ac:dyDescent="0.2">
      <c r="A306" s="3">
        <v>29.7</v>
      </c>
      <c r="B306" s="1">
        <f t="shared" si="32"/>
        <v>0.24839999999999998</v>
      </c>
      <c r="C306" s="1">
        <f t="shared" si="33"/>
        <v>1.7999999999999997E-3</v>
      </c>
      <c r="D306">
        <f t="shared" si="34"/>
        <v>100</v>
      </c>
      <c r="E306">
        <f t="shared" si="35"/>
        <v>5.35</v>
      </c>
      <c r="F306">
        <f t="shared" si="36"/>
        <v>38.64</v>
      </c>
      <c r="I306" s="1">
        <v>0.26889999999999997</v>
      </c>
      <c r="J306" s="1">
        <v>2.8999999999999998E-3</v>
      </c>
    </row>
    <row r="307" spans="1:10" x14ac:dyDescent="0.2">
      <c r="A307" s="3">
        <v>29.8</v>
      </c>
      <c r="B307" s="1">
        <f t="shared" si="32"/>
        <v>0.24900000000000003</v>
      </c>
      <c r="C307" s="1">
        <f t="shared" si="33"/>
        <v>2.3E-3</v>
      </c>
      <c r="D307">
        <f t="shared" si="34"/>
        <v>100</v>
      </c>
      <c r="E307">
        <f t="shared" si="35"/>
        <v>5.35</v>
      </c>
      <c r="F307">
        <f t="shared" si="36"/>
        <v>38.64</v>
      </c>
      <c r="I307" s="1">
        <v>0.26950000000000002</v>
      </c>
      <c r="J307" s="1">
        <v>3.3999999999999998E-3</v>
      </c>
    </row>
    <row r="308" spans="1:10" x14ac:dyDescent="0.2">
      <c r="A308" s="3">
        <v>29.9</v>
      </c>
      <c r="B308" s="1">
        <f t="shared" si="32"/>
        <v>0.25</v>
      </c>
      <c r="C308" s="1">
        <f t="shared" si="33"/>
        <v>2.4000000000000002E-3</v>
      </c>
      <c r="D308">
        <f t="shared" si="34"/>
        <v>100</v>
      </c>
      <c r="E308">
        <f t="shared" si="35"/>
        <v>5.35</v>
      </c>
      <c r="F308">
        <f t="shared" si="36"/>
        <v>38.64</v>
      </c>
      <c r="I308" s="1">
        <v>0.27050000000000002</v>
      </c>
      <c r="J308" s="1">
        <v>3.5000000000000001E-3</v>
      </c>
    </row>
    <row r="309" spans="1:10" x14ac:dyDescent="0.2">
      <c r="A309" s="3">
        <v>30</v>
      </c>
      <c r="B309" s="1">
        <f t="shared" si="32"/>
        <v>0.251</v>
      </c>
      <c r="C309" s="1">
        <f t="shared" si="33"/>
        <v>2.7000000000000001E-3</v>
      </c>
      <c r="D309">
        <f t="shared" si="34"/>
        <v>100</v>
      </c>
      <c r="E309">
        <f t="shared" si="35"/>
        <v>5.35</v>
      </c>
      <c r="F309">
        <f t="shared" si="36"/>
        <v>38.64</v>
      </c>
      <c r="I309" s="1">
        <v>0.27150000000000002</v>
      </c>
      <c r="J309" s="1">
        <v>3.8E-3</v>
      </c>
    </row>
    <row r="310" spans="1:10" x14ac:dyDescent="0.2">
      <c r="A310" s="3">
        <v>30.1</v>
      </c>
      <c r="B310" s="1">
        <f t="shared" si="32"/>
        <v>0.25169999999999998</v>
      </c>
      <c r="C310" s="1">
        <f t="shared" si="33"/>
        <v>2.4000000000000002E-3</v>
      </c>
      <c r="D310">
        <f t="shared" si="34"/>
        <v>100</v>
      </c>
      <c r="E310">
        <f t="shared" si="35"/>
        <v>5.35</v>
      </c>
      <c r="F310">
        <f t="shared" si="36"/>
        <v>38.64</v>
      </c>
      <c r="I310" s="1">
        <v>0.2722</v>
      </c>
      <c r="J310" s="1">
        <v>3.5000000000000001E-3</v>
      </c>
    </row>
    <row r="311" spans="1:10" x14ac:dyDescent="0.2">
      <c r="A311" s="3">
        <v>30.2</v>
      </c>
      <c r="B311" s="1">
        <f t="shared" si="32"/>
        <v>0.2525</v>
      </c>
      <c r="C311" s="1">
        <f t="shared" si="33"/>
        <v>2.7000000000000001E-3</v>
      </c>
      <c r="D311">
        <f t="shared" si="34"/>
        <v>100</v>
      </c>
      <c r="E311">
        <f t="shared" si="35"/>
        <v>5.35</v>
      </c>
      <c r="F311">
        <f t="shared" si="36"/>
        <v>38.64</v>
      </c>
      <c r="I311" s="1">
        <v>0.27300000000000002</v>
      </c>
      <c r="J311" s="1">
        <v>3.8E-3</v>
      </c>
    </row>
    <row r="312" spans="1:10" x14ac:dyDescent="0.2">
      <c r="A312" s="3">
        <v>30.3</v>
      </c>
      <c r="B312" s="1">
        <f t="shared" si="32"/>
        <v>0.25339999999999996</v>
      </c>
      <c r="C312" s="1">
        <f t="shared" si="33"/>
        <v>2.7999999999999995E-3</v>
      </c>
      <c r="D312">
        <f t="shared" si="34"/>
        <v>100</v>
      </c>
      <c r="E312">
        <f t="shared" si="35"/>
        <v>5.35</v>
      </c>
      <c r="F312">
        <f t="shared" si="36"/>
        <v>38.64</v>
      </c>
      <c r="I312" s="1">
        <v>0.27389999999999998</v>
      </c>
      <c r="J312" s="1">
        <v>3.8999999999999998E-3</v>
      </c>
    </row>
    <row r="313" spans="1:10" x14ac:dyDescent="0.2">
      <c r="A313" s="3">
        <v>30.4</v>
      </c>
      <c r="B313" s="1">
        <f t="shared" si="32"/>
        <v>0.25419999999999998</v>
      </c>
      <c r="C313" s="1">
        <f t="shared" si="33"/>
        <v>3.1999999999999997E-3</v>
      </c>
      <c r="D313">
        <f t="shared" si="34"/>
        <v>100</v>
      </c>
      <c r="E313">
        <f t="shared" si="35"/>
        <v>5.35</v>
      </c>
      <c r="F313">
        <f t="shared" si="36"/>
        <v>38.64</v>
      </c>
      <c r="I313" s="1">
        <v>0.2747</v>
      </c>
      <c r="J313" s="1">
        <v>4.3E-3</v>
      </c>
    </row>
    <row r="314" spans="1:10" x14ac:dyDescent="0.2">
      <c r="A314" s="3">
        <v>30.5</v>
      </c>
      <c r="B314" s="1">
        <f t="shared" si="32"/>
        <v>0.25489999999999996</v>
      </c>
      <c r="C314" s="1">
        <f t="shared" si="33"/>
        <v>2.8999999999999998E-3</v>
      </c>
      <c r="D314">
        <f t="shared" si="34"/>
        <v>100</v>
      </c>
      <c r="E314">
        <f t="shared" si="35"/>
        <v>5.35</v>
      </c>
      <c r="F314">
        <f t="shared" si="36"/>
        <v>38.64</v>
      </c>
      <c r="I314" s="1">
        <v>0.27539999999999998</v>
      </c>
      <c r="J314" s="1">
        <v>4.0000000000000001E-3</v>
      </c>
    </row>
    <row r="315" spans="1:10" x14ac:dyDescent="0.2">
      <c r="A315" s="3">
        <v>30.6</v>
      </c>
      <c r="B315" s="1">
        <f t="shared" si="32"/>
        <v>0.25579999999999997</v>
      </c>
      <c r="C315" s="1">
        <f t="shared" si="33"/>
        <v>3.0999999999999995E-3</v>
      </c>
      <c r="D315">
        <f t="shared" si="34"/>
        <v>100</v>
      </c>
      <c r="E315">
        <f t="shared" si="35"/>
        <v>5.35</v>
      </c>
      <c r="F315">
        <f t="shared" si="36"/>
        <v>38.64</v>
      </c>
      <c r="I315" s="1">
        <v>0.27629999999999999</v>
      </c>
      <c r="J315" s="1">
        <v>4.1999999999999997E-3</v>
      </c>
    </row>
    <row r="316" spans="1:10" x14ac:dyDescent="0.2">
      <c r="A316" s="3">
        <v>30.7</v>
      </c>
      <c r="B316" s="1">
        <f t="shared" si="32"/>
        <v>0.25679999999999997</v>
      </c>
      <c r="C316" s="1">
        <f t="shared" si="33"/>
        <v>3.4999999999999996E-3</v>
      </c>
      <c r="D316">
        <f t="shared" si="34"/>
        <v>100</v>
      </c>
      <c r="E316">
        <f t="shared" si="35"/>
        <v>5.35</v>
      </c>
      <c r="F316">
        <f t="shared" si="36"/>
        <v>38.64</v>
      </c>
      <c r="I316" s="1">
        <v>0.27729999999999999</v>
      </c>
      <c r="J316" s="1">
        <v>4.5999999999999999E-3</v>
      </c>
    </row>
    <row r="317" spans="1:10" x14ac:dyDescent="0.2">
      <c r="A317" s="3">
        <v>30.8</v>
      </c>
      <c r="B317" s="1">
        <f t="shared" si="32"/>
        <v>0.25739999999999996</v>
      </c>
      <c r="C317" s="1">
        <f t="shared" si="33"/>
        <v>3.6999999999999993E-3</v>
      </c>
      <c r="D317">
        <f t="shared" si="34"/>
        <v>100</v>
      </c>
      <c r="E317">
        <f t="shared" si="35"/>
        <v>5.35</v>
      </c>
      <c r="F317">
        <f t="shared" si="36"/>
        <v>38.64</v>
      </c>
      <c r="I317" s="1">
        <v>0.27789999999999998</v>
      </c>
      <c r="J317" s="1">
        <v>4.7999999999999996E-3</v>
      </c>
    </row>
    <row r="318" spans="1:10" x14ac:dyDescent="0.2">
      <c r="A318" s="3">
        <v>30.9</v>
      </c>
      <c r="B318" s="1">
        <f t="shared" si="32"/>
        <v>0.25829999999999997</v>
      </c>
      <c r="C318" s="1">
        <f t="shared" si="33"/>
        <v>3.3E-3</v>
      </c>
      <c r="D318">
        <f t="shared" si="34"/>
        <v>100</v>
      </c>
      <c r="E318">
        <f t="shared" si="35"/>
        <v>5.35</v>
      </c>
      <c r="F318">
        <f t="shared" si="36"/>
        <v>38.64</v>
      </c>
      <c r="I318" s="1">
        <v>0.27879999999999999</v>
      </c>
      <c r="J318" s="1">
        <v>4.4000000000000003E-3</v>
      </c>
    </row>
    <row r="319" spans="1:10" x14ac:dyDescent="0.2">
      <c r="A319" s="3">
        <v>31</v>
      </c>
      <c r="B319" s="1">
        <f t="shared" si="32"/>
        <v>0.25939999999999996</v>
      </c>
      <c r="C319" s="1">
        <f t="shared" si="33"/>
        <v>3.5999999999999999E-3</v>
      </c>
      <c r="D319">
        <f t="shared" si="34"/>
        <v>100</v>
      </c>
      <c r="E319">
        <f t="shared" si="35"/>
        <v>5.35</v>
      </c>
      <c r="F319">
        <f t="shared" si="36"/>
        <v>38.64</v>
      </c>
      <c r="I319" s="1">
        <v>0.27989999999999998</v>
      </c>
      <c r="J319" s="1">
        <v>4.7000000000000002E-3</v>
      </c>
    </row>
    <row r="320" spans="1:10" x14ac:dyDescent="0.2">
      <c r="A320" s="3">
        <v>31.1</v>
      </c>
      <c r="B320" s="1">
        <f t="shared" si="32"/>
        <v>0.2601</v>
      </c>
      <c r="C320" s="1">
        <f t="shared" si="33"/>
        <v>3.8999999999999998E-3</v>
      </c>
      <c r="D320">
        <f t="shared" si="34"/>
        <v>100</v>
      </c>
      <c r="E320">
        <f t="shared" si="35"/>
        <v>5.35</v>
      </c>
      <c r="F320">
        <f t="shared" si="36"/>
        <v>38.64</v>
      </c>
      <c r="I320" s="1">
        <v>0.28060000000000002</v>
      </c>
      <c r="J320" s="1">
        <v>5.0000000000000001E-3</v>
      </c>
    </row>
    <row r="321" spans="1:10" x14ac:dyDescent="0.2">
      <c r="A321" s="3">
        <v>31.2</v>
      </c>
      <c r="B321" s="1">
        <f t="shared" si="32"/>
        <v>0.26069999999999999</v>
      </c>
      <c r="C321" s="1">
        <f t="shared" si="33"/>
        <v>3.7999999999999996E-3</v>
      </c>
      <c r="D321">
        <f t="shared" si="34"/>
        <v>100</v>
      </c>
      <c r="E321">
        <f t="shared" si="35"/>
        <v>5.35</v>
      </c>
      <c r="F321">
        <f t="shared" si="36"/>
        <v>38.64</v>
      </c>
      <c r="I321" s="1">
        <v>0.28120000000000001</v>
      </c>
      <c r="J321" s="1">
        <v>4.8999999999999998E-3</v>
      </c>
    </row>
    <row r="322" spans="1:10" x14ac:dyDescent="0.2">
      <c r="A322" s="3">
        <v>31.3</v>
      </c>
      <c r="B322" s="1">
        <f t="shared" si="32"/>
        <v>0.2616</v>
      </c>
      <c r="C322" s="1">
        <f t="shared" si="33"/>
        <v>3.8999999999999998E-3</v>
      </c>
      <c r="D322">
        <f t="shared" si="34"/>
        <v>100</v>
      </c>
      <c r="E322">
        <f t="shared" si="35"/>
        <v>5.35</v>
      </c>
      <c r="F322">
        <f t="shared" si="36"/>
        <v>38.64</v>
      </c>
      <c r="I322" s="1">
        <v>0.28210000000000002</v>
      </c>
      <c r="J322" s="1">
        <v>5.0000000000000001E-3</v>
      </c>
    </row>
    <row r="323" spans="1:10" x14ac:dyDescent="0.2">
      <c r="A323" s="3">
        <v>31.4</v>
      </c>
      <c r="B323" s="1">
        <f t="shared" si="32"/>
        <v>0.2626</v>
      </c>
      <c r="C323" s="1">
        <f t="shared" si="33"/>
        <v>3.8999999999999998E-3</v>
      </c>
      <c r="D323">
        <f t="shared" si="34"/>
        <v>100</v>
      </c>
      <c r="E323">
        <f t="shared" si="35"/>
        <v>5.35</v>
      </c>
      <c r="F323">
        <f t="shared" si="36"/>
        <v>38.64</v>
      </c>
      <c r="I323" s="1">
        <v>0.28310000000000002</v>
      </c>
      <c r="J323" s="1">
        <v>5.0000000000000001E-3</v>
      </c>
    </row>
    <row r="324" spans="1:10" x14ac:dyDescent="0.2">
      <c r="A324" s="3">
        <v>31.5</v>
      </c>
      <c r="B324" s="1">
        <f t="shared" si="32"/>
        <v>0.26339999999999997</v>
      </c>
      <c r="C324" s="1">
        <f t="shared" si="33"/>
        <v>4.0999999999999995E-3</v>
      </c>
      <c r="D324">
        <f t="shared" si="34"/>
        <v>100</v>
      </c>
      <c r="E324">
        <f t="shared" si="35"/>
        <v>5.35</v>
      </c>
      <c r="F324">
        <f t="shared" si="36"/>
        <v>38.64</v>
      </c>
      <c r="I324" s="1">
        <v>0.28389999999999999</v>
      </c>
      <c r="J324" s="1">
        <v>5.1999999999999998E-3</v>
      </c>
    </row>
    <row r="325" spans="1:10" x14ac:dyDescent="0.2">
      <c r="A325" s="3">
        <v>31.6</v>
      </c>
      <c r="B325" s="1">
        <f t="shared" si="32"/>
        <v>0.2641</v>
      </c>
      <c r="C325" s="1">
        <f t="shared" si="33"/>
        <v>4.0999999999999995E-3</v>
      </c>
      <c r="D325">
        <f t="shared" si="34"/>
        <v>100</v>
      </c>
      <c r="E325">
        <f t="shared" si="35"/>
        <v>5.35</v>
      </c>
      <c r="F325">
        <f t="shared" si="36"/>
        <v>38.64</v>
      </c>
      <c r="I325" s="1">
        <v>0.28460000000000002</v>
      </c>
      <c r="J325" s="1">
        <v>5.1999999999999998E-3</v>
      </c>
    </row>
    <row r="326" spans="1:10" x14ac:dyDescent="0.2">
      <c r="A326" s="3">
        <v>31.7</v>
      </c>
      <c r="B326" s="1">
        <f t="shared" si="32"/>
        <v>0.2651</v>
      </c>
      <c r="C326" s="1">
        <f t="shared" si="33"/>
        <v>4.3999999999999994E-3</v>
      </c>
      <c r="D326">
        <f t="shared" si="34"/>
        <v>100</v>
      </c>
      <c r="E326">
        <f t="shared" si="35"/>
        <v>5.35</v>
      </c>
      <c r="F326">
        <f t="shared" si="36"/>
        <v>38.64</v>
      </c>
      <c r="I326" s="1">
        <v>0.28560000000000002</v>
      </c>
      <c r="J326" s="1">
        <v>5.4999999999999997E-3</v>
      </c>
    </row>
    <row r="327" spans="1:10" x14ac:dyDescent="0.2">
      <c r="A327" s="3">
        <v>31.8</v>
      </c>
      <c r="B327" s="1">
        <f t="shared" si="32"/>
        <v>0.26589999999999997</v>
      </c>
      <c r="C327" s="1">
        <f t="shared" si="33"/>
        <v>4.4999999999999997E-3</v>
      </c>
      <c r="D327">
        <f t="shared" si="34"/>
        <v>100</v>
      </c>
      <c r="E327">
        <f t="shared" si="35"/>
        <v>5.35</v>
      </c>
      <c r="F327">
        <f t="shared" si="36"/>
        <v>38.64</v>
      </c>
      <c r="I327" s="1">
        <v>0.28639999999999999</v>
      </c>
      <c r="J327" s="1">
        <v>5.5999999999999999E-3</v>
      </c>
    </row>
    <row r="328" spans="1:10" x14ac:dyDescent="0.2">
      <c r="A328" s="3">
        <v>31.9</v>
      </c>
      <c r="B328" s="1">
        <f t="shared" si="32"/>
        <v>0.2666</v>
      </c>
      <c r="C328" s="1">
        <f t="shared" si="33"/>
        <v>4.4999999999999997E-3</v>
      </c>
      <c r="D328">
        <f t="shared" si="34"/>
        <v>100</v>
      </c>
      <c r="E328">
        <f t="shared" si="35"/>
        <v>5.35</v>
      </c>
      <c r="F328">
        <f t="shared" si="36"/>
        <v>38.64</v>
      </c>
      <c r="I328" s="1">
        <v>0.28710000000000002</v>
      </c>
      <c r="J328" s="1">
        <v>5.5999999999999999E-3</v>
      </c>
    </row>
    <row r="329" spans="1:10" x14ac:dyDescent="0.2">
      <c r="A329" s="3">
        <v>32</v>
      </c>
      <c r="B329" s="1">
        <f t="shared" si="32"/>
        <v>0.26739999999999997</v>
      </c>
      <c r="C329" s="1">
        <f t="shared" si="33"/>
        <v>4.4999999999999997E-3</v>
      </c>
      <c r="D329">
        <f t="shared" si="34"/>
        <v>100</v>
      </c>
      <c r="E329">
        <f t="shared" si="35"/>
        <v>5.35</v>
      </c>
      <c r="F329">
        <f t="shared" si="36"/>
        <v>38.64</v>
      </c>
      <c r="I329" s="1">
        <v>0.28789999999999999</v>
      </c>
      <c r="J329" s="1">
        <v>5.5999999999999999E-3</v>
      </c>
    </row>
    <row r="330" spans="1:10" x14ac:dyDescent="0.2">
      <c r="A330" s="3">
        <v>32.1</v>
      </c>
      <c r="B330" s="1">
        <f t="shared" ref="B330:B354" si="40">I330-$I$9</f>
        <v>0.26839999999999997</v>
      </c>
      <c r="C330" s="1">
        <f t="shared" ref="C330:C354" si="41">J330-$J$9</f>
        <v>4.7999999999999996E-3</v>
      </c>
      <c r="D330">
        <f t="shared" ref="D330:D354" si="42">$E$4</f>
        <v>100</v>
      </c>
      <c r="E330">
        <f t="shared" ref="E330:E354" si="43">$F$4</f>
        <v>5.35</v>
      </c>
      <c r="F330">
        <f t="shared" ref="F330:F354" si="44">$G$4</f>
        <v>38.64</v>
      </c>
      <c r="I330" s="1">
        <v>0.28889999999999999</v>
      </c>
      <c r="J330" s="1">
        <v>5.8999999999999999E-3</v>
      </c>
    </row>
    <row r="331" spans="1:10" x14ac:dyDescent="0.2">
      <c r="A331" s="3">
        <v>32.200000000000003</v>
      </c>
      <c r="B331" s="1">
        <f t="shared" si="40"/>
        <v>0.26910000000000001</v>
      </c>
      <c r="C331" s="1">
        <f t="shared" si="41"/>
        <v>4.8999999999999998E-3</v>
      </c>
      <c r="D331">
        <f t="shared" si="42"/>
        <v>100</v>
      </c>
      <c r="E331">
        <f t="shared" si="43"/>
        <v>5.35</v>
      </c>
      <c r="F331">
        <f t="shared" si="44"/>
        <v>38.64</v>
      </c>
      <c r="I331" s="1">
        <v>0.28960000000000002</v>
      </c>
      <c r="J331" s="1">
        <v>6.0000000000000001E-3</v>
      </c>
    </row>
    <row r="332" spans="1:10" x14ac:dyDescent="0.2">
      <c r="A332" s="3">
        <v>32.299999999999997</v>
      </c>
      <c r="B332" s="1">
        <f t="shared" si="40"/>
        <v>0.26989999999999997</v>
      </c>
      <c r="C332" s="1">
        <f t="shared" si="41"/>
        <v>4.8999999999999998E-3</v>
      </c>
      <c r="D332">
        <f t="shared" si="42"/>
        <v>100</v>
      </c>
      <c r="E332">
        <f t="shared" si="43"/>
        <v>5.35</v>
      </c>
      <c r="F332">
        <f t="shared" si="44"/>
        <v>38.64</v>
      </c>
      <c r="I332" s="1">
        <v>0.29039999999999999</v>
      </c>
      <c r="J332" s="1">
        <v>6.0000000000000001E-3</v>
      </c>
    </row>
    <row r="333" spans="1:10" x14ac:dyDescent="0.2">
      <c r="A333" s="3">
        <v>32.4</v>
      </c>
      <c r="B333" s="1">
        <f t="shared" si="40"/>
        <v>0.27089999999999997</v>
      </c>
      <c r="C333" s="1">
        <f t="shared" si="41"/>
        <v>4.5999999999999999E-3</v>
      </c>
      <c r="D333">
        <f t="shared" si="42"/>
        <v>100</v>
      </c>
      <c r="E333">
        <f t="shared" si="43"/>
        <v>5.35</v>
      </c>
      <c r="F333">
        <f t="shared" si="44"/>
        <v>38.64</v>
      </c>
      <c r="I333" s="1">
        <v>0.29139999999999999</v>
      </c>
      <c r="J333" s="1">
        <v>5.7000000000000002E-3</v>
      </c>
    </row>
    <row r="334" spans="1:10" x14ac:dyDescent="0.2">
      <c r="A334" s="3">
        <v>32.5</v>
      </c>
      <c r="B334" s="1">
        <f t="shared" si="40"/>
        <v>0.27179999999999999</v>
      </c>
      <c r="C334" s="1">
        <f t="shared" si="41"/>
        <v>4.5999999999999999E-3</v>
      </c>
      <c r="D334">
        <f t="shared" si="42"/>
        <v>100</v>
      </c>
      <c r="E334">
        <f t="shared" si="43"/>
        <v>5.35</v>
      </c>
      <c r="F334">
        <f t="shared" si="44"/>
        <v>38.64</v>
      </c>
      <c r="I334" s="1">
        <v>0.2923</v>
      </c>
      <c r="J334" s="1">
        <v>5.7000000000000002E-3</v>
      </c>
    </row>
    <row r="335" spans="1:10" x14ac:dyDescent="0.2">
      <c r="A335" s="3">
        <v>32.6</v>
      </c>
      <c r="B335" s="1">
        <f t="shared" si="40"/>
        <v>0.27239999999999998</v>
      </c>
      <c r="C335" s="1">
        <f t="shared" si="41"/>
        <v>5.0000000000000001E-3</v>
      </c>
      <c r="D335">
        <f t="shared" si="42"/>
        <v>100</v>
      </c>
      <c r="E335">
        <f t="shared" si="43"/>
        <v>5.35</v>
      </c>
      <c r="F335">
        <f t="shared" si="44"/>
        <v>38.64</v>
      </c>
      <c r="I335" s="1">
        <v>0.29289999999999999</v>
      </c>
      <c r="J335" s="1">
        <v>6.1000000000000004E-3</v>
      </c>
    </row>
    <row r="336" spans="1:10" x14ac:dyDescent="0.2">
      <c r="A336" s="3">
        <v>32.700000000000003</v>
      </c>
      <c r="B336" s="1">
        <f t="shared" si="40"/>
        <v>0.2732</v>
      </c>
      <c r="C336" s="1">
        <f t="shared" si="41"/>
        <v>5.0000000000000001E-3</v>
      </c>
      <c r="D336">
        <f t="shared" si="42"/>
        <v>100</v>
      </c>
      <c r="E336">
        <f t="shared" si="43"/>
        <v>5.35</v>
      </c>
      <c r="F336">
        <f t="shared" si="44"/>
        <v>38.64</v>
      </c>
      <c r="I336" s="1">
        <v>0.29370000000000002</v>
      </c>
      <c r="J336" s="1">
        <v>6.1000000000000004E-3</v>
      </c>
    </row>
    <row r="337" spans="1:10" x14ac:dyDescent="0.2">
      <c r="A337" s="3">
        <v>32.799999999999997</v>
      </c>
      <c r="B337" s="1">
        <f t="shared" si="40"/>
        <v>0.27429999999999999</v>
      </c>
      <c r="C337" s="1">
        <f t="shared" si="41"/>
        <v>5.1999999999999998E-3</v>
      </c>
      <c r="D337">
        <f t="shared" si="42"/>
        <v>100</v>
      </c>
      <c r="E337">
        <f t="shared" si="43"/>
        <v>5.35</v>
      </c>
      <c r="F337">
        <f t="shared" si="44"/>
        <v>38.64</v>
      </c>
      <c r="I337" s="1">
        <v>0.29480000000000001</v>
      </c>
      <c r="J337" s="1">
        <v>6.3E-3</v>
      </c>
    </row>
    <row r="338" spans="1:10" x14ac:dyDescent="0.2">
      <c r="A338" s="3">
        <v>32.9</v>
      </c>
      <c r="B338" s="1">
        <f t="shared" si="40"/>
        <v>0.27509999999999996</v>
      </c>
      <c r="C338" s="1">
        <f t="shared" si="41"/>
        <v>5.3E-3</v>
      </c>
      <c r="D338">
        <f t="shared" si="42"/>
        <v>100</v>
      </c>
      <c r="E338">
        <f t="shared" si="43"/>
        <v>5.35</v>
      </c>
      <c r="F338">
        <f t="shared" si="44"/>
        <v>38.64</v>
      </c>
      <c r="I338" s="1">
        <v>0.29559999999999997</v>
      </c>
      <c r="J338" s="1">
        <v>6.4000000000000003E-3</v>
      </c>
    </row>
    <row r="339" spans="1:10" x14ac:dyDescent="0.2">
      <c r="A339" s="3">
        <v>33</v>
      </c>
      <c r="B339" s="1">
        <f t="shared" si="40"/>
        <v>0.2757</v>
      </c>
      <c r="C339" s="1">
        <f t="shared" si="41"/>
        <v>5.1999999999999998E-3</v>
      </c>
      <c r="D339">
        <f t="shared" si="42"/>
        <v>100</v>
      </c>
      <c r="E339">
        <f t="shared" si="43"/>
        <v>5.35</v>
      </c>
      <c r="F339">
        <f t="shared" si="44"/>
        <v>38.64</v>
      </c>
      <c r="I339" s="1">
        <v>0.29620000000000002</v>
      </c>
      <c r="J339" s="1">
        <v>6.3E-3</v>
      </c>
    </row>
    <row r="340" spans="1:10" x14ac:dyDescent="0.2">
      <c r="A340" s="3">
        <v>33.1</v>
      </c>
      <c r="B340" s="1">
        <f t="shared" si="40"/>
        <v>0.27659999999999996</v>
      </c>
      <c r="C340" s="1">
        <f t="shared" si="41"/>
        <v>5.3999999999999994E-3</v>
      </c>
      <c r="D340">
        <f t="shared" si="42"/>
        <v>100</v>
      </c>
      <c r="E340">
        <f t="shared" si="43"/>
        <v>5.35</v>
      </c>
      <c r="F340">
        <f t="shared" si="44"/>
        <v>38.64</v>
      </c>
      <c r="I340" s="1">
        <v>0.29709999999999998</v>
      </c>
      <c r="J340" s="1">
        <v>6.4999999999999997E-3</v>
      </c>
    </row>
    <row r="341" spans="1:10" x14ac:dyDescent="0.2">
      <c r="A341" s="3">
        <v>33.200000000000003</v>
      </c>
      <c r="B341" s="1">
        <f t="shared" si="40"/>
        <v>0.27759999999999996</v>
      </c>
      <c r="C341" s="1">
        <f t="shared" si="41"/>
        <v>5.3999999999999994E-3</v>
      </c>
      <c r="D341">
        <f t="shared" si="42"/>
        <v>100</v>
      </c>
      <c r="E341">
        <f t="shared" si="43"/>
        <v>5.35</v>
      </c>
      <c r="F341">
        <f t="shared" si="44"/>
        <v>38.64</v>
      </c>
      <c r="I341" s="1">
        <v>0.29809999999999998</v>
      </c>
      <c r="J341" s="1">
        <v>6.4999999999999997E-3</v>
      </c>
    </row>
    <row r="342" spans="1:10" x14ac:dyDescent="0.2">
      <c r="A342" s="3">
        <v>33.299999999999997</v>
      </c>
      <c r="B342" s="1">
        <f t="shared" si="40"/>
        <v>0.27829999999999999</v>
      </c>
      <c r="C342" s="1">
        <f t="shared" si="41"/>
        <v>5.0999999999999995E-3</v>
      </c>
      <c r="D342">
        <f t="shared" si="42"/>
        <v>100</v>
      </c>
      <c r="E342">
        <f t="shared" si="43"/>
        <v>5.35</v>
      </c>
      <c r="F342">
        <f t="shared" si="44"/>
        <v>38.64</v>
      </c>
      <c r="I342" s="1">
        <v>0.29880000000000001</v>
      </c>
      <c r="J342" s="1">
        <v>6.1999999999999998E-3</v>
      </c>
    </row>
    <row r="343" spans="1:10" x14ac:dyDescent="0.2">
      <c r="A343" s="3">
        <v>33.4</v>
      </c>
      <c r="B343" s="1">
        <f t="shared" si="40"/>
        <v>0.27909999999999996</v>
      </c>
      <c r="C343" s="1">
        <f t="shared" si="41"/>
        <v>5.5999999999999999E-3</v>
      </c>
      <c r="D343">
        <f t="shared" si="42"/>
        <v>100</v>
      </c>
      <c r="E343">
        <f t="shared" si="43"/>
        <v>5.35</v>
      </c>
      <c r="F343">
        <f t="shared" si="44"/>
        <v>38.64</v>
      </c>
      <c r="I343" s="1">
        <v>0.29959999999999998</v>
      </c>
      <c r="J343" s="1">
        <v>6.7000000000000002E-3</v>
      </c>
    </row>
    <row r="344" spans="1:10" x14ac:dyDescent="0.2">
      <c r="A344" s="3">
        <v>33.5</v>
      </c>
      <c r="B344" s="1">
        <f t="shared" si="40"/>
        <v>0.27999999999999997</v>
      </c>
      <c r="C344" s="1">
        <f t="shared" si="41"/>
        <v>5.6999999999999993E-3</v>
      </c>
      <c r="D344">
        <f t="shared" si="42"/>
        <v>100</v>
      </c>
      <c r="E344">
        <f t="shared" si="43"/>
        <v>5.35</v>
      </c>
      <c r="F344">
        <f t="shared" si="44"/>
        <v>38.64</v>
      </c>
      <c r="I344" s="1">
        <v>0.30049999999999999</v>
      </c>
      <c r="J344" s="1">
        <v>6.7999999999999996E-3</v>
      </c>
    </row>
    <row r="345" spans="1:10" x14ac:dyDescent="0.2">
      <c r="A345" s="3">
        <v>33.6</v>
      </c>
      <c r="B345" s="1">
        <f t="shared" si="40"/>
        <v>0.28089999999999998</v>
      </c>
      <c r="C345" s="1">
        <f t="shared" si="41"/>
        <v>5.5999999999999999E-3</v>
      </c>
      <c r="D345">
        <f t="shared" si="42"/>
        <v>100</v>
      </c>
      <c r="E345">
        <f t="shared" si="43"/>
        <v>5.35</v>
      </c>
      <c r="F345">
        <f t="shared" si="44"/>
        <v>38.64</v>
      </c>
      <c r="I345" s="1">
        <v>0.3014</v>
      </c>
      <c r="J345" s="1">
        <v>6.7000000000000002E-3</v>
      </c>
    </row>
    <row r="346" spans="1:10" x14ac:dyDescent="0.2">
      <c r="A346" s="3">
        <v>33.700000000000003</v>
      </c>
      <c r="B346" s="1">
        <f t="shared" si="40"/>
        <v>0.28149999999999997</v>
      </c>
      <c r="C346" s="1">
        <f t="shared" si="41"/>
        <v>5.6999999999999993E-3</v>
      </c>
      <c r="D346">
        <f t="shared" si="42"/>
        <v>100</v>
      </c>
      <c r="E346">
        <f t="shared" si="43"/>
        <v>5.35</v>
      </c>
      <c r="F346">
        <f t="shared" si="44"/>
        <v>38.64</v>
      </c>
      <c r="I346" s="1">
        <v>0.30199999999999999</v>
      </c>
      <c r="J346" s="1">
        <v>6.7999999999999996E-3</v>
      </c>
    </row>
    <row r="347" spans="1:10" x14ac:dyDescent="0.2">
      <c r="A347" s="3">
        <v>33.799999999999997</v>
      </c>
      <c r="B347" s="1">
        <f t="shared" si="40"/>
        <v>0.28249999999999997</v>
      </c>
      <c r="C347" s="1">
        <f t="shared" si="41"/>
        <v>5.8999999999999999E-3</v>
      </c>
      <c r="D347">
        <f t="shared" si="42"/>
        <v>100</v>
      </c>
      <c r="E347">
        <f t="shared" si="43"/>
        <v>5.35</v>
      </c>
      <c r="F347">
        <f t="shared" si="44"/>
        <v>38.64</v>
      </c>
      <c r="I347" s="1">
        <v>0.30299999999999999</v>
      </c>
      <c r="J347" s="1">
        <v>7.0000000000000001E-3</v>
      </c>
    </row>
    <row r="348" spans="1:10" x14ac:dyDescent="0.2">
      <c r="A348" s="3">
        <v>33.9</v>
      </c>
      <c r="B348" s="1">
        <f t="shared" si="40"/>
        <v>0.28349999999999997</v>
      </c>
      <c r="C348" s="1">
        <f t="shared" si="41"/>
        <v>6.0000000000000001E-3</v>
      </c>
      <c r="D348">
        <f t="shared" si="42"/>
        <v>100</v>
      </c>
      <c r="E348">
        <f t="shared" si="43"/>
        <v>5.35</v>
      </c>
      <c r="F348">
        <f t="shared" si="44"/>
        <v>38.64</v>
      </c>
      <c r="I348" s="1">
        <v>0.30399999999999999</v>
      </c>
      <c r="J348" s="1">
        <v>7.1000000000000004E-3</v>
      </c>
    </row>
    <row r="349" spans="1:10" x14ac:dyDescent="0.2">
      <c r="A349" s="3">
        <v>34</v>
      </c>
      <c r="B349" s="1">
        <f t="shared" si="40"/>
        <v>0.28409999999999996</v>
      </c>
      <c r="C349" s="1">
        <f t="shared" si="41"/>
        <v>6.1999999999999998E-3</v>
      </c>
      <c r="D349">
        <f t="shared" si="42"/>
        <v>100</v>
      </c>
      <c r="E349">
        <f t="shared" si="43"/>
        <v>5.35</v>
      </c>
      <c r="F349">
        <f t="shared" si="44"/>
        <v>38.64</v>
      </c>
      <c r="I349" s="1">
        <v>0.30459999999999998</v>
      </c>
      <c r="J349" s="1">
        <v>7.3000000000000001E-3</v>
      </c>
    </row>
    <row r="350" spans="1:10" x14ac:dyDescent="0.2">
      <c r="A350" s="3">
        <v>34.1</v>
      </c>
      <c r="B350" s="1">
        <f t="shared" si="40"/>
        <v>0.2848</v>
      </c>
      <c r="C350" s="1">
        <f t="shared" si="41"/>
        <v>6.1999999999999998E-3</v>
      </c>
      <c r="D350">
        <f t="shared" si="42"/>
        <v>100</v>
      </c>
      <c r="E350">
        <f t="shared" si="43"/>
        <v>5.35</v>
      </c>
      <c r="F350">
        <f t="shared" si="44"/>
        <v>38.64</v>
      </c>
      <c r="I350" s="1">
        <v>0.30530000000000002</v>
      </c>
      <c r="J350" s="1">
        <v>7.3000000000000001E-3</v>
      </c>
    </row>
    <row r="351" spans="1:10" x14ac:dyDescent="0.2">
      <c r="A351" s="3">
        <v>34.200000000000003</v>
      </c>
      <c r="B351" s="1">
        <f t="shared" si="40"/>
        <v>0.28589999999999999</v>
      </c>
      <c r="C351" s="1">
        <f t="shared" si="41"/>
        <v>5.8999999999999999E-3</v>
      </c>
      <c r="D351">
        <f t="shared" si="42"/>
        <v>100</v>
      </c>
      <c r="E351">
        <f t="shared" si="43"/>
        <v>5.35</v>
      </c>
      <c r="F351">
        <f t="shared" si="44"/>
        <v>38.64</v>
      </c>
      <c r="I351" s="1">
        <v>0.30640000000000001</v>
      </c>
      <c r="J351" s="1">
        <v>7.0000000000000001E-3</v>
      </c>
    </row>
    <row r="352" spans="1:10" x14ac:dyDescent="0.2">
      <c r="A352" s="3">
        <v>34.299999999999997</v>
      </c>
      <c r="B352" s="1">
        <f t="shared" si="40"/>
        <v>0.28689999999999999</v>
      </c>
      <c r="C352" s="1">
        <f t="shared" si="41"/>
        <v>6.0000000000000001E-3</v>
      </c>
      <c r="D352">
        <f t="shared" si="42"/>
        <v>100</v>
      </c>
      <c r="E352">
        <f t="shared" si="43"/>
        <v>5.35</v>
      </c>
      <c r="F352">
        <f t="shared" si="44"/>
        <v>38.64</v>
      </c>
      <c r="I352" s="1">
        <v>0.30740000000000001</v>
      </c>
      <c r="J352" s="1">
        <v>7.1000000000000004E-3</v>
      </c>
    </row>
    <row r="353" spans="1:10" x14ac:dyDescent="0.2">
      <c r="A353" s="3">
        <v>34.4</v>
      </c>
      <c r="B353" s="1">
        <f t="shared" si="40"/>
        <v>0.28749999999999998</v>
      </c>
      <c r="C353" s="1">
        <f t="shared" si="41"/>
        <v>6.3E-3</v>
      </c>
      <c r="D353">
        <f t="shared" si="42"/>
        <v>100</v>
      </c>
      <c r="E353">
        <f t="shared" si="43"/>
        <v>5.35</v>
      </c>
      <c r="F353">
        <f t="shared" si="44"/>
        <v>38.64</v>
      </c>
      <c r="I353" s="1">
        <v>0.308</v>
      </c>
      <c r="J353" s="1">
        <v>7.4000000000000003E-3</v>
      </c>
    </row>
    <row r="354" spans="1:10" x14ac:dyDescent="0.2">
      <c r="A354" s="3">
        <v>34.44</v>
      </c>
      <c r="B354" s="1">
        <f t="shared" si="40"/>
        <v>0.2878</v>
      </c>
      <c r="C354" s="1">
        <f t="shared" si="41"/>
        <v>6.1999999999999998E-3</v>
      </c>
      <c r="D354">
        <f t="shared" si="42"/>
        <v>100</v>
      </c>
      <c r="E354">
        <f t="shared" si="43"/>
        <v>5.35</v>
      </c>
      <c r="F354">
        <f t="shared" si="44"/>
        <v>38.64</v>
      </c>
      <c r="I354" s="1">
        <v>0.30830000000000002</v>
      </c>
      <c r="J354" s="1">
        <v>7.3000000000000001E-3</v>
      </c>
    </row>
    <row r="355" spans="1:10" x14ac:dyDescent="0.2">
      <c r="A355" s="3"/>
      <c r="B355" s="1"/>
      <c r="C355" s="1"/>
      <c r="I355" s="1"/>
      <c r="J355" s="1"/>
    </row>
    <row r="356" spans="1:10" x14ac:dyDescent="0.2">
      <c r="A356" s="3"/>
      <c r="B356" s="1"/>
      <c r="C356" s="1"/>
      <c r="I356" s="1"/>
      <c r="J356" s="1"/>
    </row>
    <row r="357" spans="1:10" x14ac:dyDescent="0.2">
      <c r="A357" s="3"/>
      <c r="B357" s="1"/>
      <c r="C357" s="1"/>
      <c r="I357" s="1"/>
      <c r="J357" s="1"/>
    </row>
    <row r="358" spans="1:10" x14ac:dyDescent="0.2">
      <c r="A358" s="3"/>
      <c r="B358" s="1"/>
      <c r="C358" s="1"/>
      <c r="I358" s="1"/>
      <c r="J358" s="1"/>
    </row>
    <row r="359" spans="1:10" x14ac:dyDescent="0.2">
      <c r="A359" s="3"/>
      <c r="B359" s="1"/>
      <c r="C359" s="1"/>
      <c r="I359" s="1"/>
      <c r="J359" s="1"/>
    </row>
    <row r="360" spans="1:10" x14ac:dyDescent="0.2">
      <c r="A360" s="3"/>
      <c r="B360" s="1"/>
      <c r="C360" s="1"/>
      <c r="I360" s="1"/>
      <c r="J360" s="1"/>
    </row>
    <row r="361" spans="1:10" x14ac:dyDescent="0.2">
      <c r="A361" s="3"/>
      <c r="B361" s="1"/>
      <c r="C361" s="1"/>
      <c r="I361" s="1"/>
      <c r="J361" s="1"/>
    </row>
    <row r="362" spans="1:10" x14ac:dyDescent="0.2">
      <c r="A362" s="3"/>
      <c r="B362" s="1"/>
      <c r="C362" s="1"/>
      <c r="I362" s="1"/>
      <c r="J362" s="1"/>
    </row>
    <row r="363" spans="1:10" x14ac:dyDescent="0.2">
      <c r="A363" s="3"/>
      <c r="B363" s="1"/>
      <c r="C363" s="1"/>
      <c r="I363" s="1"/>
      <c r="J363" s="1"/>
    </row>
    <row r="364" spans="1:10" x14ac:dyDescent="0.2">
      <c r="A364" s="3"/>
      <c r="B364" s="1"/>
      <c r="C364" s="1"/>
      <c r="I364" s="1"/>
      <c r="J364" s="1"/>
    </row>
    <row r="365" spans="1:10" x14ac:dyDescent="0.2">
      <c r="A365" s="3"/>
      <c r="B365" s="1"/>
      <c r="C365" s="1"/>
      <c r="I365" s="1"/>
      <c r="J365" s="1"/>
    </row>
    <row r="366" spans="1:10" x14ac:dyDescent="0.2">
      <c r="A366" s="3"/>
      <c r="B366" s="1"/>
      <c r="C366" s="1"/>
      <c r="I366" s="1"/>
      <c r="J366" s="1"/>
    </row>
    <row r="367" spans="1:10" x14ac:dyDescent="0.2">
      <c r="A367" s="3"/>
      <c r="B367" s="1"/>
      <c r="C367" s="1"/>
      <c r="I367" s="1"/>
      <c r="J367" s="1"/>
    </row>
    <row r="368" spans="1:10" x14ac:dyDescent="0.2">
      <c r="A368" s="3"/>
      <c r="B368" s="1"/>
      <c r="C368" s="1"/>
      <c r="I368" s="1"/>
      <c r="J368" s="1"/>
    </row>
    <row r="369" spans="1:10" x14ac:dyDescent="0.2">
      <c r="A369" s="3"/>
      <c r="B369" s="1"/>
      <c r="C369" s="1"/>
      <c r="I369" s="1"/>
      <c r="J369" s="1"/>
    </row>
    <row r="370" spans="1:10" x14ac:dyDescent="0.2">
      <c r="A370" s="3"/>
      <c r="B370" s="1"/>
      <c r="C370" s="1"/>
      <c r="I370" s="1"/>
      <c r="J370" s="1"/>
    </row>
    <row r="371" spans="1:10" x14ac:dyDescent="0.2">
      <c r="A371" s="3"/>
      <c r="B371" s="1"/>
      <c r="C371" s="1"/>
      <c r="I371" s="1"/>
      <c r="J371" s="1"/>
    </row>
    <row r="372" spans="1:10" x14ac:dyDescent="0.2">
      <c r="A372" s="3"/>
      <c r="B372" s="1"/>
      <c r="C372" s="1"/>
      <c r="I372" s="1"/>
      <c r="J372" s="1"/>
    </row>
    <row r="373" spans="1:10" x14ac:dyDescent="0.2">
      <c r="A373" s="3"/>
      <c r="B373" s="1"/>
      <c r="C373" s="1"/>
      <c r="I373" s="1"/>
      <c r="J373" s="1"/>
    </row>
    <row r="374" spans="1:10" x14ac:dyDescent="0.2">
      <c r="A374" s="3"/>
      <c r="B374" s="1"/>
      <c r="C374" s="1"/>
      <c r="I374" s="1"/>
      <c r="J374" s="1"/>
    </row>
    <row r="375" spans="1:10" x14ac:dyDescent="0.2">
      <c r="A375" s="3"/>
      <c r="B375" s="1"/>
      <c r="C375" s="1"/>
      <c r="I375" s="1"/>
      <c r="J375" s="1"/>
    </row>
    <row r="376" spans="1:10" x14ac:dyDescent="0.2">
      <c r="A376" s="3"/>
      <c r="B376" s="1"/>
      <c r="C376" s="1"/>
      <c r="I376" s="1"/>
      <c r="J376" s="1"/>
    </row>
    <row r="377" spans="1:10" x14ac:dyDescent="0.2">
      <c r="A377" s="3"/>
      <c r="B377" s="1"/>
      <c r="C377" s="1"/>
      <c r="I377" s="1"/>
      <c r="J377" s="1"/>
    </row>
    <row r="378" spans="1:10" x14ac:dyDescent="0.2">
      <c r="A378" s="3"/>
      <c r="B378" s="1"/>
      <c r="C378" s="1"/>
      <c r="I378" s="1"/>
      <c r="J378" s="1"/>
    </row>
    <row r="379" spans="1:10" x14ac:dyDescent="0.2">
      <c r="A379" s="3"/>
      <c r="B379" s="1"/>
      <c r="C379" s="1"/>
      <c r="I379" s="1"/>
      <c r="J379" s="1"/>
    </row>
    <row r="380" spans="1:10" x14ac:dyDescent="0.2">
      <c r="A380" s="3"/>
      <c r="B380" s="1"/>
      <c r="C380" s="1"/>
      <c r="I380" s="1"/>
      <c r="J380" s="1"/>
    </row>
    <row r="381" spans="1:10" x14ac:dyDescent="0.2">
      <c r="A381" s="3"/>
      <c r="B381" s="1"/>
      <c r="C381" s="1"/>
      <c r="I381" s="1"/>
      <c r="J381" s="1"/>
    </row>
    <row r="382" spans="1:10" x14ac:dyDescent="0.2">
      <c r="A382" s="3"/>
      <c r="B382" s="1"/>
      <c r="C382" s="1"/>
      <c r="I382" s="1"/>
      <c r="J382" s="1"/>
    </row>
    <row r="383" spans="1:10" x14ac:dyDescent="0.2">
      <c r="A383" s="3"/>
      <c r="B383" s="1"/>
      <c r="C383" s="1"/>
      <c r="I383" s="1"/>
      <c r="J383" s="1"/>
    </row>
    <row r="384" spans="1:10" x14ac:dyDescent="0.2">
      <c r="A384" s="3"/>
      <c r="B384" s="1"/>
      <c r="C384" s="1"/>
      <c r="I384" s="1"/>
      <c r="J384" s="1"/>
    </row>
    <row r="385" spans="1:10" x14ac:dyDescent="0.2">
      <c r="A385" s="3"/>
      <c r="B385" s="1"/>
      <c r="C385" s="1"/>
      <c r="I385" s="1"/>
      <c r="J385" s="1"/>
    </row>
    <row r="386" spans="1:10" x14ac:dyDescent="0.2">
      <c r="A386" s="3"/>
      <c r="B386" s="1"/>
      <c r="C386" s="1"/>
      <c r="I386" s="1"/>
      <c r="J386" s="1"/>
    </row>
    <row r="387" spans="1:10" x14ac:dyDescent="0.2">
      <c r="A387" s="3"/>
      <c r="B387" s="1"/>
      <c r="C387" s="1"/>
      <c r="I387" s="1"/>
      <c r="J387" s="1"/>
    </row>
    <row r="388" spans="1:10" x14ac:dyDescent="0.2">
      <c r="A388" s="3"/>
      <c r="B388" s="1"/>
      <c r="C388" s="1"/>
      <c r="I388" s="1"/>
      <c r="J388" s="1"/>
    </row>
    <row r="389" spans="1:10" x14ac:dyDescent="0.2">
      <c r="A389" s="3"/>
      <c r="B389" s="1"/>
      <c r="C389" s="1"/>
      <c r="I389" s="1"/>
      <c r="J389" s="1"/>
    </row>
    <row r="390" spans="1:10" x14ac:dyDescent="0.2">
      <c r="A390" s="3"/>
      <c r="B390" s="1"/>
      <c r="C390" s="1"/>
      <c r="I390" s="1"/>
      <c r="J390" s="1"/>
    </row>
    <row r="391" spans="1:10" x14ac:dyDescent="0.2">
      <c r="A391" s="3"/>
      <c r="B391" s="1"/>
      <c r="C391" s="1"/>
      <c r="I391" s="1"/>
      <c r="J391" s="1"/>
    </row>
    <row r="392" spans="1:10" x14ac:dyDescent="0.2">
      <c r="A392" s="3"/>
      <c r="B392" s="1"/>
      <c r="C392" s="1"/>
      <c r="I392" s="1"/>
      <c r="J392" s="1"/>
    </row>
    <row r="393" spans="1:10" x14ac:dyDescent="0.2">
      <c r="A393" s="3"/>
      <c r="B393" s="1"/>
      <c r="C393" s="1"/>
      <c r="I393" s="1"/>
      <c r="J393" s="1"/>
    </row>
    <row r="394" spans="1:10" x14ac:dyDescent="0.2">
      <c r="A394" s="3"/>
      <c r="B394" s="1"/>
      <c r="C394" s="1"/>
      <c r="I394" s="1"/>
      <c r="J394" s="1"/>
    </row>
    <row r="395" spans="1:10" x14ac:dyDescent="0.2">
      <c r="A395" s="3"/>
      <c r="B395" s="1"/>
      <c r="C395" s="1"/>
      <c r="I395" s="1"/>
      <c r="J395" s="1"/>
    </row>
    <row r="396" spans="1:10" x14ac:dyDescent="0.2">
      <c r="A396" s="3"/>
      <c r="B396" s="1"/>
      <c r="C396" s="1"/>
      <c r="I396" s="1"/>
      <c r="J396" s="1"/>
    </row>
    <row r="397" spans="1:10" x14ac:dyDescent="0.2">
      <c r="A397" s="3"/>
      <c r="B397" s="1"/>
      <c r="C397" s="1"/>
      <c r="I397" s="1"/>
      <c r="J397" s="1"/>
    </row>
    <row r="398" spans="1:10" x14ac:dyDescent="0.2">
      <c r="A398" s="3"/>
      <c r="B398" s="1"/>
      <c r="C398" s="1"/>
      <c r="I398" s="1"/>
      <c r="J398" s="1"/>
    </row>
    <row r="399" spans="1:10" x14ac:dyDescent="0.2">
      <c r="A399" s="3"/>
      <c r="B399" s="1"/>
      <c r="C399" s="1"/>
      <c r="I399" s="1"/>
      <c r="J399" s="1"/>
    </row>
    <row r="400" spans="1:10" x14ac:dyDescent="0.2">
      <c r="A400" s="3"/>
      <c r="B400" s="1"/>
      <c r="C400" s="1"/>
      <c r="I400" s="1"/>
      <c r="J400" s="1"/>
    </row>
    <row r="401" spans="1:10" x14ac:dyDescent="0.2">
      <c r="A401" s="3"/>
      <c r="B401" s="1"/>
      <c r="C401" s="1"/>
      <c r="I401" s="1"/>
      <c r="J401" s="1"/>
    </row>
    <row r="402" spans="1:10" x14ac:dyDescent="0.2">
      <c r="A402" s="3"/>
      <c r="B402" s="1"/>
      <c r="C402" s="1"/>
      <c r="I402" s="1"/>
      <c r="J402" s="1"/>
    </row>
    <row r="403" spans="1:10" x14ac:dyDescent="0.2">
      <c r="A403" s="3"/>
      <c r="B403" s="1"/>
      <c r="C403" s="1"/>
      <c r="I403" s="1"/>
      <c r="J403" s="1"/>
    </row>
    <row r="404" spans="1:10" x14ac:dyDescent="0.2">
      <c r="A404" s="3"/>
      <c r="B404" s="1"/>
      <c r="C404" s="1"/>
      <c r="I404" s="1"/>
      <c r="J404" s="1"/>
    </row>
    <row r="405" spans="1:10" x14ac:dyDescent="0.2">
      <c r="A405" s="3"/>
      <c r="B405" s="1"/>
      <c r="C405" s="1"/>
      <c r="I405" s="1"/>
      <c r="J405" s="1"/>
    </row>
    <row r="406" spans="1:10" x14ac:dyDescent="0.2">
      <c r="A406" s="3"/>
      <c r="B406" s="1"/>
      <c r="C406" s="1"/>
      <c r="I406" s="1"/>
      <c r="J406" s="1"/>
    </row>
    <row r="407" spans="1:10" x14ac:dyDescent="0.2">
      <c r="A407" s="3"/>
      <c r="B407" s="1"/>
      <c r="C407" s="1"/>
      <c r="I407" s="1"/>
      <c r="J407" s="1"/>
    </row>
    <row r="408" spans="1:10" x14ac:dyDescent="0.2">
      <c r="A408" s="3"/>
      <c r="B408" s="1"/>
      <c r="C408" s="1"/>
      <c r="I408" s="1"/>
      <c r="J408" s="1"/>
    </row>
    <row r="409" spans="1:10" x14ac:dyDescent="0.2">
      <c r="A409" s="3"/>
      <c r="B409" s="1"/>
      <c r="C409" s="1"/>
      <c r="I409" s="1"/>
      <c r="J409" s="1"/>
    </row>
    <row r="410" spans="1:10" x14ac:dyDescent="0.2">
      <c r="A410" s="3"/>
      <c r="B410" s="1"/>
      <c r="C410" s="1"/>
      <c r="I410" s="1"/>
      <c r="J410" s="1"/>
    </row>
    <row r="411" spans="1:10" x14ac:dyDescent="0.2">
      <c r="A411" s="3"/>
      <c r="B411" s="1"/>
      <c r="C411" s="1"/>
      <c r="I411" s="1"/>
      <c r="J411" s="1"/>
    </row>
    <row r="412" spans="1:10" x14ac:dyDescent="0.2">
      <c r="A412" s="3"/>
      <c r="B412" s="1"/>
      <c r="C412" s="1"/>
      <c r="I412" s="1"/>
      <c r="J412" s="1"/>
    </row>
    <row r="413" spans="1:10" x14ac:dyDescent="0.2">
      <c r="A413" s="3"/>
      <c r="B413" s="1"/>
      <c r="C413" s="1"/>
      <c r="I413" s="1"/>
      <c r="J413" s="1"/>
    </row>
    <row r="414" spans="1:10" x14ac:dyDescent="0.2">
      <c r="A414" s="3"/>
      <c r="B414" s="1"/>
      <c r="C414" s="1"/>
      <c r="I414" s="1"/>
      <c r="J414" s="1"/>
    </row>
    <row r="415" spans="1:10" x14ac:dyDescent="0.2">
      <c r="A415" s="3"/>
      <c r="B415" s="1"/>
      <c r="C415" s="1"/>
      <c r="I415" s="1"/>
      <c r="J415" s="1"/>
    </row>
    <row r="416" spans="1:10" x14ac:dyDescent="0.2">
      <c r="A416" s="3"/>
      <c r="B416" s="1"/>
      <c r="C416" s="1"/>
      <c r="I416" s="1"/>
      <c r="J416" s="1"/>
    </row>
    <row r="417" spans="1:10" x14ac:dyDescent="0.2">
      <c r="A417" s="3"/>
      <c r="B417" s="1"/>
      <c r="C417" s="1"/>
      <c r="I417" s="1"/>
      <c r="J417" s="1"/>
    </row>
    <row r="418" spans="1:10" x14ac:dyDescent="0.2">
      <c r="A418" s="3"/>
      <c r="B418" s="1"/>
      <c r="C418" s="1"/>
      <c r="I418" s="1"/>
      <c r="J418" s="1"/>
    </row>
    <row r="419" spans="1:10" x14ac:dyDescent="0.2">
      <c r="A419" s="3"/>
      <c r="B419" s="1"/>
      <c r="C419" s="1"/>
      <c r="I419" s="1"/>
      <c r="J419" s="1"/>
    </row>
    <row r="420" spans="1:10" x14ac:dyDescent="0.2">
      <c r="A420" s="3"/>
      <c r="B420" s="1"/>
      <c r="C420" s="1"/>
      <c r="I420" s="1"/>
      <c r="J420" s="1"/>
    </row>
    <row r="421" spans="1:10" x14ac:dyDescent="0.2">
      <c r="A421" s="3"/>
      <c r="B421" s="1"/>
      <c r="C421" s="1"/>
      <c r="I421" s="1"/>
      <c r="J421" s="1"/>
    </row>
    <row r="422" spans="1:10" x14ac:dyDescent="0.2">
      <c r="A422" s="3"/>
      <c r="B422" s="1"/>
      <c r="C422" s="1"/>
      <c r="I422" s="1"/>
      <c r="J422" s="1"/>
    </row>
    <row r="423" spans="1:10" x14ac:dyDescent="0.2">
      <c r="A423" s="3"/>
      <c r="B423" s="1"/>
      <c r="C423" s="1"/>
      <c r="I423" s="1"/>
      <c r="J423" s="1"/>
    </row>
    <row r="424" spans="1:10" x14ac:dyDescent="0.2">
      <c r="A424" s="3"/>
      <c r="B424" s="1"/>
      <c r="C424" s="1"/>
      <c r="I424" s="1"/>
      <c r="J424" s="1"/>
    </row>
    <row r="425" spans="1:10" x14ac:dyDescent="0.2">
      <c r="A425" s="3"/>
      <c r="B425" s="1"/>
      <c r="C425" s="1"/>
      <c r="I425" s="1"/>
      <c r="J425" s="1"/>
    </row>
    <row r="426" spans="1:10" x14ac:dyDescent="0.2">
      <c r="A426" s="3"/>
      <c r="B426" s="1"/>
      <c r="C426" s="1"/>
      <c r="I426" s="1"/>
      <c r="J426" s="1"/>
    </row>
    <row r="427" spans="1:10" s="6" customFormat="1" x14ac:dyDescent="0.2">
      <c r="A427" s="3"/>
      <c r="B427" s="1"/>
      <c r="C427" s="1"/>
      <c r="I427" s="1"/>
      <c r="J427" s="1"/>
    </row>
    <row r="428" spans="1:10" x14ac:dyDescent="0.2">
      <c r="A428" s="3"/>
      <c r="B428" s="1"/>
      <c r="C428" s="1"/>
      <c r="I428" s="1"/>
      <c r="J428" s="1"/>
    </row>
    <row r="429" spans="1:10" x14ac:dyDescent="0.2">
      <c r="A429" s="3"/>
      <c r="B429" s="1"/>
      <c r="C429" s="1"/>
      <c r="I429" s="1"/>
      <c r="J429" s="1"/>
    </row>
    <row r="430" spans="1:10" x14ac:dyDescent="0.2">
      <c r="A430" s="3"/>
      <c r="B430" s="1"/>
      <c r="C430" s="1"/>
      <c r="I430" s="1"/>
      <c r="J430" s="1"/>
    </row>
    <row r="431" spans="1:10" x14ac:dyDescent="0.2">
      <c r="A431" s="3"/>
      <c r="B431" s="1"/>
      <c r="C431" s="1"/>
      <c r="I431" s="1"/>
      <c r="J431" s="1"/>
    </row>
    <row r="432" spans="1:10" x14ac:dyDescent="0.2">
      <c r="A432" s="3"/>
      <c r="B432" s="1"/>
      <c r="C432" s="1"/>
      <c r="I432" s="1"/>
      <c r="J432" s="1"/>
    </row>
    <row r="433" spans="1:10" x14ac:dyDescent="0.2">
      <c r="A433" s="3"/>
      <c r="B433" s="1"/>
      <c r="C433" s="1"/>
      <c r="I433" s="1"/>
      <c r="J433" s="1"/>
    </row>
    <row r="434" spans="1:10" x14ac:dyDescent="0.2">
      <c r="A434" s="3"/>
      <c r="B434" s="1"/>
      <c r="C434" s="1"/>
      <c r="I434" s="1"/>
      <c r="J434" s="1"/>
    </row>
    <row r="435" spans="1:10" x14ac:dyDescent="0.2">
      <c r="A435" s="3"/>
      <c r="B435" s="1"/>
      <c r="C435" s="1"/>
      <c r="I435" s="1"/>
      <c r="J435" s="1"/>
    </row>
    <row r="436" spans="1:10" x14ac:dyDescent="0.2">
      <c r="A436" s="3"/>
      <c r="B436" s="1"/>
      <c r="C436" s="1"/>
      <c r="I436" s="1"/>
      <c r="J436" s="1"/>
    </row>
    <row r="437" spans="1:10" x14ac:dyDescent="0.2">
      <c r="A437" s="3"/>
      <c r="B437" s="1"/>
      <c r="C437" s="1"/>
      <c r="I437" s="1"/>
      <c r="J437" s="1"/>
    </row>
    <row r="438" spans="1:10" x14ac:dyDescent="0.2">
      <c r="A438" s="3"/>
      <c r="B438" s="1"/>
      <c r="C438" s="1"/>
      <c r="I438" s="1"/>
      <c r="J438" s="1"/>
    </row>
    <row r="439" spans="1:10" x14ac:dyDescent="0.2">
      <c r="A439" s="3"/>
      <c r="B439" s="1"/>
      <c r="C439" s="1"/>
      <c r="I439" s="1"/>
      <c r="J439" s="1"/>
    </row>
    <row r="440" spans="1:10" x14ac:dyDescent="0.2">
      <c r="A440" s="3"/>
      <c r="B440" s="1"/>
      <c r="C440" s="1"/>
      <c r="I440" s="1"/>
      <c r="J440" s="1"/>
    </row>
    <row r="441" spans="1:10" x14ac:dyDescent="0.2">
      <c r="A441" s="3"/>
      <c r="B441" s="1"/>
      <c r="C441" s="1"/>
      <c r="I441" s="1"/>
      <c r="J441" s="1"/>
    </row>
    <row r="442" spans="1:10" x14ac:dyDescent="0.2">
      <c r="A442" s="3"/>
      <c r="B442" s="1"/>
      <c r="C442" s="1"/>
      <c r="I442" s="1"/>
      <c r="J442" s="1"/>
    </row>
    <row r="443" spans="1:10" x14ac:dyDescent="0.2">
      <c r="A443" s="3"/>
      <c r="B443" s="1"/>
      <c r="C443" s="1"/>
      <c r="I443" s="1"/>
      <c r="J443" s="1"/>
    </row>
    <row r="444" spans="1:10" x14ac:dyDescent="0.2">
      <c r="A444" s="3"/>
      <c r="B444" s="1"/>
      <c r="C444" s="1"/>
      <c r="I444" s="1"/>
      <c r="J444" s="1"/>
    </row>
    <row r="445" spans="1:10" x14ac:dyDescent="0.2">
      <c r="A445" s="3"/>
      <c r="B445" s="1"/>
      <c r="C445" s="1"/>
      <c r="I445" s="1"/>
      <c r="J445" s="1"/>
    </row>
    <row r="446" spans="1:10" x14ac:dyDescent="0.2">
      <c r="A446" s="3"/>
      <c r="B446" s="1"/>
      <c r="C446" s="1"/>
      <c r="I446" s="1"/>
      <c r="J446" s="1"/>
    </row>
    <row r="447" spans="1:10" x14ac:dyDescent="0.2">
      <c r="A447" s="3"/>
      <c r="B447" s="1"/>
      <c r="C447" s="1"/>
      <c r="I447" s="1"/>
      <c r="J447" s="1"/>
    </row>
    <row r="448" spans="1:10" x14ac:dyDescent="0.2">
      <c r="A448" s="3"/>
      <c r="B448" s="1"/>
      <c r="C448" s="1"/>
      <c r="I448" s="1"/>
      <c r="J448" s="1"/>
    </row>
    <row r="449" spans="1:10" x14ac:dyDescent="0.2">
      <c r="A449" s="3"/>
      <c r="B449" s="1"/>
      <c r="C449" s="1"/>
      <c r="I449" s="1"/>
      <c r="J449" s="1"/>
    </row>
    <row r="450" spans="1:10" x14ac:dyDescent="0.2">
      <c r="A450" s="3"/>
      <c r="B450" s="1"/>
      <c r="C450" s="1"/>
      <c r="I450" s="1"/>
      <c r="J450" s="1"/>
    </row>
    <row r="451" spans="1:10" x14ac:dyDescent="0.2">
      <c r="A451" s="3"/>
      <c r="B451" s="1"/>
      <c r="C451" s="1"/>
      <c r="I451" s="1"/>
      <c r="J451" s="1"/>
    </row>
    <row r="452" spans="1:10" x14ac:dyDescent="0.2">
      <c r="A452" s="3"/>
      <c r="B452" s="1"/>
      <c r="C452" s="1"/>
      <c r="I452" s="1"/>
      <c r="J452" s="1"/>
    </row>
    <row r="453" spans="1:10" x14ac:dyDescent="0.2">
      <c r="A453" s="3"/>
      <c r="B453" s="1"/>
      <c r="C453" s="1"/>
      <c r="I453" s="1"/>
      <c r="J453" s="1"/>
    </row>
    <row r="454" spans="1:10" x14ac:dyDescent="0.2">
      <c r="A454" s="3"/>
      <c r="B454" s="1"/>
      <c r="C454" s="1"/>
      <c r="I454" s="1"/>
      <c r="J454" s="1"/>
    </row>
    <row r="455" spans="1:10" x14ac:dyDescent="0.2">
      <c r="A455" s="3"/>
      <c r="B455" s="1"/>
      <c r="C455" s="1"/>
      <c r="I455" s="1"/>
      <c r="J455" s="1"/>
    </row>
    <row r="456" spans="1:10" x14ac:dyDescent="0.2">
      <c r="A456" s="3"/>
      <c r="B456" s="1"/>
      <c r="C456" s="1"/>
      <c r="I456" s="1"/>
      <c r="J456" s="1"/>
    </row>
    <row r="457" spans="1:10" x14ac:dyDescent="0.2">
      <c r="A457" s="3"/>
      <c r="B457" s="1"/>
      <c r="C457" s="1"/>
      <c r="I457" s="1"/>
      <c r="J457" s="1"/>
    </row>
    <row r="458" spans="1:10" x14ac:dyDescent="0.2">
      <c r="A458" s="3"/>
      <c r="B458" s="1"/>
      <c r="C458" s="1"/>
      <c r="I458" s="1"/>
      <c r="J458" s="1"/>
    </row>
    <row r="459" spans="1:10" x14ac:dyDescent="0.2">
      <c r="A459" s="3"/>
      <c r="B459" s="1"/>
      <c r="C459" s="1"/>
      <c r="I459" s="1"/>
      <c r="J459" s="1"/>
    </row>
    <row r="460" spans="1:10" x14ac:dyDescent="0.2">
      <c r="A460" s="3"/>
      <c r="B460" s="1"/>
      <c r="C460" s="1"/>
      <c r="I460" s="1"/>
      <c r="J460" s="1"/>
    </row>
    <row r="461" spans="1:10" x14ac:dyDescent="0.2">
      <c r="A461" s="3"/>
      <c r="B461" s="1"/>
      <c r="C461" s="1"/>
      <c r="I461" s="1"/>
      <c r="J461" s="1"/>
    </row>
    <row r="462" spans="1:10" x14ac:dyDescent="0.2">
      <c r="A462" s="3"/>
      <c r="B462" s="1"/>
      <c r="C462" s="1"/>
      <c r="I462" s="1"/>
      <c r="J462" s="1"/>
    </row>
    <row r="463" spans="1:10" x14ac:dyDescent="0.2">
      <c r="A463" s="3"/>
      <c r="B463" s="1"/>
      <c r="C463" s="1"/>
      <c r="I463" s="1"/>
      <c r="J463" s="1"/>
    </row>
    <row r="464" spans="1:10" x14ac:dyDescent="0.2">
      <c r="A464" s="3"/>
      <c r="B464" s="1"/>
      <c r="C464" s="1"/>
      <c r="I464" s="1"/>
      <c r="J464" s="1"/>
    </row>
    <row r="465" spans="1:10" x14ac:dyDescent="0.2">
      <c r="A465" s="3"/>
      <c r="B465" s="1"/>
      <c r="C465" s="1"/>
      <c r="I465" s="1"/>
      <c r="J465" s="1"/>
    </row>
    <row r="466" spans="1:10" x14ac:dyDescent="0.2">
      <c r="A466" s="3"/>
      <c r="B466" s="1"/>
      <c r="C466" s="1"/>
      <c r="I466" s="1"/>
      <c r="J466" s="1"/>
    </row>
    <row r="467" spans="1:10" x14ac:dyDescent="0.2">
      <c r="A467" s="3"/>
      <c r="B467" s="1"/>
      <c r="C467" s="1"/>
      <c r="I467" s="1"/>
      <c r="J467" s="1"/>
    </row>
    <row r="468" spans="1:10" x14ac:dyDescent="0.2">
      <c r="A468" s="3"/>
      <c r="B468" s="1"/>
      <c r="C468" s="1"/>
      <c r="I468" s="1"/>
      <c r="J468" s="1"/>
    </row>
    <row r="469" spans="1:10" x14ac:dyDescent="0.2">
      <c r="A469" s="3"/>
      <c r="B469" s="1"/>
      <c r="C469" s="1"/>
      <c r="I469" s="1"/>
      <c r="J469" s="1"/>
    </row>
    <row r="470" spans="1:10" x14ac:dyDescent="0.2">
      <c r="A470" s="3"/>
      <c r="B470" s="1"/>
      <c r="C470" s="1"/>
      <c r="I470" s="1"/>
      <c r="J470" s="1"/>
    </row>
    <row r="471" spans="1:10" x14ac:dyDescent="0.2">
      <c r="A471" s="3"/>
      <c r="B471" s="1"/>
      <c r="C471" s="1"/>
      <c r="I471" s="1"/>
      <c r="J471" s="1"/>
    </row>
    <row r="472" spans="1:10" x14ac:dyDescent="0.2">
      <c r="A472" s="3"/>
      <c r="B472" s="1"/>
      <c r="C472" s="1"/>
      <c r="I472" s="1"/>
      <c r="J472" s="1"/>
    </row>
    <row r="473" spans="1:10" x14ac:dyDescent="0.2">
      <c r="A473" s="3"/>
      <c r="B473" s="1"/>
      <c r="C473" s="1"/>
      <c r="I473" s="1"/>
      <c r="J473" s="1"/>
    </row>
    <row r="474" spans="1:10" x14ac:dyDescent="0.2">
      <c r="A474" s="3"/>
      <c r="B474" s="1"/>
      <c r="C474" s="1"/>
      <c r="I474" s="1"/>
      <c r="J474" s="1"/>
    </row>
    <row r="475" spans="1:10" x14ac:dyDescent="0.2">
      <c r="A475" s="3"/>
      <c r="B475" s="1"/>
      <c r="C475" s="1"/>
      <c r="I475" s="1"/>
      <c r="J475" s="1"/>
    </row>
    <row r="476" spans="1:10" x14ac:dyDescent="0.2">
      <c r="A476" s="3"/>
      <c r="B476" s="1"/>
      <c r="C476" s="1"/>
      <c r="I476" s="1"/>
      <c r="J476" s="1"/>
    </row>
    <row r="477" spans="1:10" x14ac:dyDescent="0.2">
      <c r="A477" s="3"/>
      <c r="B477" s="1"/>
      <c r="C477" s="1"/>
      <c r="I477" s="1"/>
      <c r="J477" s="1"/>
    </row>
    <row r="478" spans="1:10" x14ac:dyDescent="0.2">
      <c r="A478" s="3"/>
      <c r="B478" s="1"/>
      <c r="C478" s="1"/>
      <c r="I478" s="1"/>
      <c r="J478" s="1"/>
    </row>
    <row r="479" spans="1:10" x14ac:dyDescent="0.2">
      <c r="A479" s="3"/>
      <c r="B479" s="1"/>
      <c r="C479" s="1"/>
      <c r="I479" s="1"/>
      <c r="J479" s="1"/>
    </row>
    <row r="480" spans="1:10" x14ac:dyDescent="0.2">
      <c r="A480" s="3"/>
      <c r="B480" s="1"/>
      <c r="C480" s="1"/>
      <c r="I480" s="1"/>
      <c r="J480" s="1"/>
    </row>
    <row r="481" spans="1:10" x14ac:dyDescent="0.2">
      <c r="A481" s="3"/>
      <c r="B481" s="1"/>
      <c r="C481" s="1"/>
      <c r="I481" s="1"/>
      <c r="J481" s="1"/>
    </row>
    <row r="482" spans="1:10" x14ac:dyDescent="0.2">
      <c r="A482" s="3"/>
      <c r="B482" s="1"/>
      <c r="C482" s="1"/>
      <c r="I482" s="1"/>
      <c r="J482" s="1"/>
    </row>
    <row r="483" spans="1:10" x14ac:dyDescent="0.2">
      <c r="A483" s="3"/>
      <c r="B483" s="1"/>
      <c r="C483" s="1"/>
      <c r="I483" s="1"/>
      <c r="J483" s="1"/>
    </row>
    <row r="484" spans="1:10" x14ac:dyDescent="0.2">
      <c r="A484" s="3"/>
      <c r="B484" s="1"/>
      <c r="C484" s="1"/>
      <c r="I484" s="1"/>
      <c r="J484" s="1"/>
    </row>
    <row r="485" spans="1:10" x14ac:dyDescent="0.2">
      <c r="A485" s="3"/>
      <c r="B485" s="1"/>
      <c r="C485" s="1"/>
      <c r="I485" s="1"/>
      <c r="J485" s="1"/>
    </row>
    <row r="486" spans="1:10" x14ac:dyDescent="0.2">
      <c r="A486" s="3"/>
      <c r="B486" s="1"/>
      <c r="C486" s="1"/>
      <c r="I486" s="1"/>
      <c r="J486" s="1"/>
    </row>
    <row r="487" spans="1:10" x14ac:dyDescent="0.2">
      <c r="A487" s="3"/>
      <c r="B487" s="1"/>
      <c r="C487" s="1"/>
      <c r="I487" s="1"/>
      <c r="J487" s="1"/>
    </row>
    <row r="488" spans="1:10" x14ac:dyDescent="0.2">
      <c r="A488" s="3"/>
      <c r="B488" s="1"/>
      <c r="C488" s="1"/>
      <c r="I488" s="1"/>
      <c r="J488" s="1"/>
    </row>
    <row r="489" spans="1:10" x14ac:dyDescent="0.2">
      <c r="A489" s="3"/>
      <c r="B489" s="1"/>
      <c r="C489" s="1"/>
      <c r="I489" s="1"/>
      <c r="J489" s="1"/>
    </row>
    <row r="490" spans="1:10" x14ac:dyDescent="0.2">
      <c r="A490" s="3"/>
      <c r="B490" s="1"/>
      <c r="C490" s="1"/>
      <c r="I490" s="1"/>
      <c r="J490" s="1"/>
    </row>
    <row r="491" spans="1:10" x14ac:dyDescent="0.2">
      <c r="A491" s="3"/>
      <c r="B491" s="1"/>
      <c r="C491" s="1"/>
      <c r="I491" s="1"/>
      <c r="J491" s="1"/>
    </row>
    <row r="492" spans="1:10" x14ac:dyDescent="0.2">
      <c r="A492" s="3"/>
      <c r="B492" s="1"/>
      <c r="C492" s="1"/>
      <c r="I492" s="1"/>
      <c r="J492" s="1"/>
    </row>
    <row r="493" spans="1:10" x14ac:dyDescent="0.2">
      <c r="A493" s="3"/>
      <c r="B493" s="1"/>
      <c r="C493" s="1"/>
      <c r="I493" s="1"/>
      <c r="J493" s="1"/>
    </row>
    <row r="494" spans="1:10" x14ac:dyDescent="0.2">
      <c r="A494" s="3"/>
      <c r="B494" s="1"/>
      <c r="C494" s="1"/>
      <c r="I494" s="1"/>
      <c r="J494" s="1"/>
    </row>
    <row r="495" spans="1:10" x14ac:dyDescent="0.2">
      <c r="A495" s="3"/>
      <c r="B495" s="1"/>
      <c r="C495" s="1"/>
      <c r="I495" s="1"/>
      <c r="J495" s="1"/>
    </row>
    <row r="496" spans="1:10" x14ac:dyDescent="0.2">
      <c r="A496" s="3"/>
      <c r="B496" s="1"/>
      <c r="C496" s="1"/>
      <c r="I496" s="1"/>
      <c r="J496" s="1"/>
    </row>
    <row r="497" spans="1:10" x14ac:dyDescent="0.2">
      <c r="A497" s="3"/>
      <c r="B497" s="1"/>
      <c r="C497" s="1"/>
      <c r="I497" s="1"/>
      <c r="J497" s="1"/>
    </row>
    <row r="498" spans="1:10" x14ac:dyDescent="0.2">
      <c r="A498" s="3"/>
      <c r="B498" s="1"/>
      <c r="C498" s="1"/>
      <c r="I498" s="1"/>
      <c r="J498" s="1"/>
    </row>
    <row r="499" spans="1:10" x14ac:dyDescent="0.2">
      <c r="A499" s="3"/>
      <c r="B499" s="1"/>
      <c r="C499" s="1"/>
      <c r="I499" s="1"/>
      <c r="J499" s="1"/>
    </row>
    <row r="500" spans="1:10" x14ac:dyDescent="0.2">
      <c r="A500" s="3"/>
      <c r="B500" s="1"/>
      <c r="C500" s="1"/>
      <c r="I500" s="1"/>
      <c r="J500" s="1"/>
    </row>
    <row r="501" spans="1:10" x14ac:dyDescent="0.2">
      <c r="A501" s="3"/>
      <c r="B501" s="1"/>
      <c r="C501" s="1"/>
      <c r="I501" s="1"/>
      <c r="J501" s="1"/>
    </row>
    <row r="502" spans="1:10" x14ac:dyDescent="0.2">
      <c r="A502" s="3"/>
      <c r="B502" s="1"/>
      <c r="C502" s="1"/>
      <c r="I502" s="1"/>
      <c r="J502" s="1"/>
    </row>
    <row r="503" spans="1:10" x14ac:dyDescent="0.2">
      <c r="A503" s="3"/>
      <c r="B503" s="1"/>
      <c r="C503" s="1"/>
      <c r="I503" s="1"/>
      <c r="J503" s="1"/>
    </row>
    <row r="504" spans="1:10" x14ac:dyDescent="0.2">
      <c r="A504" s="3"/>
      <c r="B504" s="1"/>
      <c r="C504" s="1"/>
      <c r="I504" s="1"/>
      <c r="J504" s="1"/>
    </row>
    <row r="505" spans="1:10" x14ac:dyDescent="0.2">
      <c r="A505" s="3"/>
      <c r="B505" s="1"/>
      <c r="C505" s="1"/>
      <c r="I505" s="1"/>
      <c r="J505" s="1"/>
    </row>
    <row r="506" spans="1:10" x14ac:dyDescent="0.2">
      <c r="A506" s="3"/>
      <c r="B506" s="1"/>
      <c r="C506" s="1"/>
      <c r="I506" s="1"/>
      <c r="J506" s="1"/>
    </row>
    <row r="507" spans="1:10" x14ac:dyDescent="0.2">
      <c r="A507" s="3"/>
      <c r="B507" s="1"/>
      <c r="C507" s="1"/>
      <c r="I507" s="1"/>
      <c r="J507" s="1"/>
    </row>
    <row r="508" spans="1:10" x14ac:dyDescent="0.2">
      <c r="A508" s="3"/>
      <c r="B508" s="1"/>
      <c r="C508" s="1"/>
      <c r="I508" s="1"/>
      <c r="J508" s="1"/>
    </row>
    <row r="509" spans="1:10" x14ac:dyDescent="0.2">
      <c r="A509" s="3"/>
      <c r="B509" s="1"/>
      <c r="C509" s="1"/>
      <c r="I509" s="1"/>
      <c r="J509" s="1"/>
    </row>
    <row r="510" spans="1:10" x14ac:dyDescent="0.2">
      <c r="A510" s="3"/>
      <c r="B510" s="1"/>
      <c r="C510" s="1"/>
      <c r="I510" s="1"/>
      <c r="J510" s="1"/>
    </row>
    <row r="511" spans="1:10" x14ac:dyDescent="0.2">
      <c r="A511" s="3"/>
      <c r="B511" s="1"/>
      <c r="C511" s="1"/>
      <c r="I511" s="1"/>
      <c r="J511" s="1"/>
    </row>
    <row r="512" spans="1:10" x14ac:dyDescent="0.2">
      <c r="A512" s="3"/>
      <c r="B512" s="1"/>
      <c r="C512" s="1"/>
      <c r="I512" s="1"/>
      <c r="J512" s="1"/>
    </row>
    <row r="513" spans="1:10" x14ac:dyDescent="0.2">
      <c r="A513" s="3"/>
      <c r="B513" s="1"/>
      <c r="C513" s="1"/>
      <c r="I513" s="1"/>
      <c r="J513" s="1"/>
    </row>
    <row r="514" spans="1:10" x14ac:dyDescent="0.2">
      <c r="A514" s="3"/>
      <c r="B514" s="1"/>
      <c r="C514" s="1"/>
      <c r="I514" s="1"/>
      <c r="J514" s="1"/>
    </row>
    <row r="515" spans="1:10" x14ac:dyDescent="0.2">
      <c r="A515" s="3"/>
      <c r="B515" s="1"/>
      <c r="C515" s="1"/>
      <c r="I515" s="1"/>
      <c r="J515" s="1"/>
    </row>
    <row r="516" spans="1:10" x14ac:dyDescent="0.2">
      <c r="A516" s="3"/>
      <c r="B516" s="1"/>
      <c r="C516" s="1"/>
      <c r="I516" s="1"/>
      <c r="J516" s="1"/>
    </row>
    <row r="517" spans="1:10" x14ac:dyDescent="0.2">
      <c r="A517" s="3"/>
      <c r="B517" s="1"/>
      <c r="C517" s="1"/>
      <c r="I517" s="1"/>
      <c r="J517" s="1"/>
    </row>
    <row r="518" spans="1:10" x14ac:dyDescent="0.2">
      <c r="A518" s="3"/>
      <c r="B518" s="1"/>
      <c r="C518" s="1"/>
      <c r="I518" s="1"/>
      <c r="J518" s="1"/>
    </row>
    <row r="519" spans="1:10" x14ac:dyDescent="0.2">
      <c r="A519" s="3"/>
      <c r="B519" s="1"/>
      <c r="C519" s="1"/>
      <c r="I519" s="1"/>
      <c r="J519" s="1"/>
    </row>
    <row r="520" spans="1:10" s="6" customFormat="1" x14ac:dyDescent="0.2">
      <c r="A520" s="4"/>
      <c r="B520" s="5"/>
      <c r="C520" s="5"/>
      <c r="I520" s="5"/>
      <c r="J520" s="5"/>
    </row>
    <row r="521" spans="1:10" x14ac:dyDescent="0.2">
      <c r="A521" s="3"/>
      <c r="B521" s="1"/>
      <c r="C521" s="1"/>
      <c r="I521" s="1"/>
      <c r="J521" s="1"/>
    </row>
    <row r="522" spans="1:10" x14ac:dyDescent="0.2">
      <c r="A522" s="3"/>
      <c r="B522" s="1"/>
      <c r="C522" s="1"/>
      <c r="I522" s="1"/>
      <c r="J522" s="1"/>
    </row>
    <row r="523" spans="1:10" x14ac:dyDescent="0.2">
      <c r="A523" s="3"/>
      <c r="B523" s="1"/>
      <c r="C523" s="1"/>
      <c r="I523" s="1"/>
      <c r="J523" s="1"/>
    </row>
    <row r="524" spans="1:10" x14ac:dyDescent="0.2">
      <c r="A524" s="3"/>
      <c r="B524" s="1"/>
      <c r="C524" s="1"/>
      <c r="I524" s="1"/>
      <c r="J524" s="1"/>
    </row>
    <row r="525" spans="1:10" x14ac:dyDescent="0.2">
      <c r="A525" s="3"/>
      <c r="B525" s="1"/>
      <c r="C525" s="1"/>
      <c r="I525" s="1"/>
      <c r="J525" s="1"/>
    </row>
    <row r="526" spans="1:10" x14ac:dyDescent="0.2">
      <c r="A526" s="3"/>
      <c r="B526" s="1"/>
      <c r="C526" s="1"/>
      <c r="I526" s="1"/>
      <c r="J526" s="1"/>
    </row>
    <row r="527" spans="1:10" x14ac:dyDescent="0.2">
      <c r="A527" s="3"/>
      <c r="B527" s="1"/>
      <c r="C527" s="1"/>
      <c r="I527" s="1"/>
      <c r="J527" s="1"/>
    </row>
    <row r="528" spans="1:10" x14ac:dyDescent="0.2">
      <c r="A528" s="3"/>
      <c r="B528" s="1"/>
      <c r="C528" s="1"/>
      <c r="I528" s="1"/>
      <c r="J528" s="1"/>
    </row>
    <row r="529" spans="1:10" x14ac:dyDescent="0.2">
      <c r="A529" s="3"/>
      <c r="B529" s="1"/>
      <c r="C529" s="1"/>
      <c r="I529" s="1"/>
      <c r="J529" s="1"/>
    </row>
    <row r="530" spans="1:10" x14ac:dyDescent="0.2">
      <c r="A530" s="3"/>
      <c r="B530" s="1"/>
      <c r="C530" s="1"/>
      <c r="I530" s="1"/>
      <c r="J530" s="1"/>
    </row>
    <row r="531" spans="1:10" x14ac:dyDescent="0.2">
      <c r="A531" s="3"/>
      <c r="B531" s="1"/>
      <c r="C531" s="1"/>
      <c r="I531" s="1"/>
      <c r="J531" s="1"/>
    </row>
    <row r="532" spans="1:10" x14ac:dyDescent="0.2">
      <c r="A532" s="3"/>
      <c r="B532" s="1"/>
      <c r="C532" s="1"/>
      <c r="I532" s="1"/>
      <c r="J532" s="1"/>
    </row>
    <row r="533" spans="1:10" x14ac:dyDescent="0.2">
      <c r="A533" s="3"/>
      <c r="B533" s="1"/>
      <c r="C533" s="1"/>
      <c r="I533" s="1"/>
      <c r="J533" s="1"/>
    </row>
    <row r="534" spans="1:10" x14ac:dyDescent="0.2">
      <c r="A534" s="3"/>
      <c r="B534" s="1"/>
      <c r="C534" s="1"/>
      <c r="I534" s="1"/>
      <c r="J534" s="1"/>
    </row>
    <row r="535" spans="1:10" x14ac:dyDescent="0.2">
      <c r="A535" s="3"/>
      <c r="B535" s="1"/>
      <c r="C535" s="1"/>
      <c r="I535" s="1"/>
      <c r="J535" s="1"/>
    </row>
    <row r="536" spans="1:10" x14ac:dyDescent="0.2">
      <c r="A536" s="3"/>
      <c r="B536" s="1"/>
      <c r="C536" s="1"/>
      <c r="I536" s="1"/>
      <c r="J536" s="1"/>
    </row>
    <row r="537" spans="1:10" x14ac:dyDescent="0.2">
      <c r="A537" s="3"/>
      <c r="B537" s="1"/>
      <c r="C537" s="1"/>
      <c r="I537" s="1"/>
      <c r="J537" s="1"/>
    </row>
    <row r="538" spans="1:10" x14ac:dyDescent="0.2">
      <c r="A538" s="3"/>
      <c r="B538" s="1"/>
      <c r="C538" s="1"/>
      <c r="I538" s="1"/>
      <c r="J538" s="1"/>
    </row>
    <row r="539" spans="1:10" x14ac:dyDescent="0.2">
      <c r="A539" s="3"/>
      <c r="B539" s="1"/>
      <c r="C539" s="1"/>
      <c r="I539" s="1"/>
      <c r="J539" s="1"/>
    </row>
    <row r="540" spans="1:10" x14ac:dyDescent="0.2">
      <c r="A540" s="3"/>
      <c r="B540" s="1"/>
      <c r="C540" s="1"/>
      <c r="I540" s="1"/>
      <c r="J540" s="1"/>
    </row>
    <row r="541" spans="1:10" x14ac:dyDescent="0.2">
      <c r="A541" s="3"/>
      <c r="B541" s="1"/>
      <c r="C541" s="1"/>
      <c r="I541" s="1"/>
      <c r="J541" s="1"/>
    </row>
    <row r="542" spans="1:10" x14ac:dyDescent="0.2">
      <c r="A542" s="3"/>
      <c r="B542" s="1"/>
      <c r="C542" s="1"/>
      <c r="I542" s="1"/>
      <c r="J542" s="1"/>
    </row>
    <row r="543" spans="1:10" x14ac:dyDescent="0.2">
      <c r="A543" s="3"/>
      <c r="B543" s="1"/>
      <c r="C543" s="1"/>
      <c r="I543" s="1"/>
      <c r="J543" s="1"/>
    </row>
    <row r="544" spans="1:10" x14ac:dyDescent="0.2">
      <c r="A544" s="3"/>
      <c r="B544" s="1"/>
      <c r="C544" s="1"/>
      <c r="I544" s="1"/>
      <c r="J544" s="1"/>
    </row>
    <row r="545" spans="1:10" x14ac:dyDescent="0.2">
      <c r="A545" s="3"/>
      <c r="B545" s="1"/>
      <c r="C545" s="1"/>
      <c r="I545" s="1"/>
      <c r="J545" s="1"/>
    </row>
    <row r="546" spans="1:10" x14ac:dyDescent="0.2">
      <c r="A546" s="3"/>
      <c r="B546" s="1"/>
      <c r="C546" s="1"/>
      <c r="I546" s="1"/>
      <c r="J546" s="1"/>
    </row>
    <row r="547" spans="1:10" x14ac:dyDescent="0.2">
      <c r="A547" s="3"/>
      <c r="B547" s="1"/>
      <c r="C547" s="1"/>
      <c r="I547" s="1"/>
      <c r="J547" s="1"/>
    </row>
    <row r="548" spans="1:10" x14ac:dyDescent="0.2">
      <c r="A548" s="3"/>
      <c r="B548" s="1"/>
      <c r="C548" s="1"/>
      <c r="I548" s="1"/>
      <c r="J548" s="1"/>
    </row>
    <row r="549" spans="1:10" x14ac:dyDescent="0.2">
      <c r="A549" s="3"/>
      <c r="B549" s="1"/>
      <c r="C549" s="1"/>
      <c r="I549" s="1"/>
      <c r="J549" s="1"/>
    </row>
    <row r="550" spans="1:10" x14ac:dyDescent="0.2">
      <c r="A550" s="3"/>
      <c r="B550" s="1"/>
      <c r="C550" s="1"/>
      <c r="I550" s="1"/>
      <c r="J550" s="1"/>
    </row>
    <row r="551" spans="1:10" x14ac:dyDescent="0.2">
      <c r="A551" s="3"/>
      <c r="B551" s="1"/>
      <c r="C551" s="1"/>
      <c r="I551" s="1"/>
      <c r="J551" s="1"/>
    </row>
    <row r="552" spans="1:10" x14ac:dyDescent="0.2">
      <c r="A552" s="3"/>
      <c r="B552" s="1"/>
      <c r="C552" s="1"/>
      <c r="I552" s="1"/>
      <c r="J552" s="1"/>
    </row>
    <row r="553" spans="1:10" x14ac:dyDescent="0.2">
      <c r="A553" s="3"/>
      <c r="B553" s="1"/>
      <c r="C553" s="1"/>
      <c r="I553" s="1"/>
      <c r="J553" s="1"/>
    </row>
    <row r="554" spans="1:10" x14ac:dyDescent="0.2">
      <c r="A554" s="3"/>
      <c r="B554" s="1"/>
      <c r="C554" s="1"/>
      <c r="I554" s="1"/>
      <c r="J554" s="1"/>
    </row>
    <row r="555" spans="1:10" x14ac:dyDescent="0.2">
      <c r="A555" s="3"/>
      <c r="B555" s="1"/>
      <c r="C555" s="1"/>
      <c r="I555" s="1"/>
      <c r="J555" s="1"/>
    </row>
    <row r="556" spans="1:10" x14ac:dyDescent="0.2">
      <c r="A556" s="3"/>
      <c r="B556" s="1"/>
      <c r="C556" s="1"/>
      <c r="I556" s="1"/>
      <c r="J556" s="1"/>
    </row>
    <row r="557" spans="1:10" x14ac:dyDescent="0.2">
      <c r="A557" s="3"/>
      <c r="B557" s="1"/>
      <c r="C557" s="1"/>
      <c r="I557" s="1"/>
      <c r="J557" s="1"/>
    </row>
    <row r="558" spans="1:10" x14ac:dyDescent="0.2">
      <c r="A558" s="3"/>
      <c r="B558" s="1"/>
      <c r="C558" s="1"/>
      <c r="I558" s="1"/>
      <c r="J558" s="1"/>
    </row>
    <row r="559" spans="1:10" x14ac:dyDescent="0.2">
      <c r="A559" s="3"/>
      <c r="B559" s="1"/>
      <c r="C559" s="1"/>
      <c r="I559" s="1"/>
      <c r="J559" s="1"/>
    </row>
    <row r="560" spans="1:10" x14ac:dyDescent="0.2">
      <c r="A560" s="3"/>
      <c r="B560" s="1"/>
      <c r="C560" s="1"/>
      <c r="I560" s="1"/>
      <c r="J560" s="1"/>
    </row>
    <row r="561" spans="1:10" x14ac:dyDescent="0.2">
      <c r="A561" s="3"/>
      <c r="B561" s="1"/>
      <c r="C561" s="1"/>
      <c r="I561" s="1"/>
      <c r="J561" s="1"/>
    </row>
    <row r="562" spans="1:10" x14ac:dyDescent="0.2">
      <c r="A562" s="3"/>
      <c r="B562" s="1"/>
      <c r="C562" s="1"/>
      <c r="I562" s="1"/>
      <c r="J562" s="1"/>
    </row>
    <row r="563" spans="1:10" x14ac:dyDescent="0.2">
      <c r="A563" s="3"/>
      <c r="B563" s="1"/>
      <c r="C563" s="1"/>
      <c r="I563" s="1"/>
      <c r="J563" s="1"/>
    </row>
    <row r="564" spans="1:10" x14ac:dyDescent="0.2">
      <c r="A564" s="3"/>
      <c r="B564" s="1"/>
      <c r="C564" s="1"/>
      <c r="I564" s="1"/>
      <c r="J564" s="1"/>
    </row>
    <row r="565" spans="1:10" x14ac:dyDescent="0.2">
      <c r="A565" s="3"/>
      <c r="B565" s="1"/>
      <c r="C565" s="1"/>
      <c r="I565" s="1"/>
      <c r="J565" s="1"/>
    </row>
    <row r="566" spans="1:10" x14ac:dyDescent="0.2">
      <c r="A566" s="3"/>
      <c r="B566" s="1"/>
      <c r="C566" s="1"/>
      <c r="I566" s="1"/>
      <c r="J566" s="1"/>
    </row>
    <row r="567" spans="1:10" x14ac:dyDescent="0.2">
      <c r="A567" s="3"/>
      <c r="B567" s="1"/>
      <c r="C567" s="1"/>
      <c r="I567" s="1"/>
      <c r="J567" s="1"/>
    </row>
    <row r="568" spans="1:10" x14ac:dyDescent="0.2">
      <c r="A568" s="3"/>
      <c r="B568" s="1"/>
      <c r="C568" s="1"/>
      <c r="I568" s="1"/>
      <c r="J568" s="1"/>
    </row>
    <row r="569" spans="1:10" x14ac:dyDescent="0.2">
      <c r="A569" s="3"/>
      <c r="B569" s="1"/>
      <c r="C569" s="1"/>
      <c r="I569" s="1"/>
      <c r="J569" s="1"/>
    </row>
    <row r="570" spans="1:10" x14ac:dyDescent="0.2">
      <c r="A570" s="3"/>
      <c r="B570" s="1"/>
      <c r="C570" s="1"/>
      <c r="I570" s="1"/>
      <c r="J570" s="1"/>
    </row>
    <row r="571" spans="1:10" x14ac:dyDescent="0.2">
      <c r="A571" s="3"/>
      <c r="B571" s="1"/>
      <c r="C571" s="1"/>
      <c r="I571" s="1"/>
      <c r="J571" s="1"/>
    </row>
    <row r="572" spans="1:10" x14ac:dyDescent="0.2">
      <c r="A572" s="3"/>
      <c r="B572" s="1"/>
      <c r="C572" s="1"/>
      <c r="I572" s="1"/>
      <c r="J572" s="1"/>
    </row>
    <row r="573" spans="1:10" x14ac:dyDescent="0.2">
      <c r="A573" s="3"/>
      <c r="B573" s="1"/>
      <c r="C573" s="1"/>
      <c r="I573" s="1"/>
      <c r="J573" s="1"/>
    </row>
    <row r="574" spans="1:10" x14ac:dyDescent="0.2">
      <c r="A574" s="3"/>
      <c r="B574" s="1"/>
      <c r="C574" s="1"/>
      <c r="I574" s="1"/>
      <c r="J574" s="1"/>
    </row>
    <row r="575" spans="1:10" x14ac:dyDescent="0.2">
      <c r="A575" s="3"/>
      <c r="B575" s="1"/>
      <c r="C575" s="1"/>
      <c r="I575" s="1"/>
      <c r="J575" s="1"/>
    </row>
    <row r="576" spans="1:10" x14ac:dyDescent="0.2">
      <c r="A576" s="3"/>
      <c r="B576" s="1"/>
      <c r="C576" s="1"/>
      <c r="I576" s="1"/>
      <c r="J576" s="1"/>
    </row>
    <row r="577" spans="1:11" x14ac:dyDescent="0.2">
      <c r="A577" s="3"/>
      <c r="B577" s="1"/>
      <c r="C577" s="1"/>
      <c r="I577" s="1"/>
      <c r="J577" s="1"/>
    </row>
    <row r="578" spans="1:11" x14ac:dyDescent="0.2">
      <c r="A578" s="3"/>
      <c r="B578" s="1"/>
      <c r="C578" s="1"/>
      <c r="I578" s="1"/>
      <c r="J578" s="1"/>
    </row>
    <row r="579" spans="1:11" x14ac:dyDescent="0.2">
      <c r="A579" s="3"/>
      <c r="B579" s="1"/>
      <c r="C579" s="1"/>
      <c r="I579" s="1"/>
      <c r="J579" s="1"/>
    </row>
    <row r="580" spans="1:11" s="6" customFormat="1" x14ac:dyDescent="0.2">
      <c r="A580" s="3"/>
      <c r="B580" s="1"/>
      <c r="C580" s="1"/>
      <c r="I580" s="1"/>
      <c r="J580" s="1"/>
      <c r="K580"/>
    </row>
    <row r="581" spans="1:11" x14ac:dyDescent="0.2">
      <c r="A581" s="3"/>
      <c r="B581" s="1"/>
      <c r="C581" s="1"/>
      <c r="I581" s="1"/>
      <c r="J581" s="1"/>
    </row>
    <row r="582" spans="1:11" x14ac:dyDescent="0.2">
      <c r="A582" s="3"/>
      <c r="B582" s="1"/>
      <c r="C582" s="1"/>
      <c r="I582" s="1"/>
      <c r="J582" s="1"/>
    </row>
    <row r="583" spans="1:11" x14ac:dyDescent="0.2">
      <c r="A583" s="3"/>
      <c r="B583" s="1"/>
      <c r="C583" s="1"/>
      <c r="I583" s="1"/>
      <c r="J583" s="1"/>
    </row>
    <row r="584" spans="1:11" x14ac:dyDescent="0.2">
      <c r="A584" s="3"/>
      <c r="B584" s="1"/>
      <c r="C584" s="1"/>
      <c r="I584" s="1"/>
      <c r="J584" s="1"/>
    </row>
    <row r="585" spans="1:11" x14ac:dyDescent="0.2">
      <c r="A585" s="3"/>
      <c r="B585" s="1"/>
      <c r="C585" s="1"/>
      <c r="I585" s="1"/>
      <c r="J585" s="1"/>
    </row>
    <row r="586" spans="1:11" x14ac:dyDescent="0.2">
      <c r="A586" s="3"/>
      <c r="B586" s="1"/>
      <c r="C586" s="1"/>
      <c r="I586" s="1"/>
      <c r="J586" s="1"/>
    </row>
    <row r="587" spans="1:11" x14ac:dyDescent="0.2">
      <c r="A587" s="3"/>
      <c r="B587" s="1"/>
      <c r="C587" s="1"/>
      <c r="I587" s="1"/>
      <c r="J587" s="1"/>
    </row>
    <row r="588" spans="1:11" x14ac:dyDescent="0.2">
      <c r="A588" s="3"/>
      <c r="B588" s="1"/>
      <c r="C588" s="1"/>
      <c r="I588" s="1"/>
      <c r="J588" s="1"/>
    </row>
    <row r="589" spans="1:11" x14ac:dyDescent="0.2">
      <c r="A589" s="3"/>
      <c r="B589" s="1"/>
      <c r="C589" s="1"/>
      <c r="I589" s="1"/>
      <c r="J589" s="1"/>
    </row>
    <row r="590" spans="1:11" x14ac:dyDescent="0.2">
      <c r="A590" s="3"/>
      <c r="B590" s="1"/>
      <c r="C590" s="1"/>
      <c r="I590" s="1"/>
      <c r="J590" s="1"/>
    </row>
    <row r="591" spans="1:11" x14ac:dyDescent="0.2">
      <c r="A591" s="3"/>
      <c r="B591" s="1"/>
      <c r="C591" s="1"/>
      <c r="I591" s="1"/>
      <c r="J591" s="1"/>
    </row>
    <row r="592" spans="1:11" x14ac:dyDescent="0.2">
      <c r="A592" s="3"/>
      <c r="B592" s="1"/>
      <c r="C592" s="1"/>
      <c r="I592" s="1"/>
      <c r="J592" s="1"/>
    </row>
    <row r="593" spans="1:10" x14ac:dyDescent="0.2">
      <c r="A593" s="3"/>
      <c r="B593" s="1"/>
      <c r="C593" s="1"/>
      <c r="I593" s="1"/>
      <c r="J593" s="1"/>
    </row>
    <row r="594" spans="1:10" x14ac:dyDescent="0.2">
      <c r="A594" s="3"/>
      <c r="B594" s="1"/>
      <c r="C594" s="1"/>
      <c r="I594" s="1"/>
      <c r="J594" s="1"/>
    </row>
    <row r="595" spans="1:10" x14ac:dyDescent="0.2">
      <c r="A595" s="3"/>
      <c r="B595" s="1"/>
      <c r="C595" s="1"/>
      <c r="I595" s="1"/>
      <c r="J595" s="1"/>
    </row>
    <row r="596" spans="1:10" x14ac:dyDescent="0.2">
      <c r="A596" s="3"/>
      <c r="B596" s="1"/>
      <c r="C596" s="1"/>
      <c r="I596" s="1"/>
      <c r="J596" s="1"/>
    </row>
    <row r="597" spans="1:10" x14ac:dyDescent="0.2">
      <c r="A597" s="3"/>
      <c r="B597" s="1"/>
      <c r="C597" s="1"/>
      <c r="I597" s="1"/>
      <c r="J597" s="1"/>
    </row>
    <row r="598" spans="1:10" x14ac:dyDescent="0.2">
      <c r="A598" s="3"/>
      <c r="B598" s="1"/>
      <c r="C598" s="1"/>
      <c r="I598" s="1"/>
      <c r="J598" s="1"/>
    </row>
    <row r="599" spans="1:10" x14ac:dyDescent="0.2">
      <c r="A599" s="3"/>
      <c r="B599" s="1"/>
      <c r="C599" s="1"/>
      <c r="I599" s="1"/>
      <c r="J599" s="1"/>
    </row>
    <row r="600" spans="1:10" x14ac:dyDescent="0.2">
      <c r="A600" s="3"/>
      <c r="B600" s="1"/>
      <c r="C600" s="1"/>
      <c r="I600" s="1"/>
      <c r="J600" s="1"/>
    </row>
    <row r="601" spans="1:10" x14ac:dyDescent="0.2">
      <c r="A601" s="3"/>
      <c r="B601" s="1"/>
      <c r="C601" s="1"/>
      <c r="I601" s="1"/>
      <c r="J601" s="1"/>
    </row>
    <row r="602" spans="1:10" x14ac:dyDescent="0.2">
      <c r="A602" s="3"/>
      <c r="B602" s="1"/>
      <c r="C602" s="1"/>
      <c r="I602" s="1"/>
      <c r="J602" s="1"/>
    </row>
    <row r="603" spans="1:10" x14ac:dyDescent="0.2">
      <c r="A603" s="3"/>
      <c r="B603" s="1"/>
      <c r="C603" s="1"/>
      <c r="I603" s="1"/>
      <c r="J603" s="1"/>
    </row>
    <row r="604" spans="1:10" x14ac:dyDescent="0.2">
      <c r="A604" s="3"/>
      <c r="B604" s="1"/>
      <c r="C604" s="1"/>
      <c r="I604" s="1"/>
      <c r="J604" s="1"/>
    </row>
    <row r="605" spans="1:10" x14ac:dyDescent="0.2">
      <c r="A605" s="3"/>
      <c r="B605" s="1"/>
      <c r="C605" s="1"/>
      <c r="I605" s="1"/>
      <c r="J605" s="1"/>
    </row>
    <row r="606" spans="1:10" x14ac:dyDescent="0.2">
      <c r="A606" s="3"/>
      <c r="B606" s="1"/>
      <c r="C606" s="1"/>
      <c r="I606" s="1"/>
      <c r="J606" s="1"/>
    </row>
    <row r="607" spans="1:10" x14ac:dyDescent="0.2">
      <c r="A607" s="3"/>
      <c r="B607" s="1"/>
      <c r="C607" s="1"/>
      <c r="I607" s="1"/>
      <c r="J607" s="1"/>
    </row>
    <row r="608" spans="1:10" x14ac:dyDescent="0.2">
      <c r="A608" s="3"/>
      <c r="B608" s="1"/>
      <c r="C608" s="1"/>
      <c r="I608" s="1"/>
      <c r="J608" s="1"/>
    </row>
    <row r="609" spans="1:10" x14ac:dyDescent="0.2">
      <c r="A609" s="3"/>
      <c r="B609" s="1"/>
      <c r="C609" s="1"/>
      <c r="I609" s="1"/>
      <c r="J609" s="1"/>
    </row>
    <row r="610" spans="1:10" x14ac:dyDescent="0.2">
      <c r="A610" s="3"/>
      <c r="B610" s="1"/>
      <c r="C610" s="1"/>
      <c r="I610" s="1"/>
      <c r="J610" s="1"/>
    </row>
    <row r="611" spans="1:10" x14ac:dyDescent="0.2">
      <c r="A611" s="3"/>
      <c r="B611" s="1"/>
      <c r="C611" s="1"/>
      <c r="I611" s="1"/>
      <c r="J611" s="1"/>
    </row>
    <row r="612" spans="1:10" x14ac:dyDescent="0.2">
      <c r="A612" s="3"/>
      <c r="B612" s="1"/>
      <c r="C612" s="1"/>
      <c r="I612" s="1"/>
      <c r="J612" s="1"/>
    </row>
    <row r="613" spans="1:10" x14ac:dyDescent="0.2">
      <c r="A613" s="3"/>
      <c r="B613" s="1"/>
      <c r="C613" s="1"/>
      <c r="I613" s="1"/>
      <c r="J613" s="1"/>
    </row>
    <row r="614" spans="1:10" x14ac:dyDescent="0.2">
      <c r="A614" s="3"/>
      <c r="B614" s="1"/>
      <c r="C614" s="1"/>
      <c r="I614" s="1"/>
      <c r="J614" s="1"/>
    </row>
    <row r="615" spans="1:10" x14ac:dyDescent="0.2">
      <c r="A615" s="3"/>
      <c r="B615" s="1"/>
      <c r="C615" s="1"/>
      <c r="I615" s="1"/>
      <c r="J615" s="1"/>
    </row>
    <row r="616" spans="1:10" x14ac:dyDescent="0.2">
      <c r="A616" s="3"/>
      <c r="B616" s="1"/>
      <c r="C616" s="1"/>
      <c r="I616" s="1"/>
      <c r="J616" s="1"/>
    </row>
    <row r="617" spans="1:10" x14ac:dyDescent="0.2">
      <c r="A617" s="3"/>
      <c r="B617" s="1"/>
      <c r="C617" s="1"/>
      <c r="I617" s="1"/>
      <c r="J617" s="1"/>
    </row>
    <row r="618" spans="1:10" x14ac:dyDescent="0.2">
      <c r="A618" s="3"/>
      <c r="B618" s="1"/>
      <c r="C618" s="1"/>
      <c r="I618" s="1"/>
      <c r="J618" s="1"/>
    </row>
    <row r="619" spans="1:10" x14ac:dyDescent="0.2">
      <c r="A619" s="3"/>
      <c r="B619" s="1"/>
      <c r="C619" s="1"/>
      <c r="I619" s="1"/>
      <c r="J619" s="1"/>
    </row>
    <row r="620" spans="1:10" x14ac:dyDescent="0.2">
      <c r="A620" s="3"/>
      <c r="B620" s="1"/>
      <c r="C620" s="1"/>
      <c r="I620" s="1"/>
      <c r="J620" s="1"/>
    </row>
    <row r="621" spans="1:10" x14ac:dyDescent="0.2">
      <c r="A621" s="3"/>
      <c r="B621" s="1"/>
      <c r="C621" s="1"/>
      <c r="I621" s="1"/>
      <c r="J621" s="1"/>
    </row>
    <row r="622" spans="1:10" x14ac:dyDescent="0.2">
      <c r="A622" s="3"/>
      <c r="B622" s="1"/>
      <c r="C622" s="1"/>
      <c r="I622" s="1"/>
      <c r="J622" s="1"/>
    </row>
    <row r="623" spans="1:10" x14ac:dyDescent="0.2">
      <c r="A623" s="3"/>
      <c r="B623" s="1"/>
      <c r="C623" s="1"/>
      <c r="I623" s="1"/>
      <c r="J623" s="1"/>
    </row>
    <row r="624" spans="1:10" x14ac:dyDescent="0.2">
      <c r="A624" s="3"/>
      <c r="B624" s="1"/>
      <c r="C624" s="1"/>
      <c r="I624" s="1"/>
      <c r="J624" s="1"/>
    </row>
    <row r="625" spans="1:10" x14ac:dyDescent="0.2">
      <c r="A625" s="3"/>
      <c r="B625" s="1"/>
      <c r="C625" s="1"/>
      <c r="I625" s="1"/>
      <c r="J625" s="1"/>
    </row>
    <row r="626" spans="1:10" x14ac:dyDescent="0.2">
      <c r="A626" s="3"/>
      <c r="B626" s="1"/>
      <c r="C626" s="1"/>
      <c r="I626" s="1"/>
      <c r="J626" s="1"/>
    </row>
    <row r="627" spans="1:10" x14ac:dyDescent="0.2">
      <c r="A627" s="3"/>
      <c r="B627" s="1"/>
      <c r="C627" s="1"/>
      <c r="I627" s="1"/>
      <c r="J627" s="1"/>
    </row>
    <row r="628" spans="1:10" x14ac:dyDescent="0.2">
      <c r="A628" s="3"/>
      <c r="B628" s="1"/>
      <c r="C628" s="1"/>
      <c r="I628" s="1"/>
      <c r="J628" s="1"/>
    </row>
    <row r="629" spans="1:10" x14ac:dyDescent="0.2">
      <c r="A629" s="3"/>
      <c r="B629" s="1"/>
      <c r="C629" s="1"/>
      <c r="I629" s="1"/>
      <c r="J629" s="1"/>
    </row>
    <row r="630" spans="1:10" x14ac:dyDescent="0.2">
      <c r="A630" s="3"/>
      <c r="B630" s="1"/>
      <c r="C630" s="1"/>
      <c r="I630" s="1"/>
      <c r="J630" s="1"/>
    </row>
    <row r="631" spans="1:10" x14ac:dyDescent="0.2">
      <c r="A631" s="3"/>
      <c r="B631" s="1"/>
      <c r="C631" s="1"/>
      <c r="I631" s="1"/>
      <c r="J631" s="1"/>
    </row>
    <row r="632" spans="1:10" x14ac:dyDescent="0.2">
      <c r="A632" s="3"/>
      <c r="B632" s="1"/>
      <c r="C632" s="1"/>
      <c r="I632" s="1"/>
      <c r="J632" s="1"/>
    </row>
    <row r="633" spans="1:10" x14ac:dyDescent="0.2">
      <c r="A633" s="3"/>
      <c r="B633" s="1"/>
      <c r="C633" s="1"/>
      <c r="I633" s="1"/>
      <c r="J633" s="1"/>
    </row>
    <row r="634" spans="1:10" x14ac:dyDescent="0.2">
      <c r="A634" s="3"/>
      <c r="B634" s="1"/>
      <c r="C634" s="1"/>
      <c r="I634" s="1"/>
      <c r="J634" s="1"/>
    </row>
    <row r="635" spans="1:10" x14ac:dyDescent="0.2">
      <c r="A635" s="3"/>
      <c r="B635" s="1"/>
      <c r="C635" s="1"/>
      <c r="I635" s="1"/>
      <c r="J635" s="1"/>
    </row>
    <row r="636" spans="1:10" x14ac:dyDescent="0.2">
      <c r="A636" s="3"/>
      <c r="B636" s="1"/>
      <c r="C636" s="1"/>
      <c r="I636" s="1"/>
      <c r="J636" s="1"/>
    </row>
    <row r="637" spans="1:10" x14ac:dyDescent="0.2">
      <c r="A637" s="3"/>
      <c r="B637" s="1"/>
      <c r="C637" s="1"/>
      <c r="I637" s="1"/>
      <c r="J637" s="1"/>
    </row>
    <row r="638" spans="1:10" x14ac:dyDescent="0.2">
      <c r="A638" s="3"/>
      <c r="B638" s="1"/>
      <c r="C638" s="1"/>
      <c r="I638" s="1"/>
      <c r="J638" s="1"/>
    </row>
    <row r="639" spans="1:10" x14ac:dyDescent="0.2">
      <c r="A639" s="3"/>
      <c r="B639" s="1"/>
      <c r="C639" s="1"/>
      <c r="I639" s="1"/>
      <c r="J639" s="1"/>
    </row>
    <row r="640" spans="1:10" x14ac:dyDescent="0.2">
      <c r="A640" s="3"/>
      <c r="B640" s="1"/>
      <c r="C640" s="1"/>
      <c r="I640" s="1"/>
      <c r="J640" s="1"/>
    </row>
    <row r="641" spans="1:10" x14ac:dyDescent="0.2">
      <c r="A641" s="3"/>
      <c r="B641" s="1"/>
      <c r="C641" s="1"/>
      <c r="I641" s="1"/>
      <c r="J641" s="1"/>
    </row>
    <row r="642" spans="1:10" x14ac:dyDescent="0.2">
      <c r="A642" s="3"/>
      <c r="B642" s="1"/>
      <c r="C642" s="1"/>
      <c r="I642" s="1"/>
      <c r="J642" s="1"/>
    </row>
    <row r="643" spans="1:10" x14ac:dyDescent="0.2">
      <c r="A643" s="3"/>
      <c r="B643" s="1"/>
      <c r="C643" s="1"/>
      <c r="I643" s="1"/>
      <c r="J643" s="1"/>
    </row>
    <row r="644" spans="1:10" x14ac:dyDescent="0.2">
      <c r="A644" s="3"/>
      <c r="B644" s="1"/>
      <c r="C644" s="1"/>
      <c r="I644" s="1"/>
      <c r="J644" s="1"/>
    </row>
    <row r="645" spans="1:10" x14ac:dyDescent="0.2">
      <c r="A645" s="3"/>
      <c r="B645" s="1"/>
      <c r="C645" s="1"/>
      <c r="I645" s="1"/>
      <c r="J645" s="1"/>
    </row>
    <row r="646" spans="1:10" x14ac:dyDescent="0.2">
      <c r="A646" s="3"/>
      <c r="B646" s="1"/>
      <c r="C646" s="1"/>
      <c r="I646" s="1"/>
      <c r="J646" s="1"/>
    </row>
    <row r="647" spans="1:10" x14ac:dyDescent="0.2">
      <c r="A647" s="3"/>
      <c r="B647" s="1"/>
      <c r="C647" s="1"/>
      <c r="I647" s="1"/>
      <c r="J647" s="1"/>
    </row>
    <row r="648" spans="1:10" x14ac:dyDescent="0.2">
      <c r="A648" s="3"/>
      <c r="B648" s="1"/>
      <c r="C648" s="1"/>
      <c r="I648" s="1"/>
      <c r="J648" s="1"/>
    </row>
    <row r="649" spans="1:10" x14ac:dyDescent="0.2">
      <c r="A649" s="3"/>
      <c r="B649" s="1"/>
      <c r="C649" s="1"/>
      <c r="I649" s="1"/>
      <c r="J649" s="1"/>
    </row>
    <row r="650" spans="1:10" x14ac:dyDescent="0.2">
      <c r="A650" s="3"/>
      <c r="B650" s="1"/>
      <c r="C650" s="1"/>
      <c r="I650" s="1"/>
      <c r="J650" s="1"/>
    </row>
    <row r="651" spans="1:10" x14ac:dyDescent="0.2">
      <c r="A651" s="3"/>
      <c r="B651" s="1"/>
      <c r="C651" s="1"/>
      <c r="I651" s="1"/>
      <c r="J651" s="1"/>
    </row>
    <row r="652" spans="1:10" x14ac:dyDescent="0.2">
      <c r="A652" s="3"/>
      <c r="B652" s="1"/>
      <c r="C652" s="1"/>
      <c r="I652" s="1"/>
      <c r="J652" s="1"/>
    </row>
    <row r="653" spans="1:10" x14ac:dyDescent="0.2">
      <c r="A653" s="3"/>
      <c r="B653" s="1"/>
      <c r="C653" s="1"/>
      <c r="I653" s="1"/>
      <c r="J653" s="1"/>
    </row>
    <row r="654" spans="1:10" x14ac:dyDescent="0.2">
      <c r="A654" s="3"/>
      <c r="B654" s="1"/>
      <c r="C654" s="1"/>
      <c r="I654" s="1"/>
      <c r="J654" s="1"/>
    </row>
    <row r="655" spans="1:10" x14ac:dyDescent="0.2">
      <c r="A655" s="3"/>
      <c r="B655" s="1"/>
      <c r="C655" s="1"/>
      <c r="I655" s="1"/>
      <c r="J655" s="1"/>
    </row>
    <row r="656" spans="1:10" x14ac:dyDescent="0.2">
      <c r="A656" s="3"/>
      <c r="B656" s="1"/>
      <c r="C656" s="1"/>
      <c r="I656" s="1"/>
      <c r="J656" s="1"/>
    </row>
    <row r="657" spans="1:10" x14ac:dyDescent="0.2">
      <c r="A657" s="3"/>
      <c r="B657" s="1"/>
      <c r="C657" s="1"/>
      <c r="I657" s="1"/>
      <c r="J657" s="1"/>
    </row>
    <row r="658" spans="1:10" x14ac:dyDescent="0.2">
      <c r="A658" s="3"/>
      <c r="B658" s="1"/>
      <c r="C658" s="1"/>
      <c r="I658" s="1"/>
      <c r="J658" s="1"/>
    </row>
    <row r="659" spans="1:10" x14ac:dyDescent="0.2">
      <c r="A659" s="3"/>
      <c r="B659" s="1"/>
      <c r="C659" s="1"/>
      <c r="I659" s="1"/>
      <c r="J659" s="1"/>
    </row>
    <row r="660" spans="1:10" x14ac:dyDescent="0.2">
      <c r="A660" s="3"/>
      <c r="B660" s="1"/>
      <c r="C660" s="1"/>
      <c r="I660" s="1"/>
      <c r="J660" s="1"/>
    </row>
    <row r="661" spans="1:10" x14ac:dyDescent="0.2">
      <c r="A661" s="3"/>
      <c r="B661" s="1"/>
      <c r="C661" s="1"/>
      <c r="I661" s="1"/>
      <c r="J661" s="1"/>
    </row>
    <row r="662" spans="1:10" x14ac:dyDescent="0.2">
      <c r="A662" s="3"/>
      <c r="B662" s="1"/>
      <c r="C662" s="1"/>
      <c r="I662" s="1"/>
      <c r="J662" s="1"/>
    </row>
    <row r="663" spans="1:10" x14ac:dyDescent="0.2">
      <c r="A663" s="3"/>
      <c r="B663" s="1"/>
      <c r="C663" s="1"/>
      <c r="I663" s="1"/>
      <c r="J663" s="1"/>
    </row>
    <row r="664" spans="1:10" x14ac:dyDescent="0.2">
      <c r="A664" s="3"/>
      <c r="B664" s="1"/>
      <c r="C664" s="1"/>
      <c r="I664" s="1"/>
      <c r="J664" s="1"/>
    </row>
    <row r="665" spans="1:10" x14ac:dyDescent="0.2">
      <c r="A665" s="3"/>
      <c r="B665" s="1"/>
      <c r="C665" s="1"/>
      <c r="I665" s="1"/>
      <c r="J665" s="1"/>
    </row>
    <row r="666" spans="1:10" x14ac:dyDescent="0.2">
      <c r="A666" s="3"/>
      <c r="B666" s="1"/>
      <c r="C666" s="1"/>
      <c r="I666" s="1"/>
      <c r="J666" s="1"/>
    </row>
    <row r="667" spans="1:10" x14ac:dyDescent="0.2">
      <c r="A667" s="3"/>
      <c r="B667" s="1"/>
      <c r="C667" s="1"/>
      <c r="I667" s="1"/>
      <c r="J667" s="1"/>
    </row>
    <row r="668" spans="1:10" x14ac:dyDescent="0.2">
      <c r="A668" s="3"/>
      <c r="B668" s="1"/>
      <c r="C668" s="1"/>
      <c r="I668" s="1"/>
      <c r="J668" s="1"/>
    </row>
    <row r="669" spans="1:10" x14ac:dyDescent="0.2">
      <c r="A669" s="3"/>
      <c r="B669" s="1"/>
      <c r="C669" s="1"/>
      <c r="I669" s="1"/>
      <c r="J669" s="1"/>
    </row>
    <row r="670" spans="1:10" x14ac:dyDescent="0.2">
      <c r="A670" s="3"/>
      <c r="B670" s="1"/>
      <c r="C670" s="1"/>
      <c r="I670" s="1"/>
      <c r="J670" s="1"/>
    </row>
    <row r="671" spans="1:10" x14ac:dyDescent="0.2">
      <c r="A671" s="3"/>
      <c r="B671" s="1"/>
      <c r="C671" s="1"/>
      <c r="I671" s="1"/>
      <c r="J671" s="1"/>
    </row>
    <row r="672" spans="1:10" x14ac:dyDescent="0.2">
      <c r="A672" s="3"/>
      <c r="B672" s="1"/>
      <c r="C672" s="1"/>
      <c r="I672" s="1"/>
      <c r="J672" s="1"/>
    </row>
    <row r="673" spans="1:10" x14ac:dyDescent="0.2">
      <c r="A673" s="3"/>
      <c r="B673" s="1"/>
      <c r="C673" s="1"/>
      <c r="I673" s="1"/>
      <c r="J673" s="1"/>
    </row>
    <row r="674" spans="1:10" x14ac:dyDescent="0.2">
      <c r="A674" s="3"/>
      <c r="B674" s="1"/>
      <c r="C674" s="1"/>
      <c r="I674" s="1"/>
      <c r="J674" s="1"/>
    </row>
    <row r="675" spans="1:10" x14ac:dyDescent="0.2">
      <c r="A675" s="3"/>
      <c r="B675" s="1"/>
      <c r="C675" s="1"/>
      <c r="I675" s="1"/>
      <c r="J675" s="1"/>
    </row>
    <row r="676" spans="1:10" x14ac:dyDescent="0.2">
      <c r="A676" s="3"/>
      <c r="B676" s="1"/>
      <c r="C676" s="1"/>
      <c r="I676" s="1"/>
      <c r="J676" s="1"/>
    </row>
    <row r="677" spans="1:10" x14ac:dyDescent="0.2">
      <c r="A677" s="3"/>
      <c r="B677" s="1"/>
      <c r="C677" s="1"/>
      <c r="I677" s="1"/>
      <c r="J677" s="1"/>
    </row>
    <row r="678" spans="1:10" x14ac:dyDescent="0.2">
      <c r="A678" s="3"/>
      <c r="B678" s="1"/>
      <c r="C678" s="1"/>
      <c r="I678" s="1"/>
      <c r="J678" s="1"/>
    </row>
    <row r="679" spans="1:10" x14ac:dyDescent="0.2">
      <c r="A679" s="3"/>
      <c r="B679" s="1"/>
      <c r="C679" s="1"/>
      <c r="I679" s="1"/>
      <c r="J679" s="1"/>
    </row>
    <row r="680" spans="1:10" x14ac:dyDescent="0.2">
      <c r="A680" s="3"/>
      <c r="B680" s="1"/>
      <c r="C680" s="1"/>
      <c r="I680" s="1"/>
      <c r="J680" s="1"/>
    </row>
    <row r="681" spans="1:10" x14ac:dyDescent="0.2">
      <c r="A681" s="3"/>
      <c r="B681" s="1"/>
      <c r="C681" s="1"/>
      <c r="I681" s="1"/>
      <c r="J681" s="1"/>
    </row>
    <row r="682" spans="1:10" x14ac:dyDescent="0.2">
      <c r="A682" s="3"/>
      <c r="B682" s="1"/>
      <c r="C682" s="1"/>
      <c r="I682" s="1"/>
      <c r="J682" s="1"/>
    </row>
    <row r="683" spans="1:10" x14ac:dyDescent="0.2">
      <c r="A683" s="3"/>
      <c r="B683" s="1"/>
      <c r="C683" s="1"/>
      <c r="I683" s="1"/>
      <c r="J683" s="1"/>
    </row>
    <row r="684" spans="1:10" x14ac:dyDescent="0.2">
      <c r="A684" s="3"/>
      <c r="B684" s="1"/>
      <c r="C684" s="1"/>
      <c r="I684" s="1"/>
      <c r="J684" s="1"/>
    </row>
    <row r="685" spans="1:10" x14ac:dyDescent="0.2">
      <c r="A685" s="3"/>
      <c r="B685" s="1"/>
      <c r="C685" s="1"/>
      <c r="I685" s="1"/>
      <c r="J685" s="1"/>
    </row>
    <row r="686" spans="1:10" x14ac:dyDescent="0.2">
      <c r="A686" s="3"/>
      <c r="B686" s="1"/>
      <c r="C686" s="1"/>
      <c r="I686" s="1"/>
      <c r="J686" s="1"/>
    </row>
    <row r="687" spans="1:10" x14ac:dyDescent="0.2">
      <c r="A687" s="3"/>
      <c r="B687" s="1"/>
      <c r="C687" s="1"/>
      <c r="I687" s="1"/>
      <c r="J687" s="1"/>
    </row>
    <row r="688" spans="1:10" x14ac:dyDescent="0.2">
      <c r="A688" s="3"/>
      <c r="B688" s="1"/>
      <c r="C688" s="1"/>
      <c r="I688" s="1"/>
      <c r="J688" s="1"/>
    </row>
    <row r="689" spans="1:10" x14ac:dyDescent="0.2">
      <c r="A689" s="3"/>
      <c r="B689" s="1"/>
      <c r="C689" s="1"/>
      <c r="I689" s="1"/>
      <c r="J689" s="1"/>
    </row>
    <row r="690" spans="1:10" x14ac:dyDescent="0.2">
      <c r="A690" s="3"/>
      <c r="B690" s="1"/>
      <c r="C690" s="1"/>
      <c r="I690" s="1"/>
      <c r="J690" s="1"/>
    </row>
    <row r="691" spans="1:10" x14ac:dyDescent="0.2">
      <c r="A691" s="3"/>
      <c r="B691" s="1"/>
      <c r="C691" s="1"/>
      <c r="I691" s="1"/>
      <c r="J691" s="1"/>
    </row>
    <row r="692" spans="1:10" x14ac:dyDescent="0.2">
      <c r="A692" s="3"/>
      <c r="B692" s="1"/>
      <c r="C692" s="1"/>
      <c r="I692" s="1"/>
      <c r="J692" s="1"/>
    </row>
    <row r="693" spans="1:10" x14ac:dyDescent="0.2">
      <c r="A693" s="3"/>
      <c r="B693" s="1"/>
      <c r="C693" s="1"/>
      <c r="I693" s="1"/>
      <c r="J693" s="1"/>
    </row>
    <row r="694" spans="1:10" x14ac:dyDescent="0.2">
      <c r="A694" s="3"/>
      <c r="B694" s="1"/>
      <c r="C694" s="1"/>
      <c r="I694" s="1"/>
      <c r="J694" s="1"/>
    </row>
    <row r="695" spans="1:10" x14ac:dyDescent="0.2">
      <c r="A695" s="3"/>
      <c r="B695" s="1"/>
      <c r="C695" s="1"/>
      <c r="I695" s="1"/>
      <c r="J695" s="1"/>
    </row>
    <row r="696" spans="1:10" x14ac:dyDescent="0.2">
      <c r="A696" s="3"/>
      <c r="B696" s="1"/>
      <c r="C696" s="1"/>
      <c r="I696" s="1"/>
      <c r="J696" s="1"/>
    </row>
    <row r="697" spans="1:10" x14ac:dyDescent="0.2">
      <c r="A697" s="3"/>
      <c r="B697" s="1"/>
      <c r="C697" s="1"/>
      <c r="I697" s="1"/>
      <c r="J697" s="1"/>
    </row>
    <row r="698" spans="1:10" x14ac:dyDescent="0.2">
      <c r="A698" s="3"/>
      <c r="B698" s="1"/>
      <c r="C698" s="1"/>
      <c r="I698" s="1"/>
      <c r="J698" s="1"/>
    </row>
    <row r="699" spans="1:10" x14ac:dyDescent="0.2">
      <c r="A699" s="3"/>
      <c r="B699" s="1"/>
      <c r="C699" s="1"/>
      <c r="I699" s="1"/>
      <c r="J699" s="1"/>
    </row>
    <row r="700" spans="1:10" x14ac:dyDescent="0.2">
      <c r="A700" s="3"/>
      <c r="B700" s="1"/>
      <c r="C700" s="1"/>
      <c r="I700" s="1"/>
      <c r="J700" s="1"/>
    </row>
    <row r="701" spans="1:10" x14ac:dyDescent="0.2">
      <c r="A701" s="3"/>
      <c r="B701" s="1"/>
      <c r="C701" s="1"/>
      <c r="I701" s="1"/>
      <c r="J701" s="1"/>
    </row>
    <row r="702" spans="1:10" x14ac:dyDescent="0.2">
      <c r="A702" s="3"/>
      <c r="B702" s="1"/>
      <c r="C702" s="1"/>
      <c r="I702" s="1"/>
      <c r="J702" s="1"/>
    </row>
    <row r="703" spans="1:10" x14ac:dyDescent="0.2">
      <c r="A703" s="3"/>
      <c r="B703" s="1"/>
      <c r="C703" s="1"/>
      <c r="I703" s="1"/>
      <c r="J703" s="1"/>
    </row>
    <row r="704" spans="1:10" x14ac:dyDescent="0.2">
      <c r="A704" s="3"/>
      <c r="B704" s="1"/>
      <c r="C704" s="1"/>
      <c r="I704" s="1"/>
      <c r="J704" s="1"/>
    </row>
    <row r="705" spans="1:10" x14ac:dyDescent="0.2">
      <c r="A705" s="3"/>
      <c r="B705" s="1"/>
      <c r="C705" s="1"/>
      <c r="I705" s="1"/>
      <c r="J705" s="1"/>
    </row>
    <row r="706" spans="1:10" x14ac:dyDescent="0.2">
      <c r="A706" s="3"/>
      <c r="B706" s="1"/>
      <c r="C706" s="1"/>
      <c r="I706" s="1"/>
      <c r="J706" s="1"/>
    </row>
    <row r="707" spans="1:10" x14ac:dyDescent="0.2">
      <c r="A707" s="3"/>
      <c r="B707" s="1"/>
      <c r="C707" s="1"/>
      <c r="I707" s="1"/>
      <c r="J707" s="1"/>
    </row>
    <row r="708" spans="1:10" x14ac:dyDescent="0.2">
      <c r="A708" s="3"/>
      <c r="B708" s="1"/>
      <c r="C708" s="1"/>
      <c r="I708" s="1"/>
      <c r="J708" s="1"/>
    </row>
    <row r="709" spans="1:10" x14ac:dyDescent="0.2">
      <c r="A709" s="3"/>
      <c r="B709" s="1"/>
      <c r="C709" s="1"/>
      <c r="I709" s="1"/>
      <c r="J709" s="1"/>
    </row>
    <row r="710" spans="1:10" x14ac:dyDescent="0.2">
      <c r="A710" s="3"/>
      <c r="B710" s="1"/>
      <c r="C710" s="1"/>
      <c r="I710" s="1"/>
      <c r="J710" s="1"/>
    </row>
    <row r="711" spans="1:10" x14ac:dyDescent="0.2">
      <c r="A711" s="3"/>
      <c r="B711" s="1"/>
      <c r="C711" s="1"/>
      <c r="I711" s="1"/>
      <c r="J711" s="1"/>
    </row>
    <row r="712" spans="1:10" x14ac:dyDescent="0.2">
      <c r="A712" s="3"/>
      <c r="B712" s="1"/>
      <c r="C712" s="1"/>
      <c r="I712" s="1"/>
      <c r="J712" s="1"/>
    </row>
    <row r="713" spans="1:10" x14ac:dyDescent="0.2">
      <c r="A713" s="3"/>
      <c r="B713" s="1"/>
      <c r="C713" s="1"/>
      <c r="I713" s="1"/>
      <c r="J713" s="1"/>
    </row>
    <row r="714" spans="1:10" x14ac:dyDescent="0.2">
      <c r="A714" s="3"/>
      <c r="B714" s="1"/>
      <c r="C714" s="1"/>
      <c r="I714" s="1"/>
      <c r="J714" s="1"/>
    </row>
    <row r="715" spans="1:10" x14ac:dyDescent="0.2">
      <c r="A715" s="3"/>
      <c r="B715" s="1"/>
      <c r="C715" s="1"/>
      <c r="I715" s="1"/>
      <c r="J715" s="1"/>
    </row>
    <row r="716" spans="1:10" x14ac:dyDescent="0.2">
      <c r="A716" s="3"/>
      <c r="B716" s="1"/>
      <c r="C716" s="1"/>
      <c r="I716" s="1"/>
      <c r="J716" s="1"/>
    </row>
    <row r="717" spans="1:10" x14ac:dyDescent="0.2">
      <c r="A717" s="3"/>
      <c r="B717" s="1"/>
      <c r="C717" s="1"/>
      <c r="I717" s="1"/>
      <c r="J717" s="1"/>
    </row>
    <row r="718" spans="1:10" x14ac:dyDescent="0.2">
      <c r="A718" s="3"/>
      <c r="B718" s="1"/>
      <c r="C718" s="1"/>
      <c r="I718" s="1"/>
      <c r="J718" s="1"/>
    </row>
    <row r="719" spans="1:10" x14ac:dyDescent="0.2">
      <c r="A719" s="3"/>
      <c r="B719" s="1"/>
      <c r="C719" s="1"/>
      <c r="I719" s="1"/>
      <c r="J719" s="1"/>
    </row>
    <row r="720" spans="1:10" x14ac:dyDescent="0.2">
      <c r="A720" s="3"/>
      <c r="B720" s="1"/>
      <c r="C720" s="1"/>
      <c r="I720" s="1"/>
      <c r="J720" s="1"/>
    </row>
    <row r="721" spans="1:11" x14ac:dyDescent="0.2">
      <c r="A721" s="3"/>
      <c r="B721" s="1"/>
      <c r="C721" s="1"/>
      <c r="I721" s="1"/>
      <c r="J721" s="1"/>
    </row>
    <row r="722" spans="1:11" x14ac:dyDescent="0.2">
      <c r="A722" s="3"/>
      <c r="B722" s="1"/>
      <c r="C722" s="1"/>
      <c r="I722" s="1"/>
      <c r="J722" s="1"/>
    </row>
    <row r="723" spans="1:11" x14ac:dyDescent="0.2">
      <c r="A723" s="3"/>
      <c r="B723" s="1"/>
      <c r="C723" s="1"/>
      <c r="I723" s="1"/>
      <c r="J723" s="1"/>
    </row>
    <row r="724" spans="1:11" x14ac:dyDescent="0.2">
      <c r="A724" s="3"/>
      <c r="B724" s="1"/>
      <c r="C724" s="1"/>
      <c r="I724" s="1"/>
      <c r="J724" s="1"/>
    </row>
    <row r="725" spans="1:11" x14ac:dyDescent="0.2">
      <c r="A725" s="3"/>
      <c r="B725" s="1"/>
      <c r="C725" s="1"/>
      <c r="I725" s="1"/>
      <c r="J725" s="1"/>
    </row>
    <row r="726" spans="1:11" x14ac:dyDescent="0.2">
      <c r="A726" s="3"/>
      <c r="B726" s="1"/>
      <c r="C726" s="1"/>
      <c r="I726" s="1"/>
      <c r="J726" s="1"/>
    </row>
    <row r="727" spans="1:11" x14ac:dyDescent="0.2">
      <c r="A727" s="3"/>
      <c r="B727" s="1"/>
      <c r="C727" s="1"/>
      <c r="I727" s="1"/>
      <c r="J727" s="1"/>
    </row>
    <row r="728" spans="1:11" x14ac:dyDescent="0.2">
      <c r="A728" s="3"/>
      <c r="B728" s="1"/>
      <c r="C728" s="1"/>
      <c r="I728" s="1"/>
      <c r="J728" s="1"/>
    </row>
    <row r="729" spans="1:11" s="6" customFormat="1" x14ac:dyDescent="0.2">
      <c r="A729" s="3"/>
      <c r="B729" s="1"/>
      <c r="C729" s="1"/>
      <c r="D729"/>
      <c r="E729"/>
      <c r="F729"/>
      <c r="G729"/>
      <c r="H729"/>
      <c r="I729" s="1"/>
      <c r="J729" s="1"/>
      <c r="K729"/>
    </row>
    <row r="730" spans="1:11" x14ac:dyDescent="0.2">
      <c r="A730" s="3"/>
      <c r="B730" s="1"/>
      <c r="C730" s="1"/>
      <c r="I730" s="1"/>
      <c r="J730" s="1"/>
    </row>
    <row r="731" spans="1:11" x14ac:dyDescent="0.2">
      <c r="A731" s="3"/>
      <c r="B731" s="1"/>
      <c r="C731" s="1"/>
      <c r="I731" s="1"/>
      <c r="J731" s="1"/>
    </row>
    <row r="732" spans="1:11" x14ac:dyDescent="0.2">
      <c r="A732" s="3"/>
      <c r="B732" s="1"/>
      <c r="C732" s="1"/>
      <c r="I732" s="1"/>
      <c r="J732" s="1"/>
    </row>
    <row r="733" spans="1:11" x14ac:dyDescent="0.2">
      <c r="A733" s="3"/>
      <c r="B733" s="1"/>
      <c r="C733" s="1"/>
      <c r="I733" s="1"/>
      <c r="J733" s="1"/>
    </row>
    <row r="734" spans="1:11" x14ac:dyDescent="0.2">
      <c r="A734" s="3"/>
      <c r="B734" s="1"/>
      <c r="C734" s="1"/>
      <c r="I734" s="1"/>
      <c r="J734" s="1"/>
    </row>
    <row r="735" spans="1:11" x14ac:dyDescent="0.2">
      <c r="A735" s="3"/>
      <c r="B735" s="1"/>
      <c r="C735" s="1"/>
      <c r="I735" s="1"/>
      <c r="J735" s="1"/>
    </row>
    <row r="736" spans="1:11" x14ac:dyDescent="0.2">
      <c r="A736" s="3"/>
      <c r="B736" s="1"/>
      <c r="C736" s="1"/>
      <c r="I736" s="1"/>
      <c r="J736" s="1"/>
    </row>
    <row r="737" spans="1:10" x14ac:dyDescent="0.2">
      <c r="A737" s="3"/>
      <c r="B737" s="1"/>
      <c r="C737" s="1"/>
      <c r="I737" s="1"/>
      <c r="J737" s="1"/>
    </row>
    <row r="738" spans="1:10" x14ac:dyDescent="0.2">
      <c r="A738" s="3"/>
      <c r="B738" s="1"/>
      <c r="C738" s="1"/>
      <c r="I738" s="1"/>
      <c r="J738" s="1"/>
    </row>
    <row r="739" spans="1:10" x14ac:dyDescent="0.2">
      <c r="A739" s="3"/>
      <c r="B739" s="1"/>
      <c r="C739" s="1"/>
      <c r="I739" s="1"/>
      <c r="J739" s="1"/>
    </row>
    <row r="740" spans="1:10" x14ac:dyDescent="0.2">
      <c r="A740" s="3"/>
      <c r="B740" s="1"/>
      <c r="C740" s="1"/>
      <c r="I740" s="1"/>
      <c r="J740" s="1"/>
    </row>
    <row r="741" spans="1:10" x14ac:dyDescent="0.2">
      <c r="A741" s="3"/>
      <c r="B741" s="1"/>
      <c r="C741" s="1"/>
      <c r="I741" s="1"/>
      <c r="J741" s="1"/>
    </row>
    <row r="742" spans="1:10" x14ac:dyDescent="0.2">
      <c r="A742" s="3"/>
      <c r="B742" s="1"/>
      <c r="C742" s="1"/>
      <c r="I742" s="1"/>
      <c r="J742" s="1"/>
    </row>
    <row r="743" spans="1:10" x14ac:dyDescent="0.2">
      <c r="A743" s="3"/>
      <c r="B743" s="1"/>
      <c r="C743" s="1"/>
      <c r="I743" s="1"/>
      <c r="J743" s="1"/>
    </row>
    <row r="744" spans="1:10" x14ac:dyDescent="0.2">
      <c r="A744" s="3"/>
      <c r="B744" s="1"/>
      <c r="C744" s="1"/>
      <c r="I744" s="1"/>
      <c r="J744" s="1"/>
    </row>
    <row r="745" spans="1:10" x14ac:dyDescent="0.2">
      <c r="A745" s="3"/>
      <c r="B745" s="1"/>
      <c r="C745" s="1"/>
      <c r="I745" s="1"/>
      <c r="J745" s="1"/>
    </row>
    <row r="746" spans="1:10" x14ac:dyDescent="0.2">
      <c r="A746" s="3"/>
      <c r="B746" s="1"/>
      <c r="C746" s="1"/>
      <c r="I746" s="1"/>
      <c r="J746" s="1"/>
    </row>
    <row r="747" spans="1:10" x14ac:dyDescent="0.2">
      <c r="A747" s="3"/>
      <c r="B747" s="1"/>
      <c r="C747" s="1"/>
      <c r="I747" s="1"/>
      <c r="J747" s="1"/>
    </row>
    <row r="748" spans="1:10" x14ac:dyDescent="0.2">
      <c r="A748" s="3"/>
      <c r="B748" s="1"/>
      <c r="C748" s="1"/>
      <c r="I748" s="1"/>
      <c r="J748" s="1"/>
    </row>
    <row r="749" spans="1:10" x14ac:dyDescent="0.2">
      <c r="A749" s="3"/>
      <c r="B749" s="1"/>
      <c r="C749" s="1"/>
      <c r="I749" s="1"/>
      <c r="J749" s="1"/>
    </row>
    <row r="750" spans="1:10" x14ac:dyDescent="0.2">
      <c r="A750" s="3"/>
      <c r="B750" s="1"/>
      <c r="C750" s="1"/>
      <c r="I750" s="1"/>
      <c r="J750" s="1"/>
    </row>
    <row r="751" spans="1:10" x14ac:dyDescent="0.2">
      <c r="A751" s="3"/>
      <c r="B751" s="1"/>
      <c r="C751" s="1"/>
      <c r="I751" s="1"/>
      <c r="J751" s="1"/>
    </row>
    <row r="752" spans="1:10" x14ac:dyDescent="0.2">
      <c r="A752" s="3"/>
      <c r="B752" s="1"/>
      <c r="C752" s="1"/>
      <c r="I752" s="1"/>
      <c r="J752" s="1"/>
    </row>
    <row r="753" spans="1:10" x14ac:dyDescent="0.2">
      <c r="A753" s="3"/>
      <c r="B753" s="1"/>
      <c r="C753" s="1"/>
      <c r="I753" s="1"/>
      <c r="J753" s="1"/>
    </row>
    <row r="754" spans="1:10" x14ac:dyDescent="0.2">
      <c r="A754" s="3"/>
      <c r="B754" s="1"/>
      <c r="C754" s="1"/>
      <c r="I754" s="1"/>
      <c r="J754" s="1"/>
    </row>
    <row r="755" spans="1:10" x14ac:dyDescent="0.2">
      <c r="A755" s="3"/>
      <c r="B755" s="1"/>
      <c r="C755" s="1"/>
      <c r="I755" s="1"/>
      <c r="J755" s="1"/>
    </row>
    <row r="756" spans="1:10" x14ac:dyDescent="0.2">
      <c r="A756" s="3"/>
      <c r="B756" s="1"/>
      <c r="C756" s="1"/>
      <c r="I756" s="1"/>
      <c r="J756" s="1"/>
    </row>
    <row r="757" spans="1:10" x14ac:dyDescent="0.2">
      <c r="A757" s="3"/>
      <c r="B757" s="1"/>
      <c r="C757" s="1"/>
      <c r="I757" s="1"/>
      <c r="J757" s="1"/>
    </row>
    <row r="758" spans="1:10" x14ac:dyDescent="0.2">
      <c r="A758" s="3"/>
      <c r="B758" s="1"/>
      <c r="C758" s="1"/>
      <c r="I758" s="1"/>
      <c r="J758" s="1"/>
    </row>
    <row r="759" spans="1:10" x14ac:dyDescent="0.2">
      <c r="A759" s="3"/>
      <c r="B759" s="1"/>
      <c r="C759" s="1"/>
      <c r="I759" s="1"/>
      <c r="J759" s="1"/>
    </row>
    <row r="760" spans="1:10" x14ac:dyDescent="0.2">
      <c r="A760" s="3"/>
      <c r="B760" s="1"/>
      <c r="C760" s="1"/>
      <c r="I760" s="1"/>
      <c r="J760" s="1"/>
    </row>
    <row r="761" spans="1:10" x14ac:dyDescent="0.2">
      <c r="A761" s="3"/>
      <c r="B761" s="1"/>
      <c r="C761" s="1"/>
      <c r="I761" s="1"/>
      <c r="J761" s="1"/>
    </row>
    <row r="762" spans="1:10" x14ac:dyDescent="0.2">
      <c r="A762" s="3"/>
      <c r="B762" s="1"/>
      <c r="C762" s="1"/>
      <c r="I762" s="1"/>
      <c r="J762" s="1"/>
    </row>
    <row r="763" spans="1:10" x14ac:dyDescent="0.2">
      <c r="A763" s="3"/>
      <c r="B763" s="1"/>
      <c r="C763" s="1"/>
      <c r="I763" s="1"/>
      <c r="J763" s="1"/>
    </row>
    <row r="764" spans="1:10" x14ac:dyDescent="0.2">
      <c r="A764" s="3"/>
      <c r="B764" s="1"/>
      <c r="C764" s="1"/>
      <c r="I764" s="1"/>
      <c r="J764" s="1"/>
    </row>
    <row r="765" spans="1:10" x14ac:dyDescent="0.2">
      <c r="A765" s="3"/>
      <c r="B765" s="1"/>
      <c r="C765" s="1"/>
      <c r="I765" s="1"/>
      <c r="J765" s="1"/>
    </row>
    <row r="766" spans="1:10" x14ac:dyDescent="0.2">
      <c r="A766" s="3"/>
      <c r="B766" s="1"/>
      <c r="C766" s="1"/>
      <c r="I766" s="1"/>
      <c r="J766" s="1"/>
    </row>
    <row r="767" spans="1:10" x14ac:dyDescent="0.2">
      <c r="A767" s="3"/>
      <c r="B767" s="1"/>
      <c r="C767" s="1"/>
      <c r="I767" s="1"/>
      <c r="J767" s="1"/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s="6" customFormat="1" ht="14" customHeight="1" x14ac:dyDescent="0.2">
      <c r="A785" s="4"/>
      <c r="B785" s="5"/>
      <c r="C785" s="5"/>
      <c r="I785" s="5"/>
      <c r="J785" s="5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0" x14ac:dyDescent="0.2">
      <c r="A849" s="3"/>
      <c r="B849" s="1"/>
      <c r="C849" s="1"/>
      <c r="I849" s="1"/>
      <c r="J849" s="1"/>
    </row>
    <row r="850" spans="1:10" x14ac:dyDescent="0.2">
      <c r="A850" s="3"/>
      <c r="B850" s="1"/>
      <c r="C850" s="1"/>
      <c r="I850" s="1"/>
      <c r="J850" s="1"/>
    </row>
    <row r="851" spans="1:10" x14ac:dyDescent="0.2">
      <c r="A851" s="3"/>
      <c r="B851" s="1"/>
      <c r="C851" s="1"/>
      <c r="I851" s="1"/>
      <c r="J851" s="1"/>
    </row>
    <row r="852" spans="1:10" x14ac:dyDescent="0.2">
      <c r="A852" s="3"/>
      <c r="B852" s="1"/>
      <c r="C852" s="1"/>
      <c r="I852" s="1"/>
      <c r="J852" s="1"/>
    </row>
    <row r="853" spans="1:10" x14ac:dyDescent="0.2">
      <c r="A853" s="3"/>
      <c r="B853" s="1"/>
      <c r="C853" s="1"/>
      <c r="I853" s="1"/>
      <c r="J853" s="1"/>
    </row>
    <row r="854" spans="1:10" x14ac:dyDescent="0.2">
      <c r="A854" s="3"/>
      <c r="B854" s="1"/>
      <c r="C854" s="1"/>
      <c r="I854" s="1"/>
      <c r="J854" s="1"/>
    </row>
    <row r="855" spans="1:10" x14ac:dyDescent="0.2">
      <c r="A855" s="3"/>
      <c r="B855" s="1"/>
      <c r="C855" s="1"/>
      <c r="I855" s="1"/>
      <c r="J855" s="1"/>
    </row>
    <row r="856" spans="1:10" x14ac:dyDescent="0.2">
      <c r="A856" s="3"/>
      <c r="B856" s="1"/>
      <c r="C856" s="1"/>
      <c r="I856" s="1"/>
      <c r="J856" s="1"/>
    </row>
    <row r="857" spans="1:10" x14ac:dyDescent="0.2">
      <c r="A857" s="3"/>
      <c r="B857" s="1"/>
      <c r="C857" s="1"/>
      <c r="I857" s="1"/>
      <c r="J857" s="1"/>
    </row>
    <row r="858" spans="1:10" x14ac:dyDescent="0.2">
      <c r="A858" s="3"/>
      <c r="B858" s="1"/>
      <c r="C858" s="1"/>
      <c r="I858" s="1"/>
      <c r="J858" s="1"/>
    </row>
    <row r="859" spans="1:10" x14ac:dyDescent="0.2">
      <c r="A859" s="3"/>
      <c r="B859" s="1"/>
      <c r="C859" s="1"/>
      <c r="I859" s="1"/>
      <c r="J859" s="1"/>
    </row>
    <row r="860" spans="1:10" x14ac:dyDescent="0.2">
      <c r="A860" s="3"/>
      <c r="B860" s="1"/>
      <c r="C860" s="1"/>
      <c r="I860" s="1"/>
      <c r="J860" s="1"/>
    </row>
    <row r="861" spans="1:10" x14ac:dyDescent="0.2">
      <c r="A861" s="3"/>
      <c r="B861" s="1"/>
      <c r="C861" s="1"/>
      <c r="I861" s="1"/>
      <c r="J861" s="1"/>
    </row>
    <row r="862" spans="1:10" x14ac:dyDescent="0.2">
      <c r="A862" s="3"/>
      <c r="B862" s="1"/>
      <c r="C862" s="1"/>
      <c r="I862" s="1"/>
      <c r="J862" s="1"/>
    </row>
    <row r="863" spans="1:10" x14ac:dyDescent="0.2">
      <c r="A863" s="3"/>
      <c r="B863" s="1"/>
      <c r="C863" s="1"/>
      <c r="I863" s="1"/>
      <c r="J863" s="1"/>
    </row>
    <row r="864" spans="1:10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6" spans="1:10" x14ac:dyDescent="0.2">
      <c r="A2056" s="3"/>
      <c r="B2056" s="1"/>
      <c r="C2056" s="1"/>
      <c r="I2056" s="1"/>
      <c r="J2056" s="1"/>
    </row>
    <row r="2057" spans="1:10" x14ac:dyDescent="0.2">
      <c r="A2057" s="3"/>
      <c r="B2057" s="1"/>
      <c r="C2057" s="1"/>
      <c r="I2057" s="1"/>
      <c r="J2057" s="1"/>
    </row>
    <row r="2058" spans="1:10" x14ac:dyDescent="0.2">
      <c r="A2058" s="3"/>
      <c r="B2058" s="1"/>
      <c r="C2058" s="1"/>
      <c r="I2058" s="1"/>
      <c r="J2058" s="1"/>
    </row>
    <row r="2059" spans="1:10" x14ac:dyDescent="0.2">
      <c r="A2059" s="3"/>
      <c r="B2059" s="1"/>
      <c r="C2059" s="1"/>
      <c r="I2059" s="1"/>
      <c r="J2059" s="1"/>
    </row>
    <row r="2060" spans="1:10" x14ac:dyDescent="0.2">
      <c r="A2060" s="3"/>
      <c r="B2060" s="1"/>
      <c r="C2060" s="1"/>
      <c r="I2060" s="1"/>
      <c r="J2060" s="1"/>
    </row>
    <row r="2061" spans="1:10" x14ac:dyDescent="0.2">
      <c r="A2061" s="3"/>
      <c r="B2061" s="1"/>
      <c r="C2061" s="1"/>
      <c r="I2061" s="1"/>
      <c r="J2061" s="1"/>
    </row>
    <row r="2062" spans="1:10" x14ac:dyDescent="0.2">
      <c r="A2062" s="3"/>
      <c r="B2062" s="1"/>
      <c r="C2062" s="1"/>
      <c r="I2062" s="1"/>
      <c r="J2062" s="1"/>
    </row>
    <row r="2063" spans="1:10" x14ac:dyDescent="0.2">
      <c r="A2063" s="3"/>
      <c r="B2063" s="1"/>
      <c r="C2063" s="1"/>
      <c r="I2063" s="1"/>
      <c r="J2063" s="1"/>
    </row>
    <row r="2064" spans="1:10" x14ac:dyDescent="0.2">
      <c r="A2064" s="3"/>
      <c r="B2064" s="1"/>
      <c r="C2064" s="1"/>
      <c r="I2064" s="1"/>
      <c r="J2064" s="1"/>
    </row>
    <row r="2065" spans="1:10" x14ac:dyDescent="0.2">
      <c r="A2065" s="3"/>
      <c r="B2065" s="1"/>
      <c r="C2065" s="1"/>
      <c r="I2065" s="1"/>
      <c r="J2065" s="1"/>
    </row>
    <row r="2066" spans="1:10" x14ac:dyDescent="0.2">
      <c r="A2066" s="3"/>
      <c r="B2066" s="1"/>
      <c r="C2066" s="1"/>
      <c r="I2066" s="1"/>
      <c r="J2066" s="1"/>
    </row>
    <row r="2067" spans="1:10" x14ac:dyDescent="0.2">
      <c r="A2067" s="3"/>
      <c r="B2067" s="1"/>
      <c r="C2067" s="1"/>
      <c r="I2067" s="1"/>
      <c r="J2067" s="1"/>
    </row>
    <row r="2068" spans="1:10" x14ac:dyDescent="0.2">
      <c r="A2068" s="3"/>
      <c r="B2068" s="1"/>
      <c r="C2068" s="1"/>
      <c r="I2068" s="1"/>
      <c r="J2068" s="1"/>
    </row>
    <row r="2069" spans="1:10" x14ac:dyDescent="0.2">
      <c r="A2069" s="3"/>
      <c r="B2069" s="1"/>
      <c r="C2069" s="1"/>
      <c r="I2069" s="1"/>
      <c r="J2069" s="1"/>
    </row>
    <row r="2070" spans="1:10" x14ac:dyDescent="0.2">
      <c r="A2070" s="3"/>
      <c r="B2070" s="1"/>
      <c r="C2070" s="1"/>
      <c r="I2070" s="1"/>
      <c r="J2070" s="1"/>
    </row>
    <row r="2071" spans="1:10" x14ac:dyDescent="0.2">
      <c r="A2071" s="3"/>
      <c r="B2071" s="1"/>
      <c r="C2071" s="1"/>
      <c r="I2071" s="1"/>
      <c r="J2071" s="1"/>
    </row>
    <row r="2072" spans="1:10" x14ac:dyDescent="0.2">
      <c r="A2072" s="3"/>
      <c r="B2072" s="1"/>
      <c r="C2072" s="1"/>
      <c r="I2072" s="1"/>
      <c r="J2072" s="1"/>
    </row>
    <row r="2073" spans="1:10" x14ac:dyDescent="0.2">
      <c r="A2073" s="3"/>
      <c r="B2073" s="1"/>
      <c r="C2073" s="1"/>
      <c r="I2073" s="1"/>
      <c r="J2073" s="1"/>
    </row>
    <row r="2074" spans="1:10" x14ac:dyDescent="0.2">
      <c r="A2074" s="3"/>
      <c r="B2074" s="1"/>
      <c r="C2074" s="1"/>
      <c r="I2074" s="1"/>
      <c r="J2074" s="1"/>
    </row>
    <row r="2075" spans="1:10" x14ac:dyDescent="0.2">
      <c r="A2075" s="3"/>
      <c r="B2075" s="1"/>
      <c r="C2075" s="1"/>
      <c r="I2075" s="1"/>
      <c r="J2075" s="1"/>
    </row>
    <row r="2076" spans="1:10" x14ac:dyDescent="0.2">
      <c r="A2076" s="3"/>
      <c r="B2076" s="1"/>
      <c r="C2076" s="1"/>
      <c r="I2076" s="1"/>
      <c r="J2076" s="1"/>
    </row>
    <row r="2077" spans="1:10" x14ac:dyDescent="0.2">
      <c r="A2077" s="3"/>
      <c r="B2077" s="1"/>
      <c r="C2077" s="1"/>
      <c r="I2077" s="1"/>
      <c r="J2077" s="1"/>
    </row>
    <row r="2078" spans="1:10" x14ac:dyDescent="0.2">
      <c r="A2078" s="3"/>
      <c r="B2078" s="1"/>
      <c r="C2078" s="1"/>
      <c r="I2078" s="1"/>
      <c r="J2078" s="1"/>
    </row>
    <row r="2079" spans="1:10" x14ac:dyDescent="0.2">
      <c r="A2079" s="3"/>
      <c r="B2079" s="1"/>
      <c r="C2079" s="1"/>
      <c r="I2079" s="1"/>
      <c r="J2079" s="1"/>
    </row>
    <row r="2080" spans="1:10" x14ac:dyDescent="0.2">
      <c r="A2080" s="3"/>
      <c r="B2080" s="1"/>
      <c r="C2080" s="1"/>
      <c r="I2080" s="1"/>
      <c r="J2080" s="1"/>
    </row>
    <row r="2081" spans="1:10" x14ac:dyDescent="0.2">
      <c r="A2081" s="3"/>
      <c r="B2081" s="1"/>
      <c r="C2081" s="1"/>
      <c r="I2081" s="1"/>
      <c r="J2081" s="1"/>
    </row>
    <row r="2082" spans="1:10" x14ac:dyDescent="0.2">
      <c r="A2082" s="3"/>
      <c r="B2082" s="1"/>
      <c r="C2082" s="1"/>
      <c r="I2082" s="1"/>
      <c r="J2082" s="1"/>
    </row>
    <row r="2083" spans="1:10" x14ac:dyDescent="0.2">
      <c r="A2083" s="3"/>
      <c r="B2083" s="1"/>
      <c r="C2083" s="1"/>
      <c r="I2083" s="1"/>
      <c r="J2083" s="1"/>
    </row>
    <row r="2084" spans="1:10" x14ac:dyDescent="0.2">
      <c r="A2084" s="3"/>
      <c r="B2084" s="1"/>
      <c r="C2084" s="1"/>
      <c r="I2084" s="1"/>
      <c r="J2084" s="1"/>
    </row>
    <row r="2085" spans="1:10" x14ac:dyDescent="0.2">
      <c r="A2085" s="3"/>
      <c r="B2085" s="1"/>
      <c r="C2085" s="1"/>
      <c r="I2085" s="1"/>
      <c r="J2085" s="1"/>
    </row>
    <row r="2086" spans="1:10" x14ac:dyDescent="0.2">
      <c r="A2086" s="3"/>
      <c r="B2086" s="1"/>
      <c r="C2086" s="1"/>
      <c r="I2086" s="1"/>
      <c r="J2086" s="1"/>
    </row>
    <row r="2087" spans="1:10" x14ac:dyDescent="0.2">
      <c r="A2087" s="3"/>
      <c r="B2087" s="1"/>
      <c r="C2087" s="1"/>
      <c r="I2087" s="1"/>
      <c r="J2087" s="1"/>
    </row>
    <row r="2088" spans="1:10" x14ac:dyDescent="0.2">
      <c r="A2088" s="3"/>
      <c r="B2088" s="1"/>
      <c r="C2088" s="1"/>
      <c r="I2088" s="1"/>
      <c r="J2088" s="1"/>
    </row>
    <row r="2089" spans="1:10" x14ac:dyDescent="0.2">
      <c r="A2089" s="3"/>
      <c r="B2089" s="1"/>
      <c r="C2089" s="1"/>
      <c r="I2089" s="1"/>
      <c r="J2089" s="1"/>
    </row>
    <row r="2090" spans="1:10" x14ac:dyDescent="0.2">
      <c r="A2090" s="3"/>
      <c r="B2090" s="1"/>
      <c r="C2090" s="1"/>
      <c r="I2090" s="1"/>
      <c r="J2090" s="1"/>
    </row>
    <row r="2091" spans="1:10" x14ac:dyDescent="0.2">
      <c r="A2091" s="3"/>
      <c r="B2091" s="1"/>
      <c r="C2091" s="1"/>
      <c r="I2091" s="1"/>
      <c r="J2091" s="1"/>
    </row>
    <row r="2092" spans="1:10" x14ac:dyDescent="0.2">
      <c r="A2092" s="3"/>
      <c r="B2092" s="1"/>
      <c r="C2092" s="1"/>
      <c r="I2092" s="1"/>
      <c r="J2092" s="1"/>
    </row>
    <row r="2093" spans="1:10" x14ac:dyDescent="0.2">
      <c r="A2093" s="3"/>
      <c r="B2093" s="1"/>
      <c r="C2093" s="1"/>
      <c r="I2093" s="1"/>
      <c r="J2093" s="1"/>
    </row>
    <row r="2094" spans="1:10" x14ac:dyDescent="0.2">
      <c r="A2094" s="3"/>
      <c r="B2094" s="1"/>
      <c r="C2094" s="1"/>
      <c r="I2094" s="1"/>
      <c r="J2094" s="1"/>
    </row>
    <row r="2095" spans="1:10" x14ac:dyDescent="0.2">
      <c r="A2095" s="3"/>
      <c r="B2095" s="1"/>
      <c r="C2095" s="1"/>
      <c r="I2095" s="1"/>
      <c r="J2095" s="1"/>
    </row>
    <row r="2096" spans="1:10" x14ac:dyDescent="0.2">
      <c r="A2096" s="3"/>
      <c r="B2096" s="1"/>
      <c r="C2096" s="1"/>
      <c r="I2096" s="1"/>
      <c r="J2096" s="1"/>
    </row>
    <row r="2097" spans="1:10" x14ac:dyDescent="0.2">
      <c r="A2097" s="3"/>
      <c r="B2097" s="1"/>
      <c r="C2097" s="1"/>
      <c r="I2097" s="1"/>
      <c r="J2097" s="1"/>
    </row>
    <row r="2098" spans="1:10" x14ac:dyDescent="0.2">
      <c r="A2098" s="3"/>
      <c r="B2098" s="1"/>
      <c r="C2098" s="1"/>
      <c r="I2098" s="1"/>
      <c r="J2098" s="1"/>
    </row>
    <row r="2099" spans="1:10" x14ac:dyDescent="0.2">
      <c r="A2099" s="3"/>
      <c r="B2099" s="1"/>
      <c r="C2099" s="1"/>
      <c r="I2099" s="1"/>
      <c r="J2099" s="1"/>
    </row>
    <row r="2100" spans="1:10" x14ac:dyDescent="0.2">
      <c r="A2100" s="3"/>
      <c r="B2100" s="1"/>
      <c r="C2100" s="1"/>
      <c r="I2100" s="1"/>
      <c r="J2100" s="1"/>
    </row>
    <row r="2101" spans="1:10" x14ac:dyDescent="0.2">
      <c r="A2101" s="3"/>
      <c r="B2101" s="1"/>
      <c r="C2101" s="1"/>
      <c r="I2101" s="1"/>
      <c r="J2101" s="1"/>
    </row>
    <row r="2102" spans="1:10" x14ac:dyDescent="0.2">
      <c r="A2102" s="3"/>
      <c r="B2102" s="1"/>
      <c r="C2102" s="1"/>
      <c r="I2102" s="1"/>
      <c r="J2102" s="1"/>
    </row>
    <row r="2103" spans="1:10" x14ac:dyDescent="0.2">
      <c r="A2103" s="3"/>
      <c r="B2103" s="1"/>
      <c r="C2103" s="1"/>
      <c r="I2103" s="1"/>
      <c r="J2103" s="1"/>
    </row>
    <row r="2104" spans="1:10" x14ac:dyDescent="0.2">
      <c r="A2104" s="3"/>
      <c r="B2104" s="1"/>
      <c r="C2104" s="1"/>
      <c r="I2104" s="1"/>
      <c r="J2104" s="1"/>
    </row>
    <row r="2105" spans="1:10" x14ac:dyDescent="0.2">
      <c r="A2105" s="3"/>
      <c r="B2105" s="1"/>
      <c r="C2105" s="1"/>
      <c r="I2105" s="1"/>
      <c r="J2105" s="1"/>
    </row>
    <row r="2106" spans="1:10" x14ac:dyDescent="0.2">
      <c r="A2106" s="3"/>
      <c r="B2106" s="1"/>
      <c r="C2106" s="1"/>
      <c r="I2106" s="1"/>
      <c r="J2106" s="1"/>
    </row>
    <row r="2107" spans="1:10" x14ac:dyDescent="0.2">
      <c r="A2107" s="3"/>
      <c r="B2107" s="1"/>
      <c r="C2107" s="1"/>
      <c r="I2107" s="1"/>
      <c r="J2107" s="1"/>
    </row>
    <row r="2108" spans="1:10" x14ac:dyDescent="0.2">
      <c r="A2108" s="3"/>
      <c r="B2108" s="1"/>
      <c r="C2108" s="1"/>
      <c r="I2108" s="1"/>
      <c r="J2108" s="1"/>
    </row>
    <row r="2109" spans="1:10" x14ac:dyDescent="0.2">
      <c r="A2109" s="3"/>
      <c r="B2109" s="1"/>
      <c r="C2109" s="1"/>
      <c r="I2109" s="1"/>
      <c r="J2109" s="1"/>
    </row>
    <row r="2110" spans="1:10" x14ac:dyDescent="0.2">
      <c r="A2110" s="3"/>
      <c r="B2110" s="1"/>
      <c r="C2110" s="1"/>
      <c r="I2110" s="1"/>
      <c r="J2110" s="1"/>
    </row>
    <row r="2111" spans="1:10" x14ac:dyDescent="0.2">
      <c r="A2111" s="3"/>
      <c r="B2111" s="1"/>
      <c r="C2111" s="1"/>
      <c r="I2111" s="1"/>
      <c r="J2111" s="1"/>
    </row>
    <row r="2112" spans="1:10" x14ac:dyDescent="0.2">
      <c r="A2112" s="3"/>
      <c r="B2112" s="1"/>
      <c r="C2112" s="1"/>
      <c r="I2112" s="1"/>
      <c r="J2112" s="1"/>
    </row>
    <row r="2113" spans="1:10" x14ac:dyDescent="0.2">
      <c r="A2113" s="3"/>
      <c r="B2113" s="1"/>
      <c r="C2113" s="1"/>
      <c r="I2113" s="1"/>
      <c r="J2113" s="1"/>
    </row>
    <row r="2114" spans="1:10" x14ac:dyDescent="0.2">
      <c r="A2114" s="3"/>
      <c r="B2114" s="1"/>
      <c r="C2114" s="1"/>
      <c r="I2114" s="1"/>
      <c r="J2114" s="1"/>
    </row>
    <row r="2115" spans="1:10" x14ac:dyDescent="0.2">
      <c r="A2115" s="3"/>
      <c r="B2115" s="1"/>
      <c r="C2115" s="1"/>
      <c r="I2115" s="1"/>
      <c r="J2115" s="1"/>
    </row>
    <row r="2116" spans="1:10" x14ac:dyDescent="0.2">
      <c r="A2116" s="3"/>
      <c r="B2116" s="1"/>
      <c r="C2116" s="1"/>
      <c r="I2116" s="1"/>
      <c r="J2116" s="1"/>
    </row>
    <row r="2117" spans="1:10" x14ac:dyDescent="0.2">
      <c r="A2117" s="3"/>
      <c r="B2117" s="1"/>
      <c r="C2117" s="1"/>
      <c r="I2117" s="1"/>
      <c r="J2117" s="1"/>
    </row>
    <row r="2118" spans="1:10" x14ac:dyDescent="0.2">
      <c r="A2118" s="3"/>
      <c r="B2118" s="1"/>
      <c r="C2118" s="1"/>
      <c r="I2118" s="1"/>
      <c r="J2118" s="1"/>
    </row>
    <row r="2119" spans="1:10" x14ac:dyDescent="0.2">
      <c r="A2119" s="3"/>
      <c r="B2119" s="1"/>
      <c r="C2119" s="1"/>
      <c r="I2119" s="1"/>
      <c r="J2119" s="1"/>
    </row>
    <row r="2120" spans="1:10" x14ac:dyDescent="0.2">
      <c r="A2120" s="3"/>
      <c r="B2120" s="1"/>
      <c r="C2120" s="1"/>
      <c r="I2120" s="1"/>
      <c r="J2120" s="1"/>
    </row>
    <row r="2121" spans="1:10" x14ac:dyDescent="0.2">
      <c r="A2121" s="3"/>
      <c r="B2121" s="1"/>
      <c r="C2121" s="1"/>
      <c r="I2121" s="1"/>
      <c r="J2121" s="1"/>
    </row>
    <row r="2122" spans="1:10" x14ac:dyDescent="0.2">
      <c r="A2122" s="3"/>
      <c r="B2122" s="1"/>
      <c r="C2122" s="1"/>
      <c r="I2122" s="1"/>
      <c r="J2122" s="1"/>
    </row>
    <row r="2123" spans="1:10" x14ac:dyDescent="0.2">
      <c r="A2123" s="3"/>
      <c r="B2123" s="1"/>
      <c r="C2123" s="1"/>
      <c r="I2123" s="1"/>
      <c r="J2123" s="1"/>
    </row>
    <row r="2124" spans="1:10" x14ac:dyDescent="0.2">
      <c r="A2124" s="3"/>
      <c r="B2124" s="1"/>
      <c r="C2124" s="1"/>
      <c r="I2124" s="1"/>
      <c r="J2124" s="1"/>
    </row>
    <row r="2125" spans="1:10" x14ac:dyDescent="0.2">
      <c r="A2125" s="3"/>
      <c r="B2125" s="1"/>
      <c r="C2125" s="1"/>
      <c r="I2125" s="1"/>
      <c r="J2125" s="1"/>
    </row>
    <row r="2126" spans="1:10" x14ac:dyDescent="0.2">
      <c r="A2126" s="3"/>
      <c r="B2126" s="1"/>
      <c r="C2126" s="1"/>
      <c r="I2126" s="1"/>
      <c r="J2126" s="1"/>
    </row>
    <row r="2127" spans="1:10" x14ac:dyDescent="0.2">
      <c r="A2127" s="3"/>
      <c r="B2127" s="1"/>
      <c r="C2127" s="1"/>
      <c r="I2127" s="1"/>
      <c r="J2127" s="1"/>
    </row>
    <row r="2128" spans="1:10" x14ac:dyDescent="0.2">
      <c r="A2128" s="3"/>
      <c r="B2128" s="1"/>
      <c r="C2128" s="1"/>
      <c r="I2128" s="1"/>
      <c r="J2128" s="1"/>
    </row>
    <row r="2129" spans="1:10" x14ac:dyDescent="0.2">
      <c r="A2129" s="3"/>
      <c r="B2129" s="1"/>
      <c r="C2129" s="1"/>
      <c r="I2129" s="1"/>
      <c r="J2129" s="1"/>
    </row>
    <row r="2130" spans="1:10" x14ac:dyDescent="0.2">
      <c r="A2130" s="3"/>
      <c r="B2130" s="1"/>
      <c r="C2130" s="1"/>
      <c r="I2130" s="1"/>
      <c r="J2130" s="1"/>
    </row>
    <row r="2131" spans="1:10" x14ac:dyDescent="0.2">
      <c r="A2131" s="3"/>
      <c r="B2131" s="1"/>
      <c r="C2131" s="1"/>
      <c r="I2131" s="1"/>
      <c r="J2131" s="1"/>
    </row>
    <row r="2132" spans="1:10" x14ac:dyDescent="0.2">
      <c r="A2132" s="3"/>
      <c r="B2132" s="1"/>
      <c r="C2132" s="1"/>
      <c r="I2132" s="1"/>
      <c r="J2132" s="1"/>
    </row>
    <row r="2133" spans="1:10" x14ac:dyDescent="0.2">
      <c r="A2133" s="3"/>
      <c r="B2133" s="1"/>
      <c r="C2133" s="1"/>
      <c r="I2133" s="1"/>
      <c r="J2133" s="1"/>
    </row>
    <row r="2134" spans="1:10" x14ac:dyDescent="0.2">
      <c r="A2134" s="3"/>
      <c r="B2134" s="1"/>
      <c r="C2134" s="1"/>
      <c r="I2134" s="1"/>
      <c r="J2134" s="1"/>
    </row>
    <row r="2135" spans="1:10" x14ac:dyDescent="0.2">
      <c r="A2135" s="3"/>
      <c r="B2135" s="1"/>
      <c r="C2135" s="1"/>
      <c r="I2135" s="1"/>
      <c r="J2135" s="1"/>
    </row>
    <row r="2136" spans="1:10" x14ac:dyDescent="0.2">
      <c r="A2136" s="3"/>
      <c r="B2136" s="1"/>
      <c r="C2136" s="1"/>
      <c r="I2136" s="1"/>
      <c r="J2136" s="1"/>
    </row>
    <row r="2137" spans="1:10" x14ac:dyDescent="0.2">
      <c r="A2137" s="3"/>
      <c r="B2137" s="1"/>
      <c r="C2137" s="1"/>
      <c r="I2137" s="1"/>
      <c r="J2137" s="1"/>
    </row>
    <row r="2138" spans="1:10" x14ac:dyDescent="0.2">
      <c r="A2138" s="3"/>
      <c r="B2138" s="1"/>
      <c r="C2138" s="1"/>
      <c r="I2138" s="1"/>
      <c r="J2138" s="1"/>
    </row>
    <row r="2139" spans="1:10" x14ac:dyDescent="0.2">
      <c r="A2139" s="3"/>
      <c r="B2139" s="1"/>
      <c r="C2139" s="1"/>
      <c r="I2139" s="1"/>
      <c r="J2139" s="1"/>
    </row>
    <row r="2140" spans="1:10" x14ac:dyDescent="0.2">
      <c r="A2140" s="3"/>
      <c r="B2140" s="1"/>
      <c r="C2140" s="1"/>
      <c r="I2140" s="1"/>
      <c r="J2140" s="1"/>
    </row>
    <row r="2141" spans="1:10" x14ac:dyDescent="0.2">
      <c r="A2141" s="3"/>
      <c r="B2141" s="1"/>
      <c r="C2141" s="1"/>
      <c r="I2141" s="1"/>
      <c r="J2141" s="1"/>
    </row>
    <row r="2142" spans="1:10" x14ac:dyDescent="0.2">
      <c r="A2142" s="3"/>
      <c r="B2142" s="1"/>
      <c r="C2142" s="1"/>
      <c r="I2142" s="1"/>
      <c r="J2142" s="1"/>
    </row>
    <row r="2143" spans="1:10" x14ac:dyDescent="0.2">
      <c r="A2143" s="3"/>
      <c r="B2143" s="1"/>
      <c r="C2143" s="1"/>
      <c r="I2143" s="1"/>
      <c r="J2143" s="1"/>
    </row>
    <row r="2144" spans="1:10" x14ac:dyDescent="0.2">
      <c r="A2144" s="3"/>
      <c r="B2144" s="1"/>
      <c r="C2144" s="1"/>
      <c r="I2144" s="1"/>
      <c r="J2144" s="1"/>
    </row>
    <row r="2145" spans="1:10" x14ac:dyDescent="0.2">
      <c r="A2145" s="3"/>
      <c r="B2145" s="1"/>
      <c r="C2145" s="1"/>
      <c r="I2145" s="1"/>
      <c r="J2145" s="1"/>
    </row>
    <row r="2146" spans="1:10" x14ac:dyDescent="0.2">
      <c r="A2146" s="3"/>
      <c r="B2146" s="1"/>
      <c r="C2146" s="1"/>
      <c r="I2146" s="1"/>
      <c r="J2146" s="1"/>
    </row>
    <row r="2147" spans="1:10" x14ac:dyDescent="0.2">
      <c r="A2147" s="3"/>
      <c r="B2147" s="1"/>
      <c r="C2147" s="1"/>
      <c r="I2147" s="1"/>
      <c r="J2147" s="1"/>
    </row>
    <row r="2148" spans="1:10" x14ac:dyDescent="0.2">
      <c r="A2148" s="3"/>
      <c r="B2148" s="1"/>
      <c r="C2148" s="1"/>
      <c r="I2148" s="1"/>
      <c r="J2148" s="1"/>
    </row>
    <row r="2149" spans="1:10" x14ac:dyDescent="0.2">
      <c r="A2149" s="3"/>
      <c r="B2149" s="1"/>
      <c r="C2149" s="1"/>
      <c r="I2149" s="1"/>
      <c r="J2149" s="1"/>
    </row>
    <row r="2150" spans="1:10" x14ac:dyDescent="0.2">
      <c r="A2150" s="3"/>
      <c r="B2150" s="1"/>
      <c r="C2150" s="1"/>
      <c r="I2150" s="1"/>
      <c r="J2150" s="1"/>
    </row>
    <row r="2151" spans="1:10" x14ac:dyDescent="0.2">
      <c r="A2151" s="3"/>
      <c r="B2151" s="1"/>
      <c r="C2151" s="1"/>
      <c r="I2151" s="1"/>
      <c r="J2151" s="1"/>
    </row>
    <row r="2152" spans="1:10" x14ac:dyDescent="0.2">
      <c r="A2152" s="3"/>
      <c r="B2152" s="1"/>
      <c r="C2152" s="1"/>
      <c r="I2152" s="1"/>
      <c r="J2152" s="1"/>
    </row>
    <row r="2153" spans="1:10" x14ac:dyDescent="0.2">
      <c r="A2153" s="3"/>
      <c r="B2153" s="1"/>
      <c r="C2153" s="1"/>
      <c r="I2153" s="1"/>
      <c r="J2153" s="1"/>
    </row>
    <row r="2154" spans="1:10" x14ac:dyDescent="0.2">
      <c r="A2154" s="3"/>
      <c r="B2154" s="1"/>
      <c r="C2154" s="1"/>
      <c r="I2154" s="1"/>
      <c r="J2154" s="1"/>
    </row>
    <row r="2155" spans="1:10" x14ac:dyDescent="0.2">
      <c r="A2155" s="3"/>
      <c r="B2155" s="1"/>
      <c r="C2155" s="1"/>
      <c r="I2155" s="1"/>
      <c r="J2155" s="1"/>
    </row>
    <row r="2156" spans="1:10" x14ac:dyDescent="0.2">
      <c r="A2156" s="3"/>
      <c r="B2156" s="1"/>
      <c r="C2156" s="1"/>
      <c r="I2156" s="1"/>
      <c r="J2156" s="1"/>
    </row>
    <row r="2157" spans="1:10" x14ac:dyDescent="0.2">
      <c r="A2157" s="3"/>
      <c r="B2157" s="1"/>
      <c r="C2157" s="1"/>
      <c r="I2157" s="1"/>
      <c r="J2157" s="1"/>
    </row>
    <row r="2158" spans="1:10" x14ac:dyDescent="0.2">
      <c r="A2158" s="3"/>
      <c r="B2158" s="1"/>
      <c r="C2158" s="1"/>
      <c r="I2158" s="1"/>
      <c r="J2158" s="1"/>
    </row>
    <row r="2159" spans="1:10" x14ac:dyDescent="0.2">
      <c r="A2159" s="3"/>
      <c r="B2159" s="1"/>
      <c r="C2159" s="1"/>
      <c r="I2159" s="1"/>
      <c r="J2159" s="1"/>
    </row>
    <row r="2160" spans="1:10" x14ac:dyDescent="0.2">
      <c r="A2160" s="3"/>
      <c r="B2160" s="1"/>
      <c r="C2160" s="1"/>
      <c r="I2160" s="1"/>
      <c r="J2160" s="1"/>
    </row>
    <row r="2161" spans="1:10" x14ac:dyDescent="0.2">
      <c r="A2161" s="3"/>
      <c r="B2161" s="1"/>
      <c r="C2161" s="1"/>
      <c r="I2161" s="1"/>
      <c r="J2161" s="1"/>
    </row>
    <row r="2162" spans="1:10" x14ac:dyDescent="0.2">
      <c r="A2162" s="3"/>
      <c r="B2162" s="1"/>
      <c r="C2162" s="1"/>
      <c r="I2162" s="1"/>
      <c r="J2162" s="1"/>
    </row>
    <row r="2163" spans="1:10" x14ac:dyDescent="0.2">
      <c r="A2163" s="3"/>
      <c r="B2163" s="1"/>
      <c r="C2163" s="1"/>
      <c r="I2163" s="1"/>
      <c r="J2163" s="1"/>
    </row>
    <row r="2164" spans="1:10" x14ac:dyDescent="0.2">
      <c r="A2164" s="3"/>
      <c r="B2164" s="1"/>
      <c r="C2164" s="1"/>
      <c r="I2164" s="1"/>
      <c r="J2164" s="1"/>
    </row>
    <row r="2165" spans="1:10" x14ac:dyDescent="0.2">
      <c r="A2165" s="3"/>
      <c r="B2165" s="1"/>
      <c r="C2165" s="1"/>
      <c r="I2165" s="1"/>
      <c r="J2165" s="1"/>
    </row>
    <row r="2166" spans="1:10" x14ac:dyDescent="0.2">
      <c r="A2166" s="3"/>
      <c r="B2166" s="1"/>
      <c r="C2166" s="1"/>
      <c r="I2166" s="1"/>
      <c r="J2166" s="1"/>
    </row>
    <row r="2167" spans="1:10" x14ac:dyDescent="0.2">
      <c r="A2167" s="3"/>
      <c r="B2167" s="1"/>
      <c r="C2167" s="1"/>
      <c r="I2167" s="1"/>
      <c r="J2167" s="1"/>
    </row>
    <row r="2168" spans="1:10" x14ac:dyDescent="0.2">
      <c r="A2168" s="3"/>
      <c r="B2168" s="1"/>
      <c r="C2168" s="1"/>
      <c r="I2168" s="1"/>
      <c r="J2168" s="1"/>
    </row>
    <row r="2169" spans="1:10" x14ac:dyDescent="0.2">
      <c r="A2169" s="3"/>
      <c r="B2169" s="1"/>
      <c r="C2169" s="1"/>
      <c r="I2169" s="1"/>
      <c r="J2169" s="1"/>
    </row>
    <row r="2170" spans="1:10" x14ac:dyDescent="0.2">
      <c r="A2170" s="3"/>
      <c r="B2170" s="1"/>
      <c r="C2170" s="1"/>
      <c r="I2170" s="1"/>
      <c r="J2170" s="1"/>
    </row>
    <row r="2171" spans="1:10" x14ac:dyDescent="0.2">
      <c r="A2171" s="3"/>
      <c r="B2171" s="1"/>
      <c r="C2171" s="1"/>
      <c r="I2171" s="1"/>
      <c r="J2171" s="1"/>
    </row>
    <row r="2172" spans="1:10" x14ac:dyDescent="0.2">
      <c r="A2172" s="3"/>
      <c r="B2172" s="1"/>
      <c r="C2172" s="1"/>
      <c r="I2172" s="1"/>
      <c r="J2172" s="1"/>
    </row>
    <row r="2173" spans="1:10" x14ac:dyDescent="0.2">
      <c r="A2173" s="3"/>
      <c r="B2173" s="1"/>
      <c r="C2173" s="1"/>
      <c r="I2173" s="1"/>
      <c r="J2173" s="1"/>
    </row>
    <row r="2174" spans="1:10" x14ac:dyDescent="0.2">
      <c r="A2174" s="3"/>
      <c r="B2174" s="1"/>
      <c r="C2174" s="1"/>
      <c r="I2174" s="1"/>
      <c r="J2174" s="1"/>
    </row>
    <row r="2175" spans="1:10" x14ac:dyDescent="0.2">
      <c r="A2175" s="3"/>
      <c r="B2175" s="1"/>
      <c r="C2175" s="1"/>
      <c r="I2175" s="1"/>
      <c r="J2175" s="1"/>
    </row>
    <row r="2176" spans="1:10" x14ac:dyDescent="0.2">
      <c r="A2176" s="3"/>
      <c r="B2176" s="1"/>
      <c r="C2176" s="1"/>
      <c r="I2176" s="1"/>
      <c r="J2176" s="1"/>
    </row>
    <row r="2177" spans="1:10" x14ac:dyDescent="0.2">
      <c r="A2177" s="3"/>
      <c r="B2177" s="1"/>
      <c r="C2177" s="1"/>
      <c r="I2177" s="1"/>
      <c r="J2177" s="1"/>
    </row>
    <row r="2178" spans="1:10" x14ac:dyDescent="0.2">
      <c r="A2178" s="3"/>
      <c r="B2178" s="1"/>
      <c r="C2178" s="1"/>
      <c r="I2178" s="1"/>
      <c r="J2178" s="1"/>
    </row>
    <row r="2179" spans="1:10" x14ac:dyDescent="0.2">
      <c r="A2179" s="3"/>
      <c r="B2179" s="1"/>
      <c r="C2179" s="1"/>
      <c r="I2179" s="1"/>
      <c r="J2179" s="1"/>
    </row>
    <row r="2180" spans="1:10" x14ac:dyDescent="0.2">
      <c r="A2180" s="3"/>
      <c r="B2180" s="1"/>
      <c r="C2180" s="1"/>
      <c r="I2180" s="1"/>
      <c r="J2180" s="1"/>
    </row>
    <row r="2181" spans="1:10" x14ac:dyDescent="0.2">
      <c r="A2181" s="3"/>
      <c r="B2181" s="1"/>
      <c r="C2181" s="1"/>
      <c r="I2181" s="1"/>
      <c r="J2181" s="1"/>
    </row>
    <row r="2182" spans="1:10" x14ac:dyDescent="0.2">
      <c r="A2182" s="3"/>
      <c r="B2182" s="1"/>
      <c r="C2182" s="1"/>
      <c r="I2182" s="1"/>
      <c r="J2182" s="1"/>
    </row>
    <row r="2183" spans="1:10" x14ac:dyDescent="0.2">
      <c r="A2183" s="3"/>
      <c r="B2183" s="1"/>
      <c r="C2183" s="1"/>
      <c r="I2183" s="1"/>
      <c r="J2183" s="1"/>
    </row>
    <row r="2184" spans="1:10" x14ac:dyDescent="0.2">
      <c r="A2184" s="3"/>
      <c r="B2184" s="1"/>
      <c r="C2184" s="1"/>
      <c r="I2184" s="1"/>
      <c r="J2184" s="1"/>
    </row>
    <row r="2185" spans="1:10" x14ac:dyDescent="0.2">
      <c r="A2185" s="3"/>
      <c r="B2185" s="1"/>
      <c r="C2185" s="1"/>
      <c r="I2185" s="1"/>
      <c r="J2185" s="1"/>
    </row>
    <row r="2186" spans="1:10" x14ac:dyDescent="0.2">
      <c r="A2186" s="3"/>
      <c r="B2186" s="1"/>
      <c r="C2186" s="1"/>
      <c r="I2186" s="1"/>
      <c r="J2186" s="1"/>
    </row>
    <row r="2187" spans="1:10" x14ac:dyDescent="0.2">
      <c r="A2187" s="3"/>
      <c r="B2187" s="1"/>
      <c r="C2187" s="1"/>
      <c r="I2187" s="1"/>
      <c r="J2187" s="1"/>
    </row>
    <row r="2188" spans="1:10" x14ac:dyDescent="0.2">
      <c r="A2188" s="3"/>
      <c r="B2188" s="1"/>
      <c r="C2188" s="1"/>
      <c r="I2188" s="1"/>
      <c r="J2188" s="1"/>
    </row>
    <row r="2189" spans="1:10" x14ac:dyDescent="0.2">
      <c r="A2189" s="3"/>
      <c r="B2189" s="1"/>
      <c r="C2189" s="1"/>
      <c r="I2189" s="1"/>
      <c r="J2189" s="1"/>
    </row>
    <row r="2190" spans="1:10" x14ac:dyDescent="0.2">
      <c r="A2190" s="3"/>
      <c r="B2190" s="1"/>
      <c r="C2190" s="1"/>
      <c r="I2190" s="1"/>
      <c r="J2190" s="1"/>
    </row>
    <row r="2191" spans="1:10" x14ac:dyDescent="0.2">
      <c r="A2191" s="3"/>
      <c r="B2191" s="1"/>
      <c r="C2191" s="1"/>
      <c r="I2191" s="1"/>
      <c r="J2191" s="1"/>
    </row>
    <row r="2192" spans="1:10" x14ac:dyDescent="0.2">
      <c r="A2192" s="3"/>
      <c r="B2192" s="1"/>
      <c r="C2192" s="1"/>
      <c r="I2192" s="1"/>
      <c r="J2192" s="1"/>
    </row>
    <row r="2193" spans="1:10" x14ac:dyDescent="0.2">
      <c r="A2193" s="3"/>
      <c r="B2193" s="1"/>
      <c r="C2193" s="1"/>
      <c r="I2193" s="1"/>
      <c r="J2193" s="1"/>
    </row>
    <row r="2194" spans="1:10" x14ac:dyDescent="0.2">
      <c r="A2194" s="3"/>
      <c r="B2194" s="1"/>
      <c r="C2194" s="1"/>
      <c r="I2194" s="1"/>
      <c r="J2194" s="1"/>
    </row>
    <row r="2195" spans="1:10" x14ac:dyDescent="0.2">
      <c r="A2195" s="3"/>
      <c r="B2195" s="1"/>
      <c r="C2195" s="1"/>
      <c r="I2195" s="1"/>
      <c r="J2195" s="1"/>
    </row>
    <row r="2196" spans="1:10" x14ac:dyDescent="0.2">
      <c r="A2196" s="3"/>
      <c r="B2196" s="1"/>
      <c r="C2196" s="1"/>
      <c r="I2196" s="1"/>
      <c r="J2196" s="1"/>
    </row>
    <row r="2197" spans="1:10" x14ac:dyDescent="0.2">
      <c r="A2197" s="3"/>
      <c r="B2197" s="1"/>
      <c r="C2197" s="1"/>
      <c r="I2197" s="1"/>
      <c r="J2197" s="1"/>
    </row>
    <row r="2198" spans="1:10" x14ac:dyDescent="0.2">
      <c r="A2198" s="3"/>
      <c r="B2198" s="1"/>
      <c r="C2198" s="1"/>
      <c r="I2198" s="1"/>
      <c r="J2198" s="1"/>
    </row>
    <row r="2199" spans="1:10" x14ac:dyDescent="0.2">
      <c r="A2199" s="3"/>
      <c r="B2199" s="1"/>
      <c r="C2199" s="1"/>
      <c r="I2199" s="1"/>
      <c r="J2199" s="1"/>
    </row>
    <row r="2200" spans="1:10" x14ac:dyDescent="0.2">
      <c r="A2200" s="3"/>
      <c r="B2200" s="1"/>
      <c r="C2200" s="1"/>
      <c r="I2200" s="1"/>
      <c r="J2200" s="1"/>
    </row>
    <row r="2201" spans="1:10" x14ac:dyDescent="0.2">
      <c r="A2201" s="3"/>
      <c r="B2201" s="1"/>
      <c r="C2201" s="1"/>
      <c r="I2201" s="1"/>
      <c r="J2201" s="1"/>
    </row>
    <row r="2202" spans="1:10" x14ac:dyDescent="0.2">
      <c r="A2202" s="3"/>
      <c r="B2202" s="1"/>
      <c r="C2202" s="1"/>
      <c r="I2202" s="1"/>
      <c r="J2202" s="1"/>
    </row>
    <row r="2203" spans="1:10" x14ac:dyDescent="0.2">
      <c r="A2203" s="3"/>
      <c r="B2203" s="1"/>
      <c r="C2203" s="1"/>
      <c r="I2203" s="1"/>
      <c r="J2203" s="1"/>
    </row>
    <row r="2204" spans="1:10" x14ac:dyDescent="0.2">
      <c r="A2204" s="3"/>
      <c r="B2204" s="1"/>
      <c r="C2204" s="1"/>
      <c r="I2204" s="1"/>
      <c r="J2204" s="1"/>
    </row>
    <row r="2205" spans="1:10" x14ac:dyDescent="0.2">
      <c r="A2205" s="3"/>
      <c r="B2205" s="1"/>
      <c r="C2205" s="1"/>
      <c r="I2205" s="1"/>
      <c r="J2205" s="1"/>
    </row>
    <row r="2206" spans="1:10" x14ac:dyDescent="0.2">
      <c r="A2206" s="3"/>
      <c r="B2206" s="1"/>
      <c r="C2206" s="1"/>
      <c r="I2206" s="1"/>
      <c r="J2206" s="1"/>
    </row>
    <row r="2207" spans="1:10" x14ac:dyDescent="0.2">
      <c r="A2207" s="3"/>
      <c r="B2207" s="1"/>
      <c r="C2207" s="1"/>
      <c r="I2207" s="1"/>
      <c r="J2207" s="1"/>
    </row>
    <row r="2208" spans="1:10" x14ac:dyDescent="0.2">
      <c r="A2208" s="3"/>
      <c r="B2208" s="1"/>
      <c r="C2208" s="1"/>
      <c r="I2208" s="1"/>
      <c r="J2208" s="1"/>
    </row>
    <row r="2209" spans="1:10" x14ac:dyDescent="0.2">
      <c r="A2209" s="3"/>
      <c r="B2209" s="1"/>
      <c r="C2209" s="1"/>
      <c r="I2209" s="1"/>
      <c r="J2209" s="1"/>
    </row>
    <row r="2210" spans="1:10" x14ac:dyDescent="0.2">
      <c r="A2210" s="3"/>
      <c r="B2210" s="1"/>
      <c r="C2210" s="1"/>
      <c r="I2210" s="1"/>
      <c r="J2210" s="1"/>
    </row>
    <row r="2211" spans="1:10" x14ac:dyDescent="0.2">
      <c r="A2211" s="3"/>
      <c r="B2211" s="1"/>
      <c r="C2211" s="1"/>
      <c r="I2211" s="1"/>
      <c r="J2211" s="1"/>
    </row>
    <row r="2212" spans="1:10" x14ac:dyDescent="0.2">
      <c r="A2212" s="3"/>
      <c r="B2212" s="1"/>
      <c r="C2212" s="1"/>
      <c r="I2212" s="1"/>
      <c r="J2212" s="1"/>
    </row>
    <row r="2213" spans="1:10" x14ac:dyDescent="0.2">
      <c r="A2213" s="3"/>
      <c r="B2213" s="1"/>
      <c r="C2213" s="1"/>
      <c r="I2213" s="1"/>
      <c r="J2213" s="1"/>
    </row>
    <row r="2214" spans="1:10" x14ac:dyDescent="0.2">
      <c r="A2214" s="3"/>
      <c r="B2214" s="1"/>
      <c r="C2214" s="1"/>
      <c r="I2214" s="1"/>
      <c r="J2214" s="1"/>
    </row>
    <row r="2215" spans="1:10" x14ac:dyDescent="0.2">
      <c r="A2215" s="3"/>
      <c r="B2215" s="1"/>
      <c r="C2215" s="1"/>
      <c r="I2215" s="1"/>
      <c r="J2215" s="1"/>
    </row>
    <row r="2216" spans="1:10" x14ac:dyDescent="0.2">
      <c r="A2216" s="3"/>
      <c r="B2216" s="1"/>
      <c r="C2216" s="1"/>
      <c r="I2216" s="1"/>
      <c r="J2216" s="1"/>
    </row>
    <row r="2217" spans="1:10" x14ac:dyDescent="0.2">
      <c r="A2217" s="3"/>
      <c r="B2217" s="1"/>
      <c r="C2217" s="1"/>
      <c r="I2217" s="1"/>
      <c r="J2217" s="1"/>
    </row>
    <row r="2218" spans="1:10" x14ac:dyDescent="0.2">
      <c r="A2218" s="3"/>
      <c r="B2218" s="1"/>
      <c r="C2218" s="1"/>
      <c r="I2218" s="1"/>
      <c r="J2218" s="1"/>
    </row>
    <row r="2219" spans="1:10" x14ac:dyDescent="0.2">
      <c r="A2219" s="3"/>
      <c r="B2219" s="1"/>
      <c r="C2219" s="1"/>
      <c r="I2219" s="1"/>
      <c r="J2219" s="1"/>
    </row>
    <row r="2220" spans="1:10" x14ac:dyDescent="0.2">
      <c r="A2220" s="3"/>
      <c r="B2220" s="1"/>
      <c r="C2220" s="1"/>
      <c r="I2220" s="1"/>
      <c r="J2220" s="1"/>
    </row>
    <row r="2221" spans="1:10" x14ac:dyDescent="0.2">
      <c r="A2221" s="3"/>
      <c r="B2221" s="1"/>
      <c r="C2221" s="1"/>
      <c r="I2221" s="1"/>
      <c r="J2221" s="1"/>
    </row>
    <row r="2222" spans="1:10" x14ac:dyDescent="0.2">
      <c r="A2222" s="3"/>
      <c r="B2222" s="1"/>
      <c r="C2222" s="1"/>
      <c r="I2222" s="1"/>
      <c r="J2222" s="1"/>
    </row>
    <row r="2223" spans="1:10" x14ac:dyDescent="0.2">
      <c r="A2223" s="3"/>
      <c r="B2223" s="1"/>
      <c r="C2223" s="1"/>
      <c r="I2223" s="1"/>
      <c r="J2223" s="1"/>
    </row>
    <row r="2224" spans="1:10" x14ac:dyDescent="0.2">
      <c r="A2224" s="3"/>
      <c r="B2224" s="1"/>
      <c r="C2224" s="1"/>
      <c r="I2224" s="1"/>
      <c r="J2224" s="1"/>
    </row>
    <row r="2225" spans="1:10" x14ac:dyDescent="0.2">
      <c r="A2225" s="3"/>
      <c r="B2225" s="1"/>
      <c r="C2225" s="1"/>
      <c r="I2225" s="1"/>
      <c r="J2225" s="1"/>
    </row>
    <row r="2226" spans="1:10" x14ac:dyDescent="0.2">
      <c r="A2226" s="3"/>
      <c r="B2226" s="1"/>
      <c r="C2226" s="1"/>
      <c r="I2226" s="1"/>
      <c r="J2226" s="1"/>
    </row>
    <row r="2227" spans="1:10" x14ac:dyDescent="0.2">
      <c r="A2227" s="3"/>
      <c r="B2227" s="1"/>
      <c r="C2227" s="1"/>
      <c r="I2227" s="1"/>
      <c r="J2227" s="1"/>
    </row>
    <row r="2228" spans="1:10" x14ac:dyDescent="0.2">
      <c r="A2228" s="3"/>
      <c r="B2228" s="1"/>
      <c r="C2228" s="1"/>
      <c r="I2228" s="1"/>
      <c r="J2228" s="1"/>
    </row>
    <row r="2229" spans="1:10" x14ac:dyDescent="0.2">
      <c r="A2229" s="3"/>
      <c r="B2229" s="1"/>
      <c r="C2229" s="1"/>
      <c r="I2229" s="1"/>
      <c r="J2229" s="1"/>
    </row>
    <row r="2230" spans="1:10" x14ac:dyDescent="0.2">
      <c r="A2230" s="3"/>
      <c r="B2230" s="1"/>
      <c r="C2230" s="1"/>
      <c r="I2230" s="1"/>
      <c r="J2230" s="1"/>
    </row>
    <row r="2231" spans="1:10" x14ac:dyDescent="0.2">
      <c r="A2231" s="3"/>
      <c r="B2231" s="1"/>
      <c r="C2231" s="1"/>
      <c r="I2231" s="1"/>
      <c r="J2231" s="1"/>
    </row>
    <row r="2232" spans="1:10" x14ac:dyDescent="0.2">
      <c r="A2232" s="3"/>
      <c r="B2232" s="1"/>
      <c r="C2232" s="1"/>
      <c r="I2232" s="1"/>
      <c r="J2232" s="1"/>
    </row>
    <row r="2233" spans="1:10" x14ac:dyDescent="0.2">
      <c r="A2233" s="3"/>
      <c r="B2233" s="1"/>
      <c r="C2233" s="1"/>
      <c r="I2233" s="1"/>
      <c r="J2233" s="1"/>
    </row>
    <row r="2234" spans="1:10" x14ac:dyDescent="0.2">
      <c r="A2234" s="3"/>
      <c r="B2234" s="1"/>
      <c r="C2234" s="1"/>
      <c r="I2234" s="1"/>
      <c r="J2234" s="1"/>
    </row>
    <row r="2235" spans="1:10" x14ac:dyDescent="0.2">
      <c r="A2235" s="3"/>
      <c r="B2235" s="1"/>
      <c r="C2235" s="1"/>
      <c r="I2235" s="1"/>
      <c r="J2235" s="1"/>
    </row>
    <row r="2236" spans="1:10" x14ac:dyDescent="0.2">
      <c r="A2236" s="3"/>
      <c r="B2236" s="1"/>
      <c r="C2236" s="1"/>
      <c r="I2236" s="1"/>
      <c r="J2236" s="1"/>
    </row>
    <row r="2237" spans="1:10" x14ac:dyDescent="0.2">
      <c r="A2237" s="3"/>
      <c r="B2237" s="1"/>
      <c r="C2237" s="1"/>
      <c r="I2237" s="1"/>
      <c r="J2237" s="1"/>
    </row>
    <row r="2238" spans="1:10" x14ac:dyDescent="0.2">
      <c r="A2238" s="3"/>
      <c r="B2238" s="1"/>
      <c r="C2238" s="1"/>
      <c r="I2238" s="1"/>
      <c r="J2238" s="1"/>
    </row>
    <row r="2239" spans="1:10" x14ac:dyDescent="0.2">
      <c r="A2239" s="3"/>
      <c r="B2239" s="1"/>
      <c r="C2239" s="1"/>
      <c r="I2239" s="1"/>
      <c r="J2239" s="1"/>
    </row>
    <row r="2240" spans="1:10" x14ac:dyDescent="0.2">
      <c r="A2240" s="3"/>
      <c r="B2240" s="1"/>
      <c r="C2240" s="1"/>
      <c r="I2240" s="1"/>
      <c r="J2240" s="1"/>
    </row>
    <row r="2241" spans="1:10" x14ac:dyDescent="0.2">
      <c r="A2241" s="3"/>
      <c r="B2241" s="1"/>
      <c r="C2241" s="1"/>
      <c r="I2241" s="1"/>
      <c r="J2241" s="1"/>
    </row>
    <row r="2242" spans="1:10" x14ac:dyDescent="0.2">
      <c r="A2242" s="3"/>
      <c r="B2242" s="1"/>
      <c r="C2242" s="1"/>
      <c r="I2242" s="1"/>
      <c r="J2242" s="1"/>
    </row>
    <row r="2243" spans="1:10" x14ac:dyDescent="0.2">
      <c r="A2243" s="3"/>
      <c r="B2243" s="1"/>
      <c r="C2243" s="1"/>
      <c r="I2243" s="1"/>
      <c r="J2243" s="1"/>
    </row>
    <row r="2244" spans="1:10" x14ac:dyDescent="0.2">
      <c r="A2244" s="3"/>
      <c r="B2244" s="1"/>
      <c r="C2244" s="1"/>
      <c r="I2244" s="1"/>
      <c r="J2244" s="1"/>
    </row>
    <row r="2245" spans="1:10" x14ac:dyDescent="0.2">
      <c r="A2245" s="3"/>
      <c r="B2245" s="1"/>
      <c r="C2245" s="1"/>
      <c r="I2245" s="1"/>
      <c r="J2245" s="1"/>
    </row>
    <row r="2246" spans="1:10" x14ac:dyDescent="0.2">
      <c r="A2246" s="3"/>
      <c r="B2246" s="1"/>
      <c r="C2246" s="1"/>
      <c r="I2246" s="1"/>
      <c r="J2246" s="1"/>
    </row>
    <row r="2247" spans="1:10" x14ac:dyDescent="0.2">
      <c r="A2247" s="3"/>
      <c r="B2247" s="1"/>
      <c r="C2247" s="1"/>
      <c r="I2247" s="1"/>
      <c r="J2247" s="1"/>
    </row>
    <row r="2248" spans="1:10" x14ac:dyDescent="0.2">
      <c r="A2248" s="3"/>
      <c r="B2248" s="1"/>
      <c r="C2248" s="1"/>
      <c r="I2248" s="1"/>
      <c r="J2248" s="1"/>
    </row>
    <row r="2249" spans="1:10" x14ac:dyDescent="0.2">
      <c r="A2249" s="3"/>
      <c r="B2249" s="1"/>
      <c r="C2249" s="1"/>
      <c r="I2249" s="1"/>
      <c r="J2249" s="1"/>
    </row>
    <row r="2250" spans="1:10" x14ac:dyDescent="0.2">
      <c r="A2250" s="3"/>
      <c r="B2250" s="1"/>
      <c r="C2250" s="1"/>
      <c r="I2250" s="1"/>
      <c r="J2250" s="1"/>
    </row>
    <row r="2251" spans="1:10" x14ac:dyDescent="0.2">
      <c r="A2251" s="3"/>
      <c r="B2251" s="1"/>
      <c r="C2251" s="1"/>
      <c r="I2251" s="1"/>
      <c r="J2251" s="1"/>
    </row>
    <row r="2252" spans="1:10" x14ac:dyDescent="0.2">
      <c r="A2252" s="3"/>
      <c r="B2252" s="1"/>
      <c r="C2252" s="1"/>
      <c r="I2252" s="1"/>
      <c r="J2252" s="1"/>
    </row>
    <row r="2253" spans="1:10" x14ac:dyDescent="0.2">
      <c r="A2253" s="3"/>
      <c r="B2253" s="1"/>
      <c r="C2253" s="1"/>
      <c r="I2253" s="1"/>
      <c r="J2253" s="1"/>
    </row>
    <row r="2254" spans="1:10" x14ac:dyDescent="0.2">
      <c r="A2254" s="3"/>
      <c r="B2254" s="1"/>
      <c r="C2254" s="1"/>
      <c r="I2254" s="1"/>
      <c r="J2254" s="1"/>
    </row>
    <row r="2255" spans="1:10" x14ac:dyDescent="0.2">
      <c r="A2255" s="3"/>
      <c r="B2255" s="1"/>
      <c r="C2255" s="1"/>
      <c r="I2255" s="1"/>
      <c r="J2255" s="1"/>
    </row>
    <row r="2256" spans="1:10" x14ac:dyDescent="0.2">
      <c r="A2256" s="3"/>
      <c r="B2256" s="1"/>
      <c r="C2256" s="1"/>
      <c r="I2256" s="1"/>
      <c r="J2256" s="1"/>
    </row>
    <row r="2257" spans="1:10" x14ac:dyDescent="0.2">
      <c r="A2257" s="3"/>
      <c r="B2257" s="1"/>
      <c r="C2257" s="1"/>
      <c r="I2257" s="1"/>
      <c r="J2257" s="1"/>
    </row>
    <row r="2258" spans="1:10" x14ac:dyDescent="0.2">
      <c r="A2258" s="3"/>
      <c r="B2258" s="1"/>
      <c r="C2258" s="1"/>
      <c r="I2258" s="1"/>
      <c r="J2258" s="1"/>
    </row>
    <row r="2259" spans="1:10" x14ac:dyDescent="0.2">
      <c r="A2259" s="3"/>
      <c r="B2259" s="1"/>
      <c r="C2259" s="1"/>
      <c r="I2259" s="1"/>
      <c r="J2259" s="1"/>
    </row>
    <row r="2260" spans="1:10" x14ac:dyDescent="0.2">
      <c r="A2260" s="3"/>
      <c r="B2260" s="1"/>
      <c r="C2260" s="1"/>
      <c r="I2260" s="1"/>
      <c r="J2260" s="1"/>
    </row>
    <row r="2261" spans="1:10" x14ac:dyDescent="0.2">
      <c r="A2261" s="3"/>
      <c r="B2261" s="1"/>
      <c r="C2261" s="1"/>
      <c r="I2261" s="1"/>
      <c r="J2261" s="1"/>
    </row>
    <row r="2262" spans="1:10" x14ac:dyDescent="0.2">
      <c r="A2262" s="3"/>
      <c r="B2262" s="1"/>
      <c r="C2262" s="1"/>
      <c r="I2262" s="1"/>
      <c r="J2262" s="1"/>
    </row>
    <row r="2263" spans="1:10" x14ac:dyDescent="0.2">
      <c r="A2263" s="3"/>
      <c r="B2263" s="1"/>
      <c r="C2263" s="1"/>
      <c r="I2263" s="1"/>
      <c r="J2263" s="1"/>
    </row>
    <row r="2264" spans="1:10" x14ac:dyDescent="0.2">
      <c r="A2264" s="3"/>
      <c r="B2264" s="1"/>
      <c r="C2264" s="1"/>
      <c r="I2264" s="1"/>
      <c r="J2264" s="1"/>
    </row>
    <row r="2265" spans="1:10" x14ac:dyDescent="0.2">
      <c r="A2265" s="3"/>
      <c r="B2265" s="1"/>
      <c r="C2265" s="1"/>
      <c r="I2265" s="1"/>
      <c r="J2265" s="1"/>
    </row>
    <row r="2266" spans="1:10" x14ac:dyDescent="0.2">
      <c r="A2266" s="3"/>
      <c r="B2266" s="1"/>
      <c r="C2266" s="1"/>
      <c r="I2266" s="1"/>
      <c r="J2266" s="1"/>
    </row>
    <row r="2267" spans="1:10" x14ac:dyDescent="0.2">
      <c r="A2267" s="3"/>
      <c r="B2267" s="1"/>
      <c r="C2267" s="1"/>
      <c r="I2267" s="1"/>
      <c r="J2267" s="1"/>
    </row>
    <row r="2268" spans="1:10" x14ac:dyDescent="0.2">
      <c r="A2268" s="3"/>
      <c r="B2268" s="1"/>
      <c r="C2268" s="1"/>
      <c r="I2268" s="1"/>
      <c r="J2268" s="1"/>
    </row>
    <row r="2269" spans="1:10" x14ac:dyDescent="0.2">
      <c r="A2269" s="3"/>
      <c r="B2269" s="1"/>
      <c r="C2269" s="1"/>
      <c r="I2269" s="1"/>
      <c r="J2269" s="1"/>
    </row>
    <row r="2270" spans="1:10" x14ac:dyDescent="0.2">
      <c r="A2270" s="3"/>
      <c r="B2270" s="1"/>
      <c r="C2270" s="1"/>
      <c r="I2270" s="1"/>
      <c r="J2270" s="1"/>
    </row>
    <row r="2271" spans="1:10" x14ac:dyDescent="0.2">
      <c r="A2271" s="3"/>
      <c r="B2271" s="1"/>
      <c r="C2271" s="1"/>
      <c r="I2271" s="1"/>
      <c r="J2271" s="1"/>
    </row>
    <row r="2272" spans="1:10" x14ac:dyDescent="0.2">
      <c r="A2272" s="3"/>
      <c r="B2272" s="1"/>
      <c r="C2272" s="1"/>
      <c r="I2272" s="1"/>
      <c r="J2272" s="1"/>
    </row>
    <row r="2273" spans="1:10" x14ac:dyDescent="0.2">
      <c r="A2273" s="3"/>
      <c r="B2273" s="1"/>
      <c r="C2273" s="1"/>
      <c r="I2273" s="1"/>
      <c r="J2273" s="1"/>
    </row>
    <row r="2274" spans="1:10" x14ac:dyDescent="0.2">
      <c r="A2274" s="3"/>
      <c r="B2274" s="1"/>
      <c r="C2274" s="1"/>
      <c r="I2274" s="1"/>
      <c r="J2274" s="1"/>
    </row>
    <row r="2275" spans="1:10" x14ac:dyDescent="0.2">
      <c r="A2275" s="3"/>
      <c r="B2275" s="1"/>
      <c r="C2275" s="1"/>
      <c r="I2275" s="1"/>
      <c r="J2275" s="1"/>
    </row>
    <row r="2276" spans="1:10" x14ac:dyDescent="0.2">
      <c r="A2276" s="3"/>
      <c r="B2276" s="1"/>
      <c r="C2276" s="1"/>
      <c r="I2276" s="1"/>
      <c r="J2276" s="1"/>
    </row>
    <row r="2277" spans="1:10" x14ac:dyDescent="0.2">
      <c r="A2277" s="3"/>
      <c r="B2277" s="1"/>
      <c r="C2277" s="1"/>
      <c r="I2277" s="1"/>
      <c r="J2277" s="1"/>
    </row>
    <row r="2278" spans="1:10" x14ac:dyDescent="0.2">
      <c r="A2278" s="3"/>
      <c r="B2278" s="1"/>
      <c r="C2278" s="1"/>
      <c r="I2278" s="1"/>
      <c r="J2278" s="1"/>
    </row>
    <row r="2279" spans="1:10" x14ac:dyDescent="0.2">
      <c r="A2279" s="3"/>
      <c r="B2279" s="1"/>
      <c r="C2279" s="1"/>
      <c r="I2279" s="1"/>
      <c r="J2279" s="1"/>
    </row>
    <row r="2280" spans="1:10" x14ac:dyDescent="0.2">
      <c r="A2280" s="3"/>
      <c r="B2280" s="1"/>
      <c r="C2280" s="1"/>
      <c r="I2280" s="1"/>
      <c r="J2280" s="1"/>
    </row>
    <row r="2281" spans="1:10" x14ac:dyDescent="0.2">
      <c r="A2281" s="3"/>
      <c r="B2281" s="1"/>
      <c r="C2281" s="1"/>
      <c r="I2281" s="1"/>
      <c r="J2281" s="1"/>
    </row>
    <row r="2282" spans="1:10" x14ac:dyDescent="0.2">
      <c r="A2282" s="3"/>
      <c r="B2282" s="1"/>
      <c r="C2282" s="1"/>
      <c r="I2282" s="1"/>
      <c r="J2282" s="1"/>
    </row>
    <row r="2283" spans="1:10" x14ac:dyDescent="0.2">
      <c r="A2283" s="3"/>
      <c r="B2283" s="1"/>
      <c r="C2283" s="1"/>
      <c r="I2283" s="1"/>
      <c r="J2283" s="1"/>
    </row>
    <row r="2284" spans="1:10" x14ac:dyDescent="0.2">
      <c r="A2284" s="3"/>
      <c r="B2284" s="1"/>
      <c r="C2284" s="1"/>
      <c r="I2284" s="1"/>
      <c r="J2284" s="1"/>
    </row>
    <row r="2285" spans="1:10" x14ac:dyDescent="0.2">
      <c r="A2285" s="3"/>
      <c r="B2285" s="1"/>
      <c r="C2285" s="1"/>
      <c r="I2285" s="1"/>
      <c r="J2285" s="1"/>
    </row>
    <row r="2286" spans="1:10" x14ac:dyDescent="0.2">
      <c r="A2286" s="3"/>
      <c r="B2286" s="1"/>
      <c r="C2286" s="1"/>
      <c r="I2286" s="1"/>
      <c r="J2286" s="1"/>
    </row>
    <row r="2287" spans="1:10" x14ac:dyDescent="0.2">
      <c r="A2287" s="3"/>
      <c r="B2287" s="1"/>
      <c r="C2287" s="1"/>
      <c r="I2287" s="1"/>
      <c r="J2287" s="1"/>
    </row>
    <row r="2288" spans="1:10" x14ac:dyDescent="0.2">
      <c r="A2288" s="3"/>
      <c r="B2288" s="1"/>
      <c r="C2288" s="1"/>
      <c r="I2288" s="1"/>
      <c r="J2288" s="1"/>
    </row>
    <row r="2289" spans="1:10" x14ac:dyDescent="0.2">
      <c r="A2289" s="3"/>
      <c r="B2289" s="1"/>
      <c r="C2289" s="1"/>
      <c r="I2289" s="1"/>
      <c r="J2289" s="1"/>
    </row>
    <row r="2290" spans="1:10" x14ac:dyDescent="0.2">
      <c r="A2290" s="3"/>
      <c r="B2290" s="1"/>
      <c r="C2290" s="1"/>
      <c r="I2290" s="1"/>
      <c r="J2290" s="1"/>
    </row>
    <row r="2291" spans="1:10" x14ac:dyDescent="0.2">
      <c r="A2291" s="3"/>
      <c r="B2291" s="1"/>
      <c r="C2291" s="1"/>
      <c r="I2291" s="1"/>
      <c r="J2291" s="1"/>
    </row>
    <row r="2292" spans="1:10" x14ac:dyDescent="0.2">
      <c r="A2292" s="3"/>
      <c r="B2292" s="1"/>
      <c r="C2292" s="1"/>
      <c r="I2292" s="1"/>
      <c r="J2292" s="1"/>
    </row>
    <row r="2293" spans="1:10" x14ac:dyDescent="0.2">
      <c r="A2293" s="3"/>
      <c r="B2293" s="1"/>
      <c r="C2293" s="1"/>
      <c r="I2293" s="1"/>
      <c r="J2293" s="1"/>
    </row>
    <row r="2294" spans="1:10" x14ac:dyDescent="0.2">
      <c r="A2294" s="3"/>
      <c r="B2294" s="1"/>
      <c r="C2294" s="1"/>
      <c r="I2294" s="1"/>
      <c r="J2294" s="1"/>
    </row>
    <row r="2295" spans="1:10" x14ac:dyDescent="0.2">
      <c r="A2295" s="3"/>
      <c r="B2295" s="1"/>
      <c r="C2295" s="1"/>
      <c r="I2295" s="1"/>
      <c r="J2295" s="1"/>
    </row>
    <row r="2296" spans="1:10" x14ac:dyDescent="0.2">
      <c r="A2296" s="3"/>
      <c r="B2296" s="1"/>
      <c r="C2296" s="1"/>
      <c r="I2296" s="1"/>
      <c r="J2296" s="1"/>
    </row>
    <row r="2297" spans="1:10" x14ac:dyDescent="0.2">
      <c r="A2297" s="3"/>
      <c r="B2297" s="1"/>
      <c r="C2297" s="1"/>
      <c r="I2297" s="1"/>
      <c r="J2297" s="1"/>
    </row>
    <row r="2298" spans="1:10" x14ac:dyDescent="0.2">
      <c r="A2298" s="3"/>
      <c r="B2298" s="1"/>
      <c r="C2298" s="1"/>
      <c r="I2298" s="1"/>
      <c r="J2298" s="1"/>
    </row>
    <row r="2299" spans="1:10" x14ac:dyDescent="0.2">
      <c r="A2299" s="3"/>
      <c r="B2299" s="1"/>
      <c r="C2299" s="1"/>
      <c r="I2299" s="1"/>
      <c r="J2299" s="1"/>
    </row>
    <row r="2300" spans="1:10" x14ac:dyDescent="0.2">
      <c r="A2300" s="3"/>
      <c r="B2300" s="1"/>
      <c r="C2300" s="1"/>
      <c r="I2300" s="1"/>
      <c r="J2300" s="1"/>
    </row>
    <row r="2301" spans="1:10" x14ac:dyDescent="0.2">
      <c r="A2301" s="3"/>
      <c r="B2301" s="1"/>
      <c r="C2301" s="1"/>
      <c r="I2301" s="1"/>
      <c r="J2301" s="1"/>
    </row>
    <row r="2302" spans="1:10" x14ac:dyDescent="0.2">
      <c r="A2302" s="3"/>
      <c r="B2302" s="1"/>
      <c r="C2302" s="1"/>
      <c r="I2302" s="1"/>
      <c r="J2302" s="1"/>
    </row>
    <row r="2303" spans="1:10" x14ac:dyDescent="0.2">
      <c r="A2303" s="3"/>
      <c r="B2303" s="1"/>
      <c r="C2303" s="1"/>
      <c r="I2303" s="1"/>
      <c r="J2303" s="1"/>
    </row>
    <row r="2304" spans="1:10" x14ac:dyDescent="0.2">
      <c r="A2304" s="3"/>
      <c r="B2304" s="1"/>
      <c r="C2304" s="1"/>
      <c r="I2304" s="1"/>
      <c r="J2304" s="1"/>
    </row>
    <row r="2305" spans="1:10" x14ac:dyDescent="0.2">
      <c r="A2305" s="3"/>
      <c r="B2305" s="1"/>
      <c r="C2305" s="1"/>
      <c r="I2305" s="1"/>
      <c r="J2305" s="1"/>
    </row>
    <row r="2306" spans="1:10" x14ac:dyDescent="0.2">
      <c r="A2306" s="3"/>
      <c r="B2306" s="1"/>
      <c r="C2306" s="1"/>
      <c r="I2306" s="1"/>
      <c r="J2306" s="1"/>
    </row>
    <row r="2307" spans="1:10" x14ac:dyDescent="0.2">
      <c r="A2307" s="3"/>
      <c r="B2307" s="1"/>
      <c r="C2307" s="1"/>
      <c r="I2307" s="1"/>
      <c r="J2307" s="1"/>
    </row>
    <row r="2308" spans="1:10" x14ac:dyDescent="0.2">
      <c r="A2308" s="3"/>
      <c r="B2308" s="1"/>
      <c r="C2308" s="1"/>
      <c r="I2308" s="1"/>
      <c r="J2308" s="1"/>
    </row>
    <row r="2309" spans="1:10" x14ac:dyDescent="0.2">
      <c r="A2309" s="3"/>
      <c r="B2309" s="1"/>
      <c r="C2309" s="1"/>
      <c r="I2309" s="1"/>
      <c r="J2309" s="1"/>
    </row>
    <row r="2310" spans="1:10" x14ac:dyDescent="0.2">
      <c r="A2310" s="3"/>
      <c r="B2310" s="1"/>
      <c r="C2310" s="1"/>
      <c r="I2310" s="1"/>
      <c r="J2310" s="1"/>
    </row>
    <row r="2311" spans="1:10" x14ac:dyDescent="0.2">
      <c r="A2311" s="3"/>
      <c r="B2311" s="1"/>
      <c r="C2311" s="1"/>
      <c r="I2311" s="1"/>
      <c r="J2311" s="1"/>
    </row>
    <row r="2312" spans="1:10" x14ac:dyDescent="0.2">
      <c r="A2312" s="3"/>
      <c r="B2312" s="1"/>
      <c r="C2312" s="1"/>
      <c r="I2312" s="1"/>
      <c r="J2312" s="1"/>
    </row>
    <row r="2313" spans="1:10" x14ac:dyDescent="0.2">
      <c r="A2313" s="3"/>
      <c r="B2313" s="1"/>
      <c r="C2313" s="1"/>
      <c r="I2313" s="1"/>
      <c r="J2313" s="1"/>
    </row>
    <row r="2314" spans="1:10" x14ac:dyDescent="0.2">
      <c r="A2314" s="3"/>
      <c r="B2314" s="1"/>
      <c r="C2314" s="1"/>
      <c r="I2314" s="1"/>
      <c r="J2314" s="1"/>
    </row>
    <row r="2315" spans="1:10" x14ac:dyDescent="0.2">
      <c r="A2315" s="3"/>
      <c r="B2315" s="1"/>
      <c r="C2315" s="1"/>
      <c r="I2315" s="1"/>
      <c r="J2315" s="1"/>
    </row>
    <row r="2316" spans="1:10" x14ac:dyDescent="0.2">
      <c r="A2316" s="3"/>
      <c r="B2316" s="1"/>
      <c r="C2316" s="1"/>
      <c r="I2316" s="1"/>
      <c r="J2316" s="1"/>
    </row>
    <row r="2317" spans="1:10" x14ac:dyDescent="0.2">
      <c r="A2317" s="3"/>
      <c r="B2317" s="1"/>
      <c r="C2317" s="1"/>
      <c r="I2317" s="1"/>
      <c r="J2317" s="1"/>
    </row>
    <row r="2318" spans="1:10" x14ac:dyDescent="0.2">
      <c r="A2318" s="3"/>
      <c r="B2318" s="1"/>
      <c r="C2318" s="1"/>
      <c r="I2318" s="1"/>
      <c r="J2318" s="1"/>
    </row>
    <row r="2319" spans="1:10" x14ac:dyDescent="0.2">
      <c r="A2319" s="3"/>
      <c r="B2319" s="1"/>
      <c r="C2319" s="1"/>
      <c r="I2319" s="1"/>
      <c r="J2319" s="1"/>
    </row>
    <row r="2320" spans="1:10" x14ac:dyDescent="0.2">
      <c r="A2320" s="3"/>
      <c r="B2320" s="1"/>
      <c r="C2320" s="1"/>
      <c r="I2320" s="1"/>
      <c r="J2320" s="1"/>
    </row>
    <row r="2321" spans="1:10" x14ac:dyDescent="0.2">
      <c r="A2321" s="3"/>
      <c r="B2321" s="1"/>
      <c r="C2321" s="1"/>
      <c r="I2321" s="1"/>
      <c r="J2321" s="1"/>
    </row>
    <row r="2322" spans="1:10" x14ac:dyDescent="0.2">
      <c r="A2322" s="3"/>
      <c r="B2322" s="1"/>
      <c r="C2322" s="1"/>
      <c r="I2322" s="1"/>
      <c r="J2322" s="1"/>
    </row>
    <row r="2323" spans="1:10" x14ac:dyDescent="0.2">
      <c r="A2323" s="3"/>
      <c r="B2323" s="1"/>
      <c r="C2323" s="1"/>
      <c r="I2323" s="1"/>
      <c r="J2323" s="1"/>
    </row>
    <row r="2324" spans="1:10" x14ac:dyDescent="0.2">
      <c r="A2324" s="3"/>
      <c r="B2324" s="1"/>
      <c r="C2324" s="1"/>
      <c r="I2324" s="1"/>
      <c r="J2324" s="1"/>
    </row>
    <row r="2325" spans="1:10" x14ac:dyDescent="0.2">
      <c r="A2325" s="3"/>
      <c r="B2325" s="1"/>
      <c r="C2325" s="1"/>
      <c r="I2325" s="1"/>
      <c r="J2325" s="1"/>
    </row>
    <row r="2326" spans="1:10" x14ac:dyDescent="0.2">
      <c r="A2326" s="3"/>
      <c r="B2326" s="1"/>
      <c r="C2326" s="1"/>
      <c r="I2326" s="1"/>
      <c r="J2326" s="1"/>
    </row>
    <row r="2327" spans="1:10" x14ac:dyDescent="0.2">
      <c r="A2327" s="3"/>
      <c r="B2327" s="1"/>
      <c r="C2327" s="1"/>
      <c r="I2327" s="1"/>
      <c r="J2327" s="1"/>
    </row>
    <row r="2328" spans="1:10" x14ac:dyDescent="0.2">
      <c r="A2328" s="3"/>
      <c r="B2328" s="1"/>
      <c r="C2328" s="1"/>
      <c r="I2328" s="1"/>
      <c r="J2328" s="1"/>
    </row>
    <row r="2329" spans="1:10" x14ac:dyDescent="0.2">
      <c r="A2329" s="3"/>
      <c r="B2329" s="1"/>
      <c r="C2329" s="1"/>
      <c r="I2329" s="1"/>
      <c r="J2329" s="1"/>
    </row>
    <row r="2330" spans="1:10" x14ac:dyDescent="0.2">
      <c r="A2330" s="3"/>
      <c r="B2330" s="1"/>
      <c r="C2330" s="1"/>
      <c r="I2330" s="1"/>
      <c r="J2330" s="1"/>
    </row>
    <row r="2331" spans="1:10" x14ac:dyDescent="0.2">
      <c r="A2331" s="3"/>
      <c r="B2331" s="1"/>
      <c r="C2331" s="1"/>
      <c r="I2331" s="1"/>
      <c r="J2331" s="1"/>
    </row>
    <row r="2332" spans="1:10" x14ac:dyDescent="0.2">
      <c r="A2332" s="3"/>
      <c r="B2332" s="1"/>
      <c r="C2332" s="1"/>
      <c r="I2332" s="1"/>
      <c r="J2332" s="1"/>
    </row>
    <row r="2333" spans="1:10" x14ac:dyDescent="0.2">
      <c r="A2333" s="3"/>
      <c r="B2333" s="1"/>
      <c r="C2333" s="1"/>
      <c r="I2333" s="1"/>
      <c r="J2333" s="1"/>
    </row>
    <row r="2334" spans="1:10" x14ac:dyDescent="0.2">
      <c r="A2334" s="3"/>
      <c r="B2334" s="1"/>
      <c r="C2334" s="1"/>
      <c r="I2334" s="1"/>
      <c r="J2334" s="1"/>
    </row>
    <row r="2335" spans="1:10" x14ac:dyDescent="0.2">
      <c r="A2335" s="3"/>
      <c r="B2335" s="1"/>
      <c r="C2335" s="1"/>
      <c r="I2335" s="1"/>
      <c r="J2335" s="1"/>
    </row>
    <row r="2336" spans="1:10" x14ac:dyDescent="0.2">
      <c r="A2336" s="3"/>
      <c r="B2336" s="1"/>
      <c r="C2336" s="1"/>
      <c r="I2336" s="1"/>
      <c r="J2336" s="1"/>
    </row>
    <row r="2337" spans="1:10" x14ac:dyDescent="0.2">
      <c r="A2337" s="3"/>
      <c r="B2337" s="1"/>
      <c r="C2337" s="1"/>
      <c r="I2337" s="1"/>
      <c r="J2337" s="1"/>
    </row>
    <row r="2338" spans="1:10" x14ac:dyDescent="0.2">
      <c r="A2338" s="3"/>
      <c r="B2338" s="1"/>
      <c r="C2338" s="1"/>
      <c r="I2338" s="1"/>
      <c r="J2338" s="1"/>
    </row>
    <row r="2339" spans="1:10" x14ac:dyDescent="0.2">
      <c r="A2339" s="3"/>
      <c r="B2339" s="1"/>
      <c r="C2339" s="1"/>
      <c r="I2339" s="1"/>
      <c r="J2339" s="1"/>
    </row>
    <row r="2340" spans="1:10" x14ac:dyDescent="0.2">
      <c r="A2340" s="3"/>
      <c r="B2340" s="1"/>
      <c r="C2340" s="1"/>
      <c r="I2340" s="1"/>
      <c r="J2340" s="1"/>
    </row>
    <row r="2341" spans="1:10" x14ac:dyDescent="0.2">
      <c r="A2341" s="3"/>
      <c r="B2341" s="1"/>
      <c r="C2341" s="1"/>
      <c r="I2341" s="1"/>
      <c r="J2341" s="1"/>
    </row>
    <row r="2342" spans="1:10" x14ac:dyDescent="0.2">
      <c r="A2342" s="3"/>
      <c r="B2342" s="1"/>
      <c r="C2342" s="1"/>
      <c r="I2342" s="1"/>
      <c r="J2342" s="1"/>
    </row>
    <row r="2343" spans="1:10" x14ac:dyDescent="0.2">
      <c r="A2343" s="3"/>
      <c r="B2343" s="1"/>
      <c r="C2343" s="1"/>
      <c r="I2343" s="1"/>
      <c r="J2343" s="1"/>
    </row>
    <row r="2344" spans="1:10" x14ac:dyDescent="0.2">
      <c r="A2344" s="3"/>
      <c r="B2344" s="1"/>
      <c r="C2344" s="1"/>
      <c r="I2344" s="1"/>
      <c r="J2344" s="1"/>
    </row>
    <row r="2345" spans="1:10" x14ac:dyDescent="0.2">
      <c r="A2345" s="3"/>
      <c r="B2345" s="1"/>
      <c r="C2345" s="1"/>
      <c r="I2345" s="1"/>
      <c r="J2345" s="1"/>
    </row>
    <row r="2346" spans="1:10" x14ac:dyDescent="0.2">
      <c r="A2346" s="3"/>
      <c r="B2346" s="1"/>
      <c r="C2346" s="1"/>
      <c r="I2346" s="1"/>
      <c r="J2346" s="1"/>
    </row>
    <row r="2347" spans="1:10" x14ac:dyDescent="0.2">
      <c r="A2347" s="3"/>
      <c r="B2347" s="1"/>
      <c r="C2347" s="1"/>
      <c r="I2347" s="1"/>
      <c r="J2347" s="1"/>
    </row>
    <row r="2348" spans="1:10" x14ac:dyDescent="0.2">
      <c r="A2348" s="3"/>
      <c r="B2348" s="1"/>
      <c r="C2348" s="1"/>
      <c r="I2348" s="1"/>
      <c r="J2348" s="1"/>
    </row>
    <row r="2349" spans="1:10" x14ac:dyDescent="0.2">
      <c r="A2349" s="3"/>
      <c r="B2349" s="1"/>
      <c r="C2349" s="1"/>
      <c r="I2349" s="1"/>
      <c r="J2349" s="1"/>
    </row>
    <row r="2350" spans="1:10" x14ac:dyDescent="0.2">
      <c r="A2350" s="3"/>
      <c r="B2350" s="1"/>
      <c r="C2350" s="1"/>
      <c r="I2350" s="1"/>
      <c r="J2350" s="1"/>
    </row>
    <row r="2351" spans="1:10" x14ac:dyDescent="0.2">
      <c r="A2351" s="3"/>
      <c r="B2351" s="1"/>
      <c r="C2351" s="1"/>
      <c r="I2351" s="1"/>
      <c r="J2351" s="1"/>
    </row>
    <row r="2352" spans="1:10" x14ac:dyDescent="0.2">
      <c r="A2352" s="3"/>
      <c r="B2352" s="1"/>
      <c r="C2352" s="1"/>
      <c r="I2352" s="1"/>
      <c r="J2352" s="1"/>
    </row>
    <row r="2353" spans="1:10" x14ac:dyDescent="0.2">
      <c r="A2353" s="3"/>
      <c r="B2353" s="1"/>
      <c r="C2353" s="1"/>
      <c r="I2353" s="1"/>
      <c r="J2353" s="1"/>
    </row>
    <row r="2354" spans="1:10" x14ac:dyDescent="0.2">
      <c r="A2354" s="3"/>
      <c r="B2354" s="1"/>
      <c r="C2354" s="1"/>
      <c r="I2354" s="1"/>
      <c r="J2354" s="1"/>
    </row>
    <row r="2355" spans="1:10" x14ac:dyDescent="0.2">
      <c r="A2355" s="3"/>
      <c r="B2355" s="1"/>
      <c r="C2355" s="1"/>
      <c r="I2355" s="1"/>
      <c r="J2355" s="1"/>
    </row>
    <row r="2356" spans="1:10" x14ac:dyDescent="0.2">
      <c r="A2356" s="3"/>
      <c r="B2356" s="1"/>
      <c r="C2356" s="1"/>
      <c r="I2356" s="1"/>
      <c r="J2356" s="1"/>
    </row>
    <row r="2357" spans="1:10" x14ac:dyDescent="0.2">
      <c r="A2357" s="3"/>
      <c r="B2357" s="1"/>
      <c r="C2357" s="1"/>
      <c r="I2357" s="1"/>
      <c r="J2357" s="1"/>
    </row>
    <row r="2358" spans="1:10" x14ac:dyDescent="0.2">
      <c r="A2358" s="3"/>
      <c r="B2358" s="1"/>
      <c r="C2358" s="1"/>
      <c r="I2358" s="1"/>
      <c r="J2358" s="1"/>
    </row>
    <row r="2359" spans="1:10" x14ac:dyDescent="0.2">
      <c r="A2359" s="3"/>
      <c r="B2359" s="1"/>
      <c r="C2359" s="1"/>
      <c r="I2359" s="1"/>
      <c r="J2359" s="1"/>
    </row>
    <row r="2360" spans="1:10" x14ac:dyDescent="0.2">
      <c r="A2360" s="3"/>
      <c r="B2360" s="1"/>
      <c r="C2360" s="1"/>
      <c r="I2360" s="1"/>
      <c r="J2360" s="1"/>
    </row>
    <row r="2361" spans="1:10" x14ac:dyDescent="0.2">
      <c r="A2361" s="3"/>
      <c r="B2361" s="1"/>
      <c r="C2361" s="1"/>
      <c r="I2361" s="1"/>
      <c r="J2361" s="1"/>
    </row>
    <row r="2362" spans="1:10" x14ac:dyDescent="0.2">
      <c r="A2362" s="3"/>
      <c r="B2362" s="1"/>
      <c r="C2362" s="1"/>
      <c r="I2362" s="1"/>
      <c r="J2362" s="1"/>
    </row>
    <row r="2363" spans="1:10" x14ac:dyDescent="0.2">
      <c r="A2363" s="3"/>
      <c r="B2363" s="1"/>
      <c r="C2363" s="1"/>
      <c r="I2363" s="1"/>
      <c r="J2363" s="1"/>
    </row>
    <row r="2364" spans="1:10" x14ac:dyDescent="0.2">
      <c r="A2364" s="3"/>
      <c r="B2364" s="1"/>
      <c r="C2364" s="1"/>
      <c r="I2364" s="1"/>
      <c r="J2364" s="1"/>
    </row>
    <row r="2365" spans="1:10" x14ac:dyDescent="0.2">
      <c r="A2365" s="3"/>
      <c r="B2365" s="1"/>
      <c r="C2365" s="1"/>
      <c r="I2365" s="1"/>
      <c r="J2365" s="1"/>
    </row>
    <row r="2366" spans="1:10" x14ac:dyDescent="0.2">
      <c r="A2366" s="3"/>
      <c r="B2366" s="1"/>
      <c r="C2366" s="1"/>
      <c r="I2366" s="1"/>
      <c r="J2366" s="1"/>
    </row>
    <row r="2367" spans="1:10" x14ac:dyDescent="0.2">
      <c r="A2367" s="3"/>
      <c r="B2367" s="1"/>
      <c r="C2367" s="1"/>
      <c r="I2367" s="1"/>
      <c r="J2367" s="1"/>
    </row>
    <row r="2368" spans="1:10" x14ac:dyDescent="0.2">
      <c r="A2368" s="3"/>
      <c r="B2368" s="1"/>
      <c r="C2368" s="1"/>
      <c r="I2368" s="1"/>
      <c r="J2368" s="1"/>
    </row>
    <row r="2369" spans="1:10" x14ac:dyDescent="0.2">
      <c r="A2369" s="3"/>
      <c r="B2369" s="1"/>
      <c r="C2369" s="1"/>
      <c r="I2369" s="1"/>
      <c r="J2369" s="1"/>
    </row>
    <row r="2370" spans="1:10" x14ac:dyDescent="0.2">
      <c r="A2370" s="3"/>
      <c r="B2370" s="1"/>
      <c r="C2370" s="1"/>
      <c r="I2370" s="1"/>
      <c r="J2370" s="1"/>
    </row>
    <row r="2371" spans="1:10" x14ac:dyDescent="0.2">
      <c r="A2371" s="3"/>
      <c r="B2371" s="1"/>
      <c r="C2371" s="1"/>
      <c r="I2371" s="1"/>
      <c r="J2371" s="1"/>
    </row>
    <row r="2372" spans="1:10" x14ac:dyDescent="0.2">
      <c r="A2372" s="3"/>
      <c r="B2372" s="1"/>
      <c r="C2372" s="1"/>
      <c r="I2372" s="1"/>
      <c r="J2372" s="1"/>
    </row>
    <row r="2373" spans="1:10" x14ac:dyDescent="0.2">
      <c r="A2373" s="3"/>
      <c r="B2373" s="1"/>
      <c r="C2373" s="1"/>
      <c r="I2373" s="1"/>
      <c r="J2373" s="1"/>
    </row>
    <row r="2374" spans="1:10" x14ac:dyDescent="0.2">
      <c r="A2374" s="3"/>
      <c r="B2374" s="1"/>
      <c r="C2374" s="1"/>
      <c r="I2374" s="1"/>
      <c r="J2374" s="1"/>
    </row>
    <row r="2375" spans="1:10" x14ac:dyDescent="0.2">
      <c r="A2375" s="3"/>
      <c r="B2375" s="1"/>
      <c r="C2375" s="1"/>
      <c r="I2375" s="1"/>
      <c r="J2375" s="1"/>
    </row>
    <row r="2376" spans="1:10" x14ac:dyDescent="0.2">
      <c r="A2376" s="3"/>
      <c r="B2376" s="1"/>
      <c r="C2376" s="1"/>
      <c r="I2376" s="1"/>
      <c r="J2376" s="1"/>
    </row>
    <row r="2377" spans="1:10" x14ac:dyDescent="0.2">
      <c r="A2377" s="3"/>
      <c r="B2377" s="1"/>
      <c r="C2377" s="1"/>
      <c r="I2377" s="1"/>
      <c r="J2377" s="1"/>
    </row>
    <row r="2378" spans="1:10" x14ac:dyDescent="0.2">
      <c r="A2378" s="3"/>
      <c r="B2378" s="1"/>
      <c r="C2378" s="1"/>
      <c r="I2378" s="1"/>
      <c r="J2378" s="1"/>
    </row>
    <row r="2379" spans="1:10" x14ac:dyDescent="0.2">
      <c r="A2379" s="3"/>
      <c r="B2379" s="1"/>
      <c r="C2379" s="1"/>
      <c r="I2379" s="1"/>
      <c r="J2379" s="1"/>
    </row>
    <row r="2380" spans="1:10" x14ac:dyDescent="0.2">
      <c r="A2380" s="3"/>
      <c r="B2380" s="1"/>
      <c r="C2380" s="1"/>
      <c r="I2380" s="1"/>
      <c r="J2380" s="1"/>
    </row>
    <row r="2381" spans="1:10" x14ac:dyDescent="0.2">
      <c r="A2381" s="3"/>
      <c r="B2381" s="1"/>
      <c r="C2381" s="1"/>
      <c r="I2381" s="1"/>
      <c r="J2381" s="1"/>
    </row>
    <row r="2382" spans="1:10" x14ac:dyDescent="0.2">
      <c r="A2382" s="3"/>
      <c r="B2382" s="1"/>
      <c r="C2382" s="1"/>
      <c r="I2382" s="1"/>
      <c r="J2382" s="1"/>
    </row>
    <row r="2383" spans="1:10" x14ac:dyDescent="0.2">
      <c r="A2383" s="3"/>
      <c r="B2383" s="1"/>
      <c r="C2383" s="1"/>
      <c r="I2383" s="1"/>
      <c r="J2383" s="1"/>
    </row>
    <row r="2384" spans="1:10" x14ac:dyDescent="0.2">
      <c r="A2384" s="3"/>
      <c r="B2384" s="1"/>
      <c r="C2384" s="1"/>
      <c r="I2384" s="1"/>
      <c r="J2384" s="1"/>
    </row>
    <row r="2385" spans="1:10" x14ac:dyDescent="0.2">
      <c r="A2385" s="3"/>
      <c r="B2385" s="1"/>
      <c r="C2385" s="1"/>
      <c r="I2385" s="1"/>
      <c r="J2385" s="1"/>
    </row>
    <row r="2386" spans="1:10" x14ac:dyDescent="0.2">
      <c r="A2386" s="3"/>
      <c r="B2386" s="1"/>
      <c r="C2386" s="1"/>
      <c r="I2386" s="1"/>
      <c r="J2386" s="1"/>
    </row>
    <row r="2387" spans="1:10" x14ac:dyDescent="0.2">
      <c r="A2387" s="3"/>
      <c r="B2387" s="1"/>
      <c r="C2387" s="1"/>
      <c r="I2387" s="1"/>
      <c r="J2387" s="1"/>
    </row>
    <row r="2388" spans="1:10" x14ac:dyDescent="0.2">
      <c r="A2388" s="3"/>
      <c r="B2388" s="1"/>
      <c r="C2388" s="1"/>
      <c r="I2388" s="1"/>
      <c r="J2388" s="1"/>
    </row>
    <row r="2389" spans="1:10" x14ac:dyDescent="0.2">
      <c r="A2389" s="3"/>
      <c r="B2389" s="1"/>
      <c r="C2389" s="1"/>
      <c r="I2389" s="1"/>
      <c r="J2389" s="1"/>
    </row>
    <row r="2390" spans="1:10" x14ac:dyDescent="0.2">
      <c r="A2390" s="3"/>
      <c r="B2390" s="1"/>
      <c r="C2390" s="1"/>
      <c r="I2390" s="1"/>
      <c r="J2390" s="1"/>
    </row>
    <row r="2391" spans="1:10" x14ac:dyDescent="0.2">
      <c r="A2391" s="3"/>
      <c r="B2391" s="1"/>
      <c r="C2391" s="1"/>
      <c r="I2391" s="1"/>
      <c r="J2391" s="1"/>
    </row>
    <row r="2392" spans="1:10" x14ac:dyDescent="0.2">
      <c r="A2392" s="3"/>
      <c r="B2392" s="1"/>
      <c r="C2392" s="1"/>
      <c r="I2392" s="1"/>
      <c r="J2392" s="1"/>
    </row>
    <row r="2393" spans="1:10" x14ac:dyDescent="0.2">
      <c r="A2393" s="3"/>
      <c r="B2393" s="1"/>
      <c r="C2393" s="1"/>
      <c r="I2393" s="1"/>
      <c r="J2393" s="1"/>
    </row>
    <row r="2394" spans="1:10" x14ac:dyDescent="0.2">
      <c r="A2394" s="3"/>
      <c r="B2394" s="1"/>
      <c r="C2394" s="1"/>
      <c r="I2394" s="1"/>
      <c r="J2394" s="1"/>
    </row>
    <row r="2395" spans="1:10" x14ac:dyDescent="0.2">
      <c r="A2395" s="3"/>
      <c r="B2395" s="1"/>
      <c r="C2395" s="1"/>
      <c r="I2395" s="1"/>
      <c r="J2395" s="1"/>
    </row>
    <row r="2396" spans="1:10" x14ac:dyDescent="0.2">
      <c r="A2396" s="3"/>
      <c r="B2396" s="1"/>
      <c r="C2396" s="1"/>
      <c r="I2396" s="1"/>
      <c r="J2396" s="1"/>
    </row>
    <row r="2397" spans="1:10" x14ac:dyDescent="0.2">
      <c r="A2397" s="3"/>
      <c r="B2397" s="1"/>
      <c r="C2397" s="1"/>
      <c r="I2397" s="1"/>
      <c r="J2397" s="1"/>
    </row>
    <row r="2398" spans="1:10" x14ac:dyDescent="0.2">
      <c r="A2398" s="3"/>
      <c r="B2398" s="1"/>
      <c r="C2398" s="1"/>
      <c r="I2398" s="1"/>
      <c r="J2398" s="1"/>
    </row>
    <row r="2399" spans="1:10" x14ac:dyDescent="0.2">
      <c r="A2399" s="3"/>
      <c r="B2399" s="1"/>
      <c r="C2399" s="1"/>
      <c r="I2399" s="1"/>
      <c r="J2399" s="1"/>
    </row>
    <row r="2400" spans="1:10" x14ac:dyDescent="0.2">
      <c r="A2400" s="3"/>
      <c r="B2400" s="1"/>
      <c r="C2400" s="1"/>
      <c r="I2400" s="1"/>
      <c r="J2400" s="1"/>
    </row>
    <row r="2401" spans="1:10" x14ac:dyDescent="0.2">
      <c r="A2401" s="3"/>
      <c r="B2401" s="1"/>
      <c r="C2401" s="1"/>
      <c r="I2401" s="1"/>
      <c r="J2401" s="1"/>
    </row>
    <row r="2402" spans="1:10" x14ac:dyDescent="0.2">
      <c r="A2402" s="3"/>
      <c r="B2402" s="1"/>
      <c r="C2402" s="1"/>
      <c r="I2402" s="1"/>
      <c r="J2402" s="1"/>
    </row>
    <row r="2403" spans="1:10" x14ac:dyDescent="0.2">
      <c r="A2403" s="3"/>
      <c r="B2403" s="1"/>
      <c r="C2403" s="1"/>
      <c r="I2403" s="1"/>
      <c r="J2403" s="1"/>
    </row>
    <row r="2404" spans="1:10" x14ac:dyDescent="0.2">
      <c r="A2404" s="3"/>
      <c r="B2404" s="1"/>
      <c r="C2404" s="1"/>
      <c r="I2404" s="1"/>
      <c r="J2404" s="1"/>
    </row>
    <row r="2405" spans="1:10" x14ac:dyDescent="0.2">
      <c r="A2405" s="3"/>
      <c r="B2405" s="1"/>
      <c r="C2405" s="1"/>
      <c r="I2405" s="1"/>
      <c r="J2405" s="1"/>
    </row>
    <row r="2406" spans="1:10" x14ac:dyDescent="0.2">
      <c r="A2406" s="3"/>
      <c r="B2406" s="1"/>
      <c r="C2406" s="1"/>
      <c r="I2406" s="1"/>
      <c r="J2406" s="1"/>
    </row>
    <row r="2407" spans="1:10" x14ac:dyDescent="0.2">
      <c r="A2407" s="3"/>
      <c r="B2407" s="1"/>
      <c r="C2407" s="1"/>
      <c r="I2407" s="1"/>
      <c r="J2407" s="1"/>
    </row>
    <row r="2408" spans="1:10" x14ac:dyDescent="0.2">
      <c r="A2408" s="3"/>
      <c r="B2408" s="1"/>
      <c r="C2408" s="1"/>
      <c r="I2408" s="1"/>
      <c r="J2408" s="1"/>
    </row>
    <row r="2409" spans="1:10" x14ac:dyDescent="0.2">
      <c r="A2409" s="3"/>
      <c r="B2409" s="1"/>
      <c r="C2409" s="1"/>
      <c r="I2409" s="1"/>
      <c r="J2409" s="1"/>
    </row>
    <row r="2410" spans="1:10" x14ac:dyDescent="0.2">
      <c r="A2410" s="3"/>
      <c r="B2410" s="1"/>
      <c r="C2410" s="1"/>
      <c r="I2410" s="1"/>
      <c r="J2410" s="1"/>
    </row>
    <row r="2411" spans="1:10" x14ac:dyDescent="0.2">
      <c r="A2411" s="3"/>
      <c r="B2411" s="1"/>
      <c r="C2411" s="1"/>
      <c r="I2411" s="1"/>
      <c r="J2411" s="1"/>
    </row>
    <row r="2412" spans="1:10" x14ac:dyDescent="0.2">
      <c r="A2412" s="3"/>
      <c r="B2412" s="1"/>
      <c r="C2412" s="1"/>
      <c r="I2412" s="1"/>
      <c r="J2412" s="1"/>
    </row>
    <row r="2413" spans="1:10" x14ac:dyDescent="0.2">
      <c r="A2413" s="3"/>
      <c r="B2413" s="1"/>
      <c r="C2413" s="1"/>
      <c r="I2413" s="1"/>
      <c r="J2413" s="1"/>
    </row>
    <row r="2414" spans="1:10" x14ac:dyDescent="0.2">
      <c r="A2414" s="3"/>
      <c r="B2414" s="1"/>
      <c r="C2414" s="1"/>
      <c r="I2414" s="1"/>
      <c r="J2414" s="1"/>
    </row>
    <row r="2415" spans="1:10" x14ac:dyDescent="0.2">
      <c r="A2415" s="3"/>
      <c r="B2415" s="1"/>
      <c r="C2415" s="1"/>
      <c r="I2415" s="1"/>
      <c r="J2415" s="1"/>
    </row>
    <row r="2416" spans="1:10" x14ac:dyDescent="0.2">
      <c r="A2416" s="3"/>
      <c r="B2416" s="1"/>
      <c r="C2416" s="1"/>
      <c r="I2416" s="1"/>
      <c r="J2416" s="1"/>
    </row>
    <row r="2417" spans="1:10" x14ac:dyDescent="0.2">
      <c r="A2417" s="3"/>
      <c r="B2417" s="1"/>
      <c r="C2417" s="1"/>
      <c r="I2417" s="1"/>
      <c r="J2417" s="1"/>
    </row>
    <row r="2418" spans="1:10" x14ac:dyDescent="0.2">
      <c r="A2418" s="3"/>
      <c r="B2418" s="1"/>
      <c r="C2418" s="1"/>
      <c r="I2418" s="1"/>
      <c r="J2418" s="1"/>
    </row>
    <row r="2419" spans="1:10" x14ac:dyDescent="0.2">
      <c r="A2419" s="3"/>
      <c r="B2419" s="1"/>
      <c r="C2419" s="1"/>
      <c r="I2419" s="1"/>
      <c r="J2419" s="1"/>
    </row>
    <row r="2420" spans="1:10" x14ac:dyDescent="0.2">
      <c r="A2420" s="3"/>
      <c r="B2420" s="1"/>
      <c r="C2420" s="1"/>
      <c r="I2420" s="1"/>
      <c r="J2420" s="1"/>
    </row>
    <row r="2421" spans="1:10" x14ac:dyDescent="0.2">
      <c r="A2421" s="3"/>
      <c r="B2421" s="1"/>
      <c r="C2421" s="1"/>
      <c r="I2421" s="1"/>
      <c r="J2421" s="1"/>
    </row>
    <row r="2422" spans="1:10" x14ac:dyDescent="0.2">
      <c r="A2422" s="3"/>
      <c r="B2422" s="1"/>
      <c r="C2422" s="1"/>
      <c r="I2422" s="1"/>
      <c r="J2422" s="1"/>
    </row>
    <row r="2423" spans="1:10" x14ac:dyDescent="0.2">
      <c r="A2423" s="3"/>
      <c r="B2423" s="1"/>
      <c r="C2423" s="1"/>
      <c r="I2423" s="1"/>
      <c r="J2423" s="1"/>
    </row>
    <row r="2424" spans="1:10" x14ac:dyDescent="0.2">
      <c r="A2424" s="3"/>
      <c r="B2424" s="1"/>
      <c r="C2424" s="1"/>
      <c r="I2424" s="1"/>
      <c r="J2424" s="1"/>
    </row>
    <row r="2425" spans="1:10" x14ac:dyDescent="0.2">
      <c r="A2425" s="3"/>
      <c r="B2425" s="1"/>
      <c r="C2425" s="1"/>
      <c r="I2425" s="1"/>
      <c r="J2425" s="1"/>
    </row>
    <row r="2426" spans="1:10" x14ac:dyDescent="0.2">
      <c r="A2426" s="3"/>
      <c r="B2426" s="1"/>
      <c r="C2426" s="1"/>
      <c r="I2426" s="1"/>
      <c r="J2426" s="1"/>
    </row>
    <row r="2427" spans="1:10" x14ac:dyDescent="0.2">
      <c r="A2427" s="3"/>
      <c r="B2427" s="1"/>
      <c r="C2427" s="1"/>
      <c r="I2427" s="1"/>
      <c r="J2427" s="1"/>
    </row>
    <row r="2428" spans="1:10" x14ac:dyDescent="0.2">
      <c r="A2428" s="3"/>
      <c r="B2428" s="1"/>
      <c r="C2428" s="1"/>
      <c r="I2428" s="1"/>
      <c r="J2428" s="1"/>
    </row>
    <row r="2429" spans="1:10" x14ac:dyDescent="0.2">
      <c r="A2429" s="3"/>
      <c r="B2429" s="1"/>
      <c r="C2429" s="1"/>
      <c r="I2429" s="1"/>
      <c r="J2429" s="1"/>
    </row>
    <row r="2430" spans="1:10" x14ac:dyDescent="0.2">
      <c r="A2430" s="3"/>
      <c r="B2430" s="1"/>
      <c r="C2430" s="1"/>
      <c r="I2430" s="1"/>
      <c r="J2430" s="1"/>
    </row>
    <row r="2431" spans="1:10" x14ac:dyDescent="0.2">
      <c r="A2431" s="3"/>
      <c r="B2431" s="1"/>
      <c r="C2431" s="1"/>
      <c r="I2431" s="1"/>
      <c r="J2431" s="1"/>
    </row>
    <row r="2432" spans="1:10" x14ac:dyDescent="0.2">
      <c r="A2432" s="3"/>
      <c r="B2432" s="1"/>
      <c r="C2432" s="1"/>
      <c r="I2432" s="1"/>
      <c r="J2432" s="1"/>
    </row>
    <row r="2433" spans="1:10" x14ac:dyDescent="0.2">
      <c r="A2433" s="3"/>
      <c r="B2433" s="1"/>
      <c r="C2433" s="1"/>
      <c r="I2433" s="1"/>
      <c r="J2433" s="1"/>
    </row>
    <row r="2434" spans="1:10" x14ac:dyDescent="0.2">
      <c r="A2434" s="3"/>
      <c r="B2434" s="1"/>
      <c r="C2434" s="1"/>
      <c r="I2434" s="1"/>
      <c r="J2434" s="1"/>
    </row>
    <row r="2435" spans="1:10" x14ac:dyDescent="0.2">
      <c r="A2435" s="3"/>
      <c r="B2435" s="1"/>
      <c r="C2435" s="1"/>
      <c r="I2435" s="1"/>
      <c r="J2435" s="1"/>
    </row>
    <row r="2436" spans="1:10" x14ac:dyDescent="0.2">
      <c r="A2436" s="3"/>
      <c r="B2436" s="1"/>
      <c r="C2436" s="1"/>
      <c r="I2436" s="1"/>
      <c r="J2436" s="1"/>
    </row>
    <row r="2437" spans="1:10" x14ac:dyDescent="0.2">
      <c r="A2437" s="3"/>
      <c r="B2437" s="1"/>
      <c r="C2437" s="1"/>
      <c r="I2437" s="1"/>
      <c r="J2437" s="1"/>
    </row>
    <row r="2438" spans="1:10" x14ac:dyDescent="0.2">
      <c r="A2438" s="3"/>
      <c r="B2438" s="1"/>
      <c r="C2438" s="1"/>
      <c r="I2438" s="1"/>
      <c r="J2438" s="1"/>
    </row>
    <row r="2439" spans="1:10" x14ac:dyDescent="0.2">
      <c r="A2439" s="3"/>
      <c r="B2439" s="1"/>
      <c r="C2439" s="1"/>
      <c r="I2439" s="1"/>
      <c r="J2439" s="1"/>
    </row>
    <row r="2440" spans="1:10" x14ac:dyDescent="0.2">
      <c r="A2440" s="3"/>
      <c r="B2440" s="1"/>
      <c r="C2440" s="1"/>
      <c r="I2440" s="1"/>
      <c r="J2440" s="1"/>
    </row>
    <row r="2441" spans="1:10" x14ac:dyDescent="0.2">
      <c r="A2441" s="3"/>
      <c r="B2441" s="1"/>
      <c r="C2441" s="1"/>
      <c r="I2441" s="1"/>
      <c r="J2441" s="1"/>
    </row>
    <row r="2442" spans="1:10" x14ac:dyDescent="0.2">
      <c r="A2442" s="3"/>
      <c r="B2442" s="1"/>
      <c r="C2442" s="1"/>
      <c r="I2442" s="1"/>
      <c r="J2442" s="1"/>
    </row>
    <row r="2443" spans="1:10" x14ac:dyDescent="0.2">
      <c r="A2443" s="3"/>
      <c r="B2443" s="1"/>
      <c r="C2443" s="1"/>
      <c r="I2443" s="1"/>
      <c r="J2443" s="1"/>
    </row>
    <row r="2444" spans="1:10" x14ac:dyDescent="0.2">
      <c r="A2444" s="3"/>
      <c r="B2444" s="1"/>
      <c r="C2444" s="1"/>
      <c r="I2444" s="1"/>
      <c r="J2444" s="1"/>
    </row>
    <row r="2445" spans="1:10" x14ac:dyDescent="0.2">
      <c r="A2445" s="3"/>
      <c r="B2445" s="1"/>
      <c r="C2445" s="1"/>
      <c r="I2445" s="1"/>
      <c r="J2445" s="1"/>
    </row>
    <row r="2446" spans="1:10" x14ac:dyDescent="0.2">
      <c r="A2446" s="3"/>
      <c r="B2446" s="1"/>
      <c r="C2446" s="1"/>
      <c r="I2446" s="1"/>
      <c r="J2446" s="1"/>
    </row>
    <row r="2447" spans="1:10" x14ac:dyDescent="0.2">
      <c r="A2447" s="3"/>
      <c r="B2447" s="1"/>
      <c r="C2447" s="1"/>
      <c r="I2447" s="1"/>
      <c r="J2447" s="1"/>
    </row>
    <row r="2448" spans="1:10" x14ac:dyDescent="0.2">
      <c r="A2448" s="3"/>
      <c r="B2448" s="1"/>
      <c r="C2448" s="1"/>
      <c r="I2448" s="1"/>
      <c r="J2448" s="1"/>
    </row>
    <row r="2449" spans="1:10" x14ac:dyDescent="0.2">
      <c r="A2449" s="3"/>
      <c r="B2449" s="1"/>
      <c r="C2449" s="1"/>
      <c r="I2449" s="1"/>
      <c r="J2449" s="1"/>
    </row>
    <row r="2450" spans="1:10" x14ac:dyDescent="0.2">
      <c r="A2450" s="3"/>
      <c r="B2450" s="1"/>
      <c r="C2450" s="1"/>
      <c r="I2450" s="1"/>
      <c r="J2450" s="1"/>
    </row>
    <row r="2451" spans="1:10" x14ac:dyDescent="0.2">
      <c r="A2451" s="3"/>
      <c r="B2451" s="1"/>
      <c r="C2451" s="1"/>
      <c r="I2451" s="1"/>
      <c r="J2451" s="1"/>
    </row>
    <row r="2452" spans="1:10" x14ac:dyDescent="0.2">
      <c r="A2452" s="3"/>
      <c r="B2452" s="1"/>
      <c r="C2452" s="1"/>
      <c r="I2452" s="1"/>
      <c r="J2452" s="1"/>
    </row>
    <row r="2453" spans="1:10" x14ac:dyDescent="0.2">
      <c r="A2453" s="3"/>
      <c r="B2453" s="1"/>
      <c r="C2453" s="1"/>
      <c r="I2453" s="1"/>
      <c r="J2453" s="1"/>
    </row>
    <row r="2454" spans="1:10" x14ac:dyDescent="0.2">
      <c r="A2454" s="3"/>
      <c r="B2454" s="1"/>
      <c r="C2454" s="1"/>
      <c r="I2454" s="1"/>
      <c r="J2454" s="1"/>
    </row>
    <row r="2455" spans="1:10" x14ac:dyDescent="0.2">
      <c r="A2455" s="3"/>
      <c r="B2455" s="1"/>
      <c r="C2455" s="1"/>
      <c r="I2455" s="1"/>
      <c r="J2455" s="1"/>
    </row>
    <row r="2456" spans="1:10" x14ac:dyDescent="0.2">
      <c r="A2456" s="3"/>
      <c r="B2456" s="1"/>
      <c r="C2456" s="1"/>
      <c r="I2456" s="1"/>
      <c r="J2456" s="1"/>
    </row>
    <row r="2457" spans="1:10" x14ac:dyDescent="0.2">
      <c r="A2457" s="3"/>
      <c r="B2457" s="1"/>
      <c r="C2457" s="1"/>
      <c r="I2457" s="1"/>
      <c r="J2457" s="1"/>
    </row>
    <row r="2458" spans="1:10" x14ac:dyDescent="0.2">
      <c r="A2458" s="3"/>
      <c r="B2458" s="1"/>
      <c r="C2458" s="1"/>
      <c r="I2458" s="1"/>
      <c r="J2458" s="1"/>
    </row>
    <row r="2459" spans="1:10" x14ac:dyDescent="0.2">
      <c r="A2459" s="3"/>
      <c r="B2459" s="1"/>
      <c r="C2459" s="1"/>
      <c r="I2459" s="1"/>
      <c r="J2459" s="1"/>
    </row>
    <row r="2460" spans="1:10" x14ac:dyDescent="0.2">
      <c r="A2460" s="3"/>
      <c r="B2460" s="1"/>
      <c r="C2460" s="1"/>
      <c r="I2460" s="1"/>
      <c r="J2460" s="1"/>
    </row>
    <row r="2461" spans="1:10" x14ac:dyDescent="0.2">
      <c r="A2461" s="3"/>
      <c r="B2461" s="1"/>
      <c r="C2461" s="1"/>
      <c r="I2461" s="1"/>
      <c r="J2461" s="1"/>
    </row>
    <row r="2462" spans="1:10" x14ac:dyDescent="0.2">
      <c r="A2462" s="3"/>
      <c r="B2462" s="1"/>
      <c r="C2462" s="1"/>
      <c r="I2462" s="1"/>
      <c r="J2462" s="1"/>
    </row>
    <row r="2463" spans="1:10" x14ac:dyDescent="0.2">
      <c r="A2463" s="3"/>
      <c r="B2463" s="1"/>
      <c r="C2463" s="1"/>
      <c r="I2463" s="1"/>
      <c r="J2463" s="1"/>
    </row>
    <row r="2464" spans="1:10" x14ac:dyDescent="0.2">
      <c r="A2464" s="3"/>
      <c r="B2464" s="1"/>
      <c r="C2464" s="1"/>
      <c r="I2464" s="1"/>
      <c r="J2464" s="1"/>
    </row>
    <row r="2465" spans="1:10" x14ac:dyDescent="0.2">
      <c r="A2465" s="3"/>
      <c r="B2465" s="1"/>
      <c r="C2465" s="1"/>
      <c r="I2465" s="1"/>
      <c r="J2465" s="1"/>
    </row>
    <row r="2466" spans="1:10" x14ac:dyDescent="0.2">
      <c r="A2466" s="3"/>
      <c r="B2466" s="1"/>
      <c r="C2466" s="1"/>
      <c r="I2466" s="1"/>
      <c r="J2466" s="1"/>
    </row>
    <row r="2467" spans="1:10" x14ac:dyDescent="0.2">
      <c r="A2467" s="3"/>
      <c r="B2467" s="1"/>
      <c r="C2467" s="1"/>
      <c r="I2467" s="1"/>
      <c r="J2467" s="1"/>
    </row>
    <row r="2468" spans="1:10" x14ac:dyDescent="0.2">
      <c r="A2468" s="3"/>
      <c r="B2468" s="1"/>
      <c r="C2468" s="1"/>
      <c r="I2468" s="1"/>
      <c r="J2468" s="1"/>
    </row>
    <row r="2469" spans="1:10" x14ac:dyDescent="0.2">
      <c r="A2469" s="3"/>
      <c r="B2469" s="1"/>
      <c r="C2469" s="1"/>
      <c r="I2469" s="1"/>
      <c r="J2469" s="1"/>
    </row>
    <row r="2470" spans="1:10" x14ac:dyDescent="0.2">
      <c r="A2470" s="3"/>
      <c r="B2470" s="1"/>
      <c r="C2470" s="1"/>
      <c r="I2470" s="1"/>
      <c r="J2470" s="1"/>
    </row>
    <row r="2471" spans="1:10" x14ac:dyDescent="0.2">
      <c r="A2471" s="3"/>
      <c r="B2471" s="1"/>
      <c r="C2471" s="1"/>
      <c r="I2471" s="1"/>
      <c r="J2471" s="1"/>
    </row>
    <row r="2472" spans="1:10" x14ac:dyDescent="0.2">
      <c r="A2472" s="3"/>
      <c r="B2472" s="1"/>
      <c r="C2472" s="1"/>
      <c r="I2472" s="1"/>
      <c r="J2472" s="1"/>
    </row>
    <row r="2473" spans="1:10" x14ac:dyDescent="0.2">
      <c r="A2473" s="3"/>
      <c r="B2473" s="1"/>
      <c r="C2473" s="1"/>
      <c r="I2473" s="1"/>
      <c r="J2473" s="1"/>
    </row>
    <row r="2474" spans="1:10" x14ac:dyDescent="0.2">
      <c r="A2474" s="3"/>
      <c r="B2474" s="1"/>
      <c r="C2474" s="1"/>
      <c r="I2474" s="1"/>
      <c r="J2474" s="1"/>
    </row>
    <row r="2475" spans="1:10" x14ac:dyDescent="0.2">
      <c r="A2475" s="3"/>
      <c r="B2475" s="1"/>
      <c r="C2475" s="1"/>
      <c r="I2475" s="1"/>
      <c r="J2475" s="1"/>
    </row>
    <row r="2476" spans="1:10" x14ac:dyDescent="0.2">
      <c r="A2476" s="3"/>
      <c r="B2476" s="1"/>
      <c r="C2476" s="1"/>
      <c r="I2476" s="1"/>
      <c r="J2476" s="1"/>
    </row>
    <row r="2477" spans="1:10" x14ac:dyDescent="0.2">
      <c r="A2477" s="3"/>
      <c r="B2477" s="1"/>
      <c r="C2477" s="1"/>
      <c r="I2477" s="1"/>
      <c r="J2477" s="1"/>
    </row>
    <row r="2478" spans="1:10" x14ac:dyDescent="0.2">
      <c r="A2478" s="3"/>
      <c r="B2478" s="1"/>
      <c r="C2478" s="1"/>
      <c r="I2478" s="1"/>
      <c r="J2478" s="1"/>
    </row>
    <row r="2479" spans="1:10" x14ac:dyDescent="0.2">
      <c r="A2479" s="3"/>
      <c r="B2479" s="1"/>
      <c r="C2479" s="1"/>
      <c r="I2479" s="1"/>
      <c r="J2479" s="1"/>
    </row>
    <row r="2480" spans="1:10" x14ac:dyDescent="0.2">
      <c r="A2480" s="3"/>
      <c r="B2480" s="1"/>
      <c r="C2480" s="1"/>
      <c r="I2480" s="1"/>
      <c r="J2480" s="1"/>
    </row>
    <row r="2481" spans="1:10" x14ac:dyDescent="0.2">
      <c r="A2481" s="3"/>
      <c r="B2481" s="1"/>
      <c r="C2481" s="1"/>
      <c r="I2481" s="1"/>
      <c r="J2481" s="1"/>
    </row>
    <row r="2482" spans="1:10" x14ac:dyDescent="0.2">
      <c r="A2482" s="3"/>
      <c r="B2482" s="1"/>
      <c r="C2482" s="1"/>
      <c r="I2482" s="1"/>
      <c r="J2482" s="1"/>
    </row>
    <row r="2483" spans="1:10" x14ac:dyDescent="0.2">
      <c r="A2483" s="3"/>
      <c r="B2483" s="1"/>
      <c r="C2483" s="1"/>
      <c r="I2483" s="1"/>
      <c r="J2483" s="1"/>
    </row>
    <row r="2484" spans="1:10" x14ac:dyDescent="0.2">
      <c r="A2484" s="3"/>
      <c r="B2484" s="1"/>
      <c r="C2484" s="1"/>
      <c r="I2484" s="1"/>
      <c r="J2484" s="1"/>
    </row>
    <row r="2485" spans="1:10" x14ac:dyDescent="0.2">
      <c r="A2485" s="3"/>
      <c r="B2485" s="1"/>
      <c r="C2485" s="1"/>
      <c r="I2485" s="1"/>
      <c r="J2485" s="1"/>
    </row>
    <row r="2486" spans="1:10" x14ac:dyDescent="0.2">
      <c r="A2486" s="3"/>
      <c r="B2486" s="1"/>
      <c r="C2486" s="1"/>
      <c r="I2486" s="1"/>
      <c r="J2486" s="1"/>
    </row>
    <row r="2487" spans="1:10" x14ac:dyDescent="0.2">
      <c r="A2487" s="3"/>
      <c r="B2487" s="1"/>
      <c r="C2487" s="1"/>
      <c r="I2487" s="1"/>
      <c r="J2487" s="1"/>
    </row>
    <row r="2488" spans="1:10" x14ac:dyDescent="0.2">
      <c r="A2488" s="3"/>
      <c r="B2488" s="1"/>
      <c r="C2488" s="1"/>
      <c r="I2488" s="1"/>
      <c r="J2488" s="1"/>
    </row>
    <row r="2489" spans="1:10" x14ac:dyDescent="0.2">
      <c r="A2489" s="3"/>
      <c r="B2489" s="1"/>
      <c r="C2489" s="1"/>
      <c r="I2489" s="1"/>
      <c r="J2489" s="1"/>
    </row>
    <row r="2490" spans="1:10" x14ac:dyDescent="0.2">
      <c r="A2490" s="3"/>
      <c r="B2490" s="1"/>
      <c r="C2490" s="1"/>
      <c r="I2490" s="1"/>
      <c r="J2490" s="1"/>
    </row>
    <row r="2491" spans="1:10" x14ac:dyDescent="0.2">
      <c r="A2491" s="3"/>
      <c r="B2491" s="1"/>
      <c r="C2491" s="1"/>
      <c r="I2491" s="1"/>
      <c r="J2491" s="1"/>
    </row>
    <row r="2492" spans="1:10" x14ac:dyDescent="0.2">
      <c r="A2492" s="3"/>
      <c r="B2492" s="1"/>
      <c r="C2492" s="1"/>
      <c r="I2492" s="1"/>
      <c r="J2492" s="1"/>
    </row>
    <row r="2493" spans="1:10" x14ac:dyDescent="0.2">
      <c r="A2493" s="3"/>
      <c r="B2493" s="1"/>
      <c r="C2493" s="1"/>
      <c r="I2493" s="1"/>
      <c r="J2493" s="1"/>
    </row>
    <row r="2494" spans="1:10" x14ac:dyDescent="0.2">
      <c r="A2494" s="3"/>
      <c r="B2494" s="1"/>
      <c r="C2494" s="1"/>
      <c r="I2494" s="1"/>
      <c r="J2494" s="1"/>
    </row>
    <row r="2495" spans="1:10" x14ac:dyDescent="0.2">
      <c r="A2495" s="3"/>
      <c r="B2495" s="1"/>
      <c r="C2495" s="1"/>
      <c r="I2495" s="1"/>
      <c r="J2495" s="1"/>
    </row>
    <row r="2496" spans="1:10" x14ac:dyDescent="0.2">
      <c r="A2496" s="3"/>
      <c r="B2496" s="1"/>
      <c r="C2496" s="1"/>
      <c r="I2496" s="1"/>
      <c r="J2496" s="1"/>
    </row>
    <row r="2497" spans="1:10" x14ac:dyDescent="0.2">
      <c r="A2497" s="3"/>
      <c r="B2497" s="1"/>
      <c r="C2497" s="1"/>
      <c r="I2497" s="1"/>
      <c r="J2497" s="1"/>
    </row>
    <row r="2498" spans="1:10" x14ac:dyDescent="0.2">
      <c r="A2498" s="3"/>
      <c r="B2498" s="1"/>
      <c r="C2498" s="1"/>
      <c r="I2498" s="1"/>
      <c r="J2498" s="1"/>
    </row>
    <row r="2499" spans="1:10" x14ac:dyDescent="0.2">
      <c r="A2499" s="3"/>
      <c r="B2499" s="1"/>
      <c r="C2499" s="1"/>
      <c r="I2499" s="1"/>
      <c r="J2499" s="1"/>
    </row>
    <row r="2500" spans="1:10" x14ac:dyDescent="0.2">
      <c r="A2500" s="3"/>
      <c r="B2500" s="1"/>
      <c r="C2500" s="1"/>
      <c r="I2500" s="1"/>
      <c r="J2500" s="1"/>
    </row>
    <row r="2501" spans="1:10" x14ac:dyDescent="0.2">
      <c r="A2501" s="3"/>
      <c r="B2501" s="1"/>
      <c r="C2501" s="1"/>
      <c r="I2501" s="1"/>
      <c r="J2501" s="1"/>
    </row>
    <row r="2502" spans="1:10" x14ac:dyDescent="0.2">
      <c r="A2502" s="3"/>
      <c r="B2502" s="1"/>
      <c r="C2502" s="1"/>
      <c r="I2502" s="1"/>
      <c r="J2502" s="1"/>
    </row>
    <row r="2503" spans="1:10" x14ac:dyDescent="0.2">
      <c r="A2503" s="3"/>
      <c r="B2503" s="1"/>
      <c r="C2503" s="1"/>
      <c r="I2503" s="1"/>
      <c r="J2503" s="1"/>
    </row>
    <row r="2504" spans="1:10" x14ac:dyDescent="0.2">
      <c r="A2504" s="3"/>
      <c r="B2504" s="1"/>
      <c r="C2504" s="1"/>
      <c r="I2504" s="1"/>
      <c r="J2504" s="1"/>
    </row>
    <row r="2505" spans="1:10" x14ac:dyDescent="0.2">
      <c r="A2505" s="3"/>
      <c r="B2505" s="1"/>
      <c r="C2505" s="1"/>
      <c r="I2505" s="1"/>
      <c r="J2505" s="1"/>
    </row>
    <row r="2506" spans="1:10" x14ac:dyDescent="0.2">
      <c r="A2506" s="3"/>
      <c r="B2506" s="1"/>
      <c r="C2506" s="1"/>
      <c r="I2506" s="1"/>
      <c r="J2506" s="1"/>
    </row>
    <row r="2507" spans="1:10" x14ac:dyDescent="0.2">
      <c r="A2507" s="3"/>
      <c r="B2507" s="1"/>
      <c r="C2507" s="1"/>
      <c r="I2507" s="1"/>
      <c r="J2507" s="1"/>
    </row>
    <row r="2508" spans="1:10" x14ac:dyDescent="0.2">
      <c r="A2508" s="3"/>
      <c r="B2508" s="1"/>
      <c r="C2508" s="1"/>
      <c r="I2508" s="1"/>
      <c r="J2508" s="1"/>
    </row>
    <row r="2509" spans="1:10" x14ac:dyDescent="0.2">
      <c r="A2509" s="3"/>
      <c r="B2509" s="1"/>
      <c r="C2509" s="1"/>
      <c r="I2509" s="1"/>
      <c r="J2509" s="1"/>
    </row>
    <row r="2510" spans="1:10" x14ac:dyDescent="0.2">
      <c r="A2510" s="3"/>
      <c r="B2510" s="1"/>
      <c r="C2510" s="1"/>
      <c r="I2510" s="1"/>
      <c r="J2510" s="1"/>
    </row>
    <row r="2511" spans="1:10" x14ac:dyDescent="0.2">
      <c r="A2511" s="3"/>
      <c r="B2511" s="1"/>
      <c r="C2511" s="1"/>
      <c r="I2511" s="1"/>
      <c r="J2511" s="1"/>
    </row>
    <row r="2512" spans="1:10" x14ac:dyDescent="0.2">
      <c r="A2512" s="3"/>
      <c r="B2512" s="1"/>
      <c r="C2512" s="1"/>
      <c r="I2512" s="1"/>
      <c r="J2512" s="1"/>
    </row>
    <row r="2513" spans="1:10" x14ac:dyDescent="0.2">
      <c r="A2513" s="3"/>
      <c r="B2513" s="1"/>
      <c r="C2513" s="1"/>
      <c r="I2513" s="1"/>
      <c r="J2513" s="1"/>
    </row>
    <row r="2514" spans="1:10" x14ac:dyDescent="0.2">
      <c r="A2514" s="3"/>
      <c r="B2514" s="1"/>
      <c r="C2514" s="1"/>
      <c r="I2514" s="1"/>
      <c r="J2514" s="1"/>
    </row>
    <row r="2515" spans="1:10" x14ac:dyDescent="0.2">
      <c r="A2515" s="3"/>
      <c r="B2515" s="1"/>
      <c r="C2515" s="1"/>
      <c r="I2515" s="1"/>
      <c r="J2515" s="1"/>
    </row>
    <row r="2516" spans="1:10" x14ac:dyDescent="0.2">
      <c r="A2516" s="3"/>
      <c r="B2516" s="1"/>
      <c r="C2516" s="1"/>
      <c r="I2516" s="1"/>
      <c r="J2516" s="1"/>
    </row>
    <row r="2517" spans="1:10" x14ac:dyDescent="0.2">
      <c r="A2517" s="3"/>
      <c r="B2517" s="1"/>
      <c r="C2517" s="1"/>
      <c r="I2517" s="1"/>
      <c r="J2517" s="1"/>
    </row>
    <row r="2518" spans="1:10" x14ac:dyDescent="0.2">
      <c r="A2518" s="3"/>
      <c r="B2518" s="1"/>
      <c r="C2518" s="1"/>
      <c r="I2518" s="1"/>
      <c r="J2518" s="1"/>
    </row>
    <row r="2519" spans="1:10" x14ac:dyDescent="0.2">
      <c r="A2519" s="3"/>
      <c r="B2519" s="1"/>
      <c r="C2519" s="1"/>
      <c r="I2519" s="1"/>
      <c r="J2519" s="1"/>
    </row>
    <row r="2520" spans="1:10" x14ac:dyDescent="0.2">
      <c r="A2520" s="3"/>
      <c r="B2520" s="1"/>
      <c r="C2520" s="1"/>
      <c r="I2520" s="1"/>
      <c r="J2520" s="1"/>
    </row>
    <row r="2521" spans="1:10" x14ac:dyDescent="0.2">
      <c r="A2521" s="3"/>
      <c r="B2521" s="1"/>
      <c r="C2521" s="1"/>
      <c r="I2521" s="1"/>
      <c r="J2521" s="1"/>
    </row>
    <row r="2522" spans="1:10" x14ac:dyDescent="0.2">
      <c r="A2522" s="3"/>
      <c r="B2522" s="1"/>
      <c r="C2522" s="1"/>
      <c r="I2522" s="1"/>
      <c r="J2522" s="1"/>
    </row>
    <row r="2523" spans="1:10" x14ac:dyDescent="0.2">
      <c r="A2523" s="3"/>
      <c r="B2523" s="1"/>
      <c r="C2523" s="1"/>
      <c r="I2523" s="1"/>
      <c r="J2523" s="1"/>
    </row>
    <row r="2524" spans="1:10" x14ac:dyDescent="0.2">
      <c r="A2524" s="3"/>
      <c r="B2524" s="1"/>
      <c r="C2524" s="1"/>
      <c r="I2524" s="1"/>
      <c r="J2524" s="1"/>
    </row>
    <row r="2525" spans="1:10" x14ac:dyDescent="0.2">
      <c r="A2525" s="3"/>
      <c r="B2525" s="1"/>
      <c r="C2525" s="1"/>
      <c r="I2525" s="1"/>
      <c r="J2525" s="1"/>
    </row>
    <row r="2526" spans="1:10" x14ac:dyDescent="0.2">
      <c r="A2526" s="3"/>
      <c r="B2526" s="1"/>
      <c r="C2526" s="1"/>
      <c r="I2526" s="1"/>
      <c r="J2526" s="1"/>
    </row>
    <row r="2527" spans="1:10" x14ac:dyDescent="0.2">
      <c r="A2527" s="3"/>
      <c r="B2527" s="1"/>
      <c r="C2527" s="1"/>
      <c r="I2527" s="1"/>
      <c r="J2527" s="1"/>
    </row>
    <row r="2528" spans="1:10" x14ac:dyDescent="0.2">
      <c r="A2528" s="3"/>
      <c r="B2528" s="1"/>
      <c r="C2528" s="1"/>
      <c r="I2528" s="1"/>
      <c r="J2528" s="1"/>
    </row>
    <row r="2529" spans="1:10" x14ac:dyDescent="0.2">
      <c r="A2529" s="3"/>
      <c r="B2529" s="1"/>
      <c r="C2529" s="1"/>
      <c r="I2529" s="1"/>
      <c r="J2529" s="1"/>
    </row>
    <row r="2530" spans="1:10" x14ac:dyDescent="0.2">
      <c r="A2530" s="3"/>
      <c r="B2530" s="1"/>
      <c r="C2530" s="1"/>
      <c r="I2530" s="1"/>
      <c r="J2530" s="1"/>
    </row>
    <row r="2531" spans="1:10" x14ac:dyDescent="0.2">
      <c r="A2531" s="3"/>
      <c r="B2531" s="1"/>
      <c r="C2531" s="1"/>
      <c r="I2531" s="1"/>
      <c r="J2531" s="1"/>
    </row>
    <row r="2532" spans="1:10" x14ac:dyDescent="0.2">
      <c r="A2532" s="3"/>
      <c r="B2532" s="1"/>
      <c r="C2532" s="1"/>
      <c r="I2532" s="1"/>
      <c r="J2532" s="1"/>
    </row>
    <row r="2533" spans="1:10" x14ac:dyDescent="0.2">
      <c r="A2533" s="3"/>
      <c r="B2533" s="1"/>
      <c r="C2533" s="1"/>
      <c r="I2533" s="1"/>
      <c r="J2533" s="1"/>
    </row>
    <row r="2534" spans="1:10" x14ac:dyDescent="0.2">
      <c r="A2534" s="3"/>
      <c r="B2534" s="1"/>
      <c r="C2534" s="1"/>
      <c r="I2534" s="1"/>
      <c r="J2534" s="1"/>
    </row>
    <row r="2535" spans="1:10" x14ac:dyDescent="0.2">
      <c r="A2535" s="3"/>
      <c r="B2535" s="1"/>
      <c r="C2535" s="1"/>
      <c r="I2535" s="1"/>
      <c r="J2535" s="1"/>
    </row>
    <row r="2536" spans="1:10" x14ac:dyDescent="0.2">
      <c r="A2536" s="3"/>
      <c r="B2536" s="1"/>
      <c r="C2536" s="1"/>
      <c r="I2536" s="1"/>
      <c r="J2536" s="1"/>
    </row>
    <row r="2537" spans="1:10" x14ac:dyDescent="0.2">
      <c r="A2537" s="3"/>
      <c r="B2537" s="1"/>
      <c r="C2537" s="1"/>
      <c r="I2537" s="1"/>
      <c r="J2537" s="1"/>
    </row>
    <row r="2538" spans="1:10" x14ac:dyDescent="0.2">
      <c r="A2538" s="3"/>
      <c r="B2538" s="1"/>
      <c r="C2538" s="1"/>
      <c r="I2538" s="1"/>
      <c r="J2538" s="1"/>
    </row>
    <row r="2539" spans="1:10" x14ac:dyDescent="0.2">
      <c r="A2539" s="3"/>
      <c r="B2539" s="1"/>
      <c r="C2539" s="1"/>
      <c r="I2539" s="1"/>
      <c r="J2539" s="1"/>
    </row>
    <row r="2540" spans="1:10" x14ac:dyDescent="0.2">
      <c r="A2540" s="3"/>
      <c r="B2540" s="1"/>
      <c r="C2540" s="1"/>
      <c r="I2540" s="1"/>
      <c r="J2540" s="1"/>
    </row>
    <row r="2541" spans="1:10" x14ac:dyDescent="0.2">
      <c r="A2541" s="3"/>
      <c r="B2541" s="1"/>
      <c r="C2541" s="1"/>
      <c r="I2541" s="1"/>
      <c r="J2541" s="1"/>
    </row>
    <row r="2542" spans="1:10" x14ac:dyDescent="0.2">
      <c r="A2542" s="3"/>
      <c r="B2542" s="1"/>
      <c r="C2542" s="1"/>
      <c r="I2542" s="1"/>
      <c r="J2542" s="1"/>
    </row>
    <row r="2543" spans="1:10" x14ac:dyDescent="0.2">
      <c r="A2543" s="3"/>
      <c r="B2543" s="1"/>
      <c r="C2543" s="1"/>
      <c r="I2543" s="1"/>
      <c r="J2543" s="1"/>
    </row>
    <row r="2544" spans="1:10" x14ac:dyDescent="0.2">
      <c r="A2544" s="3"/>
      <c r="B2544" s="1"/>
      <c r="C2544" s="1"/>
      <c r="I2544" s="1"/>
      <c r="J2544" s="1"/>
    </row>
    <row r="2545" spans="1:10" x14ac:dyDescent="0.2">
      <c r="A2545" s="3"/>
      <c r="B2545" s="1"/>
      <c r="C2545" s="1"/>
      <c r="I2545" s="1"/>
      <c r="J2545" s="1"/>
    </row>
    <row r="2546" spans="1:10" x14ac:dyDescent="0.2">
      <c r="A2546" s="3"/>
      <c r="B2546" s="1"/>
      <c r="C2546" s="1"/>
      <c r="I2546" s="1"/>
      <c r="J2546" s="1"/>
    </row>
    <row r="2547" spans="1:10" x14ac:dyDescent="0.2">
      <c r="A2547" s="3"/>
      <c r="B2547" s="1"/>
      <c r="C2547" s="1"/>
      <c r="I2547" s="1"/>
      <c r="J2547" s="1"/>
    </row>
    <row r="2548" spans="1:10" x14ac:dyDescent="0.2">
      <c r="A2548" s="3"/>
      <c r="B2548" s="1"/>
      <c r="C2548" s="1"/>
      <c r="I2548" s="1"/>
      <c r="J2548" s="1"/>
    </row>
    <row r="2549" spans="1:10" x14ac:dyDescent="0.2">
      <c r="A2549" s="3"/>
      <c r="B2549" s="1"/>
      <c r="C2549" s="1"/>
      <c r="I2549" s="1"/>
      <c r="J2549" s="1"/>
    </row>
    <row r="2550" spans="1:10" x14ac:dyDescent="0.2">
      <c r="A2550" s="3"/>
      <c r="B2550" s="1"/>
      <c r="C2550" s="1"/>
      <c r="I2550" s="1"/>
      <c r="J2550" s="1"/>
    </row>
    <row r="2551" spans="1:10" x14ac:dyDescent="0.2">
      <c r="A2551" s="3"/>
      <c r="B2551" s="1"/>
      <c r="C2551" s="1"/>
      <c r="I2551" s="1"/>
      <c r="J2551" s="1"/>
    </row>
    <row r="2552" spans="1:10" x14ac:dyDescent="0.2">
      <c r="A2552" s="3"/>
      <c r="B2552" s="1"/>
      <c r="C2552" s="1"/>
      <c r="I2552" s="1"/>
      <c r="J2552" s="1"/>
    </row>
    <row r="2553" spans="1:10" x14ac:dyDescent="0.2">
      <c r="A2553" s="3"/>
      <c r="B2553" s="1"/>
      <c r="C2553" s="1"/>
      <c r="I2553" s="1"/>
      <c r="J2553" s="1"/>
    </row>
    <row r="2554" spans="1:10" x14ac:dyDescent="0.2">
      <c r="A2554" s="3"/>
      <c r="B2554" s="1"/>
      <c r="C2554" s="1"/>
      <c r="I2554" s="1"/>
      <c r="J2554" s="1"/>
    </row>
    <row r="2555" spans="1:10" x14ac:dyDescent="0.2">
      <c r="A2555" s="3"/>
      <c r="B2555" s="1"/>
      <c r="C2555" s="1"/>
      <c r="I2555" s="1"/>
      <c r="J2555" s="1"/>
    </row>
    <row r="2556" spans="1:10" x14ac:dyDescent="0.2">
      <c r="A2556" s="3"/>
      <c r="B2556" s="1"/>
      <c r="C2556" s="1"/>
      <c r="I2556" s="1"/>
      <c r="J2556" s="1"/>
    </row>
    <row r="2557" spans="1:10" x14ac:dyDescent="0.2">
      <c r="A2557" s="3"/>
      <c r="B2557" s="1"/>
      <c r="C2557" s="1"/>
      <c r="I2557" s="1"/>
      <c r="J2557" s="1"/>
    </row>
    <row r="2558" spans="1:10" x14ac:dyDescent="0.2">
      <c r="A2558" s="3"/>
      <c r="B2558" s="1"/>
      <c r="C2558" s="1"/>
      <c r="I2558" s="1"/>
      <c r="J2558" s="1"/>
    </row>
    <row r="2559" spans="1:10" x14ac:dyDescent="0.2">
      <c r="A2559" s="3"/>
      <c r="B2559" s="1"/>
      <c r="C2559" s="1"/>
      <c r="I2559" s="1"/>
      <c r="J2559" s="1"/>
    </row>
    <row r="2560" spans="1:10" x14ac:dyDescent="0.2">
      <c r="A2560" s="3"/>
      <c r="B2560" s="1"/>
      <c r="C2560" s="1"/>
      <c r="I2560" s="1"/>
      <c r="J2560" s="1"/>
    </row>
    <row r="2561" spans="1:10" x14ac:dyDescent="0.2">
      <c r="A2561" s="3"/>
      <c r="B2561" s="1"/>
      <c r="C2561" s="1"/>
      <c r="I2561" s="1"/>
      <c r="J2561" s="1"/>
    </row>
    <row r="2562" spans="1:10" x14ac:dyDescent="0.2">
      <c r="A2562" s="3"/>
      <c r="B2562" s="1"/>
      <c r="C2562" s="1"/>
      <c r="I2562" s="1"/>
      <c r="J2562" s="1"/>
    </row>
    <row r="2563" spans="1:10" x14ac:dyDescent="0.2">
      <c r="A2563" s="3"/>
      <c r="B2563" s="1"/>
      <c r="C2563" s="1"/>
      <c r="I2563" s="1"/>
      <c r="J2563" s="1"/>
    </row>
    <row r="2564" spans="1:10" x14ac:dyDescent="0.2">
      <c r="A2564" s="3"/>
      <c r="B2564" s="1"/>
      <c r="C2564" s="1"/>
      <c r="I2564" s="1"/>
      <c r="J2564" s="1"/>
    </row>
    <row r="2565" spans="1:10" x14ac:dyDescent="0.2">
      <c r="A2565" s="3"/>
      <c r="B2565" s="1"/>
      <c r="C2565" s="1"/>
      <c r="I2565" s="1"/>
      <c r="J2565" s="1"/>
    </row>
    <row r="2566" spans="1:10" x14ac:dyDescent="0.2">
      <c r="A2566" s="3"/>
      <c r="B2566" s="1"/>
      <c r="C2566" s="1"/>
      <c r="I2566" s="1"/>
      <c r="J2566" s="1"/>
    </row>
    <row r="2567" spans="1:10" x14ac:dyDescent="0.2">
      <c r="A2567" s="3"/>
      <c r="B2567" s="1"/>
      <c r="C2567" s="1"/>
      <c r="I2567" s="1"/>
      <c r="J2567" s="1"/>
    </row>
    <row r="2568" spans="1:10" x14ac:dyDescent="0.2">
      <c r="A2568" s="3"/>
      <c r="B2568" s="1"/>
      <c r="C2568" s="1"/>
      <c r="I2568" s="1"/>
      <c r="J2568" s="1"/>
    </row>
    <row r="2569" spans="1:10" x14ac:dyDescent="0.2">
      <c r="A2569" s="3"/>
      <c r="B2569" s="1"/>
      <c r="C2569" s="1"/>
      <c r="I2569" s="1"/>
      <c r="J2569" s="1"/>
    </row>
    <row r="2570" spans="1:10" x14ac:dyDescent="0.2">
      <c r="A2570" s="3"/>
      <c r="B2570" s="1"/>
      <c r="C2570" s="1"/>
      <c r="I2570" s="1"/>
      <c r="J2570" s="1"/>
    </row>
    <row r="2571" spans="1:10" x14ac:dyDescent="0.2">
      <c r="A2571" s="3"/>
      <c r="B2571" s="1"/>
      <c r="C2571" s="1"/>
      <c r="I2571" s="1"/>
      <c r="J2571" s="1"/>
    </row>
    <row r="2572" spans="1:10" x14ac:dyDescent="0.2">
      <c r="A2572" s="3"/>
      <c r="B2572" s="1"/>
      <c r="C2572" s="1"/>
      <c r="I2572" s="1"/>
      <c r="J2572" s="1"/>
    </row>
    <row r="2573" spans="1:10" x14ac:dyDescent="0.2">
      <c r="A2573" s="3"/>
      <c r="B2573" s="1"/>
      <c r="C2573" s="1"/>
      <c r="I2573" s="1"/>
      <c r="J2573" s="1"/>
    </row>
    <row r="2574" spans="1:10" x14ac:dyDescent="0.2">
      <c r="A2574" s="3"/>
      <c r="B2574" s="1"/>
      <c r="C2574" s="1"/>
      <c r="I2574" s="1"/>
      <c r="J2574" s="1"/>
    </row>
    <row r="2575" spans="1:10" x14ac:dyDescent="0.2">
      <c r="A2575" s="3"/>
      <c r="B2575" s="1"/>
      <c r="C2575" s="1"/>
      <c r="I2575" s="1"/>
      <c r="J2575" s="1"/>
    </row>
    <row r="2576" spans="1:10" x14ac:dyDescent="0.2">
      <c r="A2576" s="3"/>
      <c r="B2576" s="1"/>
      <c r="C2576" s="1"/>
      <c r="I2576" s="1"/>
      <c r="J2576" s="1"/>
    </row>
    <row r="2577" spans="1:10" x14ac:dyDescent="0.2">
      <c r="A2577" s="3"/>
      <c r="B2577" s="1"/>
      <c r="C2577" s="1"/>
      <c r="I2577" s="1"/>
      <c r="J2577" s="1"/>
    </row>
    <row r="2578" spans="1:10" x14ac:dyDescent="0.2">
      <c r="A2578" s="3"/>
      <c r="B2578" s="1"/>
      <c r="C2578" s="1"/>
      <c r="I2578" s="1"/>
      <c r="J2578" s="1"/>
    </row>
    <row r="2579" spans="1:10" x14ac:dyDescent="0.2">
      <c r="A2579" s="3"/>
      <c r="B2579" s="1"/>
      <c r="C2579" s="1"/>
      <c r="I2579" s="1"/>
      <c r="J2579" s="1"/>
    </row>
    <row r="2580" spans="1:10" x14ac:dyDescent="0.2">
      <c r="A2580" s="3"/>
      <c r="B2580" s="1"/>
      <c r="C2580" s="1"/>
      <c r="I2580" s="1"/>
      <c r="J2580" s="1"/>
    </row>
    <row r="2581" spans="1:10" x14ac:dyDescent="0.2">
      <c r="A2581" s="3"/>
      <c r="B2581" s="1"/>
      <c r="C2581" s="1"/>
      <c r="I2581" s="1"/>
      <c r="J2581" s="1"/>
    </row>
    <row r="2582" spans="1:10" x14ac:dyDescent="0.2">
      <c r="A2582" s="3"/>
      <c r="B2582" s="1"/>
      <c r="C2582" s="1"/>
      <c r="I2582" s="1"/>
      <c r="J2582" s="1"/>
    </row>
    <row r="2583" spans="1:10" x14ac:dyDescent="0.2">
      <c r="A2583" s="3"/>
      <c r="B2583" s="1"/>
      <c r="C2583" s="1"/>
      <c r="I2583" s="1"/>
      <c r="J2583" s="1"/>
    </row>
    <row r="2584" spans="1:10" x14ac:dyDescent="0.2">
      <c r="A2584" s="3"/>
      <c r="B2584" s="1"/>
      <c r="C2584" s="1"/>
      <c r="I2584" s="1"/>
      <c r="J2584" s="1"/>
    </row>
    <row r="2585" spans="1:10" x14ac:dyDescent="0.2">
      <c r="A2585" s="3"/>
      <c r="B2585" s="1"/>
      <c r="C2585" s="1"/>
      <c r="I2585" s="1"/>
      <c r="J2585" s="1"/>
    </row>
    <row r="2586" spans="1:10" x14ac:dyDescent="0.2">
      <c r="A2586" s="3"/>
      <c r="B2586" s="1"/>
      <c r="C2586" s="1"/>
      <c r="I2586" s="1"/>
      <c r="J2586" s="1"/>
    </row>
    <row r="2587" spans="1:10" x14ac:dyDescent="0.2">
      <c r="A2587" s="3"/>
      <c r="B2587" s="1"/>
      <c r="C2587" s="1"/>
      <c r="I2587" s="1"/>
      <c r="J2587" s="1"/>
    </row>
    <row r="2588" spans="1:10" x14ac:dyDescent="0.2">
      <c r="A2588" s="3"/>
      <c r="B2588" s="1"/>
      <c r="C2588" s="1"/>
      <c r="I2588" s="1"/>
      <c r="J2588" s="1"/>
    </row>
    <row r="2589" spans="1:10" x14ac:dyDescent="0.2">
      <c r="A2589" s="3"/>
      <c r="B2589" s="1"/>
      <c r="C2589" s="1"/>
      <c r="I2589" s="1"/>
      <c r="J2589" s="1"/>
    </row>
    <row r="2590" spans="1:10" x14ac:dyDescent="0.2">
      <c r="A2590" s="3"/>
      <c r="B2590" s="1"/>
      <c r="C2590" s="1"/>
      <c r="I2590" s="1"/>
      <c r="J2590" s="1"/>
    </row>
    <row r="2591" spans="1:10" x14ac:dyDescent="0.2">
      <c r="A2591" s="3"/>
      <c r="B2591" s="1"/>
      <c r="C2591" s="1"/>
      <c r="I2591" s="1"/>
      <c r="J2591" s="1"/>
    </row>
    <row r="2592" spans="1:10" x14ac:dyDescent="0.2">
      <c r="A2592" s="3"/>
      <c r="B2592" s="1"/>
      <c r="C2592" s="1"/>
      <c r="I2592" s="1"/>
      <c r="J2592" s="1"/>
    </row>
    <row r="2593" spans="1:10" x14ac:dyDescent="0.2">
      <c r="A2593" s="3"/>
      <c r="B2593" s="1"/>
      <c r="C2593" s="1"/>
      <c r="I2593" s="1"/>
      <c r="J2593" s="1"/>
    </row>
    <row r="2594" spans="1:10" x14ac:dyDescent="0.2">
      <c r="A2594" s="3"/>
      <c r="B2594" s="1"/>
      <c r="C2594" s="1"/>
      <c r="I2594" s="1"/>
      <c r="J2594" s="1"/>
    </row>
    <row r="2595" spans="1:10" x14ac:dyDescent="0.2">
      <c r="A2595" s="3"/>
      <c r="B2595" s="1"/>
      <c r="C2595" s="1"/>
      <c r="I2595" s="1"/>
      <c r="J2595" s="1"/>
    </row>
    <row r="2596" spans="1:10" x14ac:dyDescent="0.2">
      <c r="A2596" s="3"/>
      <c r="B2596" s="1"/>
      <c r="C2596" s="1"/>
      <c r="I2596" s="1"/>
      <c r="J2596" s="1"/>
    </row>
    <row r="2597" spans="1:10" x14ac:dyDescent="0.2">
      <c r="A2597" s="3"/>
      <c r="B2597" s="1"/>
      <c r="C2597" s="1"/>
      <c r="I2597" s="1"/>
      <c r="J2597" s="1"/>
    </row>
    <row r="2598" spans="1:10" x14ac:dyDescent="0.2">
      <c r="A2598" s="3"/>
      <c r="B2598" s="1"/>
      <c r="C2598" s="1"/>
      <c r="I2598" s="1"/>
      <c r="J2598" s="1"/>
    </row>
    <row r="2599" spans="1:10" x14ac:dyDescent="0.2">
      <c r="A2599" s="3"/>
      <c r="B2599" s="1"/>
      <c r="C2599" s="1"/>
      <c r="I2599" s="1"/>
      <c r="J2599" s="1"/>
    </row>
    <row r="2600" spans="1:10" x14ac:dyDescent="0.2">
      <c r="A2600" s="3"/>
      <c r="B2600" s="1"/>
      <c r="C2600" s="1"/>
      <c r="I2600" s="1"/>
      <c r="J2600" s="1"/>
    </row>
    <row r="2601" spans="1:10" x14ac:dyDescent="0.2">
      <c r="A2601" s="3"/>
      <c r="B2601" s="1"/>
      <c r="C2601" s="1"/>
      <c r="I2601" s="1"/>
      <c r="J2601" s="1"/>
    </row>
    <row r="2602" spans="1:10" x14ac:dyDescent="0.2">
      <c r="A2602" s="3"/>
      <c r="B2602" s="1"/>
      <c r="C2602" s="1"/>
      <c r="I2602" s="1"/>
      <c r="J2602" s="1"/>
    </row>
    <row r="2603" spans="1:10" x14ac:dyDescent="0.2">
      <c r="A2603" s="3"/>
      <c r="B2603" s="1"/>
      <c r="C2603" s="1"/>
      <c r="I2603" s="1"/>
      <c r="J2603" s="1"/>
    </row>
    <row r="2604" spans="1:10" x14ac:dyDescent="0.2">
      <c r="A2604" s="3"/>
      <c r="B2604" s="1"/>
      <c r="C2604" s="1"/>
      <c r="I2604" s="1"/>
      <c r="J2604" s="1"/>
    </row>
    <row r="2605" spans="1:10" x14ac:dyDescent="0.2">
      <c r="A2605" s="3"/>
      <c r="B2605" s="1"/>
      <c r="C2605" s="1"/>
      <c r="I2605" s="1"/>
      <c r="J2605" s="1"/>
    </row>
    <row r="2606" spans="1:10" x14ac:dyDescent="0.2">
      <c r="A2606" s="3"/>
      <c r="B2606" s="1"/>
      <c r="C2606" s="1"/>
      <c r="I2606" s="1"/>
      <c r="J2606" s="1"/>
    </row>
    <row r="2607" spans="1:10" x14ac:dyDescent="0.2">
      <c r="A2607" s="3"/>
      <c r="B2607" s="1"/>
      <c r="C2607" s="1"/>
      <c r="I2607" s="1"/>
      <c r="J2607" s="1"/>
    </row>
    <row r="2608" spans="1:10" x14ac:dyDescent="0.2">
      <c r="A2608" s="3"/>
      <c r="B2608" s="1"/>
      <c r="C2608" s="1"/>
      <c r="I2608" s="1"/>
      <c r="J2608" s="1"/>
    </row>
    <row r="2609" spans="1:10" x14ac:dyDescent="0.2">
      <c r="A2609" s="3"/>
      <c r="B2609" s="1"/>
      <c r="C2609" s="1"/>
      <c r="I2609" s="1"/>
      <c r="J2609" s="1"/>
    </row>
    <row r="2610" spans="1:10" x14ac:dyDescent="0.2">
      <c r="A2610" s="3"/>
      <c r="B2610" s="1"/>
      <c r="C2610" s="1"/>
      <c r="I2610" s="1"/>
      <c r="J2610" s="1"/>
    </row>
    <row r="2611" spans="1:10" x14ac:dyDescent="0.2">
      <c r="A2611" s="3"/>
      <c r="B2611" s="1"/>
      <c r="C2611" s="1"/>
      <c r="I2611" s="1"/>
      <c r="J2611" s="1"/>
    </row>
    <row r="2612" spans="1:10" x14ac:dyDescent="0.2">
      <c r="A2612" s="3"/>
      <c r="B2612" s="1"/>
      <c r="C2612" s="1"/>
      <c r="I2612" s="1"/>
      <c r="J2612" s="1"/>
    </row>
    <row r="2613" spans="1:10" x14ac:dyDescent="0.2">
      <c r="A2613" s="3"/>
      <c r="B2613" s="1"/>
      <c r="C2613" s="1"/>
      <c r="I2613" s="1"/>
      <c r="J2613" s="1"/>
    </row>
    <row r="2614" spans="1:10" x14ac:dyDescent="0.2">
      <c r="A2614" s="3"/>
      <c r="B2614" s="1"/>
      <c r="C2614" s="1"/>
      <c r="I2614" s="1"/>
      <c r="J2614" s="1"/>
    </row>
    <row r="2615" spans="1:10" x14ac:dyDescent="0.2">
      <c r="A2615" s="3"/>
      <c r="B2615" s="1"/>
      <c r="C2615" s="1"/>
      <c r="I2615" s="1"/>
      <c r="J2615" s="1"/>
    </row>
    <row r="2616" spans="1:10" x14ac:dyDescent="0.2">
      <c r="A2616" s="3"/>
      <c r="B2616" s="1"/>
      <c r="C2616" s="1"/>
      <c r="I2616" s="1"/>
      <c r="J2616" s="1"/>
    </row>
    <row r="2617" spans="1:10" x14ac:dyDescent="0.2">
      <c r="A2617" s="3"/>
      <c r="B2617" s="1"/>
      <c r="C2617" s="1"/>
      <c r="I2617" s="1"/>
      <c r="J2617" s="1"/>
    </row>
    <row r="2618" spans="1:10" x14ac:dyDescent="0.2">
      <c r="A2618" s="3"/>
      <c r="B2618" s="1"/>
      <c r="C2618" s="1"/>
      <c r="I2618" s="1"/>
      <c r="J2618" s="1"/>
    </row>
    <row r="2619" spans="1:10" x14ac:dyDescent="0.2">
      <c r="A2619" s="3"/>
      <c r="B2619" s="1"/>
      <c r="C2619" s="1"/>
      <c r="I2619" s="1"/>
      <c r="J2619" s="1"/>
    </row>
    <row r="2620" spans="1:10" x14ac:dyDescent="0.2">
      <c r="A2620" s="3"/>
      <c r="B2620" s="1"/>
      <c r="C2620" s="1"/>
      <c r="I2620" s="1"/>
      <c r="J2620" s="1"/>
    </row>
    <row r="2621" spans="1:10" x14ac:dyDescent="0.2">
      <c r="A2621" s="3"/>
      <c r="B2621" s="1"/>
      <c r="C2621" s="1"/>
      <c r="I2621" s="1"/>
      <c r="J2621" s="1"/>
    </row>
    <row r="2622" spans="1:10" x14ac:dyDescent="0.2">
      <c r="A2622" s="3"/>
      <c r="B2622" s="1"/>
      <c r="C2622" s="1"/>
      <c r="I2622" s="1"/>
      <c r="J2622" s="1"/>
    </row>
    <row r="2623" spans="1:10" x14ac:dyDescent="0.2">
      <c r="A2623" s="3"/>
      <c r="B2623" s="1"/>
      <c r="C2623" s="1"/>
      <c r="I2623" s="1"/>
      <c r="J2623" s="1"/>
    </row>
    <row r="2624" spans="1:10" x14ac:dyDescent="0.2">
      <c r="A2624" s="3"/>
      <c r="B2624" s="1"/>
      <c r="C2624" s="1"/>
      <c r="I2624" s="1"/>
      <c r="J2624" s="1"/>
    </row>
    <row r="2625" spans="1:10" x14ac:dyDescent="0.2">
      <c r="A2625" s="3"/>
      <c r="B2625" s="1"/>
      <c r="C2625" s="1"/>
      <c r="I2625" s="1"/>
      <c r="J2625" s="1"/>
    </row>
    <row r="2626" spans="1:10" x14ac:dyDescent="0.2">
      <c r="A2626" s="3"/>
      <c r="B2626" s="1"/>
      <c r="C2626" s="1"/>
      <c r="I2626" s="1"/>
      <c r="J2626" s="1"/>
    </row>
    <row r="2627" spans="1:10" x14ac:dyDescent="0.2">
      <c r="A2627" s="3"/>
      <c r="B2627" s="1"/>
      <c r="C2627" s="1"/>
      <c r="I2627" s="1"/>
      <c r="J2627" s="1"/>
    </row>
    <row r="2628" spans="1:10" x14ac:dyDescent="0.2">
      <c r="A2628" s="3"/>
      <c r="B2628" s="1"/>
      <c r="C2628" s="1"/>
      <c r="I2628" s="1"/>
      <c r="J2628" s="1"/>
    </row>
    <row r="2629" spans="1:10" x14ac:dyDescent="0.2">
      <c r="A2629" s="3"/>
      <c r="B2629" s="1"/>
      <c r="C2629" s="1"/>
      <c r="I2629" s="1"/>
      <c r="J2629" s="1"/>
    </row>
    <row r="2630" spans="1:10" x14ac:dyDescent="0.2">
      <c r="A2630" s="3"/>
      <c r="B2630" s="1"/>
      <c r="C2630" s="1"/>
      <c r="I2630" s="1"/>
      <c r="J2630" s="1"/>
    </row>
    <row r="2631" spans="1:10" x14ac:dyDescent="0.2">
      <c r="A2631" s="3"/>
      <c r="B2631" s="1"/>
      <c r="C2631" s="1"/>
      <c r="I2631" s="1"/>
      <c r="J2631" s="1"/>
    </row>
    <row r="2632" spans="1:10" x14ac:dyDescent="0.2">
      <c r="A2632" s="3"/>
      <c r="B2632" s="1"/>
      <c r="C2632" s="1"/>
      <c r="I2632" s="1"/>
      <c r="J2632" s="1"/>
    </row>
    <row r="2633" spans="1:10" x14ac:dyDescent="0.2">
      <c r="A2633" s="3"/>
      <c r="B2633" s="1"/>
      <c r="C2633" s="1"/>
      <c r="I2633" s="1"/>
      <c r="J2633" s="1"/>
    </row>
    <row r="2634" spans="1:10" x14ac:dyDescent="0.2">
      <c r="A2634" s="3"/>
      <c r="B2634" s="1"/>
      <c r="C2634" s="1"/>
      <c r="I2634" s="1"/>
      <c r="J2634" s="1"/>
    </row>
    <row r="2635" spans="1:10" x14ac:dyDescent="0.2">
      <c r="A2635" s="3"/>
      <c r="B2635" s="1"/>
      <c r="C2635" s="1"/>
      <c r="I2635" s="1"/>
      <c r="J2635" s="1"/>
    </row>
    <row r="2636" spans="1:10" x14ac:dyDescent="0.2">
      <c r="A2636" s="3"/>
      <c r="B2636" s="1"/>
      <c r="C2636" s="1"/>
      <c r="I2636" s="1"/>
      <c r="J2636" s="1"/>
    </row>
    <row r="2637" spans="1:10" x14ac:dyDescent="0.2">
      <c r="A2637" s="3"/>
      <c r="B2637" s="1"/>
      <c r="C2637" s="1"/>
      <c r="I2637" s="1"/>
      <c r="J2637" s="1"/>
    </row>
    <row r="2638" spans="1:10" x14ac:dyDescent="0.2">
      <c r="A2638" s="3"/>
      <c r="B2638" s="1"/>
      <c r="C2638" s="1"/>
      <c r="I2638" s="1"/>
      <c r="J2638" s="1"/>
    </row>
    <row r="2639" spans="1:10" x14ac:dyDescent="0.2">
      <c r="A2639" s="3"/>
      <c r="B2639" s="1"/>
      <c r="C2639" s="1"/>
      <c r="I2639" s="1"/>
      <c r="J2639" s="1"/>
    </row>
    <row r="2640" spans="1:10" x14ac:dyDescent="0.2">
      <c r="A2640" s="3"/>
      <c r="B2640" s="1"/>
      <c r="C2640" s="1"/>
      <c r="I2640" s="1"/>
      <c r="J2640" s="1"/>
    </row>
    <row r="2641" spans="1:10" x14ac:dyDescent="0.2">
      <c r="A2641" s="3"/>
      <c r="B2641" s="1"/>
      <c r="C2641" s="1"/>
      <c r="I2641" s="1"/>
      <c r="J2641" s="1"/>
    </row>
    <row r="2642" spans="1:10" x14ac:dyDescent="0.2">
      <c r="A2642" s="3"/>
      <c r="B2642" s="1"/>
      <c r="C2642" s="1"/>
      <c r="I2642" s="1"/>
      <c r="J2642" s="1"/>
    </row>
    <row r="2643" spans="1:10" x14ac:dyDescent="0.2">
      <c r="A2643" s="3"/>
      <c r="B2643" s="1"/>
      <c r="C2643" s="1"/>
      <c r="I2643" s="1"/>
      <c r="J2643" s="1"/>
    </row>
    <row r="2644" spans="1:10" x14ac:dyDescent="0.2">
      <c r="A2644" s="3"/>
      <c r="B2644" s="1"/>
      <c r="C2644" s="1"/>
      <c r="I2644" s="1"/>
      <c r="J2644" s="1"/>
    </row>
    <row r="2645" spans="1:10" x14ac:dyDescent="0.2">
      <c r="A2645" s="3"/>
      <c r="B2645" s="1"/>
      <c r="C2645" s="1"/>
      <c r="I2645" s="1"/>
      <c r="J2645" s="1"/>
    </row>
    <row r="2646" spans="1:10" x14ac:dyDescent="0.2">
      <c r="A2646" s="3"/>
      <c r="B2646" s="1"/>
      <c r="C2646" s="1"/>
      <c r="I2646" s="1"/>
      <c r="J2646" s="1"/>
    </row>
    <row r="2647" spans="1:10" x14ac:dyDescent="0.2">
      <c r="A2647" s="3"/>
      <c r="B2647" s="1"/>
      <c r="C2647" s="1"/>
      <c r="I2647" s="1"/>
      <c r="J2647" s="1"/>
    </row>
    <row r="2648" spans="1:10" x14ac:dyDescent="0.2">
      <c r="A2648" s="3"/>
      <c r="B2648" s="1"/>
      <c r="C2648" s="1"/>
      <c r="I2648" s="1"/>
      <c r="J2648" s="1"/>
    </row>
    <row r="2649" spans="1:10" x14ac:dyDescent="0.2">
      <c r="A2649" s="3"/>
      <c r="B2649" s="1"/>
      <c r="C2649" s="1"/>
      <c r="I2649" s="1"/>
      <c r="J2649" s="1"/>
    </row>
    <row r="2650" spans="1:10" x14ac:dyDescent="0.2">
      <c r="A2650" s="3"/>
      <c r="B2650" s="1"/>
      <c r="C2650" s="1"/>
      <c r="I2650" s="1"/>
      <c r="J2650" s="1"/>
    </row>
    <row r="2651" spans="1:10" x14ac:dyDescent="0.2">
      <c r="A2651" s="3"/>
      <c r="B2651" s="1"/>
      <c r="C2651" s="1"/>
      <c r="I2651" s="1"/>
      <c r="J2651" s="1"/>
    </row>
    <row r="2652" spans="1:10" x14ac:dyDescent="0.2">
      <c r="A2652" s="3"/>
      <c r="B2652" s="1"/>
      <c r="C2652" s="1"/>
      <c r="I2652" s="1"/>
      <c r="J2652" s="1"/>
    </row>
    <row r="2653" spans="1:10" x14ac:dyDescent="0.2">
      <c r="A2653" s="3"/>
      <c r="B2653" s="1"/>
      <c r="C2653" s="1"/>
      <c r="I2653" s="1"/>
      <c r="J2653" s="1"/>
    </row>
    <row r="2654" spans="1:10" x14ac:dyDescent="0.2">
      <c r="A2654" s="3"/>
      <c r="B2654" s="1"/>
      <c r="C2654" s="1"/>
      <c r="I2654" s="1"/>
      <c r="J2654" s="1"/>
    </row>
    <row r="2655" spans="1:10" x14ac:dyDescent="0.2">
      <c r="A2655" s="3"/>
      <c r="B2655" s="1"/>
      <c r="C2655" s="1"/>
      <c r="I2655" s="1"/>
      <c r="J2655" s="1"/>
    </row>
    <row r="2656" spans="1:10" x14ac:dyDescent="0.2">
      <c r="A2656" s="3"/>
      <c r="B2656" s="1"/>
      <c r="C2656" s="1"/>
      <c r="I2656" s="1"/>
      <c r="J2656" s="1"/>
    </row>
    <row r="2657" spans="1:10" x14ac:dyDescent="0.2">
      <c r="A2657" s="3"/>
      <c r="B2657" s="1"/>
      <c r="C2657" s="1"/>
      <c r="I2657" s="1"/>
      <c r="J2657" s="1"/>
    </row>
    <row r="2658" spans="1:10" x14ac:dyDescent="0.2">
      <c r="A2658" s="3"/>
      <c r="B2658" s="1"/>
      <c r="C2658" s="1"/>
      <c r="I2658" s="1"/>
      <c r="J2658" s="1"/>
    </row>
    <row r="2659" spans="1:10" x14ac:dyDescent="0.2">
      <c r="A2659" s="3"/>
      <c r="B2659" s="1"/>
      <c r="C2659" s="1"/>
      <c r="I2659" s="1"/>
      <c r="J2659" s="1"/>
    </row>
    <row r="2660" spans="1:10" x14ac:dyDescent="0.2">
      <c r="A2660" s="3"/>
      <c r="B2660" s="1"/>
      <c r="C2660" s="1"/>
      <c r="I2660" s="1"/>
      <c r="J2660" s="1"/>
    </row>
    <row r="2661" spans="1:10" x14ac:dyDescent="0.2">
      <c r="A2661" s="3"/>
      <c r="B2661" s="1"/>
      <c r="C2661" s="1"/>
      <c r="I2661" s="1"/>
      <c r="J2661" s="1"/>
    </row>
    <row r="2662" spans="1:10" x14ac:dyDescent="0.2">
      <c r="A2662" s="3"/>
      <c r="B2662" s="1"/>
      <c r="C2662" s="1"/>
      <c r="I2662" s="1"/>
      <c r="J2662" s="1"/>
    </row>
    <row r="2663" spans="1:10" x14ac:dyDescent="0.2">
      <c r="A2663" s="3"/>
      <c r="B2663" s="1"/>
      <c r="C2663" s="1"/>
      <c r="I2663" s="1"/>
      <c r="J2663" s="1"/>
    </row>
    <row r="2664" spans="1:10" x14ac:dyDescent="0.2">
      <c r="A2664" s="3"/>
      <c r="B2664" s="1"/>
      <c r="C2664" s="1"/>
      <c r="I2664" s="1"/>
      <c r="J2664" s="1"/>
    </row>
    <row r="2665" spans="1:10" x14ac:dyDescent="0.2">
      <c r="A2665" s="3"/>
      <c r="B2665" s="1"/>
      <c r="C2665" s="1"/>
      <c r="I2665" s="1"/>
      <c r="J2665" s="1"/>
    </row>
    <row r="2666" spans="1:10" x14ac:dyDescent="0.2">
      <c r="A2666" s="3"/>
      <c r="B2666" s="1"/>
      <c r="C2666" s="1"/>
      <c r="I2666" s="1"/>
      <c r="J2666" s="1"/>
    </row>
    <row r="2667" spans="1:10" x14ac:dyDescent="0.2">
      <c r="A2667" s="3"/>
      <c r="B2667" s="1"/>
      <c r="C2667" s="1"/>
      <c r="I2667" s="1"/>
      <c r="J2667" s="1"/>
    </row>
    <row r="2668" spans="1:10" x14ac:dyDescent="0.2">
      <c r="A2668" s="3"/>
      <c r="B2668" s="1"/>
      <c r="C2668" s="1"/>
      <c r="I2668" s="1"/>
      <c r="J2668" s="1"/>
    </row>
    <row r="2669" spans="1:10" x14ac:dyDescent="0.2">
      <c r="A2669" s="3"/>
      <c r="B2669" s="1"/>
      <c r="C2669" s="1"/>
      <c r="I2669" s="1"/>
      <c r="J2669" s="1"/>
    </row>
    <row r="2670" spans="1:10" x14ac:dyDescent="0.2">
      <c r="A2670" s="3"/>
      <c r="B2670" s="1"/>
      <c r="C2670" s="1"/>
      <c r="I2670" s="1"/>
      <c r="J2670" s="1"/>
    </row>
    <row r="2671" spans="1:10" x14ac:dyDescent="0.2">
      <c r="A2671" s="3"/>
      <c r="B2671" s="1"/>
      <c r="C2671" s="1"/>
      <c r="I2671" s="1"/>
      <c r="J2671" s="1"/>
    </row>
    <row r="2672" spans="1:10" x14ac:dyDescent="0.2">
      <c r="A2672" s="3"/>
      <c r="B2672" s="1"/>
      <c r="C2672" s="1"/>
      <c r="I2672" s="1"/>
      <c r="J2672" s="1"/>
    </row>
    <row r="2673" spans="1:10" x14ac:dyDescent="0.2">
      <c r="A2673" s="3"/>
      <c r="B2673" s="1"/>
      <c r="C2673" s="1"/>
      <c r="I2673" s="1"/>
      <c r="J2673" s="1"/>
    </row>
    <row r="2674" spans="1:10" x14ac:dyDescent="0.2">
      <c r="A2674" s="3"/>
      <c r="B2674" s="1"/>
      <c r="C2674" s="1"/>
      <c r="I2674" s="1"/>
      <c r="J2674" s="1"/>
    </row>
    <row r="2675" spans="1:10" x14ac:dyDescent="0.2">
      <c r="A2675" s="3"/>
      <c r="B2675" s="1"/>
      <c r="C2675" s="1"/>
      <c r="I2675" s="1"/>
      <c r="J2675" s="1"/>
    </row>
    <row r="2676" spans="1:10" x14ac:dyDescent="0.2">
      <c r="A2676" s="3"/>
      <c r="B2676" s="1"/>
      <c r="C2676" s="1"/>
      <c r="I2676" s="1"/>
      <c r="J2676" s="1"/>
    </row>
    <row r="2677" spans="1:10" x14ac:dyDescent="0.2">
      <c r="A2677" s="3"/>
      <c r="B2677" s="1"/>
      <c r="C2677" s="1"/>
      <c r="I2677" s="1"/>
      <c r="J2677" s="1"/>
    </row>
    <row r="2678" spans="1:10" x14ac:dyDescent="0.2">
      <c r="A2678" s="3"/>
      <c r="B2678" s="1"/>
      <c r="C2678" s="1"/>
      <c r="I2678" s="1"/>
      <c r="J2678" s="1"/>
    </row>
    <row r="2679" spans="1:10" x14ac:dyDescent="0.2">
      <c r="A2679" s="3"/>
      <c r="B2679" s="1"/>
      <c r="C2679" s="1"/>
      <c r="I2679" s="1"/>
      <c r="J2679" s="1"/>
    </row>
    <row r="2680" spans="1:10" x14ac:dyDescent="0.2">
      <c r="A2680" s="3"/>
      <c r="B2680" s="1"/>
      <c r="C2680" s="1"/>
      <c r="I2680" s="1"/>
      <c r="J2680" s="1"/>
    </row>
    <row r="2681" spans="1:10" x14ac:dyDescent="0.2">
      <c r="A2681" s="3"/>
      <c r="B2681" s="1"/>
      <c r="C2681" s="1"/>
      <c r="I2681" s="1"/>
      <c r="J2681" s="1"/>
    </row>
    <row r="2682" spans="1:10" x14ac:dyDescent="0.2">
      <c r="A2682" s="3"/>
      <c r="B2682" s="1"/>
      <c r="C2682" s="1"/>
      <c r="I2682" s="1"/>
      <c r="J2682" s="1"/>
    </row>
    <row r="2683" spans="1:10" x14ac:dyDescent="0.2">
      <c r="A2683" s="3"/>
      <c r="B2683" s="1"/>
      <c r="C2683" s="1"/>
      <c r="I2683" s="1"/>
      <c r="J2683" s="1"/>
    </row>
    <row r="2684" spans="1:10" x14ac:dyDescent="0.2">
      <c r="A2684" s="3"/>
      <c r="B2684" s="1"/>
      <c r="C2684" s="1"/>
      <c r="I2684" s="1"/>
      <c r="J2684" s="1"/>
    </row>
    <row r="2685" spans="1:10" x14ac:dyDescent="0.2">
      <c r="A2685" s="3"/>
      <c r="B2685" s="1"/>
      <c r="C2685" s="1"/>
      <c r="I2685" s="1"/>
      <c r="J2685" s="1"/>
    </row>
    <row r="2686" spans="1:10" x14ac:dyDescent="0.2">
      <c r="A2686" s="3"/>
      <c r="B2686" s="1"/>
      <c r="C2686" s="1"/>
      <c r="I2686" s="1"/>
      <c r="J2686" s="1"/>
    </row>
    <row r="2687" spans="1:10" x14ac:dyDescent="0.2">
      <c r="A2687" s="3"/>
      <c r="B2687" s="1"/>
      <c r="C2687" s="1"/>
      <c r="I2687" s="1"/>
      <c r="J2687" s="1"/>
    </row>
    <row r="2688" spans="1:10" x14ac:dyDescent="0.2">
      <c r="A2688" s="3"/>
      <c r="B2688" s="1"/>
      <c r="C2688" s="1"/>
      <c r="I2688" s="1"/>
      <c r="J2688" s="1"/>
    </row>
    <row r="2689" spans="1:10" x14ac:dyDescent="0.2">
      <c r="A2689" s="3"/>
      <c r="B2689" s="1"/>
      <c r="C2689" s="1"/>
      <c r="I2689" s="1"/>
      <c r="J2689" s="1"/>
    </row>
    <row r="2690" spans="1:10" x14ac:dyDescent="0.2">
      <c r="A2690" s="3"/>
      <c r="B2690" s="1"/>
      <c r="C2690" s="1"/>
      <c r="I2690" s="1"/>
      <c r="J2690" s="1"/>
    </row>
    <row r="2691" spans="1:10" x14ac:dyDescent="0.2">
      <c r="A2691" s="3"/>
      <c r="B2691" s="1"/>
      <c r="C2691" s="1"/>
      <c r="I2691" s="1"/>
      <c r="J2691" s="1"/>
    </row>
    <row r="2692" spans="1:10" x14ac:dyDescent="0.2">
      <c r="A2692" s="3"/>
      <c r="B2692" s="1"/>
      <c r="C2692" s="1"/>
      <c r="I2692" s="1"/>
      <c r="J2692" s="1"/>
    </row>
    <row r="2693" spans="1:10" x14ac:dyDescent="0.2">
      <c r="A2693" s="3"/>
      <c r="B2693" s="1"/>
      <c r="C2693" s="1"/>
      <c r="I2693" s="1"/>
      <c r="J2693" s="1"/>
    </row>
    <row r="2694" spans="1:10" x14ac:dyDescent="0.2">
      <c r="A2694" s="3"/>
      <c r="B2694" s="1"/>
      <c r="C2694" s="1"/>
      <c r="I2694" s="1"/>
      <c r="J2694" s="1"/>
    </row>
    <row r="2695" spans="1:10" x14ac:dyDescent="0.2">
      <c r="A2695" s="3"/>
      <c r="B2695" s="1"/>
      <c r="C2695" s="1"/>
      <c r="I2695" s="1"/>
      <c r="J2695" s="1"/>
    </row>
    <row r="2696" spans="1:10" x14ac:dyDescent="0.2">
      <c r="A2696" s="3"/>
      <c r="B2696" s="1"/>
      <c r="C2696" s="1"/>
      <c r="I2696" s="1"/>
      <c r="J2696" s="1"/>
    </row>
    <row r="2697" spans="1:10" x14ac:dyDescent="0.2">
      <c r="A2697" s="3"/>
      <c r="B2697" s="1"/>
      <c r="C2697" s="1"/>
      <c r="I2697" s="1"/>
      <c r="J2697" s="1"/>
    </row>
    <row r="2698" spans="1:10" x14ac:dyDescent="0.2">
      <c r="A2698" s="3"/>
      <c r="B2698" s="1"/>
      <c r="C2698" s="1"/>
      <c r="I2698" s="1"/>
      <c r="J2698" s="1"/>
    </row>
    <row r="2699" spans="1:10" x14ac:dyDescent="0.2">
      <c r="A2699" s="3"/>
      <c r="B2699" s="1"/>
      <c r="C2699" s="1"/>
      <c r="I2699" s="1"/>
      <c r="J2699" s="1"/>
    </row>
    <row r="2700" spans="1:10" x14ac:dyDescent="0.2">
      <c r="A2700" s="3"/>
      <c r="B2700" s="1"/>
      <c r="C2700" s="1"/>
      <c r="I2700" s="1"/>
      <c r="J2700" s="1"/>
    </row>
    <row r="2701" spans="1:10" x14ac:dyDescent="0.2">
      <c r="A2701" s="3"/>
      <c r="B2701" s="1"/>
      <c r="C2701" s="1"/>
      <c r="I2701" s="1"/>
      <c r="J2701" s="1"/>
    </row>
    <row r="2702" spans="1:10" x14ac:dyDescent="0.2">
      <c r="A2702" s="3"/>
      <c r="B2702" s="1"/>
      <c r="C2702" s="1"/>
      <c r="I2702" s="1"/>
      <c r="J2702" s="1"/>
    </row>
    <row r="2703" spans="1:10" x14ac:dyDescent="0.2">
      <c r="A2703" s="3"/>
      <c r="B2703" s="1"/>
      <c r="C2703" s="1"/>
      <c r="I2703" s="1"/>
      <c r="J2703" s="1"/>
    </row>
    <row r="2704" spans="1:10" x14ac:dyDescent="0.2">
      <c r="A2704" s="3"/>
      <c r="B2704" s="1"/>
      <c r="C2704" s="1"/>
      <c r="I2704" s="1"/>
      <c r="J2704" s="1"/>
    </row>
    <row r="2705" spans="1:10" x14ac:dyDescent="0.2">
      <c r="A2705" s="3"/>
      <c r="B2705" s="1"/>
      <c r="C2705" s="1"/>
      <c r="I2705" s="1"/>
      <c r="J2705" s="1"/>
    </row>
    <row r="2706" spans="1:10" x14ac:dyDescent="0.2">
      <c r="A2706" s="3"/>
      <c r="B2706" s="1"/>
      <c r="C2706" s="1"/>
      <c r="I2706" s="1"/>
      <c r="J2706" s="1"/>
    </row>
    <row r="2707" spans="1:10" x14ac:dyDescent="0.2">
      <c r="A2707" s="3"/>
      <c r="B2707" s="1"/>
      <c r="C2707" s="1"/>
      <c r="I2707" s="1"/>
      <c r="J2707" s="1"/>
    </row>
    <row r="2708" spans="1:10" x14ac:dyDescent="0.2">
      <c r="A2708" s="3"/>
      <c r="B2708" s="1"/>
      <c r="C2708" s="1"/>
      <c r="I2708" s="1"/>
      <c r="J2708" s="1"/>
    </row>
    <row r="2709" spans="1:10" x14ac:dyDescent="0.2">
      <c r="A2709" s="3"/>
      <c r="B2709" s="1"/>
      <c r="C2709" s="1"/>
      <c r="I2709" s="1"/>
      <c r="J2709" s="1"/>
    </row>
    <row r="2710" spans="1:10" x14ac:dyDescent="0.2">
      <c r="A2710" s="3"/>
      <c r="B2710" s="1"/>
      <c r="C2710" s="1"/>
      <c r="I2710" s="1"/>
      <c r="J2710" s="1"/>
    </row>
    <row r="2711" spans="1:10" x14ac:dyDescent="0.2">
      <c r="A2711" s="3"/>
      <c r="B2711" s="1"/>
      <c r="C2711" s="1"/>
      <c r="I2711" s="1"/>
      <c r="J2711" s="1"/>
    </row>
    <row r="2712" spans="1:10" x14ac:dyDescent="0.2">
      <c r="A2712" s="3"/>
      <c r="B2712" s="1"/>
      <c r="C2712" s="1"/>
      <c r="I2712" s="1"/>
      <c r="J2712" s="1"/>
    </row>
    <row r="2713" spans="1:10" x14ac:dyDescent="0.2">
      <c r="A2713" s="3"/>
      <c r="B2713" s="1"/>
      <c r="C2713" s="1"/>
      <c r="I2713" s="1"/>
      <c r="J2713" s="1"/>
    </row>
    <row r="2714" spans="1:10" x14ac:dyDescent="0.2">
      <c r="A2714" s="3"/>
      <c r="B2714" s="1"/>
      <c r="C2714" s="1"/>
      <c r="I2714" s="1"/>
      <c r="J2714" s="1"/>
    </row>
    <row r="2715" spans="1:10" x14ac:dyDescent="0.2">
      <c r="A2715" s="3"/>
      <c r="B2715" s="1"/>
      <c r="C2715" s="1"/>
      <c r="I2715" s="1"/>
      <c r="J2715" s="1"/>
    </row>
    <row r="2716" spans="1:10" x14ac:dyDescent="0.2">
      <c r="A2716" s="3"/>
      <c r="B2716" s="1"/>
      <c r="C2716" s="1"/>
      <c r="I2716" s="1"/>
      <c r="J2716" s="1"/>
    </row>
    <row r="2717" spans="1:10" x14ac:dyDescent="0.2">
      <c r="A2717" s="3"/>
      <c r="B2717" s="1"/>
      <c r="C2717" s="1"/>
      <c r="I2717" s="1"/>
      <c r="J2717" s="1"/>
    </row>
    <row r="2718" spans="1:10" x14ac:dyDescent="0.2">
      <c r="A2718" s="3"/>
      <c r="B2718" s="1"/>
      <c r="C2718" s="1"/>
      <c r="I2718" s="1"/>
      <c r="J2718" s="1"/>
    </row>
    <row r="2719" spans="1:10" x14ac:dyDescent="0.2">
      <c r="A2719" s="3"/>
      <c r="B2719" s="1"/>
      <c r="C2719" s="1"/>
      <c r="I2719" s="1"/>
      <c r="J2719" s="1"/>
    </row>
    <row r="2720" spans="1:10" x14ac:dyDescent="0.2">
      <c r="A2720" s="3"/>
      <c r="B2720" s="1"/>
      <c r="C2720" s="1"/>
      <c r="I2720" s="1"/>
      <c r="J2720" s="1"/>
    </row>
    <row r="2724" spans="7:7" x14ac:dyDescent="0.2">
      <c r="G2724" s="6"/>
    </row>
  </sheetData>
  <pageMargins left="0.75" right="0.75" top="1" bottom="1" header="0.5" footer="0.5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865E45-E14A-BD4A-BC35-76B249911890}">
  <dimension ref="A1:Q2059"/>
  <sheetViews>
    <sheetView workbookViewId="0">
      <selection activeCell="N10" sqref="N10"/>
    </sheetView>
  </sheetViews>
  <sheetFormatPr baseColWidth="10" defaultColWidth="8.83203125" defaultRowHeight="15" x14ac:dyDescent="0.2"/>
  <cols>
    <col min="1" max="1" width="8.83203125" customWidth="1"/>
  </cols>
  <sheetData>
    <row r="1" spans="1:17" ht="16" x14ac:dyDescent="0.2">
      <c r="A1" s="3" t="s">
        <v>0</v>
      </c>
      <c r="B1" s="2"/>
      <c r="C1" s="2"/>
      <c r="I1" s="2"/>
      <c r="J1" s="2"/>
    </row>
    <row r="2" spans="1:17" ht="16" x14ac:dyDescent="0.2">
      <c r="A2" s="2"/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I2" s="1"/>
      <c r="J2" s="1"/>
    </row>
    <row r="3" spans="1:17" ht="16" x14ac:dyDescent="0.2">
      <c r="A3" s="2"/>
      <c r="B3" s="2"/>
      <c r="C3" s="1" t="s">
        <v>7</v>
      </c>
      <c r="D3" s="1" t="s">
        <v>8</v>
      </c>
      <c r="E3" s="1" t="s">
        <v>9</v>
      </c>
      <c r="F3" s="1" t="s">
        <v>9</v>
      </c>
      <c r="G3" s="1" t="s">
        <v>9</v>
      </c>
      <c r="I3" s="2"/>
      <c r="J3" s="1"/>
      <c r="K3" t="s">
        <v>18</v>
      </c>
    </row>
    <row r="4" spans="1:17" x14ac:dyDescent="0.2">
      <c r="A4" s="3">
        <v>12</v>
      </c>
      <c r="B4" s="1" t="s">
        <v>46</v>
      </c>
      <c r="C4" s="1">
        <v>1.78E-2</v>
      </c>
      <c r="D4" s="1">
        <v>2.6368</v>
      </c>
      <c r="E4" s="1">
        <v>100</v>
      </c>
      <c r="F4" s="1">
        <v>5.14</v>
      </c>
      <c r="G4" s="1">
        <v>38.42</v>
      </c>
      <c r="I4" s="1"/>
      <c r="J4" s="1"/>
      <c r="K4">
        <f>F4/1000*G4/1000</f>
        <v>1.9747879999999998E-4</v>
      </c>
    </row>
    <row r="5" spans="1:17" ht="16" x14ac:dyDescent="0.2">
      <c r="A5" s="2"/>
      <c r="B5" s="2"/>
      <c r="C5" s="2"/>
      <c r="I5" s="2"/>
      <c r="J5" s="2"/>
    </row>
    <row r="6" spans="1:17" ht="16" x14ac:dyDescent="0.2">
      <c r="A6" s="2"/>
      <c r="B6" s="2"/>
      <c r="C6" s="2"/>
      <c r="I6" s="2"/>
      <c r="J6" s="2"/>
    </row>
    <row r="7" spans="1:17" x14ac:dyDescent="0.2">
      <c r="A7" s="3" t="s">
        <v>10</v>
      </c>
      <c r="B7" s="1" t="s">
        <v>11</v>
      </c>
      <c r="C7" s="1" t="s">
        <v>12</v>
      </c>
      <c r="D7" t="s">
        <v>4</v>
      </c>
      <c r="E7" t="s">
        <v>5</v>
      </c>
      <c r="F7" t="s">
        <v>6</v>
      </c>
      <c r="G7" t="s">
        <v>14</v>
      </c>
      <c r="H7" t="s">
        <v>16</v>
      </c>
      <c r="I7" s="1" t="s">
        <v>11</v>
      </c>
      <c r="J7" s="1" t="s">
        <v>12</v>
      </c>
      <c r="K7" t="s">
        <v>19</v>
      </c>
      <c r="L7" t="s">
        <v>20</v>
      </c>
      <c r="N7" t="s">
        <v>21</v>
      </c>
      <c r="P7" t="s">
        <v>22</v>
      </c>
    </row>
    <row r="8" spans="1:17" x14ac:dyDescent="0.2">
      <c r="A8" s="3" t="s">
        <v>13</v>
      </c>
      <c r="B8" s="1" t="s">
        <v>9</v>
      </c>
      <c r="C8" s="1" t="s">
        <v>7</v>
      </c>
      <c r="D8" t="s">
        <v>9</v>
      </c>
      <c r="E8" t="s">
        <v>9</v>
      </c>
      <c r="F8" t="s">
        <v>9</v>
      </c>
      <c r="G8" t="s">
        <v>15</v>
      </c>
      <c r="H8" t="s">
        <v>17</v>
      </c>
      <c r="I8" s="1" t="s">
        <v>9</v>
      </c>
      <c r="J8" s="1" t="s">
        <v>7</v>
      </c>
      <c r="K8" t="s">
        <v>23</v>
      </c>
      <c r="L8" t="s">
        <v>24</v>
      </c>
      <c r="M8" t="s">
        <v>25</v>
      </c>
      <c r="N8" t="s">
        <v>26</v>
      </c>
      <c r="O8" t="s">
        <v>27</v>
      </c>
      <c r="P8" t="s">
        <v>28</v>
      </c>
      <c r="Q8" t="s">
        <v>29</v>
      </c>
    </row>
    <row r="9" spans="1:17" x14ac:dyDescent="0.2">
      <c r="A9" s="3">
        <v>0</v>
      </c>
      <c r="B9" s="1">
        <f>I9-$I$9</f>
        <v>0</v>
      </c>
      <c r="C9" s="1">
        <f>J9-$J$9</f>
        <v>0</v>
      </c>
      <c r="D9">
        <f>$E$4</f>
        <v>100</v>
      </c>
      <c r="E9">
        <f>$F$4</f>
        <v>5.14</v>
      </c>
      <c r="F9">
        <f>$G$4</f>
        <v>38.42</v>
      </c>
      <c r="G9">
        <f>3*C9*D9*1000/(2*F9*E9^2)</f>
        <v>0</v>
      </c>
      <c r="H9">
        <f>6*B9*E9/(D9^2)</f>
        <v>0</v>
      </c>
      <c r="I9" s="1">
        <v>0.1366</v>
      </c>
      <c r="J9" s="1">
        <v>1E-3</v>
      </c>
      <c r="K9">
        <f>(C10+C9)/2*(B10-B9)</f>
        <v>6.000000000000005E-7</v>
      </c>
      <c r="L9">
        <f>K337/K4</f>
        <v>11.816432953815809</v>
      </c>
      <c r="M9">
        <f>L9/1000</f>
        <v>1.1816432953815809E-2</v>
      </c>
      <c r="N9">
        <f>SLOPE(C9:C196,B9:B196)</f>
        <v>6.413717433096254E-2</v>
      </c>
      <c r="O9">
        <f>N9*1000</f>
        <v>64.137174330962537</v>
      </c>
      <c r="P9">
        <f>(E4^3*O9)/(4*G4*F4^3)</f>
        <v>3073.2869626328602</v>
      </c>
      <c r="Q9">
        <f>P9/1000</f>
        <v>3.0732869626328601</v>
      </c>
    </row>
    <row r="10" spans="1:17" x14ac:dyDescent="0.2">
      <c r="A10" s="3">
        <v>0.1</v>
      </c>
      <c r="B10" s="1">
        <f t="shared" ref="B10:B73" si="0">I10-$I$9</f>
        <v>3.0000000000000027E-3</v>
      </c>
      <c r="C10" s="1">
        <f t="shared" ref="C10:C73" si="1">J10-$J$9</f>
        <v>3.9999999999999996E-4</v>
      </c>
      <c r="D10">
        <f t="shared" ref="D10:D73" si="2">$E$4</f>
        <v>100</v>
      </c>
      <c r="E10">
        <f t="shared" ref="E10:E73" si="3">$F$4</f>
        <v>5.14</v>
      </c>
      <c r="F10">
        <f t="shared" ref="F10:F73" si="4">$G$4</f>
        <v>38.42</v>
      </c>
      <c r="G10">
        <f t="shared" ref="G10:G73" si="5">3*C10*D10*1000/(2*F10*E10^2)</f>
        <v>5.9110910897639465E-2</v>
      </c>
      <c r="H10">
        <f t="shared" ref="H10:H73" si="6">6*B10*E10/(D10^2)</f>
        <v>9.2520000000000073E-6</v>
      </c>
      <c r="I10" s="1">
        <v>0.1396</v>
      </c>
      <c r="J10" s="1">
        <v>1.4E-3</v>
      </c>
      <c r="K10">
        <f t="shared" ref="K10:K73" si="7">(C11+C10)/2*(B11-B10)</f>
        <v>-2.450000000000021E-7</v>
      </c>
    </row>
    <row r="11" spans="1:17" x14ac:dyDescent="0.2">
      <c r="A11" s="3">
        <v>0.2</v>
      </c>
      <c r="B11" s="1">
        <f t="shared" si="0"/>
        <v>2.2999999999999965E-3</v>
      </c>
      <c r="C11" s="1">
        <f t="shared" si="1"/>
        <v>2.9999999999999992E-4</v>
      </c>
      <c r="D11">
        <f t="shared" si="2"/>
        <v>100</v>
      </c>
      <c r="E11">
        <f t="shared" si="3"/>
        <v>5.14</v>
      </c>
      <c r="F11">
        <f t="shared" si="4"/>
        <v>38.42</v>
      </c>
      <c r="G11">
        <f t="shared" si="5"/>
        <v>4.4333183173229582E-2</v>
      </c>
      <c r="H11">
        <f t="shared" si="6"/>
        <v>7.0931999999999883E-6</v>
      </c>
      <c r="I11" s="1">
        <v>0.1389</v>
      </c>
      <c r="J11" s="1">
        <v>1.2999999999999999E-3</v>
      </c>
      <c r="K11">
        <f t="shared" si="7"/>
        <v>-8.0000000000002278E-8</v>
      </c>
    </row>
    <row r="12" spans="1:17" x14ac:dyDescent="0.2">
      <c r="A12" s="3">
        <v>0.3</v>
      </c>
      <c r="B12" s="1">
        <f t="shared" si="0"/>
        <v>2.0999999999999908E-3</v>
      </c>
      <c r="C12" s="1">
        <f t="shared" si="1"/>
        <v>5.0000000000000001E-4</v>
      </c>
      <c r="D12">
        <f t="shared" si="2"/>
        <v>100</v>
      </c>
      <c r="E12">
        <f t="shared" si="3"/>
        <v>5.14</v>
      </c>
      <c r="F12">
        <f t="shared" si="4"/>
        <v>38.42</v>
      </c>
      <c r="G12">
        <f t="shared" si="5"/>
        <v>7.3888638622049335E-2</v>
      </c>
      <c r="H12">
        <f t="shared" si="6"/>
        <v>6.4763999999999707E-6</v>
      </c>
      <c r="I12" s="1">
        <v>0.13869999999999999</v>
      </c>
      <c r="J12" s="1">
        <v>1.5E-3</v>
      </c>
      <c r="K12">
        <f t="shared" si="7"/>
        <v>0</v>
      </c>
    </row>
    <row r="13" spans="1:17" x14ac:dyDescent="0.2">
      <c r="A13" s="3">
        <v>0.4</v>
      </c>
      <c r="B13" s="1">
        <f t="shared" si="0"/>
        <v>2.0999999999999908E-3</v>
      </c>
      <c r="C13" s="1">
        <f t="shared" si="1"/>
        <v>1.9999999999999987E-4</v>
      </c>
      <c r="D13">
        <f t="shared" si="2"/>
        <v>100</v>
      </c>
      <c r="E13">
        <f t="shared" si="3"/>
        <v>5.14</v>
      </c>
      <c r="F13">
        <f t="shared" si="4"/>
        <v>38.42</v>
      </c>
      <c r="G13">
        <f t="shared" si="5"/>
        <v>2.9555455448819715E-2</v>
      </c>
      <c r="H13">
        <f t="shared" si="6"/>
        <v>6.4763999999999707E-6</v>
      </c>
      <c r="I13" s="1">
        <v>0.13869999999999999</v>
      </c>
      <c r="J13" s="1">
        <v>1.1999999999999999E-3</v>
      </c>
      <c r="K13">
        <f t="shared" si="7"/>
        <v>2.5000000000004174E-8</v>
      </c>
    </row>
    <row r="14" spans="1:17" x14ac:dyDescent="0.2">
      <c r="A14" s="3">
        <v>0.5</v>
      </c>
      <c r="B14" s="1">
        <f t="shared" si="0"/>
        <v>2.2000000000000075E-3</v>
      </c>
      <c r="C14" s="1">
        <f t="shared" si="1"/>
        <v>2.9999999999999992E-4</v>
      </c>
      <c r="D14">
        <f t="shared" si="2"/>
        <v>100</v>
      </c>
      <c r="E14">
        <f t="shared" si="3"/>
        <v>5.14</v>
      </c>
      <c r="F14">
        <f t="shared" si="4"/>
        <v>38.42</v>
      </c>
      <c r="G14">
        <f t="shared" si="5"/>
        <v>4.4333183173229582E-2</v>
      </c>
      <c r="H14">
        <f t="shared" si="6"/>
        <v>6.7848000000000227E-6</v>
      </c>
      <c r="I14" s="1">
        <v>0.13880000000000001</v>
      </c>
      <c r="J14" s="1">
        <v>1.2999999999999999E-3</v>
      </c>
      <c r="K14">
        <f t="shared" si="7"/>
        <v>2.7999999999999827E-7</v>
      </c>
    </row>
    <row r="15" spans="1:17" x14ac:dyDescent="0.2">
      <c r="A15" s="3">
        <v>0.6</v>
      </c>
      <c r="B15" s="1">
        <f t="shared" si="0"/>
        <v>3.0000000000000027E-3</v>
      </c>
      <c r="C15" s="1">
        <f t="shared" si="1"/>
        <v>3.9999999999999996E-4</v>
      </c>
      <c r="D15">
        <f t="shared" si="2"/>
        <v>100</v>
      </c>
      <c r="E15">
        <f t="shared" si="3"/>
        <v>5.14</v>
      </c>
      <c r="F15">
        <f t="shared" si="4"/>
        <v>38.42</v>
      </c>
      <c r="G15">
        <f t="shared" si="5"/>
        <v>5.9110910897639465E-2</v>
      </c>
      <c r="H15">
        <f t="shared" si="6"/>
        <v>9.2520000000000073E-6</v>
      </c>
      <c r="I15" s="1">
        <v>0.1396</v>
      </c>
      <c r="J15" s="1">
        <v>1.4E-3</v>
      </c>
      <c r="K15">
        <f t="shared" si="7"/>
        <v>5.2500000000000037E-7</v>
      </c>
    </row>
    <row r="16" spans="1:17" x14ac:dyDescent="0.2">
      <c r="A16" s="3">
        <v>0.7</v>
      </c>
      <c r="B16" s="1">
        <f t="shared" si="0"/>
        <v>4.500000000000004E-3</v>
      </c>
      <c r="C16" s="1">
        <f t="shared" si="1"/>
        <v>2.9999999999999992E-4</v>
      </c>
      <c r="D16">
        <f t="shared" si="2"/>
        <v>100</v>
      </c>
      <c r="E16">
        <f t="shared" si="3"/>
        <v>5.14</v>
      </c>
      <c r="F16">
        <f t="shared" si="4"/>
        <v>38.42</v>
      </c>
      <c r="G16">
        <f t="shared" si="5"/>
        <v>4.4333183173229582E-2</v>
      </c>
      <c r="H16">
        <f t="shared" si="6"/>
        <v>1.3878000000000012E-5</v>
      </c>
      <c r="I16" s="1">
        <v>0.1411</v>
      </c>
      <c r="J16" s="1">
        <v>1.2999999999999999E-3</v>
      </c>
      <c r="K16">
        <f t="shared" si="7"/>
        <v>3.5000000000000025E-7</v>
      </c>
    </row>
    <row r="17" spans="1:11" x14ac:dyDescent="0.2">
      <c r="A17" s="3">
        <v>0.8</v>
      </c>
      <c r="B17" s="1">
        <f t="shared" si="0"/>
        <v>5.5000000000000049E-3</v>
      </c>
      <c r="C17" s="1">
        <f t="shared" si="1"/>
        <v>3.9999999999999996E-4</v>
      </c>
      <c r="D17">
        <f t="shared" si="2"/>
        <v>100</v>
      </c>
      <c r="E17">
        <f t="shared" si="3"/>
        <v>5.14</v>
      </c>
      <c r="F17">
        <f t="shared" si="4"/>
        <v>38.42</v>
      </c>
      <c r="G17">
        <f t="shared" si="5"/>
        <v>5.9110910897639465E-2</v>
      </c>
      <c r="H17">
        <f t="shared" si="6"/>
        <v>1.6962000000000015E-5</v>
      </c>
      <c r="I17" s="1">
        <v>0.1421</v>
      </c>
      <c r="J17" s="1">
        <v>1.4E-3</v>
      </c>
      <c r="K17">
        <f t="shared" si="7"/>
        <v>6.6000000000000353E-7</v>
      </c>
    </row>
    <row r="18" spans="1:11" x14ac:dyDescent="0.2">
      <c r="A18" s="3">
        <v>0.9</v>
      </c>
      <c r="B18" s="1">
        <f t="shared" si="0"/>
        <v>6.7000000000000115E-3</v>
      </c>
      <c r="C18" s="1">
        <f t="shared" si="1"/>
        <v>6.9999999999999988E-4</v>
      </c>
      <c r="D18">
        <f t="shared" si="2"/>
        <v>100</v>
      </c>
      <c r="E18">
        <f t="shared" si="3"/>
        <v>5.14</v>
      </c>
      <c r="F18">
        <f t="shared" si="4"/>
        <v>38.42</v>
      </c>
      <c r="G18">
        <f t="shared" si="5"/>
        <v>0.10344409407086903</v>
      </c>
      <c r="H18">
        <f t="shared" si="6"/>
        <v>2.0662800000000035E-5</v>
      </c>
      <c r="I18" s="1">
        <v>0.14330000000000001</v>
      </c>
      <c r="J18" s="1">
        <v>1.6999999999999999E-3</v>
      </c>
      <c r="K18">
        <f t="shared" si="7"/>
        <v>5.1999999999999682E-7</v>
      </c>
    </row>
    <row r="19" spans="1:11" x14ac:dyDescent="0.2">
      <c r="A19" s="3">
        <v>1</v>
      </c>
      <c r="B19" s="1">
        <f t="shared" si="0"/>
        <v>7.5000000000000067E-3</v>
      </c>
      <c r="C19" s="1">
        <f t="shared" si="1"/>
        <v>6.0000000000000006E-4</v>
      </c>
      <c r="D19">
        <f t="shared" si="2"/>
        <v>100</v>
      </c>
      <c r="E19">
        <f t="shared" si="3"/>
        <v>5.14</v>
      </c>
      <c r="F19">
        <f t="shared" si="4"/>
        <v>38.42</v>
      </c>
      <c r="G19">
        <f t="shared" si="5"/>
        <v>8.8666366346459205E-2</v>
      </c>
      <c r="H19">
        <f t="shared" si="6"/>
        <v>2.3130000000000021E-5</v>
      </c>
      <c r="I19" s="1">
        <v>0.14410000000000001</v>
      </c>
      <c r="J19" s="1">
        <v>1.6000000000000001E-3</v>
      </c>
      <c r="K19">
        <f t="shared" si="7"/>
        <v>4.5500000000000401E-7</v>
      </c>
    </row>
    <row r="20" spans="1:11" x14ac:dyDescent="0.2">
      <c r="A20" s="3">
        <v>1.1000000000000001</v>
      </c>
      <c r="B20" s="1">
        <f t="shared" si="0"/>
        <v>8.2000000000000128E-3</v>
      </c>
      <c r="C20" s="1">
        <f t="shared" si="1"/>
        <v>6.9999999999999988E-4</v>
      </c>
      <c r="D20">
        <f t="shared" si="2"/>
        <v>100</v>
      </c>
      <c r="E20">
        <f t="shared" si="3"/>
        <v>5.14</v>
      </c>
      <c r="F20">
        <f t="shared" si="4"/>
        <v>38.42</v>
      </c>
      <c r="G20">
        <f t="shared" si="5"/>
        <v>0.10344409407086903</v>
      </c>
      <c r="H20">
        <f t="shared" si="6"/>
        <v>2.5288800000000038E-5</v>
      </c>
      <c r="I20" s="1">
        <v>0.14480000000000001</v>
      </c>
      <c r="J20" s="1">
        <v>1.6999999999999999E-3</v>
      </c>
      <c r="K20">
        <f t="shared" si="7"/>
        <v>5.5999999999999654E-7</v>
      </c>
    </row>
    <row r="21" spans="1:11" x14ac:dyDescent="0.2">
      <c r="A21" s="3">
        <v>1.2</v>
      </c>
      <c r="B21" s="1">
        <f t="shared" si="0"/>
        <v>9.000000000000008E-3</v>
      </c>
      <c r="C21" s="1">
        <f t="shared" si="1"/>
        <v>6.9999999999999988E-4</v>
      </c>
      <c r="D21">
        <f t="shared" si="2"/>
        <v>100</v>
      </c>
      <c r="E21">
        <f t="shared" si="3"/>
        <v>5.14</v>
      </c>
      <c r="F21">
        <f t="shared" si="4"/>
        <v>38.42</v>
      </c>
      <c r="G21">
        <f t="shared" si="5"/>
        <v>0.10344409407086903</v>
      </c>
      <c r="H21">
        <f t="shared" si="6"/>
        <v>2.7756000000000024E-5</v>
      </c>
      <c r="I21" s="1">
        <v>0.14560000000000001</v>
      </c>
      <c r="J21" s="1">
        <v>1.6999999999999999E-3</v>
      </c>
      <c r="K21">
        <f t="shared" si="7"/>
        <v>7.000000000000005E-7</v>
      </c>
    </row>
    <row r="22" spans="1:11" x14ac:dyDescent="0.2">
      <c r="A22" s="3">
        <v>1.3</v>
      </c>
      <c r="B22" s="1">
        <f t="shared" si="0"/>
        <v>1.0000000000000009E-2</v>
      </c>
      <c r="C22" s="1">
        <f t="shared" si="1"/>
        <v>6.9999999999999988E-4</v>
      </c>
      <c r="D22">
        <f t="shared" si="2"/>
        <v>100</v>
      </c>
      <c r="E22">
        <f t="shared" si="3"/>
        <v>5.14</v>
      </c>
      <c r="F22">
        <f t="shared" si="4"/>
        <v>38.42</v>
      </c>
      <c r="G22">
        <f t="shared" si="5"/>
        <v>0.10344409407086903</v>
      </c>
      <c r="H22">
        <f t="shared" si="6"/>
        <v>3.0840000000000023E-5</v>
      </c>
      <c r="I22" s="1">
        <v>0.14660000000000001</v>
      </c>
      <c r="J22" s="1">
        <v>1.6999999999999999E-3</v>
      </c>
      <c r="K22">
        <f t="shared" si="7"/>
        <v>3.2999999999999414E-7</v>
      </c>
    </row>
    <row r="23" spans="1:11" x14ac:dyDescent="0.2">
      <c r="A23" s="3">
        <v>1.4</v>
      </c>
      <c r="B23" s="1">
        <f t="shared" si="0"/>
        <v>1.0599999999999998E-2</v>
      </c>
      <c r="C23" s="1">
        <f t="shared" si="1"/>
        <v>3.9999999999999996E-4</v>
      </c>
      <c r="D23">
        <f t="shared" si="2"/>
        <v>100</v>
      </c>
      <c r="E23">
        <f t="shared" si="3"/>
        <v>5.14</v>
      </c>
      <c r="F23">
        <f t="shared" si="4"/>
        <v>38.42</v>
      </c>
      <c r="G23">
        <f t="shared" si="5"/>
        <v>5.9110910897639465E-2</v>
      </c>
      <c r="H23">
        <f t="shared" si="6"/>
        <v>3.2690399999999995E-5</v>
      </c>
      <c r="I23" s="1">
        <v>0.1472</v>
      </c>
      <c r="J23" s="1">
        <v>1.4E-3</v>
      </c>
      <c r="K23">
        <f t="shared" si="7"/>
        <v>4.5000000000000596E-7</v>
      </c>
    </row>
    <row r="24" spans="1:11" x14ac:dyDescent="0.2">
      <c r="A24" s="3">
        <v>1.5</v>
      </c>
      <c r="B24" s="1">
        <f t="shared" si="0"/>
        <v>1.150000000000001E-2</v>
      </c>
      <c r="C24" s="1">
        <f t="shared" si="1"/>
        <v>6.0000000000000006E-4</v>
      </c>
      <c r="D24">
        <f t="shared" si="2"/>
        <v>100</v>
      </c>
      <c r="E24">
        <f t="shared" si="3"/>
        <v>5.14</v>
      </c>
      <c r="F24">
        <f t="shared" si="4"/>
        <v>38.42</v>
      </c>
      <c r="G24">
        <f t="shared" si="5"/>
        <v>8.8666366346459205E-2</v>
      </c>
      <c r="H24">
        <f t="shared" si="6"/>
        <v>3.5466000000000029E-5</v>
      </c>
      <c r="I24" s="1">
        <v>0.14810000000000001</v>
      </c>
      <c r="J24" s="1">
        <v>1.6000000000000001E-3</v>
      </c>
      <c r="K24">
        <f t="shared" si="7"/>
        <v>7.5000000000000065E-7</v>
      </c>
    </row>
    <row r="25" spans="1:11" x14ac:dyDescent="0.2">
      <c r="A25" s="3">
        <v>1.6</v>
      </c>
      <c r="B25" s="1">
        <f t="shared" si="0"/>
        <v>1.2500000000000011E-2</v>
      </c>
      <c r="C25" s="1">
        <f t="shared" si="1"/>
        <v>8.9999999999999998E-4</v>
      </c>
      <c r="D25">
        <f t="shared" si="2"/>
        <v>100</v>
      </c>
      <c r="E25">
        <f t="shared" si="3"/>
        <v>5.14</v>
      </c>
      <c r="F25">
        <f t="shared" si="4"/>
        <v>38.42</v>
      </c>
      <c r="G25">
        <f t="shared" si="5"/>
        <v>0.13299954951968879</v>
      </c>
      <c r="H25">
        <f t="shared" si="6"/>
        <v>3.8550000000000036E-5</v>
      </c>
      <c r="I25" s="1">
        <v>0.14910000000000001</v>
      </c>
      <c r="J25" s="1">
        <v>1.9E-3</v>
      </c>
      <c r="K25">
        <f t="shared" si="7"/>
        <v>6.6499999999997945E-7</v>
      </c>
    </row>
    <row r="26" spans="1:11" x14ac:dyDescent="0.2">
      <c r="A26" s="3">
        <v>1.7</v>
      </c>
      <c r="B26" s="1">
        <f t="shared" si="0"/>
        <v>1.319999999999999E-2</v>
      </c>
      <c r="C26" s="1">
        <f t="shared" si="1"/>
        <v>1E-3</v>
      </c>
      <c r="D26">
        <f t="shared" si="2"/>
        <v>100</v>
      </c>
      <c r="E26">
        <f t="shared" si="3"/>
        <v>5.14</v>
      </c>
      <c r="F26">
        <f t="shared" si="4"/>
        <v>38.42</v>
      </c>
      <c r="G26">
        <f t="shared" si="5"/>
        <v>0.14777727724409867</v>
      </c>
      <c r="H26">
        <f t="shared" si="6"/>
        <v>4.0708799999999965E-5</v>
      </c>
      <c r="I26" s="1">
        <v>0.14979999999999999</v>
      </c>
      <c r="J26" s="1">
        <v>2E-3</v>
      </c>
      <c r="K26">
        <f t="shared" si="7"/>
        <v>8.4000000000002404E-7</v>
      </c>
    </row>
    <row r="27" spans="1:11" x14ac:dyDescent="0.2">
      <c r="A27" s="3">
        <v>1.8</v>
      </c>
      <c r="B27" s="1">
        <f t="shared" si="0"/>
        <v>1.4000000000000012E-2</v>
      </c>
      <c r="C27" s="1">
        <f t="shared" si="1"/>
        <v>1.0999999999999998E-3</v>
      </c>
      <c r="D27">
        <f t="shared" si="2"/>
        <v>100</v>
      </c>
      <c r="E27">
        <f t="shared" si="3"/>
        <v>5.14</v>
      </c>
      <c r="F27">
        <f t="shared" si="4"/>
        <v>38.42</v>
      </c>
      <c r="G27">
        <f t="shared" si="5"/>
        <v>0.1625550049685085</v>
      </c>
      <c r="H27">
        <f t="shared" si="6"/>
        <v>4.3176000000000035E-5</v>
      </c>
      <c r="I27" s="1">
        <v>0.15060000000000001</v>
      </c>
      <c r="J27" s="1">
        <v>2.0999999999999999E-3</v>
      </c>
      <c r="K27">
        <f t="shared" si="7"/>
        <v>9.4499999999998333E-7</v>
      </c>
    </row>
    <row r="28" spans="1:11" x14ac:dyDescent="0.2">
      <c r="A28" s="3">
        <v>1.9</v>
      </c>
      <c r="B28" s="1">
        <f t="shared" si="0"/>
        <v>1.4899999999999997E-2</v>
      </c>
      <c r="C28" s="1">
        <f t="shared" si="1"/>
        <v>1E-3</v>
      </c>
      <c r="D28">
        <f t="shared" si="2"/>
        <v>100</v>
      </c>
      <c r="E28">
        <f t="shared" si="3"/>
        <v>5.14</v>
      </c>
      <c r="F28">
        <f t="shared" si="4"/>
        <v>38.42</v>
      </c>
      <c r="G28">
        <f t="shared" si="5"/>
        <v>0.14777727724409867</v>
      </c>
      <c r="H28">
        <f t="shared" si="6"/>
        <v>4.5951599999999989E-5</v>
      </c>
      <c r="I28" s="1">
        <v>0.1515</v>
      </c>
      <c r="J28" s="1">
        <v>2E-3</v>
      </c>
      <c r="K28">
        <f t="shared" si="7"/>
        <v>1.000000000000001E-6</v>
      </c>
    </row>
    <row r="29" spans="1:11" x14ac:dyDescent="0.2">
      <c r="A29" s="3">
        <v>2</v>
      </c>
      <c r="B29" s="1">
        <f t="shared" si="0"/>
        <v>1.5899999999999997E-2</v>
      </c>
      <c r="C29" s="1">
        <f t="shared" si="1"/>
        <v>1E-3</v>
      </c>
      <c r="D29">
        <f t="shared" si="2"/>
        <v>100</v>
      </c>
      <c r="E29">
        <f t="shared" si="3"/>
        <v>5.14</v>
      </c>
      <c r="F29">
        <f t="shared" si="4"/>
        <v>38.42</v>
      </c>
      <c r="G29">
        <f t="shared" si="5"/>
        <v>0.14777727724409867</v>
      </c>
      <c r="H29">
        <f t="shared" si="6"/>
        <v>4.9035599999999988E-5</v>
      </c>
      <c r="I29" s="1">
        <v>0.1525</v>
      </c>
      <c r="J29" s="1">
        <v>2E-3</v>
      </c>
      <c r="K29">
        <f t="shared" si="7"/>
        <v>6.6000000000001899E-7</v>
      </c>
    </row>
    <row r="30" spans="1:11" x14ac:dyDescent="0.2">
      <c r="A30" s="3">
        <v>2.1</v>
      </c>
      <c r="B30" s="1">
        <f t="shared" si="0"/>
        <v>1.6500000000000015E-2</v>
      </c>
      <c r="C30" s="1">
        <f t="shared" si="1"/>
        <v>1.2000000000000001E-3</v>
      </c>
      <c r="D30">
        <f t="shared" si="2"/>
        <v>100</v>
      </c>
      <c r="E30">
        <f t="shared" si="3"/>
        <v>5.14</v>
      </c>
      <c r="F30">
        <f t="shared" si="4"/>
        <v>38.42</v>
      </c>
      <c r="G30">
        <f t="shared" si="5"/>
        <v>0.17733273269291841</v>
      </c>
      <c r="H30">
        <f t="shared" si="6"/>
        <v>5.0886000000000041E-5</v>
      </c>
      <c r="I30" s="1">
        <v>0.15310000000000001</v>
      </c>
      <c r="J30" s="1">
        <v>2.2000000000000001E-3</v>
      </c>
      <c r="K30">
        <f t="shared" si="7"/>
        <v>1.0349999999999818E-6</v>
      </c>
    </row>
    <row r="31" spans="1:11" x14ac:dyDescent="0.2">
      <c r="A31" s="3">
        <v>2.2000000000000002</v>
      </c>
      <c r="B31" s="1">
        <f t="shared" si="0"/>
        <v>1.7399999999999999E-2</v>
      </c>
      <c r="C31" s="1">
        <f t="shared" si="1"/>
        <v>1.0999999999999998E-3</v>
      </c>
      <c r="D31">
        <f t="shared" si="2"/>
        <v>100</v>
      </c>
      <c r="E31">
        <f t="shared" si="3"/>
        <v>5.14</v>
      </c>
      <c r="F31">
        <f t="shared" si="4"/>
        <v>38.42</v>
      </c>
      <c r="G31">
        <f t="shared" si="5"/>
        <v>0.1625550049685085</v>
      </c>
      <c r="H31">
        <f t="shared" si="6"/>
        <v>5.3661600000000001E-5</v>
      </c>
      <c r="I31" s="1">
        <v>0.154</v>
      </c>
      <c r="J31" s="1">
        <v>2.0999999999999999E-3</v>
      </c>
      <c r="K31">
        <f t="shared" si="7"/>
        <v>1.1000000000000009E-6</v>
      </c>
    </row>
    <row r="32" spans="1:11" x14ac:dyDescent="0.2">
      <c r="A32" s="3">
        <v>2.2999999999999998</v>
      </c>
      <c r="B32" s="1">
        <f t="shared" si="0"/>
        <v>1.84E-2</v>
      </c>
      <c r="C32" s="1">
        <f t="shared" si="1"/>
        <v>1.0999999999999998E-3</v>
      </c>
      <c r="D32">
        <f t="shared" si="2"/>
        <v>100</v>
      </c>
      <c r="E32">
        <f t="shared" si="3"/>
        <v>5.14</v>
      </c>
      <c r="F32">
        <f t="shared" si="4"/>
        <v>38.42</v>
      </c>
      <c r="G32">
        <f t="shared" si="5"/>
        <v>0.1625550049685085</v>
      </c>
      <c r="H32">
        <f t="shared" si="6"/>
        <v>5.6745599999999994E-5</v>
      </c>
      <c r="I32" s="1">
        <v>0.155</v>
      </c>
      <c r="J32" s="1">
        <v>2.0999999999999999E-3</v>
      </c>
      <c r="K32">
        <f t="shared" si="7"/>
        <v>9.599999999999942E-7</v>
      </c>
    </row>
    <row r="33" spans="1:11" x14ac:dyDescent="0.2">
      <c r="A33" s="3">
        <v>2.4</v>
      </c>
      <c r="B33" s="1">
        <f t="shared" si="0"/>
        <v>1.9199999999999995E-2</v>
      </c>
      <c r="C33" s="1">
        <f t="shared" si="1"/>
        <v>1.2999999999999999E-3</v>
      </c>
      <c r="D33">
        <f t="shared" si="2"/>
        <v>100</v>
      </c>
      <c r="E33">
        <f t="shared" si="3"/>
        <v>5.14</v>
      </c>
      <c r="F33">
        <f t="shared" si="4"/>
        <v>38.42</v>
      </c>
      <c r="G33">
        <f t="shared" si="5"/>
        <v>0.19211046041732824</v>
      </c>
      <c r="H33">
        <f t="shared" si="6"/>
        <v>5.9212799999999976E-5</v>
      </c>
      <c r="I33" s="1">
        <v>0.15579999999999999</v>
      </c>
      <c r="J33" s="1">
        <v>2.3E-3</v>
      </c>
      <c r="K33">
        <f t="shared" si="7"/>
        <v>8.1000000000002316E-7</v>
      </c>
    </row>
    <row r="34" spans="1:11" x14ac:dyDescent="0.2">
      <c r="A34" s="3">
        <v>2.5</v>
      </c>
      <c r="B34" s="1">
        <f t="shared" si="0"/>
        <v>1.9800000000000012E-2</v>
      </c>
      <c r="C34" s="1">
        <f t="shared" si="1"/>
        <v>1.3999999999999998E-3</v>
      </c>
      <c r="D34">
        <f t="shared" si="2"/>
        <v>100</v>
      </c>
      <c r="E34">
        <f t="shared" si="3"/>
        <v>5.14</v>
      </c>
      <c r="F34">
        <f t="shared" si="4"/>
        <v>38.42</v>
      </c>
      <c r="G34">
        <f t="shared" si="5"/>
        <v>0.20688818814173807</v>
      </c>
      <c r="H34">
        <f t="shared" si="6"/>
        <v>6.1063200000000022E-5</v>
      </c>
      <c r="I34" s="1">
        <v>0.15640000000000001</v>
      </c>
      <c r="J34" s="1">
        <v>2.3999999999999998E-3</v>
      </c>
      <c r="K34">
        <f t="shared" si="7"/>
        <v>1.2599999999999776E-6</v>
      </c>
    </row>
    <row r="35" spans="1:11" x14ac:dyDescent="0.2">
      <c r="A35" s="3">
        <v>2.6</v>
      </c>
      <c r="B35" s="1">
        <f t="shared" si="0"/>
        <v>2.0699999999999996E-2</v>
      </c>
      <c r="C35" s="1">
        <f t="shared" si="1"/>
        <v>1.3999999999999998E-3</v>
      </c>
      <c r="D35">
        <f t="shared" si="2"/>
        <v>100</v>
      </c>
      <c r="E35">
        <f t="shared" si="3"/>
        <v>5.14</v>
      </c>
      <c r="F35">
        <f t="shared" si="4"/>
        <v>38.42</v>
      </c>
      <c r="G35">
        <f t="shared" si="5"/>
        <v>0.20688818814173807</v>
      </c>
      <c r="H35">
        <f t="shared" si="6"/>
        <v>6.3838799999999982E-5</v>
      </c>
      <c r="I35" s="1">
        <v>0.1573</v>
      </c>
      <c r="J35" s="1">
        <v>2.3999999999999998E-3</v>
      </c>
      <c r="K35">
        <f t="shared" si="7"/>
        <v>1.2600000000000165E-6</v>
      </c>
    </row>
    <row r="36" spans="1:11" x14ac:dyDescent="0.2">
      <c r="A36" s="3">
        <v>2.7</v>
      </c>
      <c r="B36" s="1">
        <f t="shared" si="0"/>
        <v>2.1600000000000008E-2</v>
      </c>
      <c r="C36" s="1">
        <f t="shared" si="1"/>
        <v>1.3999999999999998E-3</v>
      </c>
      <c r="D36">
        <f t="shared" si="2"/>
        <v>100</v>
      </c>
      <c r="E36">
        <f t="shared" si="3"/>
        <v>5.14</v>
      </c>
      <c r="F36">
        <f t="shared" si="4"/>
        <v>38.42</v>
      </c>
      <c r="G36">
        <f t="shared" si="5"/>
        <v>0.20688818814173807</v>
      </c>
      <c r="H36">
        <f t="shared" si="6"/>
        <v>6.6614400000000024E-5</v>
      </c>
      <c r="I36" s="1">
        <v>0.15820000000000001</v>
      </c>
      <c r="J36" s="1">
        <v>2.3999999999999998E-3</v>
      </c>
      <c r="K36">
        <f t="shared" si="7"/>
        <v>1.0150000000000089E-6</v>
      </c>
    </row>
    <row r="37" spans="1:11" x14ac:dyDescent="0.2">
      <c r="A37" s="3">
        <v>2.8</v>
      </c>
      <c r="B37" s="1">
        <f t="shared" si="0"/>
        <v>2.2300000000000014E-2</v>
      </c>
      <c r="C37" s="1">
        <f t="shared" si="1"/>
        <v>1.5E-3</v>
      </c>
      <c r="D37">
        <f t="shared" si="2"/>
        <v>100</v>
      </c>
      <c r="E37">
        <f t="shared" si="3"/>
        <v>5.14</v>
      </c>
      <c r="F37">
        <f t="shared" si="4"/>
        <v>38.42</v>
      </c>
      <c r="G37">
        <f t="shared" si="5"/>
        <v>0.22166591586614803</v>
      </c>
      <c r="H37">
        <f t="shared" si="6"/>
        <v>6.8773200000000028E-5</v>
      </c>
      <c r="I37" s="1">
        <v>0.15890000000000001</v>
      </c>
      <c r="J37" s="1">
        <v>2.5000000000000001E-3</v>
      </c>
      <c r="K37">
        <f t="shared" si="7"/>
        <v>1.2399999999999924E-6</v>
      </c>
    </row>
    <row r="38" spans="1:11" x14ac:dyDescent="0.2">
      <c r="A38" s="3">
        <v>2.9</v>
      </c>
      <c r="B38" s="1">
        <f t="shared" si="0"/>
        <v>2.3100000000000009E-2</v>
      </c>
      <c r="C38" s="1">
        <f t="shared" si="1"/>
        <v>1.5999999999999999E-3</v>
      </c>
      <c r="D38">
        <f t="shared" si="2"/>
        <v>100</v>
      </c>
      <c r="E38">
        <f t="shared" si="3"/>
        <v>5.14</v>
      </c>
      <c r="F38">
        <f t="shared" si="4"/>
        <v>38.42</v>
      </c>
      <c r="G38">
        <f t="shared" si="5"/>
        <v>0.23644364359055786</v>
      </c>
      <c r="H38">
        <f t="shared" si="6"/>
        <v>7.124040000000003E-5</v>
      </c>
      <c r="I38" s="1">
        <v>0.15970000000000001</v>
      </c>
      <c r="J38" s="1">
        <v>2.5999999999999999E-3</v>
      </c>
      <c r="K38">
        <f t="shared" si="7"/>
        <v>1.7049999999999843E-6</v>
      </c>
    </row>
    <row r="39" spans="1:11" x14ac:dyDescent="0.2">
      <c r="A39" s="3">
        <v>3</v>
      </c>
      <c r="B39" s="1">
        <f t="shared" si="0"/>
        <v>2.4199999999999999E-2</v>
      </c>
      <c r="C39" s="1">
        <f t="shared" si="1"/>
        <v>1.5E-3</v>
      </c>
      <c r="D39">
        <f t="shared" si="2"/>
        <v>100</v>
      </c>
      <c r="E39">
        <f t="shared" si="3"/>
        <v>5.14</v>
      </c>
      <c r="F39">
        <f t="shared" si="4"/>
        <v>38.42</v>
      </c>
      <c r="G39">
        <f t="shared" si="5"/>
        <v>0.22166591586614803</v>
      </c>
      <c r="H39">
        <f t="shared" si="6"/>
        <v>7.4632799999999988E-5</v>
      </c>
      <c r="I39" s="1">
        <v>0.1608</v>
      </c>
      <c r="J39" s="1">
        <v>2.5000000000000001E-3</v>
      </c>
      <c r="K39">
        <f t="shared" si="7"/>
        <v>1.1999999999999927E-6</v>
      </c>
    </row>
    <row r="40" spans="1:11" s="6" customFormat="1" x14ac:dyDescent="0.2">
      <c r="A40" s="4">
        <v>3.1</v>
      </c>
      <c r="B40" s="5">
        <f t="shared" si="0"/>
        <v>2.4999999999999994E-2</v>
      </c>
      <c r="C40" s="5">
        <f t="shared" si="1"/>
        <v>1.5E-3</v>
      </c>
      <c r="D40" s="6">
        <f t="shared" si="2"/>
        <v>100</v>
      </c>
      <c r="E40" s="6">
        <f t="shared" si="3"/>
        <v>5.14</v>
      </c>
      <c r="F40" s="6">
        <f t="shared" si="4"/>
        <v>38.42</v>
      </c>
      <c r="G40" s="6">
        <f t="shared" si="5"/>
        <v>0.22166591586614803</v>
      </c>
      <c r="H40" s="6">
        <f t="shared" si="6"/>
        <v>7.7099999999999977E-5</v>
      </c>
      <c r="I40" s="5">
        <v>0.16159999999999999</v>
      </c>
      <c r="J40" s="5">
        <v>2.5000000000000001E-3</v>
      </c>
      <c r="K40" s="6">
        <f t="shared" si="7"/>
        <v>9.6000000000002744E-7</v>
      </c>
    </row>
    <row r="41" spans="1:11" x14ac:dyDescent="0.2">
      <c r="A41" s="3">
        <v>3.2</v>
      </c>
      <c r="B41" s="1">
        <f t="shared" si="0"/>
        <v>2.5600000000000012E-2</v>
      </c>
      <c r="C41" s="1">
        <f t="shared" si="1"/>
        <v>1.7000000000000001E-3</v>
      </c>
      <c r="D41">
        <f t="shared" si="2"/>
        <v>100</v>
      </c>
      <c r="E41">
        <f t="shared" si="3"/>
        <v>5.14</v>
      </c>
      <c r="F41">
        <f t="shared" si="4"/>
        <v>38.42</v>
      </c>
      <c r="G41">
        <f t="shared" si="5"/>
        <v>0.25122137131496775</v>
      </c>
      <c r="H41">
        <f t="shared" si="6"/>
        <v>7.8950400000000036E-5</v>
      </c>
      <c r="I41" s="1">
        <v>0.16220000000000001</v>
      </c>
      <c r="J41" s="1">
        <v>2.7000000000000001E-3</v>
      </c>
      <c r="K41">
        <f t="shared" si="7"/>
        <v>1.5299999999999731E-6</v>
      </c>
    </row>
    <row r="42" spans="1:11" x14ac:dyDescent="0.2">
      <c r="A42" s="3">
        <v>3.3</v>
      </c>
      <c r="B42" s="1">
        <f t="shared" si="0"/>
        <v>2.6499999999999996E-2</v>
      </c>
      <c r="C42" s="1">
        <f t="shared" si="1"/>
        <v>1.7000000000000001E-3</v>
      </c>
      <c r="D42">
        <f t="shared" si="2"/>
        <v>100</v>
      </c>
      <c r="E42">
        <f t="shared" si="3"/>
        <v>5.14</v>
      </c>
      <c r="F42">
        <f t="shared" si="4"/>
        <v>38.42</v>
      </c>
      <c r="G42">
        <f t="shared" si="5"/>
        <v>0.25122137131496775</v>
      </c>
      <c r="H42">
        <f t="shared" si="6"/>
        <v>8.1725999999999983E-5</v>
      </c>
      <c r="I42" s="1">
        <v>0.16309999999999999</v>
      </c>
      <c r="J42" s="1">
        <v>2.7000000000000001E-3</v>
      </c>
      <c r="K42">
        <f t="shared" si="7"/>
        <v>1.9800000000000319E-6</v>
      </c>
    </row>
    <row r="43" spans="1:11" x14ac:dyDescent="0.2">
      <c r="A43" s="3">
        <v>3.4</v>
      </c>
      <c r="B43" s="1">
        <f t="shared" si="0"/>
        <v>2.7600000000000013E-2</v>
      </c>
      <c r="C43" s="1">
        <f t="shared" si="1"/>
        <v>1.8999999999999998E-3</v>
      </c>
      <c r="D43">
        <f t="shared" si="2"/>
        <v>100</v>
      </c>
      <c r="E43">
        <f t="shared" si="3"/>
        <v>5.14</v>
      </c>
      <c r="F43">
        <f t="shared" si="4"/>
        <v>38.42</v>
      </c>
      <c r="G43">
        <f t="shared" si="5"/>
        <v>0.28077682676378746</v>
      </c>
      <c r="H43">
        <f t="shared" si="6"/>
        <v>8.5118400000000035E-5</v>
      </c>
      <c r="I43" s="1">
        <v>0.16420000000000001</v>
      </c>
      <c r="J43" s="1">
        <v>2.8999999999999998E-3</v>
      </c>
      <c r="K43">
        <f t="shared" si="7"/>
        <v>1.3649999999999579E-6</v>
      </c>
    </row>
    <row r="44" spans="1:11" x14ac:dyDescent="0.2">
      <c r="A44" s="3">
        <v>3.5</v>
      </c>
      <c r="B44" s="1">
        <f t="shared" si="0"/>
        <v>2.8299999999999992E-2</v>
      </c>
      <c r="C44" s="1">
        <f t="shared" si="1"/>
        <v>2E-3</v>
      </c>
      <c r="D44">
        <f t="shared" si="2"/>
        <v>100</v>
      </c>
      <c r="E44">
        <f t="shared" si="3"/>
        <v>5.14</v>
      </c>
      <c r="F44">
        <f t="shared" si="4"/>
        <v>38.42</v>
      </c>
      <c r="G44">
        <f t="shared" si="5"/>
        <v>0.29555455448819734</v>
      </c>
      <c r="H44">
        <f t="shared" si="6"/>
        <v>8.7277199999999971E-5</v>
      </c>
      <c r="I44" s="1">
        <v>0.16489999999999999</v>
      </c>
      <c r="J44" s="1">
        <v>3.0000000000000001E-3</v>
      </c>
      <c r="K44">
        <f t="shared" si="7"/>
        <v>1.3300000000000118E-6</v>
      </c>
    </row>
    <row r="45" spans="1:11" x14ac:dyDescent="0.2">
      <c r="A45" s="3">
        <v>3.6</v>
      </c>
      <c r="B45" s="1">
        <f t="shared" si="0"/>
        <v>2.8999999999999998E-2</v>
      </c>
      <c r="C45" s="1">
        <f t="shared" si="1"/>
        <v>1.8E-3</v>
      </c>
      <c r="D45">
        <f t="shared" si="2"/>
        <v>100</v>
      </c>
      <c r="E45">
        <f t="shared" si="3"/>
        <v>5.14</v>
      </c>
      <c r="F45">
        <f t="shared" si="4"/>
        <v>38.42</v>
      </c>
      <c r="G45">
        <f t="shared" si="5"/>
        <v>0.26599909903937757</v>
      </c>
      <c r="H45">
        <f t="shared" si="6"/>
        <v>8.9435999999999989E-5</v>
      </c>
      <c r="I45" s="1">
        <v>0.1656</v>
      </c>
      <c r="J45" s="1">
        <v>2.8E-3</v>
      </c>
      <c r="K45">
        <f t="shared" si="7"/>
        <v>1.8500000000000016E-6</v>
      </c>
    </row>
    <row r="46" spans="1:11" x14ac:dyDescent="0.2">
      <c r="A46" s="3">
        <v>3.7</v>
      </c>
      <c r="B46" s="1">
        <f t="shared" si="0"/>
        <v>0.03</v>
      </c>
      <c r="C46" s="1">
        <f t="shared" si="1"/>
        <v>1.8999999999999998E-3</v>
      </c>
      <c r="D46">
        <f t="shared" si="2"/>
        <v>100</v>
      </c>
      <c r="E46">
        <f t="shared" si="3"/>
        <v>5.14</v>
      </c>
      <c r="F46">
        <f t="shared" si="4"/>
        <v>38.42</v>
      </c>
      <c r="G46">
        <f t="shared" si="5"/>
        <v>0.28077682676378746</v>
      </c>
      <c r="H46">
        <f t="shared" si="6"/>
        <v>9.2519999999999988E-5</v>
      </c>
      <c r="I46" s="1">
        <v>0.1666</v>
      </c>
      <c r="J46" s="1">
        <v>2.8999999999999998E-3</v>
      </c>
      <c r="K46">
        <f t="shared" si="7"/>
        <v>1.4399999999999913E-6</v>
      </c>
    </row>
    <row r="47" spans="1:11" x14ac:dyDescent="0.2">
      <c r="A47" s="3">
        <v>3.8</v>
      </c>
      <c r="B47" s="1">
        <f t="shared" si="0"/>
        <v>3.0799999999999994E-2</v>
      </c>
      <c r="C47" s="1">
        <f t="shared" si="1"/>
        <v>1.7000000000000001E-3</v>
      </c>
      <c r="D47">
        <f t="shared" si="2"/>
        <v>100</v>
      </c>
      <c r="E47">
        <f t="shared" si="3"/>
        <v>5.14</v>
      </c>
      <c r="F47">
        <f t="shared" si="4"/>
        <v>38.42</v>
      </c>
      <c r="G47">
        <f t="shared" si="5"/>
        <v>0.25122137131496775</v>
      </c>
      <c r="H47">
        <f t="shared" si="6"/>
        <v>9.4987199999999977E-5</v>
      </c>
      <c r="I47" s="1">
        <v>0.16739999999999999</v>
      </c>
      <c r="J47" s="1">
        <v>2.7000000000000001E-3</v>
      </c>
      <c r="K47">
        <f t="shared" si="7"/>
        <v>1.2950000000000115E-6</v>
      </c>
    </row>
    <row r="48" spans="1:11" x14ac:dyDescent="0.2">
      <c r="A48" s="3">
        <v>3.9</v>
      </c>
      <c r="B48" s="1">
        <f t="shared" si="0"/>
        <v>3.15E-2</v>
      </c>
      <c r="C48" s="1">
        <f t="shared" si="1"/>
        <v>2E-3</v>
      </c>
      <c r="D48">
        <f t="shared" si="2"/>
        <v>100</v>
      </c>
      <c r="E48">
        <f t="shared" si="3"/>
        <v>5.14</v>
      </c>
      <c r="F48">
        <f t="shared" si="4"/>
        <v>38.42</v>
      </c>
      <c r="G48">
        <f t="shared" si="5"/>
        <v>0.29555455448819734</v>
      </c>
      <c r="H48">
        <f t="shared" si="6"/>
        <v>9.7145999999999995E-5</v>
      </c>
      <c r="I48" s="1">
        <v>0.1681</v>
      </c>
      <c r="J48" s="1">
        <v>3.0000000000000001E-3</v>
      </c>
      <c r="K48">
        <f t="shared" si="7"/>
        <v>1.7199999999999897E-6</v>
      </c>
    </row>
    <row r="49" spans="1:11" x14ac:dyDescent="0.2">
      <c r="A49" s="3">
        <v>4</v>
      </c>
      <c r="B49" s="1">
        <f t="shared" si="0"/>
        <v>3.2299999999999995E-2</v>
      </c>
      <c r="C49" s="1">
        <f t="shared" si="1"/>
        <v>2.3E-3</v>
      </c>
      <c r="D49">
        <f t="shared" si="2"/>
        <v>100</v>
      </c>
      <c r="E49">
        <f t="shared" si="3"/>
        <v>5.14</v>
      </c>
      <c r="F49">
        <f t="shared" si="4"/>
        <v>38.42</v>
      </c>
      <c r="G49">
        <f t="shared" si="5"/>
        <v>0.33988773766142694</v>
      </c>
      <c r="H49">
        <f t="shared" si="6"/>
        <v>9.9613199999999983E-5</v>
      </c>
      <c r="I49" s="1">
        <v>0.16889999999999999</v>
      </c>
      <c r="J49" s="1">
        <v>3.3E-3</v>
      </c>
      <c r="K49">
        <f t="shared" si="7"/>
        <v>2.2000000000000018E-6</v>
      </c>
    </row>
    <row r="50" spans="1:11" x14ac:dyDescent="0.2">
      <c r="A50" s="3">
        <v>4.0999999999999996</v>
      </c>
      <c r="B50" s="1">
        <f t="shared" si="0"/>
        <v>3.3299999999999996E-2</v>
      </c>
      <c r="C50" s="1">
        <f t="shared" si="1"/>
        <v>2.0999999999999999E-3</v>
      </c>
      <c r="D50">
        <f t="shared" si="2"/>
        <v>100</v>
      </c>
      <c r="E50">
        <f t="shared" si="3"/>
        <v>5.14</v>
      </c>
      <c r="F50">
        <f t="shared" si="4"/>
        <v>38.42</v>
      </c>
      <c r="G50">
        <f t="shared" si="5"/>
        <v>0.31033228221260717</v>
      </c>
      <c r="H50">
        <f t="shared" si="6"/>
        <v>1.0269719999999998E-4</v>
      </c>
      <c r="I50" s="1">
        <v>0.1699</v>
      </c>
      <c r="J50" s="1">
        <v>3.0999999999999999E-3</v>
      </c>
      <c r="K50">
        <f t="shared" si="7"/>
        <v>1.7599999999999891E-6</v>
      </c>
    </row>
    <row r="51" spans="1:11" x14ac:dyDescent="0.2">
      <c r="A51" s="3">
        <v>4.2</v>
      </c>
      <c r="B51" s="1">
        <f t="shared" si="0"/>
        <v>3.4099999999999991E-2</v>
      </c>
      <c r="C51" s="1">
        <f t="shared" si="1"/>
        <v>2.3E-3</v>
      </c>
      <c r="D51">
        <f t="shared" si="2"/>
        <v>100</v>
      </c>
      <c r="E51">
        <f t="shared" si="3"/>
        <v>5.14</v>
      </c>
      <c r="F51">
        <f t="shared" si="4"/>
        <v>38.42</v>
      </c>
      <c r="G51">
        <f t="shared" si="5"/>
        <v>0.33988773766142694</v>
      </c>
      <c r="H51">
        <f t="shared" si="6"/>
        <v>1.0516439999999996E-4</v>
      </c>
      <c r="I51" s="1">
        <v>0.17069999999999999</v>
      </c>
      <c r="J51" s="1">
        <v>3.3E-3</v>
      </c>
      <c r="K51">
        <f t="shared" si="7"/>
        <v>1.6450000000000143E-6</v>
      </c>
    </row>
    <row r="52" spans="1:11" x14ac:dyDescent="0.2">
      <c r="A52" s="3">
        <v>4.3</v>
      </c>
      <c r="B52" s="1">
        <f t="shared" si="0"/>
        <v>3.4799999999999998E-2</v>
      </c>
      <c r="C52" s="1">
        <f t="shared" si="1"/>
        <v>2.3999999999999998E-3</v>
      </c>
      <c r="D52">
        <f t="shared" si="2"/>
        <v>100</v>
      </c>
      <c r="E52">
        <f t="shared" si="3"/>
        <v>5.14</v>
      </c>
      <c r="F52">
        <f t="shared" si="4"/>
        <v>38.42</v>
      </c>
      <c r="G52">
        <f t="shared" si="5"/>
        <v>0.35466546538583676</v>
      </c>
      <c r="H52">
        <f t="shared" si="6"/>
        <v>1.073232E-4</v>
      </c>
      <c r="I52" s="1">
        <v>0.1714</v>
      </c>
      <c r="J52" s="1">
        <v>3.3999999999999998E-3</v>
      </c>
      <c r="K52">
        <f t="shared" si="7"/>
        <v>2.0700000000000272E-6</v>
      </c>
    </row>
    <row r="53" spans="1:11" x14ac:dyDescent="0.2">
      <c r="A53" s="3">
        <v>4.4000000000000004</v>
      </c>
      <c r="B53" s="1">
        <f t="shared" si="0"/>
        <v>3.570000000000001E-2</v>
      </c>
      <c r="C53" s="1">
        <f t="shared" si="1"/>
        <v>2.2000000000000001E-3</v>
      </c>
      <c r="D53">
        <f t="shared" si="2"/>
        <v>100</v>
      </c>
      <c r="E53">
        <f t="shared" si="3"/>
        <v>5.14</v>
      </c>
      <c r="F53">
        <f t="shared" si="4"/>
        <v>38.42</v>
      </c>
      <c r="G53">
        <f t="shared" si="5"/>
        <v>0.32511000993701705</v>
      </c>
      <c r="H53">
        <f t="shared" si="6"/>
        <v>1.1009880000000003E-4</v>
      </c>
      <c r="I53" s="1">
        <v>0.17230000000000001</v>
      </c>
      <c r="J53" s="1">
        <v>3.2000000000000002E-3</v>
      </c>
      <c r="K53">
        <f t="shared" si="7"/>
        <v>2.3000000000000021E-6</v>
      </c>
    </row>
    <row r="54" spans="1:11" x14ac:dyDescent="0.2">
      <c r="A54" s="3">
        <v>4.5</v>
      </c>
      <c r="B54" s="1">
        <f t="shared" si="0"/>
        <v>3.670000000000001E-2</v>
      </c>
      <c r="C54" s="1">
        <f t="shared" si="1"/>
        <v>2.3999999999999998E-3</v>
      </c>
      <c r="D54">
        <f t="shared" si="2"/>
        <v>100</v>
      </c>
      <c r="E54">
        <f t="shared" si="3"/>
        <v>5.14</v>
      </c>
      <c r="F54">
        <f t="shared" si="4"/>
        <v>38.42</v>
      </c>
      <c r="G54">
        <f t="shared" si="5"/>
        <v>0.35466546538583676</v>
      </c>
      <c r="H54">
        <f t="shared" si="6"/>
        <v>1.1318280000000003E-4</v>
      </c>
      <c r="I54" s="1">
        <v>0.17330000000000001</v>
      </c>
      <c r="J54" s="1">
        <v>3.3999999999999998E-3</v>
      </c>
      <c r="K54">
        <f t="shared" si="7"/>
        <v>1.4099999999999749E-6</v>
      </c>
    </row>
    <row r="55" spans="1:11" x14ac:dyDescent="0.2">
      <c r="A55" s="3">
        <v>4.5999999999999996</v>
      </c>
      <c r="B55" s="1">
        <f t="shared" si="0"/>
        <v>3.73E-2</v>
      </c>
      <c r="C55" s="1">
        <f t="shared" si="1"/>
        <v>2.3E-3</v>
      </c>
      <c r="D55">
        <f t="shared" si="2"/>
        <v>100</v>
      </c>
      <c r="E55">
        <f t="shared" si="3"/>
        <v>5.14</v>
      </c>
      <c r="F55">
        <f t="shared" si="4"/>
        <v>38.42</v>
      </c>
      <c r="G55">
        <f t="shared" si="5"/>
        <v>0.33988773766142694</v>
      </c>
      <c r="H55">
        <f t="shared" si="6"/>
        <v>1.1503319999999999E-4</v>
      </c>
      <c r="I55" s="1">
        <v>0.1739</v>
      </c>
      <c r="J55" s="1">
        <v>3.3E-3</v>
      </c>
      <c r="K55">
        <f t="shared" si="7"/>
        <v>1.8799999999999884E-6</v>
      </c>
    </row>
    <row r="56" spans="1:11" x14ac:dyDescent="0.2">
      <c r="A56" s="3">
        <v>4.7</v>
      </c>
      <c r="B56" s="1">
        <f t="shared" si="0"/>
        <v>3.8099999999999995E-2</v>
      </c>
      <c r="C56" s="1">
        <f t="shared" si="1"/>
        <v>2.3999999999999998E-3</v>
      </c>
      <c r="D56">
        <f t="shared" si="2"/>
        <v>100</v>
      </c>
      <c r="E56">
        <f t="shared" si="3"/>
        <v>5.14</v>
      </c>
      <c r="F56">
        <f t="shared" si="4"/>
        <v>38.42</v>
      </c>
      <c r="G56">
        <f t="shared" si="5"/>
        <v>0.35466546538583676</v>
      </c>
      <c r="H56">
        <f t="shared" si="6"/>
        <v>1.1750039999999997E-4</v>
      </c>
      <c r="I56" s="1">
        <v>0.17469999999999999</v>
      </c>
      <c r="J56" s="1">
        <v>3.3999999999999998E-3</v>
      </c>
      <c r="K56">
        <f t="shared" si="7"/>
        <v>2.7500000000000436E-6</v>
      </c>
    </row>
    <row r="57" spans="1:11" x14ac:dyDescent="0.2">
      <c r="A57" s="3">
        <v>4.8</v>
      </c>
      <c r="B57" s="1">
        <f t="shared" si="0"/>
        <v>3.9200000000000013E-2</v>
      </c>
      <c r="C57" s="1">
        <f t="shared" si="1"/>
        <v>2.5999999999999999E-3</v>
      </c>
      <c r="D57">
        <f t="shared" si="2"/>
        <v>100</v>
      </c>
      <c r="E57">
        <f t="shared" si="3"/>
        <v>5.14</v>
      </c>
      <c r="F57">
        <f t="shared" si="4"/>
        <v>38.42</v>
      </c>
      <c r="G57">
        <f t="shared" si="5"/>
        <v>0.38422092083465648</v>
      </c>
      <c r="H57">
        <f t="shared" si="6"/>
        <v>1.2089280000000002E-4</v>
      </c>
      <c r="I57" s="1">
        <v>0.17580000000000001</v>
      </c>
      <c r="J57" s="1">
        <v>3.5999999999999999E-3</v>
      </c>
      <c r="K57">
        <f t="shared" si="7"/>
        <v>2.1199999999999873E-6</v>
      </c>
    </row>
    <row r="58" spans="1:11" x14ac:dyDescent="0.2">
      <c r="A58" s="3">
        <v>4.9000000000000004</v>
      </c>
      <c r="B58" s="1">
        <f t="shared" si="0"/>
        <v>4.0000000000000008E-2</v>
      </c>
      <c r="C58" s="1">
        <f t="shared" si="1"/>
        <v>2.7000000000000001E-3</v>
      </c>
      <c r="D58">
        <f t="shared" si="2"/>
        <v>100</v>
      </c>
      <c r="E58">
        <f t="shared" si="3"/>
        <v>5.14</v>
      </c>
      <c r="F58">
        <f t="shared" si="4"/>
        <v>38.42</v>
      </c>
      <c r="G58">
        <f t="shared" si="5"/>
        <v>0.3989986485590663</v>
      </c>
      <c r="H58">
        <f t="shared" si="6"/>
        <v>1.2336000000000004E-4</v>
      </c>
      <c r="I58" s="1">
        <v>0.17660000000000001</v>
      </c>
      <c r="J58" s="1">
        <v>3.7000000000000002E-3</v>
      </c>
      <c r="K58">
        <f t="shared" si="7"/>
        <v>1.8550000000000163E-6</v>
      </c>
    </row>
    <row r="59" spans="1:11" x14ac:dyDescent="0.2">
      <c r="A59" s="3">
        <v>5</v>
      </c>
      <c r="B59" s="1">
        <f t="shared" si="0"/>
        <v>4.0700000000000014E-2</v>
      </c>
      <c r="C59" s="1">
        <f t="shared" si="1"/>
        <v>2.5999999999999999E-3</v>
      </c>
      <c r="D59">
        <f t="shared" si="2"/>
        <v>100</v>
      </c>
      <c r="E59">
        <f t="shared" si="3"/>
        <v>5.14</v>
      </c>
      <c r="F59">
        <f t="shared" si="4"/>
        <v>38.42</v>
      </c>
      <c r="G59">
        <f t="shared" si="5"/>
        <v>0.38422092083465648</v>
      </c>
      <c r="H59">
        <f t="shared" si="6"/>
        <v>1.2551880000000003E-4</v>
      </c>
      <c r="I59" s="1">
        <v>0.17730000000000001</v>
      </c>
      <c r="J59" s="1">
        <v>3.5999999999999999E-3</v>
      </c>
      <c r="K59">
        <f t="shared" si="7"/>
        <v>2.6499999999999289E-6</v>
      </c>
    </row>
    <row r="60" spans="1:11" x14ac:dyDescent="0.2">
      <c r="A60" s="3">
        <v>5.0999999999999996</v>
      </c>
      <c r="B60" s="1">
        <f t="shared" si="0"/>
        <v>4.1699999999999987E-2</v>
      </c>
      <c r="C60" s="1">
        <f t="shared" si="1"/>
        <v>2.7000000000000001E-3</v>
      </c>
      <c r="D60">
        <f t="shared" si="2"/>
        <v>100</v>
      </c>
      <c r="E60">
        <f t="shared" si="3"/>
        <v>5.14</v>
      </c>
      <c r="F60">
        <f t="shared" si="4"/>
        <v>38.42</v>
      </c>
      <c r="G60">
        <f t="shared" si="5"/>
        <v>0.3989986485590663</v>
      </c>
      <c r="H60">
        <f t="shared" si="6"/>
        <v>1.2860279999999996E-4</v>
      </c>
      <c r="I60" s="1">
        <v>0.17829999999999999</v>
      </c>
      <c r="J60" s="1">
        <v>3.7000000000000002E-3</v>
      </c>
      <c r="K60">
        <f t="shared" si="7"/>
        <v>2.1600000000000619E-6</v>
      </c>
    </row>
    <row r="61" spans="1:11" x14ac:dyDescent="0.2">
      <c r="A61" s="3">
        <v>5.2</v>
      </c>
      <c r="B61" s="1">
        <f t="shared" si="0"/>
        <v>4.250000000000001E-2</v>
      </c>
      <c r="C61" s="1">
        <f t="shared" si="1"/>
        <v>2.7000000000000001E-3</v>
      </c>
      <c r="D61">
        <f t="shared" si="2"/>
        <v>100</v>
      </c>
      <c r="E61">
        <f t="shared" si="3"/>
        <v>5.14</v>
      </c>
      <c r="F61">
        <f t="shared" si="4"/>
        <v>38.42</v>
      </c>
      <c r="G61">
        <f t="shared" si="5"/>
        <v>0.3989986485590663</v>
      </c>
      <c r="H61">
        <f t="shared" si="6"/>
        <v>1.3107000000000003E-4</v>
      </c>
      <c r="I61" s="1">
        <v>0.17910000000000001</v>
      </c>
      <c r="J61" s="1">
        <v>3.7000000000000002E-3</v>
      </c>
      <c r="K61">
        <f t="shared" si="7"/>
        <v>1.9249999999999405E-6</v>
      </c>
    </row>
    <row r="62" spans="1:11" x14ac:dyDescent="0.2">
      <c r="A62" s="3">
        <v>5.3</v>
      </c>
      <c r="B62" s="1">
        <f t="shared" si="0"/>
        <v>4.3199999999999988E-2</v>
      </c>
      <c r="C62" s="1">
        <f t="shared" si="1"/>
        <v>2.8E-3</v>
      </c>
      <c r="D62">
        <f t="shared" si="2"/>
        <v>100</v>
      </c>
      <c r="E62">
        <f t="shared" si="3"/>
        <v>5.14</v>
      </c>
      <c r="F62">
        <f t="shared" si="4"/>
        <v>38.42</v>
      </c>
      <c r="G62">
        <f t="shared" si="5"/>
        <v>0.41377637628347624</v>
      </c>
      <c r="H62">
        <f t="shared" si="6"/>
        <v>1.3322879999999994E-4</v>
      </c>
      <c r="I62" s="1">
        <v>0.17979999999999999</v>
      </c>
      <c r="J62" s="1">
        <v>3.8E-3</v>
      </c>
      <c r="K62">
        <f t="shared" si="7"/>
        <v>2.2400000000000641E-6</v>
      </c>
    </row>
    <row r="63" spans="1:11" x14ac:dyDescent="0.2">
      <c r="A63" s="3">
        <v>5.4</v>
      </c>
      <c r="B63" s="1">
        <f t="shared" si="0"/>
        <v>4.4000000000000011E-2</v>
      </c>
      <c r="C63" s="1">
        <f t="shared" si="1"/>
        <v>2.8E-3</v>
      </c>
      <c r="D63">
        <f t="shared" si="2"/>
        <v>100</v>
      </c>
      <c r="E63">
        <f t="shared" si="3"/>
        <v>5.14</v>
      </c>
      <c r="F63">
        <f t="shared" si="4"/>
        <v>38.42</v>
      </c>
      <c r="G63">
        <f t="shared" si="5"/>
        <v>0.41377637628347624</v>
      </c>
      <c r="H63">
        <f t="shared" si="6"/>
        <v>1.3569600000000001E-4</v>
      </c>
      <c r="I63" s="1">
        <v>0.18060000000000001</v>
      </c>
      <c r="J63" s="1">
        <v>3.8E-3</v>
      </c>
      <c r="K63">
        <f t="shared" si="7"/>
        <v>2.7500000000000025E-6</v>
      </c>
    </row>
    <row r="64" spans="1:11" x14ac:dyDescent="0.2">
      <c r="A64" s="3">
        <v>5.5</v>
      </c>
      <c r="B64" s="1">
        <f t="shared" si="0"/>
        <v>4.5000000000000012E-2</v>
      </c>
      <c r="C64" s="1">
        <f t="shared" si="1"/>
        <v>2.7000000000000001E-3</v>
      </c>
      <c r="D64">
        <f t="shared" si="2"/>
        <v>100</v>
      </c>
      <c r="E64">
        <f t="shared" si="3"/>
        <v>5.14</v>
      </c>
      <c r="F64">
        <f t="shared" si="4"/>
        <v>38.42</v>
      </c>
      <c r="G64">
        <f t="shared" si="5"/>
        <v>0.3989986485590663</v>
      </c>
      <c r="H64">
        <f t="shared" si="6"/>
        <v>1.3878000000000002E-4</v>
      </c>
      <c r="I64" s="1">
        <v>0.18160000000000001</v>
      </c>
      <c r="J64" s="1">
        <v>3.7000000000000002E-3</v>
      </c>
      <c r="K64">
        <f t="shared" si="7"/>
        <v>2.1599999999999869E-6</v>
      </c>
    </row>
    <row r="65" spans="1:11" x14ac:dyDescent="0.2">
      <c r="A65" s="3">
        <v>5.6</v>
      </c>
      <c r="B65" s="1">
        <f t="shared" si="0"/>
        <v>4.5800000000000007E-2</v>
      </c>
      <c r="C65" s="1">
        <f t="shared" si="1"/>
        <v>2.7000000000000001E-3</v>
      </c>
      <c r="D65">
        <f t="shared" si="2"/>
        <v>100</v>
      </c>
      <c r="E65">
        <f t="shared" si="3"/>
        <v>5.14</v>
      </c>
      <c r="F65">
        <f t="shared" si="4"/>
        <v>38.42</v>
      </c>
      <c r="G65">
        <f t="shared" si="5"/>
        <v>0.3989986485590663</v>
      </c>
      <c r="H65">
        <f t="shared" si="6"/>
        <v>1.4124720000000001E-4</v>
      </c>
      <c r="I65" s="1">
        <v>0.18240000000000001</v>
      </c>
      <c r="J65" s="1">
        <v>3.7000000000000002E-3</v>
      </c>
      <c r="K65">
        <f t="shared" si="7"/>
        <v>1.9600000000000172E-6</v>
      </c>
    </row>
    <row r="66" spans="1:11" x14ac:dyDescent="0.2">
      <c r="A66" s="3">
        <v>5.7</v>
      </c>
      <c r="B66" s="1">
        <f t="shared" si="0"/>
        <v>4.6500000000000014E-2</v>
      </c>
      <c r="C66" s="1">
        <f t="shared" si="1"/>
        <v>2.8999999999999998E-3</v>
      </c>
      <c r="D66">
        <f t="shared" si="2"/>
        <v>100</v>
      </c>
      <c r="E66">
        <f t="shared" si="3"/>
        <v>5.14</v>
      </c>
      <c r="F66">
        <f t="shared" si="4"/>
        <v>38.42</v>
      </c>
      <c r="G66">
        <f t="shared" si="5"/>
        <v>0.42855410400788607</v>
      </c>
      <c r="H66">
        <f t="shared" si="6"/>
        <v>1.4340600000000003E-4</v>
      </c>
      <c r="I66" s="1">
        <v>0.18310000000000001</v>
      </c>
      <c r="J66" s="1">
        <v>3.8999999999999998E-3</v>
      </c>
      <c r="K66">
        <f t="shared" si="7"/>
        <v>2.9000000000000023E-6</v>
      </c>
    </row>
    <row r="67" spans="1:11" x14ac:dyDescent="0.2">
      <c r="A67" s="3">
        <v>5.8</v>
      </c>
      <c r="B67" s="1">
        <f t="shared" si="0"/>
        <v>4.7500000000000014E-2</v>
      </c>
      <c r="C67" s="1">
        <f t="shared" si="1"/>
        <v>2.8999999999999998E-3</v>
      </c>
      <c r="D67">
        <f t="shared" si="2"/>
        <v>100</v>
      </c>
      <c r="E67">
        <f t="shared" si="3"/>
        <v>5.14</v>
      </c>
      <c r="F67">
        <f t="shared" si="4"/>
        <v>38.42</v>
      </c>
      <c r="G67">
        <f t="shared" si="5"/>
        <v>0.42855410400788607</v>
      </c>
      <c r="H67">
        <f t="shared" si="6"/>
        <v>1.4649000000000004E-4</v>
      </c>
      <c r="I67" s="1">
        <v>0.18410000000000001</v>
      </c>
      <c r="J67" s="1">
        <v>3.8999999999999998E-3</v>
      </c>
      <c r="K67">
        <f t="shared" si="7"/>
        <v>2.654999999999953E-6</v>
      </c>
    </row>
    <row r="68" spans="1:11" x14ac:dyDescent="0.2">
      <c r="A68" s="3">
        <v>5.9</v>
      </c>
      <c r="B68" s="1">
        <f t="shared" si="0"/>
        <v>4.8399999999999999E-2</v>
      </c>
      <c r="C68" s="1">
        <f t="shared" si="1"/>
        <v>3.0000000000000001E-3</v>
      </c>
      <c r="D68">
        <f t="shared" si="2"/>
        <v>100</v>
      </c>
      <c r="E68">
        <f t="shared" si="3"/>
        <v>5.14</v>
      </c>
      <c r="F68">
        <f t="shared" si="4"/>
        <v>38.42</v>
      </c>
      <c r="G68">
        <f t="shared" si="5"/>
        <v>0.44333183173229607</v>
      </c>
      <c r="H68">
        <f t="shared" si="6"/>
        <v>1.4926559999999998E-4</v>
      </c>
      <c r="I68" s="1">
        <v>0.185</v>
      </c>
      <c r="J68" s="1">
        <v>4.0000000000000001E-3</v>
      </c>
      <c r="K68">
        <f t="shared" si="7"/>
        <v>1.8299999999999679E-6</v>
      </c>
    </row>
    <row r="69" spans="1:11" x14ac:dyDescent="0.2">
      <c r="A69" s="3">
        <v>6</v>
      </c>
      <c r="B69" s="1">
        <f t="shared" si="0"/>
        <v>4.8999999999999988E-2</v>
      </c>
      <c r="C69" s="1">
        <f t="shared" si="1"/>
        <v>3.1000000000000003E-3</v>
      </c>
      <c r="D69">
        <f t="shared" si="2"/>
        <v>100</v>
      </c>
      <c r="E69">
        <f t="shared" si="3"/>
        <v>5.14</v>
      </c>
      <c r="F69">
        <f t="shared" si="4"/>
        <v>38.42</v>
      </c>
      <c r="G69">
        <f t="shared" si="5"/>
        <v>0.45810955945670584</v>
      </c>
      <c r="H69">
        <f t="shared" si="6"/>
        <v>1.5111599999999997E-4</v>
      </c>
      <c r="I69" s="1">
        <v>0.18559999999999999</v>
      </c>
      <c r="J69" s="1">
        <v>4.1000000000000003E-3</v>
      </c>
      <c r="K69">
        <f t="shared" si="7"/>
        <v>2.520000000000072E-6</v>
      </c>
    </row>
    <row r="70" spans="1:11" x14ac:dyDescent="0.2">
      <c r="A70" s="3">
        <v>6.1</v>
      </c>
      <c r="B70" s="1">
        <f t="shared" si="0"/>
        <v>4.9800000000000011E-2</v>
      </c>
      <c r="C70" s="1">
        <f t="shared" si="1"/>
        <v>3.1999999999999997E-3</v>
      </c>
      <c r="D70">
        <f t="shared" si="2"/>
        <v>100</v>
      </c>
      <c r="E70">
        <f t="shared" si="3"/>
        <v>5.14</v>
      </c>
      <c r="F70">
        <f t="shared" si="4"/>
        <v>38.42</v>
      </c>
      <c r="G70">
        <f t="shared" si="5"/>
        <v>0.47288728718111572</v>
      </c>
      <c r="H70">
        <f t="shared" si="6"/>
        <v>1.5358320000000004E-4</v>
      </c>
      <c r="I70" s="1">
        <v>0.18640000000000001</v>
      </c>
      <c r="J70" s="1">
        <v>4.1999999999999997E-3</v>
      </c>
      <c r="K70">
        <f t="shared" si="7"/>
        <v>2.9249999999999483E-6</v>
      </c>
    </row>
    <row r="71" spans="1:11" x14ac:dyDescent="0.2">
      <c r="A71" s="3">
        <v>6.2</v>
      </c>
      <c r="B71" s="1">
        <f t="shared" si="0"/>
        <v>5.0699999999999995E-2</v>
      </c>
      <c r="C71" s="1">
        <f t="shared" si="1"/>
        <v>3.3E-3</v>
      </c>
      <c r="D71">
        <f t="shared" si="2"/>
        <v>100</v>
      </c>
      <c r="E71">
        <f t="shared" si="3"/>
        <v>5.14</v>
      </c>
      <c r="F71">
        <f t="shared" si="4"/>
        <v>38.42</v>
      </c>
      <c r="G71">
        <f t="shared" si="5"/>
        <v>0.48766501490552555</v>
      </c>
      <c r="H71">
        <f t="shared" si="6"/>
        <v>1.5635879999999997E-4</v>
      </c>
      <c r="I71" s="1">
        <v>0.18729999999999999</v>
      </c>
      <c r="J71" s="1">
        <v>4.3E-3</v>
      </c>
      <c r="K71">
        <f t="shared" si="7"/>
        <v>3.0150000000000402E-6</v>
      </c>
    </row>
    <row r="72" spans="1:11" x14ac:dyDescent="0.2">
      <c r="A72" s="3">
        <v>6.3</v>
      </c>
      <c r="B72" s="1">
        <f t="shared" si="0"/>
        <v>5.1600000000000007E-2</v>
      </c>
      <c r="C72" s="1">
        <f t="shared" si="1"/>
        <v>3.4000000000000002E-3</v>
      </c>
      <c r="D72">
        <f t="shared" si="2"/>
        <v>100</v>
      </c>
      <c r="E72">
        <f t="shared" si="3"/>
        <v>5.14</v>
      </c>
      <c r="F72">
        <f t="shared" si="4"/>
        <v>38.42</v>
      </c>
      <c r="G72">
        <f t="shared" si="5"/>
        <v>0.50244274262993549</v>
      </c>
      <c r="H72">
        <f t="shared" si="6"/>
        <v>1.5913440000000001E-4</v>
      </c>
      <c r="I72" s="1">
        <v>0.18820000000000001</v>
      </c>
      <c r="J72" s="1">
        <v>4.4000000000000003E-3</v>
      </c>
      <c r="K72">
        <f t="shared" si="7"/>
        <v>2.6799999999999841E-6</v>
      </c>
    </row>
    <row r="73" spans="1:11" x14ac:dyDescent="0.2">
      <c r="A73" s="3">
        <v>6.4</v>
      </c>
      <c r="B73" s="1">
        <f t="shared" si="0"/>
        <v>5.2400000000000002E-2</v>
      </c>
      <c r="C73" s="1">
        <f t="shared" si="1"/>
        <v>3.3E-3</v>
      </c>
      <c r="D73">
        <f t="shared" si="2"/>
        <v>100</v>
      </c>
      <c r="E73">
        <f t="shared" si="3"/>
        <v>5.14</v>
      </c>
      <c r="F73">
        <f t="shared" si="4"/>
        <v>38.42</v>
      </c>
      <c r="G73">
        <f t="shared" si="5"/>
        <v>0.48766501490552555</v>
      </c>
      <c r="H73">
        <f t="shared" si="6"/>
        <v>1.616016E-4</v>
      </c>
      <c r="I73" s="1">
        <v>0.189</v>
      </c>
      <c r="J73" s="1">
        <v>4.3E-3</v>
      </c>
      <c r="K73">
        <f t="shared" si="7"/>
        <v>2.9700000000000393E-6</v>
      </c>
    </row>
    <row r="74" spans="1:11" x14ac:dyDescent="0.2">
      <c r="A74" s="3">
        <v>6.5</v>
      </c>
      <c r="B74" s="1">
        <f t="shared" ref="B74:B137" si="8">I74-$I$9</f>
        <v>5.3300000000000014E-2</v>
      </c>
      <c r="C74" s="1">
        <f t="shared" ref="C74:C137" si="9">J74-$J$9</f>
        <v>3.3E-3</v>
      </c>
      <c r="D74">
        <f t="shared" ref="D74:D137" si="10">$E$4</f>
        <v>100</v>
      </c>
      <c r="E74">
        <f t="shared" ref="E74:E137" si="11">$F$4</f>
        <v>5.14</v>
      </c>
      <c r="F74">
        <f t="shared" ref="F74:F137" si="12">$G$4</f>
        <v>38.42</v>
      </c>
      <c r="G74">
        <f t="shared" ref="G74:G137" si="13">3*C74*D74*1000/(2*F74*E74^2)</f>
        <v>0.48766501490552555</v>
      </c>
      <c r="H74">
        <f t="shared" ref="H74:H137" si="14">6*B74*E74/(D74^2)</f>
        <v>1.6437720000000002E-4</v>
      </c>
      <c r="I74" s="1">
        <v>0.18990000000000001</v>
      </c>
      <c r="J74" s="1">
        <v>4.3E-3</v>
      </c>
      <c r="K74">
        <f t="shared" ref="K74:K137" si="15">(C75+C74)/2*(B75-B74)</f>
        <v>3.3999999999999086E-6</v>
      </c>
    </row>
    <row r="75" spans="1:11" x14ac:dyDescent="0.2">
      <c r="A75" s="3">
        <v>6.6</v>
      </c>
      <c r="B75" s="1">
        <f t="shared" si="8"/>
        <v>5.4299999999999987E-2</v>
      </c>
      <c r="C75" s="1">
        <f t="shared" si="9"/>
        <v>3.4999999999999996E-3</v>
      </c>
      <c r="D75">
        <f t="shared" si="10"/>
        <v>100</v>
      </c>
      <c r="E75">
        <f t="shared" si="11"/>
        <v>5.14</v>
      </c>
      <c r="F75">
        <f t="shared" si="12"/>
        <v>38.42</v>
      </c>
      <c r="G75">
        <f t="shared" si="13"/>
        <v>0.51722047035434515</v>
      </c>
      <c r="H75">
        <f t="shared" si="14"/>
        <v>1.6746119999999995E-4</v>
      </c>
      <c r="I75" s="1">
        <v>0.19089999999999999</v>
      </c>
      <c r="J75" s="1">
        <v>4.4999999999999997E-3</v>
      </c>
      <c r="K75">
        <f t="shared" si="15"/>
        <v>2.4500000000000214E-6</v>
      </c>
    </row>
    <row r="76" spans="1:11" x14ac:dyDescent="0.2">
      <c r="A76" s="3">
        <v>6.7</v>
      </c>
      <c r="B76" s="1">
        <f t="shared" si="8"/>
        <v>5.4999999999999993E-2</v>
      </c>
      <c r="C76" s="1">
        <f t="shared" si="9"/>
        <v>3.4999999999999996E-3</v>
      </c>
      <c r="D76">
        <f t="shared" si="10"/>
        <v>100</v>
      </c>
      <c r="E76">
        <f t="shared" si="11"/>
        <v>5.14</v>
      </c>
      <c r="F76">
        <f t="shared" si="12"/>
        <v>38.42</v>
      </c>
      <c r="G76">
        <f t="shared" si="13"/>
        <v>0.51722047035434515</v>
      </c>
      <c r="H76">
        <f t="shared" si="14"/>
        <v>1.6961999999999997E-4</v>
      </c>
      <c r="I76" s="1">
        <v>0.19159999999999999</v>
      </c>
      <c r="J76" s="1">
        <v>4.4999999999999997E-3</v>
      </c>
      <c r="K76">
        <f t="shared" si="15"/>
        <v>2.4500000000000214E-6</v>
      </c>
    </row>
    <row r="77" spans="1:11" x14ac:dyDescent="0.2">
      <c r="A77" s="3">
        <v>6.8</v>
      </c>
      <c r="B77" s="1">
        <f t="shared" si="8"/>
        <v>5.57E-2</v>
      </c>
      <c r="C77" s="1">
        <f t="shared" si="9"/>
        <v>3.4999999999999996E-3</v>
      </c>
      <c r="D77">
        <f t="shared" si="10"/>
        <v>100</v>
      </c>
      <c r="E77">
        <f t="shared" si="11"/>
        <v>5.14</v>
      </c>
      <c r="F77">
        <f t="shared" si="12"/>
        <v>38.42</v>
      </c>
      <c r="G77">
        <f t="shared" si="13"/>
        <v>0.51722047035434515</v>
      </c>
      <c r="H77">
        <f t="shared" si="14"/>
        <v>1.7177879999999998E-4</v>
      </c>
      <c r="I77" s="1">
        <v>0.1923</v>
      </c>
      <c r="J77" s="1">
        <v>4.4999999999999997E-3</v>
      </c>
      <c r="K77">
        <f t="shared" si="15"/>
        <v>3.1950000000000423E-6</v>
      </c>
    </row>
    <row r="78" spans="1:11" x14ac:dyDescent="0.2">
      <c r="A78" s="3">
        <v>6.9</v>
      </c>
      <c r="B78" s="1">
        <f t="shared" si="8"/>
        <v>5.6600000000000011E-2</v>
      </c>
      <c r="C78" s="1">
        <f t="shared" si="9"/>
        <v>3.5999999999999999E-3</v>
      </c>
      <c r="D78">
        <f t="shared" si="10"/>
        <v>100</v>
      </c>
      <c r="E78">
        <f t="shared" si="11"/>
        <v>5.14</v>
      </c>
      <c r="F78">
        <f t="shared" si="12"/>
        <v>38.42</v>
      </c>
      <c r="G78">
        <f t="shared" si="13"/>
        <v>0.53199819807875515</v>
      </c>
      <c r="H78">
        <f t="shared" si="14"/>
        <v>1.7455440000000002E-4</v>
      </c>
      <c r="I78" s="1">
        <v>0.19320000000000001</v>
      </c>
      <c r="J78" s="1">
        <v>4.5999999999999999E-3</v>
      </c>
      <c r="K78">
        <f t="shared" si="15"/>
        <v>3.2399999999999427E-6</v>
      </c>
    </row>
    <row r="79" spans="1:11" x14ac:dyDescent="0.2">
      <c r="A79" s="3">
        <v>7</v>
      </c>
      <c r="B79" s="1">
        <f t="shared" si="8"/>
        <v>5.7499999999999996E-2</v>
      </c>
      <c r="C79" s="1">
        <f t="shared" si="9"/>
        <v>3.5999999999999999E-3</v>
      </c>
      <c r="D79">
        <f t="shared" si="10"/>
        <v>100</v>
      </c>
      <c r="E79">
        <f t="shared" si="11"/>
        <v>5.14</v>
      </c>
      <c r="F79">
        <f t="shared" si="12"/>
        <v>38.42</v>
      </c>
      <c r="G79">
        <f t="shared" si="13"/>
        <v>0.53199819807875515</v>
      </c>
      <c r="H79">
        <f t="shared" si="14"/>
        <v>1.7732999999999996E-4</v>
      </c>
      <c r="I79" s="1">
        <v>0.19409999999999999</v>
      </c>
      <c r="J79" s="1">
        <v>4.5999999999999999E-3</v>
      </c>
      <c r="K79">
        <f t="shared" si="15"/>
        <v>2.6250000000000231E-6</v>
      </c>
    </row>
    <row r="80" spans="1:11" x14ac:dyDescent="0.2">
      <c r="A80" s="3">
        <v>7.1</v>
      </c>
      <c r="B80" s="1">
        <f t="shared" si="8"/>
        <v>5.8200000000000002E-2</v>
      </c>
      <c r="C80" s="1">
        <f t="shared" si="9"/>
        <v>3.8999999999999998E-3</v>
      </c>
      <c r="D80">
        <f t="shared" si="10"/>
        <v>100</v>
      </c>
      <c r="E80">
        <f t="shared" si="11"/>
        <v>5.14</v>
      </c>
      <c r="F80">
        <f t="shared" si="12"/>
        <v>38.42</v>
      </c>
      <c r="G80">
        <f t="shared" si="13"/>
        <v>0.5763313812519848</v>
      </c>
      <c r="H80">
        <f t="shared" si="14"/>
        <v>1.794888E-4</v>
      </c>
      <c r="I80" s="1">
        <v>0.1948</v>
      </c>
      <c r="J80" s="1">
        <v>4.8999999999999998E-3</v>
      </c>
      <c r="K80">
        <f t="shared" si="15"/>
        <v>3.0399999999999815E-6</v>
      </c>
    </row>
    <row r="81" spans="1:11" x14ac:dyDescent="0.2">
      <c r="A81" s="3">
        <v>7.2</v>
      </c>
      <c r="B81" s="1">
        <f t="shared" si="8"/>
        <v>5.8999999999999997E-2</v>
      </c>
      <c r="C81" s="1">
        <f t="shared" si="9"/>
        <v>3.7000000000000002E-3</v>
      </c>
      <c r="D81">
        <f t="shared" si="10"/>
        <v>100</v>
      </c>
      <c r="E81">
        <f t="shared" si="11"/>
        <v>5.14</v>
      </c>
      <c r="F81">
        <f t="shared" si="12"/>
        <v>38.42</v>
      </c>
      <c r="G81">
        <f t="shared" si="13"/>
        <v>0.54677592580316503</v>
      </c>
      <c r="H81">
        <f t="shared" si="14"/>
        <v>1.8195599999999999E-4</v>
      </c>
      <c r="I81" s="1">
        <v>0.1956</v>
      </c>
      <c r="J81" s="1">
        <v>4.7000000000000002E-3</v>
      </c>
      <c r="K81">
        <f t="shared" si="15"/>
        <v>3.8500000000000038E-6</v>
      </c>
    </row>
    <row r="82" spans="1:11" x14ac:dyDescent="0.2">
      <c r="A82" s="3">
        <v>7.3</v>
      </c>
      <c r="B82" s="1">
        <f t="shared" si="8"/>
        <v>0.06</v>
      </c>
      <c r="C82" s="1">
        <f t="shared" si="9"/>
        <v>4.0000000000000001E-3</v>
      </c>
      <c r="D82">
        <f t="shared" si="10"/>
        <v>100</v>
      </c>
      <c r="E82">
        <f t="shared" si="11"/>
        <v>5.14</v>
      </c>
      <c r="F82">
        <f t="shared" si="12"/>
        <v>38.42</v>
      </c>
      <c r="G82">
        <f t="shared" si="13"/>
        <v>0.59110910897639468</v>
      </c>
      <c r="H82">
        <f t="shared" si="14"/>
        <v>1.8503999999999998E-4</v>
      </c>
      <c r="I82" s="1">
        <v>0.1966</v>
      </c>
      <c r="J82" s="1">
        <v>5.0000000000000001E-3</v>
      </c>
      <c r="K82">
        <f t="shared" si="15"/>
        <v>3.2399999999999804E-6</v>
      </c>
    </row>
    <row r="83" spans="1:11" x14ac:dyDescent="0.2">
      <c r="A83" s="3">
        <v>7.4</v>
      </c>
      <c r="B83" s="1">
        <f t="shared" si="8"/>
        <v>6.0799999999999993E-2</v>
      </c>
      <c r="C83" s="1">
        <f t="shared" si="9"/>
        <v>4.1000000000000003E-3</v>
      </c>
      <c r="D83">
        <f t="shared" si="10"/>
        <v>100</v>
      </c>
      <c r="E83">
        <f t="shared" si="11"/>
        <v>5.14</v>
      </c>
      <c r="F83">
        <f t="shared" si="12"/>
        <v>38.42</v>
      </c>
      <c r="G83">
        <f t="shared" si="13"/>
        <v>0.60588683670080468</v>
      </c>
      <c r="H83">
        <f t="shared" si="14"/>
        <v>1.8750719999999997E-4</v>
      </c>
      <c r="I83" s="1">
        <v>0.19739999999999999</v>
      </c>
      <c r="J83" s="1">
        <v>5.1000000000000004E-3</v>
      </c>
      <c r="K83">
        <f t="shared" si="15"/>
        <v>2.7650000000000248E-6</v>
      </c>
    </row>
    <row r="84" spans="1:11" x14ac:dyDescent="0.2">
      <c r="A84" s="3">
        <v>7.5</v>
      </c>
      <c r="B84" s="1">
        <f t="shared" si="8"/>
        <v>6.1499999999999999E-2</v>
      </c>
      <c r="C84" s="1">
        <f t="shared" si="9"/>
        <v>3.7999999999999996E-3</v>
      </c>
      <c r="D84">
        <f t="shared" si="10"/>
        <v>100</v>
      </c>
      <c r="E84">
        <f t="shared" si="11"/>
        <v>5.14</v>
      </c>
      <c r="F84">
        <f t="shared" si="12"/>
        <v>38.42</v>
      </c>
      <c r="G84">
        <f t="shared" si="13"/>
        <v>0.56155365352757491</v>
      </c>
      <c r="H84">
        <f t="shared" si="14"/>
        <v>1.8966599999999998E-4</v>
      </c>
      <c r="I84" s="1">
        <v>0.1981</v>
      </c>
      <c r="J84" s="1">
        <v>4.7999999999999996E-3</v>
      </c>
      <c r="K84">
        <f t="shared" si="15"/>
        <v>3.1199999999999811E-6</v>
      </c>
    </row>
    <row r="85" spans="1:11" x14ac:dyDescent="0.2">
      <c r="A85" s="3">
        <v>7.6</v>
      </c>
      <c r="B85" s="1">
        <f t="shared" si="8"/>
        <v>6.2299999999999994E-2</v>
      </c>
      <c r="C85" s="1">
        <f t="shared" si="9"/>
        <v>4.0000000000000001E-3</v>
      </c>
      <c r="D85">
        <f t="shared" si="10"/>
        <v>100</v>
      </c>
      <c r="E85">
        <f t="shared" si="11"/>
        <v>5.14</v>
      </c>
      <c r="F85">
        <f t="shared" si="12"/>
        <v>38.42</v>
      </c>
      <c r="G85">
        <f t="shared" si="13"/>
        <v>0.59110910897639468</v>
      </c>
      <c r="H85">
        <f t="shared" si="14"/>
        <v>1.9213319999999997E-4</v>
      </c>
      <c r="I85" s="1">
        <v>0.19889999999999999</v>
      </c>
      <c r="J85" s="1">
        <v>5.0000000000000001E-3</v>
      </c>
      <c r="K85">
        <f t="shared" si="15"/>
        <v>4.510000000000072E-6</v>
      </c>
    </row>
    <row r="86" spans="1:11" x14ac:dyDescent="0.2">
      <c r="A86" s="3">
        <v>7.7</v>
      </c>
      <c r="B86" s="1">
        <f t="shared" si="8"/>
        <v>6.3400000000000012E-2</v>
      </c>
      <c r="C86" s="1">
        <f t="shared" si="9"/>
        <v>4.1999999999999997E-3</v>
      </c>
      <c r="D86">
        <f t="shared" si="10"/>
        <v>100</v>
      </c>
      <c r="E86">
        <f t="shared" si="11"/>
        <v>5.14</v>
      </c>
      <c r="F86">
        <f t="shared" si="12"/>
        <v>38.42</v>
      </c>
      <c r="G86">
        <f t="shared" si="13"/>
        <v>0.62066456442521434</v>
      </c>
      <c r="H86">
        <f t="shared" si="14"/>
        <v>1.9552560000000004E-4</v>
      </c>
      <c r="I86" s="1">
        <v>0.2</v>
      </c>
      <c r="J86" s="1">
        <v>5.1999999999999998E-3</v>
      </c>
      <c r="K86">
        <f t="shared" si="15"/>
        <v>2.9749999999999084E-6</v>
      </c>
    </row>
    <row r="87" spans="1:11" x14ac:dyDescent="0.2">
      <c r="A87" s="3">
        <v>7.8</v>
      </c>
      <c r="B87" s="1">
        <f t="shared" si="8"/>
        <v>6.409999999999999E-2</v>
      </c>
      <c r="C87" s="1">
        <f t="shared" si="9"/>
        <v>4.3E-3</v>
      </c>
      <c r="D87">
        <f t="shared" si="10"/>
        <v>100</v>
      </c>
      <c r="E87">
        <f t="shared" si="11"/>
        <v>5.14</v>
      </c>
      <c r="F87">
        <f t="shared" si="12"/>
        <v>38.42</v>
      </c>
      <c r="G87">
        <f t="shared" si="13"/>
        <v>0.63544229214962422</v>
      </c>
      <c r="H87">
        <f t="shared" si="14"/>
        <v>1.9768439999999997E-4</v>
      </c>
      <c r="I87" s="1">
        <v>0.20069999999999999</v>
      </c>
      <c r="J87" s="1">
        <v>5.3E-3</v>
      </c>
      <c r="K87">
        <f t="shared" si="15"/>
        <v>2.9400000000000265E-6</v>
      </c>
    </row>
    <row r="88" spans="1:11" x14ac:dyDescent="0.2">
      <c r="A88" s="3">
        <v>7.9</v>
      </c>
      <c r="B88" s="1">
        <f t="shared" si="8"/>
        <v>6.4799999999999996E-2</v>
      </c>
      <c r="C88" s="1">
        <f t="shared" si="9"/>
        <v>4.1000000000000003E-3</v>
      </c>
      <c r="D88">
        <f t="shared" si="10"/>
        <v>100</v>
      </c>
      <c r="E88">
        <f t="shared" si="11"/>
        <v>5.14</v>
      </c>
      <c r="F88">
        <f t="shared" si="12"/>
        <v>38.42</v>
      </c>
      <c r="G88">
        <f t="shared" si="13"/>
        <v>0.60588683670080468</v>
      </c>
      <c r="H88">
        <f t="shared" si="14"/>
        <v>1.9984319999999996E-4</v>
      </c>
      <c r="I88" s="1">
        <v>0.2014</v>
      </c>
      <c r="J88" s="1">
        <v>5.1000000000000004E-3</v>
      </c>
      <c r="K88">
        <f t="shared" si="15"/>
        <v>4.6750000000000755E-6</v>
      </c>
    </row>
    <row r="89" spans="1:11" x14ac:dyDescent="0.2">
      <c r="A89" s="3">
        <v>8</v>
      </c>
      <c r="B89" s="1">
        <f t="shared" si="8"/>
        <v>6.5900000000000014E-2</v>
      </c>
      <c r="C89" s="1">
        <f t="shared" si="9"/>
        <v>4.4000000000000003E-3</v>
      </c>
      <c r="D89">
        <f t="shared" si="10"/>
        <v>100</v>
      </c>
      <c r="E89">
        <f t="shared" si="11"/>
        <v>5.14</v>
      </c>
      <c r="F89">
        <f t="shared" si="12"/>
        <v>38.42</v>
      </c>
      <c r="G89">
        <f t="shared" si="13"/>
        <v>0.65022001987403411</v>
      </c>
      <c r="H89">
        <f t="shared" si="14"/>
        <v>2.0323560000000006E-4</v>
      </c>
      <c r="I89" s="1">
        <v>0.20250000000000001</v>
      </c>
      <c r="J89" s="1">
        <v>5.4000000000000003E-3</v>
      </c>
      <c r="K89">
        <f t="shared" si="15"/>
        <v>3.4799999999999785E-6</v>
      </c>
    </row>
    <row r="90" spans="1:11" x14ac:dyDescent="0.2">
      <c r="A90" s="3">
        <v>8.1</v>
      </c>
      <c r="B90" s="1">
        <f t="shared" si="8"/>
        <v>6.6700000000000009E-2</v>
      </c>
      <c r="C90" s="1">
        <f t="shared" si="9"/>
        <v>4.3E-3</v>
      </c>
      <c r="D90">
        <f t="shared" si="10"/>
        <v>100</v>
      </c>
      <c r="E90">
        <f t="shared" si="11"/>
        <v>5.14</v>
      </c>
      <c r="F90">
        <f t="shared" si="12"/>
        <v>38.42</v>
      </c>
      <c r="G90">
        <f t="shared" si="13"/>
        <v>0.63544229214962422</v>
      </c>
      <c r="H90">
        <f t="shared" si="14"/>
        <v>2.0570280000000002E-4</v>
      </c>
      <c r="I90" s="1">
        <v>0.20330000000000001</v>
      </c>
      <c r="J90" s="1">
        <v>5.3E-3</v>
      </c>
      <c r="K90">
        <f t="shared" si="15"/>
        <v>2.6399999999999531E-6</v>
      </c>
    </row>
    <row r="91" spans="1:11" x14ac:dyDescent="0.2">
      <c r="A91" s="3">
        <v>8.1999999999999993</v>
      </c>
      <c r="B91" s="1">
        <f t="shared" si="8"/>
        <v>6.7299999999999999E-2</v>
      </c>
      <c r="C91" s="1">
        <f t="shared" si="9"/>
        <v>4.4999999999999997E-3</v>
      </c>
      <c r="D91">
        <f t="shared" si="10"/>
        <v>100</v>
      </c>
      <c r="E91">
        <f t="shared" si="11"/>
        <v>5.14</v>
      </c>
      <c r="F91">
        <f t="shared" si="12"/>
        <v>38.42</v>
      </c>
      <c r="G91">
        <f t="shared" si="13"/>
        <v>0.66499774759844388</v>
      </c>
      <c r="H91">
        <f t="shared" si="14"/>
        <v>2.0755319999999998E-4</v>
      </c>
      <c r="I91" s="1">
        <v>0.2039</v>
      </c>
      <c r="J91" s="1">
        <v>5.4999999999999997E-3</v>
      </c>
      <c r="K91">
        <f t="shared" si="15"/>
        <v>3.9600000000000519E-6</v>
      </c>
    </row>
    <row r="92" spans="1:11" x14ac:dyDescent="0.2">
      <c r="A92" s="3">
        <v>8.3000000000000007</v>
      </c>
      <c r="B92" s="1">
        <f t="shared" si="8"/>
        <v>6.8200000000000011E-2</v>
      </c>
      <c r="C92" s="1">
        <f t="shared" si="9"/>
        <v>4.3E-3</v>
      </c>
      <c r="D92">
        <f t="shared" si="10"/>
        <v>100</v>
      </c>
      <c r="E92">
        <f t="shared" si="11"/>
        <v>5.14</v>
      </c>
      <c r="F92">
        <f t="shared" si="12"/>
        <v>38.42</v>
      </c>
      <c r="G92">
        <f t="shared" si="13"/>
        <v>0.63544229214962422</v>
      </c>
      <c r="H92">
        <f t="shared" si="14"/>
        <v>2.103288E-4</v>
      </c>
      <c r="I92" s="1">
        <v>0.20480000000000001</v>
      </c>
      <c r="J92" s="1">
        <v>5.3E-3</v>
      </c>
      <c r="K92">
        <f t="shared" si="15"/>
        <v>3.9149999999999312E-6</v>
      </c>
    </row>
    <row r="93" spans="1:11" x14ac:dyDescent="0.2">
      <c r="A93" s="3">
        <v>8.4</v>
      </c>
      <c r="B93" s="1">
        <f t="shared" si="8"/>
        <v>6.9099999999999995E-2</v>
      </c>
      <c r="C93" s="1">
        <f t="shared" si="9"/>
        <v>4.4000000000000003E-3</v>
      </c>
      <c r="D93">
        <f t="shared" si="10"/>
        <v>100</v>
      </c>
      <c r="E93">
        <f t="shared" si="11"/>
        <v>5.14</v>
      </c>
      <c r="F93">
        <f t="shared" si="12"/>
        <v>38.42</v>
      </c>
      <c r="G93">
        <f t="shared" si="13"/>
        <v>0.65022001987403411</v>
      </c>
      <c r="H93">
        <f t="shared" si="14"/>
        <v>2.1310439999999996E-4</v>
      </c>
      <c r="I93" s="1">
        <v>0.20569999999999999</v>
      </c>
      <c r="J93" s="1">
        <v>5.4000000000000003E-3</v>
      </c>
      <c r="K93">
        <f t="shared" si="15"/>
        <v>3.5599999999999786E-6</v>
      </c>
    </row>
    <row r="94" spans="1:11" x14ac:dyDescent="0.2">
      <c r="A94" s="3">
        <v>8.5</v>
      </c>
      <c r="B94" s="1">
        <f t="shared" si="8"/>
        <v>6.989999999999999E-2</v>
      </c>
      <c r="C94" s="1">
        <f t="shared" si="9"/>
        <v>4.4999999999999997E-3</v>
      </c>
      <c r="D94">
        <f t="shared" si="10"/>
        <v>100</v>
      </c>
      <c r="E94">
        <f t="shared" si="11"/>
        <v>5.14</v>
      </c>
      <c r="F94">
        <f t="shared" si="12"/>
        <v>38.42</v>
      </c>
      <c r="G94">
        <f t="shared" si="13"/>
        <v>0.66499774759844388</v>
      </c>
      <c r="H94">
        <f t="shared" si="14"/>
        <v>2.1557159999999995E-4</v>
      </c>
      <c r="I94" s="1">
        <v>0.20649999999999999</v>
      </c>
      <c r="J94" s="1">
        <v>5.4999999999999997E-3</v>
      </c>
      <c r="K94">
        <f t="shared" si="15"/>
        <v>3.1500000000000274E-6</v>
      </c>
    </row>
    <row r="95" spans="1:11" x14ac:dyDescent="0.2">
      <c r="A95" s="3">
        <v>8.6</v>
      </c>
      <c r="B95" s="1">
        <f t="shared" si="8"/>
        <v>7.0599999999999996E-2</v>
      </c>
      <c r="C95" s="1">
        <f t="shared" si="9"/>
        <v>4.4999999999999997E-3</v>
      </c>
      <c r="D95">
        <f t="shared" si="10"/>
        <v>100</v>
      </c>
      <c r="E95">
        <f t="shared" si="11"/>
        <v>5.14</v>
      </c>
      <c r="F95">
        <f t="shared" si="12"/>
        <v>38.42</v>
      </c>
      <c r="G95">
        <f t="shared" si="13"/>
        <v>0.66499774759844388</v>
      </c>
      <c r="H95">
        <f t="shared" si="14"/>
        <v>2.1773039999999999E-4</v>
      </c>
      <c r="I95" s="1">
        <v>0.2072</v>
      </c>
      <c r="J95" s="1">
        <v>5.4999999999999997E-3</v>
      </c>
      <c r="K95">
        <f t="shared" si="15"/>
        <v>5.0050000000000808E-6</v>
      </c>
    </row>
    <row r="96" spans="1:11" x14ac:dyDescent="0.2">
      <c r="A96" s="3">
        <v>8.6999999999999993</v>
      </c>
      <c r="B96" s="1">
        <f t="shared" si="8"/>
        <v>7.1700000000000014E-2</v>
      </c>
      <c r="C96" s="1">
        <f t="shared" si="9"/>
        <v>4.5999999999999999E-3</v>
      </c>
      <c r="D96">
        <f t="shared" si="10"/>
        <v>100</v>
      </c>
      <c r="E96">
        <f t="shared" si="11"/>
        <v>5.14</v>
      </c>
      <c r="F96">
        <f t="shared" si="12"/>
        <v>38.42</v>
      </c>
      <c r="G96">
        <f t="shared" si="13"/>
        <v>0.67977547532285387</v>
      </c>
      <c r="H96">
        <f t="shared" si="14"/>
        <v>2.2112280000000003E-4</v>
      </c>
      <c r="I96" s="1">
        <v>0.20830000000000001</v>
      </c>
      <c r="J96" s="1">
        <v>5.5999999999999999E-3</v>
      </c>
      <c r="K96">
        <f t="shared" si="15"/>
        <v>3.6399999999999783E-6</v>
      </c>
    </row>
    <row r="97" spans="1:11" x14ac:dyDescent="0.2">
      <c r="A97" s="3">
        <v>8.8000000000000007</v>
      </c>
      <c r="B97" s="1">
        <f t="shared" si="8"/>
        <v>7.2500000000000009E-2</v>
      </c>
      <c r="C97" s="1">
        <f t="shared" si="9"/>
        <v>4.4999999999999997E-3</v>
      </c>
      <c r="D97">
        <f t="shared" si="10"/>
        <v>100</v>
      </c>
      <c r="E97">
        <f t="shared" si="11"/>
        <v>5.14</v>
      </c>
      <c r="F97">
        <f t="shared" si="12"/>
        <v>38.42</v>
      </c>
      <c r="G97">
        <f t="shared" si="13"/>
        <v>0.66499774759844388</v>
      </c>
      <c r="H97">
        <f t="shared" si="14"/>
        <v>2.2358999999999999E-4</v>
      </c>
      <c r="I97" s="1">
        <v>0.20910000000000001</v>
      </c>
      <c r="J97" s="1">
        <v>5.4999999999999997E-3</v>
      </c>
      <c r="K97">
        <f t="shared" si="15"/>
        <v>3.2549999999998994E-6</v>
      </c>
    </row>
    <row r="98" spans="1:11" x14ac:dyDescent="0.2">
      <c r="A98" s="3">
        <v>8.9</v>
      </c>
      <c r="B98" s="1">
        <f t="shared" si="8"/>
        <v>7.3199999999999987E-2</v>
      </c>
      <c r="C98" s="1">
        <f t="shared" si="9"/>
        <v>4.7999999999999996E-3</v>
      </c>
      <c r="D98">
        <f t="shared" si="10"/>
        <v>100</v>
      </c>
      <c r="E98">
        <f t="shared" si="11"/>
        <v>5.14</v>
      </c>
      <c r="F98">
        <f t="shared" si="12"/>
        <v>38.42</v>
      </c>
      <c r="G98">
        <f t="shared" si="13"/>
        <v>0.70933093077167353</v>
      </c>
      <c r="H98">
        <f t="shared" si="14"/>
        <v>2.2574879999999996E-4</v>
      </c>
      <c r="I98" s="1">
        <v>0.20979999999999999</v>
      </c>
      <c r="J98" s="1">
        <v>5.7999999999999996E-3</v>
      </c>
      <c r="K98">
        <f t="shared" si="15"/>
        <v>3.3950000000000302E-6</v>
      </c>
    </row>
    <row r="99" spans="1:11" x14ac:dyDescent="0.2">
      <c r="A99" s="3">
        <v>9</v>
      </c>
      <c r="B99" s="1">
        <f t="shared" si="8"/>
        <v>7.3899999999999993E-2</v>
      </c>
      <c r="C99" s="1">
        <f t="shared" si="9"/>
        <v>4.8999999999999998E-3</v>
      </c>
      <c r="D99">
        <f t="shared" si="10"/>
        <v>100</v>
      </c>
      <c r="E99">
        <f t="shared" si="11"/>
        <v>5.14</v>
      </c>
      <c r="F99">
        <f t="shared" si="12"/>
        <v>38.42</v>
      </c>
      <c r="G99">
        <f t="shared" si="13"/>
        <v>0.72410865849608341</v>
      </c>
      <c r="H99">
        <f t="shared" si="14"/>
        <v>2.2790759999999995E-4</v>
      </c>
      <c r="I99" s="1">
        <v>0.21049999999999999</v>
      </c>
      <c r="J99" s="1">
        <v>5.8999999999999999E-3</v>
      </c>
      <c r="K99">
        <f t="shared" si="15"/>
        <v>5.4450000000000868E-6</v>
      </c>
    </row>
    <row r="100" spans="1:11" x14ac:dyDescent="0.2">
      <c r="A100" s="3">
        <v>9.1</v>
      </c>
      <c r="B100" s="1">
        <f t="shared" si="8"/>
        <v>7.5000000000000011E-2</v>
      </c>
      <c r="C100" s="1">
        <f t="shared" si="9"/>
        <v>5.0000000000000001E-3</v>
      </c>
      <c r="D100">
        <f t="shared" si="10"/>
        <v>100</v>
      </c>
      <c r="E100">
        <f t="shared" si="11"/>
        <v>5.14</v>
      </c>
      <c r="F100">
        <f t="shared" si="12"/>
        <v>38.42</v>
      </c>
      <c r="G100">
        <f t="shared" si="13"/>
        <v>0.7388863862204933</v>
      </c>
      <c r="H100">
        <f t="shared" si="14"/>
        <v>2.3130000000000001E-4</v>
      </c>
      <c r="I100" s="1">
        <v>0.21160000000000001</v>
      </c>
      <c r="J100" s="1">
        <v>6.0000000000000001E-3</v>
      </c>
      <c r="K100">
        <f t="shared" si="15"/>
        <v>3.9599999999999756E-6</v>
      </c>
    </row>
    <row r="101" spans="1:11" x14ac:dyDescent="0.2">
      <c r="A101" s="3">
        <v>9.1999999999999993</v>
      </c>
      <c r="B101" s="1">
        <f t="shared" si="8"/>
        <v>7.5800000000000006E-2</v>
      </c>
      <c r="C101" s="1">
        <f t="shared" si="9"/>
        <v>4.8999999999999998E-3</v>
      </c>
      <c r="D101">
        <f t="shared" si="10"/>
        <v>100</v>
      </c>
      <c r="E101">
        <f t="shared" si="11"/>
        <v>5.14</v>
      </c>
      <c r="F101">
        <f t="shared" si="12"/>
        <v>38.42</v>
      </c>
      <c r="G101">
        <f t="shared" si="13"/>
        <v>0.72410865849608341</v>
      </c>
      <c r="H101">
        <f t="shared" si="14"/>
        <v>2.337672E-4</v>
      </c>
      <c r="I101" s="1">
        <v>0.21240000000000001</v>
      </c>
      <c r="J101" s="1">
        <v>5.8999999999999999E-3</v>
      </c>
      <c r="K101">
        <f t="shared" si="15"/>
        <v>3.3950000000000302E-6</v>
      </c>
    </row>
    <row r="102" spans="1:11" x14ac:dyDescent="0.2">
      <c r="A102" s="3">
        <v>9.3000000000000007</v>
      </c>
      <c r="B102" s="1">
        <f t="shared" si="8"/>
        <v>7.6500000000000012E-2</v>
      </c>
      <c r="C102" s="1">
        <f t="shared" si="9"/>
        <v>4.7999999999999996E-3</v>
      </c>
      <c r="D102">
        <f t="shared" si="10"/>
        <v>100</v>
      </c>
      <c r="E102">
        <f t="shared" si="11"/>
        <v>5.14</v>
      </c>
      <c r="F102">
        <f t="shared" si="12"/>
        <v>38.42</v>
      </c>
      <c r="G102">
        <f t="shared" si="13"/>
        <v>0.70933093077167353</v>
      </c>
      <c r="H102">
        <f t="shared" si="14"/>
        <v>2.3592600000000004E-4</v>
      </c>
      <c r="I102" s="1">
        <v>0.21310000000000001</v>
      </c>
      <c r="J102" s="1">
        <v>5.7999999999999996E-3</v>
      </c>
      <c r="K102">
        <f t="shared" si="15"/>
        <v>4.800000000000004E-6</v>
      </c>
    </row>
    <row r="103" spans="1:11" x14ac:dyDescent="0.2">
      <c r="A103" s="3">
        <v>9.4</v>
      </c>
      <c r="B103" s="1">
        <f t="shared" si="8"/>
        <v>7.7500000000000013E-2</v>
      </c>
      <c r="C103" s="1">
        <f t="shared" si="9"/>
        <v>4.7999999999999996E-3</v>
      </c>
      <c r="D103">
        <f t="shared" si="10"/>
        <v>100</v>
      </c>
      <c r="E103">
        <f t="shared" si="11"/>
        <v>5.14</v>
      </c>
      <c r="F103">
        <f t="shared" si="12"/>
        <v>38.42</v>
      </c>
      <c r="G103">
        <f t="shared" si="13"/>
        <v>0.70933093077167353</v>
      </c>
      <c r="H103">
        <f t="shared" si="14"/>
        <v>2.3901000000000003E-4</v>
      </c>
      <c r="I103" s="1">
        <v>0.21410000000000001</v>
      </c>
      <c r="J103" s="1">
        <v>5.7999999999999996E-3</v>
      </c>
      <c r="K103">
        <f t="shared" si="15"/>
        <v>3.8799999999999764E-6</v>
      </c>
    </row>
    <row r="104" spans="1:11" x14ac:dyDescent="0.2">
      <c r="A104" s="3">
        <v>9.5</v>
      </c>
      <c r="B104" s="1">
        <f t="shared" si="8"/>
        <v>7.8300000000000008E-2</v>
      </c>
      <c r="C104" s="1">
        <f t="shared" si="9"/>
        <v>4.8999999999999998E-3</v>
      </c>
      <c r="D104">
        <f t="shared" si="10"/>
        <v>100</v>
      </c>
      <c r="E104">
        <f t="shared" si="11"/>
        <v>5.14</v>
      </c>
      <c r="F104">
        <f t="shared" si="12"/>
        <v>38.42</v>
      </c>
      <c r="G104">
        <f t="shared" si="13"/>
        <v>0.72410865849608341</v>
      </c>
      <c r="H104">
        <f t="shared" si="14"/>
        <v>2.4147720000000002E-4</v>
      </c>
      <c r="I104" s="1">
        <v>0.21490000000000001</v>
      </c>
      <c r="J104" s="1">
        <v>5.8999999999999999E-3</v>
      </c>
      <c r="K104">
        <f t="shared" si="15"/>
        <v>3.535000000000031E-6</v>
      </c>
    </row>
    <row r="105" spans="1:11" x14ac:dyDescent="0.2">
      <c r="A105" s="3">
        <v>9.6</v>
      </c>
      <c r="B105" s="1">
        <f t="shared" si="8"/>
        <v>7.9000000000000015E-2</v>
      </c>
      <c r="C105" s="1">
        <f t="shared" si="9"/>
        <v>5.1999999999999998E-3</v>
      </c>
      <c r="D105">
        <f t="shared" si="10"/>
        <v>100</v>
      </c>
      <c r="E105">
        <f t="shared" si="11"/>
        <v>5.14</v>
      </c>
      <c r="F105">
        <f t="shared" si="12"/>
        <v>38.42</v>
      </c>
      <c r="G105">
        <f t="shared" si="13"/>
        <v>0.76844184166931295</v>
      </c>
      <c r="H105">
        <f t="shared" si="14"/>
        <v>2.4363600000000001E-4</v>
      </c>
      <c r="I105" s="1">
        <v>0.21560000000000001</v>
      </c>
      <c r="J105" s="1">
        <v>6.1999999999999998E-3</v>
      </c>
      <c r="K105">
        <f t="shared" si="15"/>
        <v>4.1599999999999746E-6</v>
      </c>
    </row>
    <row r="106" spans="1:11" x14ac:dyDescent="0.2">
      <c r="A106" s="3">
        <v>9.6999999999999993</v>
      </c>
      <c r="B106" s="1">
        <f t="shared" si="8"/>
        <v>7.980000000000001E-2</v>
      </c>
      <c r="C106" s="1">
        <f t="shared" si="9"/>
        <v>5.1999999999999998E-3</v>
      </c>
      <c r="D106">
        <f t="shared" si="10"/>
        <v>100</v>
      </c>
      <c r="E106">
        <f t="shared" si="11"/>
        <v>5.14</v>
      </c>
      <c r="F106">
        <f t="shared" si="12"/>
        <v>38.42</v>
      </c>
      <c r="G106">
        <f t="shared" si="13"/>
        <v>0.76844184166931295</v>
      </c>
      <c r="H106">
        <f t="shared" si="14"/>
        <v>2.4610320000000003E-4</v>
      </c>
      <c r="I106" s="1">
        <v>0.21640000000000001</v>
      </c>
      <c r="J106" s="1">
        <v>6.1999999999999998E-3</v>
      </c>
      <c r="K106">
        <f t="shared" si="15"/>
        <v>5.2000000000000044E-6</v>
      </c>
    </row>
    <row r="107" spans="1:11" x14ac:dyDescent="0.2">
      <c r="A107" s="3">
        <v>9.8000000000000007</v>
      </c>
      <c r="B107" s="1">
        <f t="shared" si="8"/>
        <v>8.0800000000000011E-2</v>
      </c>
      <c r="C107" s="1">
        <f t="shared" si="9"/>
        <v>5.1999999999999998E-3</v>
      </c>
      <c r="D107">
        <f t="shared" si="10"/>
        <v>100</v>
      </c>
      <c r="E107">
        <f t="shared" si="11"/>
        <v>5.14</v>
      </c>
      <c r="F107">
        <f t="shared" si="12"/>
        <v>38.42</v>
      </c>
      <c r="G107">
        <f t="shared" si="13"/>
        <v>0.76844184166931295</v>
      </c>
      <c r="H107">
        <f t="shared" si="14"/>
        <v>2.4918720000000001E-4</v>
      </c>
      <c r="I107" s="1">
        <v>0.21740000000000001</v>
      </c>
      <c r="J107" s="1">
        <v>6.1999999999999998E-3</v>
      </c>
      <c r="K107">
        <f t="shared" si="15"/>
        <v>4.1599999999999746E-6</v>
      </c>
    </row>
    <row r="108" spans="1:11" x14ac:dyDescent="0.2">
      <c r="A108" s="3">
        <v>9.9</v>
      </c>
      <c r="B108" s="1">
        <f t="shared" si="8"/>
        <v>8.1600000000000006E-2</v>
      </c>
      <c r="C108" s="1">
        <f t="shared" si="9"/>
        <v>5.1999999999999998E-3</v>
      </c>
      <c r="D108">
        <f t="shared" si="10"/>
        <v>100</v>
      </c>
      <c r="E108">
        <f t="shared" si="11"/>
        <v>5.14</v>
      </c>
      <c r="F108">
        <f t="shared" si="12"/>
        <v>38.42</v>
      </c>
      <c r="G108">
        <f t="shared" si="13"/>
        <v>0.76844184166931295</v>
      </c>
      <c r="H108">
        <f t="shared" si="14"/>
        <v>2.516544E-4</v>
      </c>
      <c r="I108" s="1">
        <v>0.21820000000000001</v>
      </c>
      <c r="J108" s="1">
        <v>6.1999999999999998E-3</v>
      </c>
      <c r="K108">
        <f t="shared" si="15"/>
        <v>3.6400000000000321E-6</v>
      </c>
    </row>
    <row r="109" spans="1:11" x14ac:dyDescent="0.2">
      <c r="A109" s="3">
        <v>10</v>
      </c>
      <c r="B109" s="1">
        <f t="shared" si="8"/>
        <v>8.2300000000000012E-2</v>
      </c>
      <c r="C109" s="1">
        <f t="shared" si="9"/>
        <v>5.1999999999999998E-3</v>
      </c>
      <c r="D109">
        <f t="shared" si="10"/>
        <v>100</v>
      </c>
      <c r="E109">
        <f t="shared" si="11"/>
        <v>5.14</v>
      </c>
      <c r="F109">
        <f t="shared" si="12"/>
        <v>38.42</v>
      </c>
      <c r="G109">
        <f t="shared" si="13"/>
        <v>0.76844184166931295</v>
      </c>
      <c r="H109">
        <f t="shared" si="14"/>
        <v>2.5381319999999999E-4</v>
      </c>
      <c r="I109" s="1">
        <v>0.21890000000000001</v>
      </c>
      <c r="J109" s="1">
        <v>6.1999999999999998E-3</v>
      </c>
      <c r="K109">
        <f t="shared" si="15"/>
        <v>4.7699999999999162E-6</v>
      </c>
    </row>
    <row r="110" spans="1:11" x14ac:dyDescent="0.2">
      <c r="A110" s="3">
        <v>10.1</v>
      </c>
      <c r="B110" s="1">
        <f t="shared" si="8"/>
        <v>8.3199999999999996E-2</v>
      </c>
      <c r="C110" s="1">
        <f t="shared" si="9"/>
        <v>5.4000000000000003E-3</v>
      </c>
      <c r="D110">
        <f t="shared" si="10"/>
        <v>100</v>
      </c>
      <c r="E110">
        <f t="shared" si="11"/>
        <v>5.14</v>
      </c>
      <c r="F110">
        <f t="shared" si="12"/>
        <v>38.42</v>
      </c>
      <c r="G110">
        <f t="shared" si="13"/>
        <v>0.79799729711813261</v>
      </c>
      <c r="H110">
        <f t="shared" si="14"/>
        <v>2.5658879999999998E-4</v>
      </c>
      <c r="I110" s="1">
        <v>0.2198</v>
      </c>
      <c r="J110" s="1">
        <v>6.4000000000000003E-3</v>
      </c>
      <c r="K110">
        <f t="shared" si="15"/>
        <v>5.400000000000005E-6</v>
      </c>
    </row>
    <row r="111" spans="1:11" x14ac:dyDescent="0.2">
      <c r="A111" s="3">
        <v>10.199999999999999</v>
      </c>
      <c r="B111" s="1">
        <f t="shared" si="8"/>
        <v>8.4199999999999997E-2</v>
      </c>
      <c r="C111" s="1">
        <f t="shared" si="9"/>
        <v>5.4000000000000003E-3</v>
      </c>
      <c r="D111">
        <f t="shared" si="10"/>
        <v>100</v>
      </c>
      <c r="E111">
        <f t="shared" si="11"/>
        <v>5.14</v>
      </c>
      <c r="F111">
        <f t="shared" si="12"/>
        <v>38.42</v>
      </c>
      <c r="G111">
        <f t="shared" si="13"/>
        <v>0.79799729711813261</v>
      </c>
      <c r="H111">
        <f t="shared" si="14"/>
        <v>2.5967279999999996E-4</v>
      </c>
      <c r="I111" s="1">
        <v>0.2208</v>
      </c>
      <c r="J111" s="1">
        <v>6.4000000000000003E-3</v>
      </c>
      <c r="K111">
        <f t="shared" si="15"/>
        <v>3.3300000000000956E-6</v>
      </c>
    </row>
    <row r="112" spans="1:11" x14ac:dyDescent="0.2">
      <c r="A112" s="3">
        <v>10.3</v>
      </c>
      <c r="B112" s="1">
        <f t="shared" si="8"/>
        <v>8.4800000000000014E-2</v>
      </c>
      <c r="C112" s="1">
        <f t="shared" si="9"/>
        <v>5.7000000000000002E-3</v>
      </c>
      <c r="D112">
        <f t="shared" si="10"/>
        <v>100</v>
      </c>
      <c r="E112">
        <f t="shared" si="11"/>
        <v>5.14</v>
      </c>
      <c r="F112">
        <f t="shared" si="12"/>
        <v>38.42</v>
      </c>
      <c r="G112">
        <f t="shared" si="13"/>
        <v>0.84233048029136237</v>
      </c>
      <c r="H112">
        <f t="shared" si="14"/>
        <v>2.6152320000000006E-4</v>
      </c>
      <c r="I112" s="1">
        <v>0.22140000000000001</v>
      </c>
      <c r="J112" s="1">
        <v>6.7000000000000002E-3</v>
      </c>
      <c r="K112">
        <f t="shared" si="15"/>
        <v>4.4799999999999732E-6</v>
      </c>
    </row>
    <row r="113" spans="1:11" x14ac:dyDescent="0.2">
      <c r="A113" s="3">
        <v>10.4</v>
      </c>
      <c r="B113" s="1">
        <f t="shared" si="8"/>
        <v>8.5600000000000009E-2</v>
      </c>
      <c r="C113" s="1">
        <f t="shared" si="9"/>
        <v>5.4999999999999997E-3</v>
      </c>
      <c r="D113">
        <f t="shared" si="10"/>
        <v>100</v>
      </c>
      <c r="E113">
        <f t="shared" si="11"/>
        <v>5.14</v>
      </c>
      <c r="F113">
        <f t="shared" si="12"/>
        <v>38.42</v>
      </c>
      <c r="G113">
        <f t="shared" si="13"/>
        <v>0.81277502484254271</v>
      </c>
      <c r="H113">
        <f t="shared" si="14"/>
        <v>2.639904E-4</v>
      </c>
      <c r="I113" s="1">
        <v>0.22220000000000001</v>
      </c>
      <c r="J113" s="1">
        <v>6.4999999999999997E-3</v>
      </c>
      <c r="K113">
        <f t="shared" si="15"/>
        <v>5.6000000000000048E-6</v>
      </c>
    </row>
    <row r="114" spans="1:11" x14ac:dyDescent="0.2">
      <c r="A114" s="3">
        <v>10.5</v>
      </c>
      <c r="B114" s="1">
        <f t="shared" si="8"/>
        <v>8.660000000000001E-2</v>
      </c>
      <c r="C114" s="1">
        <f t="shared" si="9"/>
        <v>5.7000000000000002E-3</v>
      </c>
      <c r="D114">
        <f t="shared" si="10"/>
        <v>100</v>
      </c>
      <c r="E114">
        <f t="shared" si="11"/>
        <v>5.14</v>
      </c>
      <c r="F114">
        <f t="shared" si="12"/>
        <v>38.42</v>
      </c>
      <c r="G114">
        <f t="shared" si="13"/>
        <v>0.84233048029136237</v>
      </c>
      <c r="H114">
        <f t="shared" si="14"/>
        <v>2.6707439999999999E-4</v>
      </c>
      <c r="I114" s="1">
        <v>0.22320000000000001</v>
      </c>
      <c r="J114" s="1">
        <v>6.7000000000000002E-3</v>
      </c>
      <c r="K114">
        <f t="shared" si="15"/>
        <v>5.1299999999999102E-6</v>
      </c>
    </row>
    <row r="115" spans="1:11" x14ac:dyDescent="0.2">
      <c r="A115" s="3">
        <v>10.6</v>
      </c>
      <c r="B115" s="1">
        <f t="shared" si="8"/>
        <v>8.7499999999999994E-2</v>
      </c>
      <c r="C115" s="1">
        <f t="shared" si="9"/>
        <v>5.7000000000000002E-3</v>
      </c>
      <c r="D115">
        <f t="shared" si="10"/>
        <v>100</v>
      </c>
      <c r="E115">
        <f t="shared" si="11"/>
        <v>5.14</v>
      </c>
      <c r="F115">
        <f t="shared" si="12"/>
        <v>38.42</v>
      </c>
      <c r="G115">
        <f t="shared" si="13"/>
        <v>0.84233048029136237</v>
      </c>
      <c r="H115">
        <f t="shared" si="14"/>
        <v>2.6984999999999992E-4</v>
      </c>
      <c r="I115" s="1">
        <v>0.22409999999999999</v>
      </c>
      <c r="J115" s="1">
        <v>6.7000000000000002E-3</v>
      </c>
      <c r="K115">
        <f t="shared" si="15"/>
        <v>3.9200000000000345E-6</v>
      </c>
    </row>
    <row r="116" spans="1:11" x14ac:dyDescent="0.2">
      <c r="A116" s="3">
        <v>10.7</v>
      </c>
      <c r="B116" s="1">
        <f t="shared" si="8"/>
        <v>8.8200000000000001E-2</v>
      </c>
      <c r="C116" s="1">
        <f t="shared" si="9"/>
        <v>5.4999999999999997E-3</v>
      </c>
      <c r="D116">
        <f t="shared" si="10"/>
        <v>100</v>
      </c>
      <c r="E116">
        <f t="shared" si="11"/>
        <v>5.14</v>
      </c>
      <c r="F116">
        <f t="shared" si="12"/>
        <v>38.42</v>
      </c>
      <c r="G116">
        <f t="shared" si="13"/>
        <v>0.81277502484254271</v>
      </c>
      <c r="H116">
        <f t="shared" si="14"/>
        <v>2.7200880000000002E-4</v>
      </c>
      <c r="I116" s="1">
        <v>0.2248</v>
      </c>
      <c r="J116" s="1">
        <v>6.4999999999999997E-3</v>
      </c>
      <c r="K116">
        <f t="shared" si="15"/>
        <v>5.0400000000000669E-6</v>
      </c>
    </row>
    <row r="117" spans="1:11" x14ac:dyDescent="0.2">
      <c r="A117" s="3">
        <v>10.8</v>
      </c>
      <c r="B117" s="1">
        <f t="shared" si="8"/>
        <v>8.9100000000000013E-2</v>
      </c>
      <c r="C117" s="1">
        <f t="shared" si="9"/>
        <v>5.7000000000000002E-3</v>
      </c>
      <c r="D117">
        <f t="shared" si="10"/>
        <v>100</v>
      </c>
      <c r="E117">
        <f t="shared" si="11"/>
        <v>5.14</v>
      </c>
      <c r="F117">
        <f t="shared" si="12"/>
        <v>38.42</v>
      </c>
      <c r="G117">
        <f t="shared" si="13"/>
        <v>0.84233048029136237</v>
      </c>
      <c r="H117">
        <f t="shared" si="14"/>
        <v>2.747844E-4</v>
      </c>
      <c r="I117" s="1">
        <v>0.22570000000000001</v>
      </c>
      <c r="J117" s="1">
        <v>6.7000000000000002E-3</v>
      </c>
      <c r="K117">
        <f t="shared" si="15"/>
        <v>5.850000000000005E-6</v>
      </c>
    </row>
    <row r="118" spans="1:11" x14ac:dyDescent="0.2">
      <c r="A118" s="3">
        <v>10.9</v>
      </c>
      <c r="B118" s="1">
        <f t="shared" si="8"/>
        <v>9.0100000000000013E-2</v>
      </c>
      <c r="C118" s="1">
        <f t="shared" si="9"/>
        <v>6.0000000000000001E-3</v>
      </c>
      <c r="D118">
        <f t="shared" si="10"/>
        <v>100</v>
      </c>
      <c r="E118">
        <f t="shared" si="11"/>
        <v>5.14</v>
      </c>
      <c r="F118">
        <f t="shared" si="12"/>
        <v>38.42</v>
      </c>
      <c r="G118">
        <f t="shared" si="13"/>
        <v>0.88666366346459213</v>
      </c>
      <c r="H118">
        <f t="shared" si="14"/>
        <v>2.7786839999999999E-4</v>
      </c>
      <c r="I118" s="1">
        <v>0.22670000000000001</v>
      </c>
      <c r="J118" s="1">
        <v>7.0000000000000001E-3</v>
      </c>
      <c r="K118">
        <f t="shared" si="15"/>
        <v>4.164999999999872E-6</v>
      </c>
    </row>
    <row r="119" spans="1:11" x14ac:dyDescent="0.2">
      <c r="A119" s="3">
        <v>11</v>
      </c>
      <c r="B119" s="1">
        <f t="shared" si="8"/>
        <v>9.0799999999999992E-2</v>
      </c>
      <c r="C119" s="1">
        <f t="shared" si="9"/>
        <v>5.8999999999999999E-3</v>
      </c>
      <c r="D119">
        <f t="shared" si="10"/>
        <v>100</v>
      </c>
      <c r="E119">
        <f t="shared" si="11"/>
        <v>5.14</v>
      </c>
      <c r="F119">
        <f t="shared" si="12"/>
        <v>38.42</v>
      </c>
      <c r="G119">
        <f t="shared" si="13"/>
        <v>0.87188593574018214</v>
      </c>
      <c r="H119">
        <f t="shared" si="14"/>
        <v>2.8002719999999998E-4</v>
      </c>
      <c r="I119" s="1">
        <v>0.22739999999999999</v>
      </c>
      <c r="J119" s="1">
        <v>6.8999999999999999E-3</v>
      </c>
      <c r="K119">
        <f t="shared" si="15"/>
        <v>4.1300000000000367E-6</v>
      </c>
    </row>
    <row r="120" spans="1:11" x14ac:dyDescent="0.2">
      <c r="A120" s="3">
        <v>11.1</v>
      </c>
      <c r="B120" s="1">
        <f t="shared" si="8"/>
        <v>9.1499999999999998E-2</v>
      </c>
      <c r="C120" s="1">
        <f t="shared" si="9"/>
        <v>5.8999999999999999E-3</v>
      </c>
      <c r="D120">
        <f t="shared" si="10"/>
        <v>100</v>
      </c>
      <c r="E120">
        <f t="shared" si="11"/>
        <v>5.14</v>
      </c>
      <c r="F120">
        <f t="shared" si="12"/>
        <v>38.42</v>
      </c>
      <c r="G120">
        <f t="shared" si="13"/>
        <v>0.87188593574018214</v>
      </c>
      <c r="H120">
        <f t="shared" si="14"/>
        <v>2.8218599999999997E-4</v>
      </c>
      <c r="I120" s="1">
        <v>0.2281</v>
      </c>
      <c r="J120" s="1">
        <v>6.8999999999999999E-3</v>
      </c>
      <c r="K120">
        <f t="shared" si="15"/>
        <v>5.4000000000000711E-6</v>
      </c>
    </row>
    <row r="121" spans="1:11" x14ac:dyDescent="0.2">
      <c r="A121" s="3">
        <v>11.2</v>
      </c>
      <c r="B121" s="1">
        <f t="shared" si="8"/>
        <v>9.240000000000001E-2</v>
      </c>
      <c r="C121" s="1">
        <f t="shared" si="9"/>
        <v>6.1000000000000004E-3</v>
      </c>
      <c r="D121">
        <f t="shared" si="10"/>
        <v>100</v>
      </c>
      <c r="E121">
        <f t="shared" si="11"/>
        <v>5.14</v>
      </c>
      <c r="F121">
        <f t="shared" si="12"/>
        <v>38.42</v>
      </c>
      <c r="G121">
        <f t="shared" si="13"/>
        <v>0.90144139118900179</v>
      </c>
      <c r="H121">
        <f t="shared" si="14"/>
        <v>2.8496159999999996E-4</v>
      </c>
      <c r="I121" s="1">
        <v>0.22900000000000001</v>
      </c>
      <c r="J121" s="1">
        <v>7.1000000000000004E-3</v>
      </c>
      <c r="K121">
        <f t="shared" si="15"/>
        <v>5.3999999999999051E-6</v>
      </c>
    </row>
    <row r="122" spans="1:11" x14ac:dyDescent="0.2">
      <c r="A122" s="3">
        <v>11.3</v>
      </c>
      <c r="B122" s="1">
        <f t="shared" si="8"/>
        <v>9.3299999999999994E-2</v>
      </c>
      <c r="C122" s="1">
        <f t="shared" si="9"/>
        <v>5.8999999999999999E-3</v>
      </c>
      <c r="D122">
        <f t="shared" si="10"/>
        <v>100</v>
      </c>
      <c r="E122">
        <f t="shared" si="11"/>
        <v>5.14</v>
      </c>
      <c r="F122">
        <f t="shared" si="12"/>
        <v>38.42</v>
      </c>
      <c r="G122">
        <f t="shared" si="13"/>
        <v>0.87188593574018214</v>
      </c>
      <c r="H122">
        <f t="shared" si="14"/>
        <v>2.877372E-4</v>
      </c>
      <c r="I122" s="1">
        <v>0.22989999999999999</v>
      </c>
      <c r="J122" s="1">
        <v>6.8999999999999999E-3</v>
      </c>
      <c r="K122">
        <f t="shared" si="15"/>
        <v>4.1650000000000372E-6</v>
      </c>
    </row>
    <row r="123" spans="1:11" x14ac:dyDescent="0.2">
      <c r="A123" s="3">
        <v>11.4</v>
      </c>
      <c r="B123" s="1">
        <f t="shared" si="8"/>
        <v>9.4E-2</v>
      </c>
      <c r="C123" s="1">
        <f t="shared" si="9"/>
        <v>6.0000000000000001E-3</v>
      </c>
      <c r="D123">
        <f t="shared" si="10"/>
        <v>100</v>
      </c>
      <c r="E123">
        <f t="shared" si="11"/>
        <v>5.14</v>
      </c>
      <c r="F123">
        <f t="shared" si="12"/>
        <v>38.42</v>
      </c>
      <c r="G123">
        <f t="shared" si="13"/>
        <v>0.88666366346459213</v>
      </c>
      <c r="H123">
        <f t="shared" si="14"/>
        <v>2.8989600000000004E-4</v>
      </c>
      <c r="I123" s="1">
        <v>0.2306</v>
      </c>
      <c r="J123" s="1">
        <v>7.0000000000000001E-3</v>
      </c>
      <c r="K123">
        <f t="shared" si="15"/>
        <v>4.8799999999999702E-6</v>
      </c>
    </row>
    <row r="124" spans="1:11" x14ac:dyDescent="0.2">
      <c r="A124" s="3">
        <v>11.5</v>
      </c>
      <c r="B124" s="1">
        <f t="shared" si="8"/>
        <v>9.4799999999999995E-2</v>
      </c>
      <c r="C124" s="1">
        <f t="shared" si="9"/>
        <v>6.1999999999999998E-3</v>
      </c>
      <c r="D124">
        <f t="shared" si="10"/>
        <v>100</v>
      </c>
      <c r="E124">
        <f t="shared" si="11"/>
        <v>5.14</v>
      </c>
      <c r="F124">
        <f t="shared" si="12"/>
        <v>38.42</v>
      </c>
      <c r="G124">
        <f t="shared" si="13"/>
        <v>0.91621911891341157</v>
      </c>
      <c r="H124">
        <f t="shared" si="14"/>
        <v>2.9236319999999998E-4</v>
      </c>
      <c r="I124" s="1">
        <v>0.23139999999999999</v>
      </c>
      <c r="J124" s="1">
        <v>7.1999999999999998E-3</v>
      </c>
      <c r="K124">
        <f t="shared" si="15"/>
        <v>6.7650000000001089E-6</v>
      </c>
    </row>
    <row r="125" spans="1:11" x14ac:dyDescent="0.2">
      <c r="A125" s="3">
        <v>11.6</v>
      </c>
      <c r="B125" s="1">
        <f t="shared" si="8"/>
        <v>9.5900000000000013E-2</v>
      </c>
      <c r="C125" s="1">
        <f t="shared" si="9"/>
        <v>6.1000000000000004E-3</v>
      </c>
      <c r="D125">
        <f t="shared" si="10"/>
        <v>100</v>
      </c>
      <c r="E125">
        <f t="shared" si="11"/>
        <v>5.14</v>
      </c>
      <c r="F125">
        <f t="shared" si="12"/>
        <v>38.42</v>
      </c>
      <c r="G125">
        <f t="shared" si="13"/>
        <v>0.90144139118900179</v>
      </c>
      <c r="H125">
        <f t="shared" si="14"/>
        <v>2.9575560000000002E-4</v>
      </c>
      <c r="I125" s="1">
        <v>0.23250000000000001</v>
      </c>
      <c r="J125" s="1">
        <v>7.1000000000000004E-3</v>
      </c>
      <c r="K125">
        <f t="shared" si="15"/>
        <v>3.6599999999999357E-6</v>
      </c>
    </row>
    <row r="126" spans="1:11" x14ac:dyDescent="0.2">
      <c r="A126" s="3">
        <v>11.7</v>
      </c>
      <c r="B126" s="1">
        <f t="shared" si="8"/>
        <v>9.6500000000000002E-2</v>
      </c>
      <c r="C126" s="1">
        <f t="shared" si="9"/>
        <v>6.1000000000000004E-3</v>
      </c>
      <c r="D126">
        <f t="shared" si="10"/>
        <v>100</v>
      </c>
      <c r="E126">
        <f t="shared" si="11"/>
        <v>5.14</v>
      </c>
      <c r="F126">
        <f t="shared" si="12"/>
        <v>38.42</v>
      </c>
      <c r="G126">
        <f t="shared" si="13"/>
        <v>0.90144139118900179</v>
      </c>
      <c r="H126">
        <f t="shared" si="14"/>
        <v>2.9760599999999996E-4</v>
      </c>
      <c r="I126" s="1">
        <v>0.2331</v>
      </c>
      <c r="J126" s="1">
        <v>7.1000000000000004E-3</v>
      </c>
      <c r="K126">
        <f t="shared" si="15"/>
        <v>4.3050000000000384E-6</v>
      </c>
    </row>
    <row r="127" spans="1:11" x14ac:dyDescent="0.2">
      <c r="A127" s="3">
        <v>11.8</v>
      </c>
      <c r="B127" s="1">
        <f t="shared" si="8"/>
        <v>9.7200000000000009E-2</v>
      </c>
      <c r="C127" s="1">
        <f t="shared" si="9"/>
        <v>6.1999999999999998E-3</v>
      </c>
      <c r="D127">
        <f t="shared" si="10"/>
        <v>100</v>
      </c>
      <c r="E127">
        <f t="shared" si="11"/>
        <v>5.14</v>
      </c>
      <c r="F127">
        <f t="shared" si="12"/>
        <v>38.42</v>
      </c>
      <c r="G127">
        <f t="shared" si="13"/>
        <v>0.91621911891341157</v>
      </c>
      <c r="H127">
        <f t="shared" si="14"/>
        <v>2.997648E-4</v>
      </c>
      <c r="I127" s="1">
        <v>0.23380000000000001</v>
      </c>
      <c r="J127" s="1">
        <v>7.1999999999999998E-3</v>
      </c>
      <c r="K127">
        <f t="shared" si="15"/>
        <v>6.2500000000000062E-6</v>
      </c>
    </row>
    <row r="128" spans="1:11" x14ac:dyDescent="0.2">
      <c r="A128" s="3">
        <v>11.9</v>
      </c>
      <c r="B128" s="1">
        <f t="shared" si="8"/>
        <v>9.820000000000001E-2</v>
      </c>
      <c r="C128" s="1">
        <f t="shared" si="9"/>
        <v>6.3E-3</v>
      </c>
      <c r="D128">
        <f t="shared" si="10"/>
        <v>100</v>
      </c>
      <c r="E128">
        <f t="shared" si="11"/>
        <v>5.14</v>
      </c>
      <c r="F128">
        <f t="shared" si="12"/>
        <v>38.42</v>
      </c>
      <c r="G128">
        <f t="shared" si="13"/>
        <v>0.93099684663782167</v>
      </c>
      <c r="H128">
        <f t="shared" si="14"/>
        <v>3.0284880000000004E-4</v>
      </c>
      <c r="I128" s="1">
        <v>0.23480000000000001</v>
      </c>
      <c r="J128" s="1">
        <v>7.3000000000000001E-3</v>
      </c>
      <c r="K128">
        <f t="shared" si="15"/>
        <v>6.3500000000000053E-6</v>
      </c>
    </row>
    <row r="129" spans="1:11" x14ac:dyDescent="0.2">
      <c r="A129" s="3">
        <v>12</v>
      </c>
      <c r="B129" s="1">
        <f t="shared" si="8"/>
        <v>9.920000000000001E-2</v>
      </c>
      <c r="C129" s="1">
        <f t="shared" si="9"/>
        <v>6.4000000000000003E-3</v>
      </c>
      <c r="D129">
        <f t="shared" si="10"/>
        <v>100</v>
      </c>
      <c r="E129">
        <f t="shared" si="11"/>
        <v>5.14</v>
      </c>
      <c r="F129">
        <f t="shared" si="12"/>
        <v>38.42</v>
      </c>
      <c r="G129">
        <f t="shared" si="13"/>
        <v>0.94577457436223156</v>
      </c>
      <c r="H129">
        <f t="shared" si="14"/>
        <v>3.0593280000000003E-4</v>
      </c>
      <c r="I129" s="1">
        <v>0.23580000000000001</v>
      </c>
      <c r="J129" s="1">
        <v>7.4000000000000003E-3</v>
      </c>
      <c r="K129">
        <f t="shared" si="15"/>
        <v>5.1599999999999684E-6</v>
      </c>
    </row>
    <row r="130" spans="1:11" x14ac:dyDescent="0.2">
      <c r="A130" s="3">
        <v>12.1</v>
      </c>
      <c r="B130" s="1">
        <f t="shared" si="8"/>
        <v>0.1</v>
      </c>
      <c r="C130" s="1">
        <f t="shared" si="9"/>
        <v>6.4999999999999997E-3</v>
      </c>
      <c r="D130">
        <f t="shared" si="10"/>
        <v>100</v>
      </c>
      <c r="E130">
        <f t="shared" si="11"/>
        <v>5.14</v>
      </c>
      <c r="F130">
        <f t="shared" si="12"/>
        <v>38.42</v>
      </c>
      <c r="G130">
        <f t="shared" si="13"/>
        <v>0.96055230208664133</v>
      </c>
      <c r="H130">
        <f t="shared" si="14"/>
        <v>3.0840000000000002E-4</v>
      </c>
      <c r="I130" s="1">
        <v>0.2366</v>
      </c>
      <c r="J130" s="1">
        <v>7.4999999999999997E-3</v>
      </c>
      <c r="K130">
        <f t="shared" si="15"/>
        <v>5.199999999999968E-6</v>
      </c>
    </row>
    <row r="131" spans="1:11" x14ac:dyDescent="0.2">
      <c r="A131" s="3">
        <v>12.2</v>
      </c>
      <c r="B131" s="1">
        <f t="shared" si="8"/>
        <v>0.1008</v>
      </c>
      <c r="C131" s="1">
        <f t="shared" si="9"/>
        <v>6.4999999999999997E-3</v>
      </c>
      <c r="D131">
        <f t="shared" si="10"/>
        <v>100</v>
      </c>
      <c r="E131">
        <f t="shared" si="11"/>
        <v>5.14</v>
      </c>
      <c r="F131">
        <f t="shared" si="12"/>
        <v>38.42</v>
      </c>
      <c r="G131">
        <f t="shared" si="13"/>
        <v>0.96055230208664133</v>
      </c>
      <c r="H131">
        <f t="shared" si="14"/>
        <v>3.108672E-4</v>
      </c>
      <c r="I131" s="1">
        <v>0.2374</v>
      </c>
      <c r="J131" s="1">
        <v>7.4999999999999997E-3</v>
      </c>
      <c r="K131">
        <f t="shared" si="15"/>
        <v>6.5500000000000059E-6</v>
      </c>
    </row>
    <row r="132" spans="1:11" x14ac:dyDescent="0.2">
      <c r="A132" s="3">
        <v>12.3</v>
      </c>
      <c r="B132" s="1">
        <f t="shared" si="8"/>
        <v>0.1018</v>
      </c>
      <c r="C132" s="1">
        <f t="shared" si="9"/>
        <v>6.6E-3</v>
      </c>
      <c r="D132">
        <f t="shared" si="10"/>
        <v>100</v>
      </c>
      <c r="E132">
        <f t="shared" si="11"/>
        <v>5.14</v>
      </c>
      <c r="F132">
        <f t="shared" si="12"/>
        <v>38.42</v>
      </c>
      <c r="G132">
        <f t="shared" si="13"/>
        <v>0.9753300298110511</v>
      </c>
      <c r="H132">
        <f t="shared" si="14"/>
        <v>3.1395119999999999E-4</v>
      </c>
      <c r="I132" s="1">
        <v>0.2384</v>
      </c>
      <c r="J132" s="1">
        <v>7.6E-3</v>
      </c>
      <c r="K132">
        <f t="shared" si="15"/>
        <v>4.6200000000000405E-6</v>
      </c>
    </row>
    <row r="133" spans="1:11" x14ac:dyDescent="0.2">
      <c r="A133" s="3">
        <v>12.4</v>
      </c>
      <c r="B133" s="1">
        <f t="shared" si="8"/>
        <v>0.10250000000000001</v>
      </c>
      <c r="C133" s="1">
        <f t="shared" si="9"/>
        <v>6.6E-3</v>
      </c>
      <c r="D133">
        <f t="shared" si="10"/>
        <v>100</v>
      </c>
      <c r="E133">
        <f t="shared" si="11"/>
        <v>5.14</v>
      </c>
      <c r="F133">
        <f t="shared" si="12"/>
        <v>38.42</v>
      </c>
      <c r="G133">
        <f t="shared" si="13"/>
        <v>0.9753300298110511</v>
      </c>
      <c r="H133">
        <f t="shared" si="14"/>
        <v>3.1610999999999998E-4</v>
      </c>
      <c r="I133" s="1">
        <v>0.23910000000000001</v>
      </c>
      <c r="J133" s="1">
        <v>7.6E-3</v>
      </c>
      <c r="K133">
        <f t="shared" si="15"/>
        <v>4.6200000000000405E-6</v>
      </c>
    </row>
    <row r="134" spans="1:11" x14ac:dyDescent="0.2">
      <c r="A134" s="3">
        <v>12.5</v>
      </c>
      <c r="B134" s="1">
        <f t="shared" si="8"/>
        <v>0.10320000000000001</v>
      </c>
      <c r="C134" s="1">
        <f t="shared" si="9"/>
        <v>6.6E-3</v>
      </c>
      <c r="D134">
        <f t="shared" si="10"/>
        <v>100</v>
      </c>
      <c r="E134">
        <f t="shared" si="11"/>
        <v>5.14</v>
      </c>
      <c r="F134">
        <f t="shared" si="12"/>
        <v>38.42</v>
      </c>
      <c r="G134">
        <f t="shared" si="13"/>
        <v>0.9753300298110511</v>
      </c>
      <c r="H134">
        <f t="shared" si="14"/>
        <v>3.1826880000000002E-4</v>
      </c>
      <c r="I134" s="1">
        <v>0.23980000000000001</v>
      </c>
      <c r="J134" s="1">
        <v>7.6E-3</v>
      </c>
      <c r="K134">
        <f t="shared" si="15"/>
        <v>5.2399999999999685E-6</v>
      </c>
    </row>
    <row r="135" spans="1:11" x14ac:dyDescent="0.2">
      <c r="A135" s="3">
        <v>12.6</v>
      </c>
      <c r="B135" s="1">
        <f t="shared" si="8"/>
        <v>0.10400000000000001</v>
      </c>
      <c r="C135" s="1">
        <f t="shared" si="9"/>
        <v>6.4999999999999997E-3</v>
      </c>
      <c r="D135">
        <f t="shared" si="10"/>
        <v>100</v>
      </c>
      <c r="E135">
        <f t="shared" si="11"/>
        <v>5.14</v>
      </c>
      <c r="F135">
        <f t="shared" si="12"/>
        <v>38.42</v>
      </c>
      <c r="G135">
        <f t="shared" si="13"/>
        <v>0.96055230208664133</v>
      </c>
      <c r="H135">
        <f t="shared" si="14"/>
        <v>3.2073600000000007E-4</v>
      </c>
      <c r="I135" s="1">
        <v>0.24060000000000001</v>
      </c>
      <c r="J135" s="1">
        <v>7.4999999999999997E-3</v>
      </c>
      <c r="K135">
        <f t="shared" si="15"/>
        <v>6.6000000000000054E-6</v>
      </c>
    </row>
    <row r="136" spans="1:11" x14ac:dyDescent="0.2">
      <c r="A136" s="3">
        <v>12.7</v>
      </c>
      <c r="B136" s="1">
        <f t="shared" si="8"/>
        <v>0.10500000000000001</v>
      </c>
      <c r="C136" s="1">
        <f t="shared" si="9"/>
        <v>6.7000000000000002E-3</v>
      </c>
      <c r="D136">
        <f t="shared" si="10"/>
        <v>100</v>
      </c>
      <c r="E136">
        <f t="shared" si="11"/>
        <v>5.14</v>
      </c>
      <c r="F136">
        <f t="shared" si="12"/>
        <v>38.42</v>
      </c>
      <c r="G136">
        <f t="shared" si="13"/>
        <v>0.99010775753546088</v>
      </c>
      <c r="H136">
        <f t="shared" si="14"/>
        <v>3.2382000000000005E-4</v>
      </c>
      <c r="I136" s="1">
        <v>0.24160000000000001</v>
      </c>
      <c r="J136" s="1">
        <v>7.7000000000000002E-3</v>
      </c>
      <c r="K136">
        <f t="shared" si="15"/>
        <v>4.724999999999854E-6</v>
      </c>
    </row>
    <row r="137" spans="1:11" x14ac:dyDescent="0.2">
      <c r="A137" s="3">
        <v>12.8</v>
      </c>
      <c r="B137" s="1">
        <f t="shared" si="8"/>
        <v>0.10569999999999999</v>
      </c>
      <c r="C137" s="1">
        <f t="shared" si="9"/>
        <v>6.7999999999999996E-3</v>
      </c>
      <c r="D137">
        <f t="shared" si="10"/>
        <v>100</v>
      </c>
      <c r="E137">
        <f t="shared" si="11"/>
        <v>5.14</v>
      </c>
      <c r="F137">
        <f t="shared" si="12"/>
        <v>38.42</v>
      </c>
      <c r="G137">
        <f t="shared" si="13"/>
        <v>1.0048854852598708</v>
      </c>
      <c r="H137">
        <f t="shared" si="14"/>
        <v>3.2597879999999988E-4</v>
      </c>
      <c r="I137" s="1">
        <v>0.24229999999999999</v>
      </c>
      <c r="J137" s="1">
        <v>7.7999999999999996E-3</v>
      </c>
      <c r="K137">
        <f t="shared" si="15"/>
        <v>5.4800000000001567E-6</v>
      </c>
    </row>
    <row r="138" spans="1:11" x14ac:dyDescent="0.2">
      <c r="A138" s="3">
        <v>12.9</v>
      </c>
      <c r="B138" s="1">
        <f t="shared" ref="B138:B201" si="16">I138-$I$9</f>
        <v>0.10650000000000001</v>
      </c>
      <c r="C138" s="1">
        <f t="shared" ref="C138:C201" si="17">J138-$J$9</f>
        <v>6.9000000000000008E-3</v>
      </c>
      <c r="D138">
        <f t="shared" ref="D138:D201" si="18">$E$4</f>
        <v>100</v>
      </c>
      <c r="E138">
        <f t="shared" ref="E138:E201" si="19">$F$4</f>
        <v>5.14</v>
      </c>
      <c r="F138">
        <f t="shared" ref="F138:F201" si="20">$G$4</f>
        <v>38.42</v>
      </c>
      <c r="G138">
        <f t="shared" ref="G138:G201" si="21">3*C138*D138*1000/(2*F138*E138^2)</f>
        <v>1.0196632129842811</v>
      </c>
      <c r="H138">
        <f t="shared" ref="H138:H201" si="22">6*B138*E138/(D138^2)</f>
        <v>3.2844599999999998E-4</v>
      </c>
      <c r="I138" s="1">
        <v>0.24310000000000001</v>
      </c>
      <c r="J138" s="1">
        <v>7.9000000000000008E-3</v>
      </c>
      <c r="K138">
        <f t="shared" ref="K138:K201" si="23">(C139+C138)/2*(B139-B138)</f>
        <v>7.5349999999999312E-6</v>
      </c>
    </row>
    <row r="139" spans="1:11" x14ac:dyDescent="0.2">
      <c r="A139" s="3">
        <v>13</v>
      </c>
      <c r="B139" s="1">
        <f t="shared" si="16"/>
        <v>0.1076</v>
      </c>
      <c r="C139" s="1">
        <f t="shared" si="17"/>
        <v>6.7999999999999996E-3</v>
      </c>
      <c r="D139">
        <f t="shared" si="18"/>
        <v>100</v>
      </c>
      <c r="E139">
        <f t="shared" si="19"/>
        <v>5.14</v>
      </c>
      <c r="F139">
        <f t="shared" si="20"/>
        <v>38.42</v>
      </c>
      <c r="G139">
        <f t="shared" si="21"/>
        <v>1.0048854852598708</v>
      </c>
      <c r="H139">
        <f t="shared" si="22"/>
        <v>3.3183839999999996E-4</v>
      </c>
      <c r="I139" s="1">
        <v>0.2442</v>
      </c>
      <c r="J139" s="1">
        <v>7.7999999999999996E-3</v>
      </c>
      <c r="K139">
        <f t="shared" si="23"/>
        <v>4.8300000000000427E-6</v>
      </c>
    </row>
    <row r="140" spans="1:11" x14ac:dyDescent="0.2">
      <c r="A140" s="3">
        <v>13.1</v>
      </c>
      <c r="B140" s="1">
        <f t="shared" si="16"/>
        <v>0.10830000000000001</v>
      </c>
      <c r="C140" s="1">
        <f t="shared" si="17"/>
        <v>7.0000000000000001E-3</v>
      </c>
      <c r="D140">
        <f t="shared" si="18"/>
        <v>100</v>
      </c>
      <c r="E140">
        <f t="shared" si="19"/>
        <v>5.14</v>
      </c>
      <c r="F140">
        <f t="shared" si="20"/>
        <v>38.42</v>
      </c>
      <c r="G140">
        <f t="shared" si="21"/>
        <v>1.0344409407086905</v>
      </c>
      <c r="H140">
        <f t="shared" si="22"/>
        <v>3.3399720000000001E-4</v>
      </c>
      <c r="I140" s="1">
        <v>0.24490000000000001</v>
      </c>
      <c r="J140" s="1">
        <v>8.0000000000000002E-3</v>
      </c>
      <c r="K140">
        <f t="shared" si="23"/>
        <v>4.9000000000000437E-6</v>
      </c>
    </row>
    <row r="141" spans="1:11" x14ac:dyDescent="0.2">
      <c r="A141" s="3">
        <v>13.2</v>
      </c>
      <c r="B141" s="1">
        <f t="shared" si="16"/>
        <v>0.10900000000000001</v>
      </c>
      <c r="C141" s="1">
        <f t="shared" si="17"/>
        <v>7.0000000000000001E-3</v>
      </c>
      <c r="D141">
        <f t="shared" si="18"/>
        <v>100</v>
      </c>
      <c r="E141">
        <f t="shared" si="19"/>
        <v>5.14</v>
      </c>
      <c r="F141">
        <f t="shared" si="20"/>
        <v>38.42</v>
      </c>
      <c r="G141">
        <f t="shared" si="21"/>
        <v>1.0344409407086905</v>
      </c>
      <c r="H141">
        <f t="shared" si="22"/>
        <v>3.3615600000000005E-4</v>
      </c>
      <c r="I141" s="1">
        <v>0.24560000000000001</v>
      </c>
      <c r="J141" s="1">
        <v>8.0000000000000002E-3</v>
      </c>
      <c r="K141">
        <f t="shared" si="23"/>
        <v>5.5199999999999666E-6</v>
      </c>
    </row>
    <row r="142" spans="1:11" x14ac:dyDescent="0.2">
      <c r="A142" s="3">
        <v>13.3</v>
      </c>
      <c r="B142" s="1">
        <f t="shared" si="16"/>
        <v>0.10980000000000001</v>
      </c>
      <c r="C142" s="1">
        <f t="shared" si="17"/>
        <v>6.7999999999999996E-3</v>
      </c>
      <c r="D142">
        <f t="shared" si="18"/>
        <v>100</v>
      </c>
      <c r="E142">
        <f t="shared" si="19"/>
        <v>5.14</v>
      </c>
      <c r="F142">
        <f t="shared" si="20"/>
        <v>38.42</v>
      </c>
      <c r="G142">
        <f t="shared" si="21"/>
        <v>1.0048854852598708</v>
      </c>
      <c r="H142">
        <f t="shared" si="22"/>
        <v>3.3862319999999999E-4</v>
      </c>
      <c r="I142" s="1">
        <v>0.24640000000000001</v>
      </c>
      <c r="J142" s="1">
        <v>7.7999999999999996E-3</v>
      </c>
      <c r="K142">
        <f t="shared" si="23"/>
        <v>7.6999999999999297E-6</v>
      </c>
    </row>
    <row r="143" spans="1:11" x14ac:dyDescent="0.2">
      <c r="A143" s="3">
        <v>13.4</v>
      </c>
      <c r="B143" s="1">
        <f t="shared" si="16"/>
        <v>0.1109</v>
      </c>
      <c r="C143" s="1">
        <f t="shared" si="17"/>
        <v>7.2000000000000007E-3</v>
      </c>
      <c r="D143">
        <f t="shared" si="18"/>
        <v>100</v>
      </c>
      <c r="E143">
        <f t="shared" si="19"/>
        <v>5.14</v>
      </c>
      <c r="F143">
        <f t="shared" si="20"/>
        <v>38.42</v>
      </c>
      <c r="G143">
        <f t="shared" si="21"/>
        <v>1.0639963961575103</v>
      </c>
      <c r="H143">
        <f t="shared" si="22"/>
        <v>3.4201559999999997E-4</v>
      </c>
      <c r="I143" s="1">
        <v>0.2475</v>
      </c>
      <c r="J143" s="1">
        <v>8.2000000000000007E-3</v>
      </c>
      <c r="K143">
        <f t="shared" si="23"/>
        <v>4.9700000000000439E-6</v>
      </c>
    </row>
    <row r="144" spans="1:11" x14ac:dyDescent="0.2">
      <c r="A144" s="3">
        <v>13.5</v>
      </c>
      <c r="B144" s="1">
        <f t="shared" si="16"/>
        <v>0.1116</v>
      </c>
      <c r="C144" s="1">
        <f t="shared" si="17"/>
        <v>7.0000000000000001E-3</v>
      </c>
      <c r="D144">
        <f t="shared" si="18"/>
        <v>100</v>
      </c>
      <c r="E144">
        <f t="shared" si="19"/>
        <v>5.14</v>
      </c>
      <c r="F144">
        <f t="shared" si="20"/>
        <v>38.42</v>
      </c>
      <c r="G144">
        <f t="shared" si="21"/>
        <v>1.0344409407086905</v>
      </c>
      <c r="H144">
        <f t="shared" si="22"/>
        <v>3.4417439999999996E-4</v>
      </c>
      <c r="I144" s="1">
        <v>0.2482</v>
      </c>
      <c r="J144" s="1">
        <v>8.0000000000000002E-3</v>
      </c>
      <c r="K144">
        <f t="shared" si="23"/>
        <v>4.9700000000000439E-6</v>
      </c>
    </row>
    <row r="145" spans="1:11" x14ac:dyDescent="0.2">
      <c r="A145" s="3">
        <v>13.6</v>
      </c>
      <c r="B145" s="1">
        <f t="shared" si="16"/>
        <v>0.11230000000000001</v>
      </c>
      <c r="C145" s="1">
        <f t="shared" si="17"/>
        <v>7.2000000000000007E-3</v>
      </c>
      <c r="D145">
        <f t="shared" si="18"/>
        <v>100</v>
      </c>
      <c r="E145">
        <f t="shared" si="19"/>
        <v>5.14</v>
      </c>
      <c r="F145">
        <f t="shared" si="20"/>
        <v>38.42</v>
      </c>
      <c r="G145">
        <f t="shared" si="21"/>
        <v>1.0639963961575103</v>
      </c>
      <c r="H145">
        <f t="shared" si="22"/>
        <v>3.4633320000000001E-4</v>
      </c>
      <c r="I145" s="1">
        <v>0.24890000000000001</v>
      </c>
      <c r="J145" s="1">
        <v>8.2000000000000007E-3</v>
      </c>
      <c r="K145">
        <f t="shared" si="23"/>
        <v>7.4500000000000066E-6</v>
      </c>
    </row>
    <row r="146" spans="1:11" x14ac:dyDescent="0.2">
      <c r="A146" s="3">
        <v>13.7</v>
      </c>
      <c r="B146" s="1">
        <f t="shared" si="16"/>
        <v>0.11330000000000001</v>
      </c>
      <c r="C146" s="1">
        <f t="shared" si="17"/>
        <v>7.6999999999999994E-3</v>
      </c>
      <c r="D146">
        <f t="shared" si="18"/>
        <v>100</v>
      </c>
      <c r="E146">
        <f t="shared" si="19"/>
        <v>5.14</v>
      </c>
      <c r="F146">
        <f t="shared" si="20"/>
        <v>38.42</v>
      </c>
      <c r="G146">
        <f t="shared" si="21"/>
        <v>1.1378850347795597</v>
      </c>
      <c r="H146">
        <f t="shared" si="22"/>
        <v>3.4941720000000005E-4</v>
      </c>
      <c r="I146" s="1">
        <v>0.24990000000000001</v>
      </c>
      <c r="J146" s="1">
        <v>8.6999999999999994E-3</v>
      </c>
      <c r="K146">
        <f t="shared" si="23"/>
        <v>6.7950000000000891E-6</v>
      </c>
    </row>
    <row r="147" spans="1:11" x14ac:dyDescent="0.2">
      <c r="A147" s="3">
        <v>13.8</v>
      </c>
      <c r="B147" s="1">
        <f t="shared" si="16"/>
        <v>0.11420000000000002</v>
      </c>
      <c r="C147" s="1">
        <f t="shared" si="17"/>
        <v>7.3999999999999995E-3</v>
      </c>
      <c r="D147">
        <f t="shared" si="18"/>
        <v>100</v>
      </c>
      <c r="E147">
        <f t="shared" si="19"/>
        <v>5.14</v>
      </c>
      <c r="F147">
        <f t="shared" si="20"/>
        <v>38.42</v>
      </c>
      <c r="G147">
        <f t="shared" si="21"/>
        <v>1.0935518516063298</v>
      </c>
      <c r="H147">
        <f t="shared" si="22"/>
        <v>3.5219280000000003E-4</v>
      </c>
      <c r="I147" s="1">
        <v>0.25080000000000002</v>
      </c>
      <c r="J147" s="1">
        <v>8.3999999999999995E-3</v>
      </c>
      <c r="K147">
        <f t="shared" si="23"/>
        <v>5.2499999999998379E-6</v>
      </c>
    </row>
    <row r="148" spans="1:11" x14ac:dyDescent="0.2">
      <c r="A148" s="3">
        <v>13.9</v>
      </c>
      <c r="B148" s="1">
        <f t="shared" si="16"/>
        <v>0.1149</v>
      </c>
      <c r="C148" s="1">
        <f t="shared" si="17"/>
        <v>7.6E-3</v>
      </c>
      <c r="D148">
        <f t="shared" si="18"/>
        <v>100</v>
      </c>
      <c r="E148">
        <f t="shared" si="19"/>
        <v>5.14</v>
      </c>
      <c r="F148">
        <f t="shared" si="20"/>
        <v>38.42</v>
      </c>
      <c r="G148">
        <f t="shared" si="21"/>
        <v>1.1231073070551501</v>
      </c>
      <c r="H148">
        <f t="shared" si="22"/>
        <v>3.5435159999999997E-4</v>
      </c>
      <c r="I148" s="1">
        <v>0.2515</v>
      </c>
      <c r="J148" s="1">
        <v>8.6E-3</v>
      </c>
      <c r="K148">
        <f t="shared" si="23"/>
        <v>6.0400000000001734E-6</v>
      </c>
    </row>
    <row r="149" spans="1:11" x14ac:dyDescent="0.2">
      <c r="A149" s="3">
        <v>14</v>
      </c>
      <c r="B149" s="1">
        <f t="shared" si="16"/>
        <v>0.11570000000000003</v>
      </c>
      <c r="C149" s="1">
        <f t="shared" si="17"/>
        <v>7.5000000000000006E-3</v>
      </c>
      <c r="D149">
        <f t="shared" si="18"/>
        <v>100</v>
      </c>
      <c r="E149">
        <f t="shared" si="19"/>
        <v>5.14</v>
      </c>
      <c r="F149">
        <f t="shared" si="20"/>
        <v>38.42</v>
      </c>
      <c r="G149">
        <f t="shared" si="21"/>
        <v>1.1083295793307402</v>
      </c>
      <c r="H149">
        <f t="shared" si="22"/>
        <v>3.5681880000000007E-4</v>
      </c>
      <c r="I149" s="1">
        <v>0.25230000000000002</v>
      </c>
      <c r="J149" s="1">
        <v>8.5000000000000006E-3</v>
      </c>
      <c r="K149">
        <f t="shared" si="23"/>
        <v>7.4000000000000071E-6</v>
      </c>
    </row>
    <row r="150" spans="1:11" x14ac:dyDescent="0.2">
      <c r="A150" s="3">
        <v>14.1</v>
      </c>
      <c r="B150" s="1">
        <f t="shared" si="16"/>
        <v>0.11670000000000003</v>
      </c>
      <c r="C150" s="1">
        <f t="shared" si="17"/>
        <v>7.3000000000000001E-3</v>
      </c>
      <c r="D150">
        <f t="shared" si="18"/>
        <v>100</v>
      </c>
      <c r="E150">
        <f t="shared" si="19"/>
        <v>5.14</v>
      </c>
      <c r="F150">
        <f t="shared" si="20"/>
        <v>38.42</v>
      </c>
      <c r="G150">
        <f t="shared" si="21"/>
        <v>1.0787741238819202</v>
      </c>
      <c r="H150">
        <f t="shared" si="22"/>
        <v>3.5990280000000005E-4</v>
      </c>
      <c r="I150" s="1">
        <v>0.25330000000000003</v>
      </c>
      <c r="J150" s="1">
        <v>8.3000000000000001E-3</v>
      </c>
      <c r="K150">
        <f t="shared" si="23"/>
        <v>5.9199999999997587E-6</v>
      </c>
    </row>
    <row r="151" spans="1:11" x14ac:dyDescent="0.2">
      <c r="A151" s="3">
        <v>14.2</v>
      </c>
      <c r="B151" s="1">
        <f t="shared" si="16"/>
        <v>0.11749999999999999</v>
      </c>
      <c r="C151" s="1">
        <f t="shared" si="17"/>
        <v>7.5000000000000006E-3</v>
      </c>
      <c r="D151">
        <f t="shared" si="18"/>
        <v>100</v>
      </c>
      <c r="E151">
        <f t="shared" si="19"/>
        <v>5.14</v>
      </c>
      <c r="F151">
        <f t="shared" si="20"/>
        <v>38.42</v>
      </c>
      <c r="G151">
        <f t="shared" si="21"/>
        <v>1.1083295793307402</v>
      </c>
      <c r="H151">
        <f t="shared" si="22"/>
        <v>3.6236999999999993E-4</v>
      </c>
      <c r="I151" s="1">
        <v>0.25409999999999999</v>
      </c>
      <c r="J151" s="1">
        <v>8.5000000000000006E-3</v>
      </c>
      <c r="K151">
        <f t="shared" si="23"/>
        <v>5.3200000000002582E-6</v>
      </c>
    </row>
    <row r="152" spans="1:11" x14ac:dyDescent="0.2">
      <c r="A152" s="3">
        <v>14.3</v>
      </c>
      <c r="B152" s="1">
        <f t="shared" si="16"/>
        <v>0.11820000000000003</v>
      </c>
      <c r="C152" s="1">
        <f t="shared" si="17"/>
        <v>7.6999999999999994E-3</v>
      </c>
      <c r="D152">
        <f t="shared" si="18"/>
        <v>100</v>
      </c>
      <c r="E152">
        <f t="shared" si="19"/>
        <v>5.14</v>
      </c>
      <c r="F152">
        <f t="shared" si="20"/>
        <v>38.42</v>
      </c>
      <c r="G152">
        <f t="shared" si="21"/>
        <v>1.1378850347795597</v>
      </c>
      <c r="H152">
        <f t="shared" si="22"/>
        <v>3.6452880000000009E-4</v>
      </c>
      <c r="I152" s="1">
        <v>0.25480000000000003</v>
      </c>
      <c r="J152" s="1">
        <v>8.6999999999999994E-3</v>
      </c>
      <c r="K152">
        <f t="shared" si="23"/>
        <v>7.7000000000000059E-6</v>
      </c>
    </row>
    <row r="153" spans="1:11" x14ac:dyDescent="0.2">
      <c r="A153" s="3">
        <v>14.4</v>
      </c>
      <c r="B153" s="1">
        <f t="shared" si="16"/>
        <v>0.11920000000000003</v>
      </c>
      <c r="C153" s="1">
        <f t="shared" si="17"/>
        <v>7.6999999999999994E-3</v>
      </c>
      <c r="D153">
        <f t="shared" si="18"/>
        <v>100</v>
      </c>
      <c r="E153">
        <f t="shared" si="19"/>
        <v>5.14</v>
      </c>
      <c r="F153">
        <f t="shared" si="20"/>
        <v>38.42</v>
      </c>
      <c r="G153">
        <f t="shared" si="21"/>
        <v>1.1378850347795597</v>
      </c>
      <c r="H153">
        <f t="shared" si="22"/>
        <v>3.6761280000000007E-4</v>
      </c>
      <c r="I153" s="1">
        <v>0.25580000000000003</v>
      </c>
      <c r="J153" s="1">
        <v>8.6999999999999994E-3</v>
      </c>
      <c r="K153">
        <f t="shared" si="23"/>
        <v>6.1599999999997487E-6</v>
      </c>
    </row>
    <row r="154" spans="1:11" x14ac:dyDescent="0.2">
      <c r="A154" s="3">
        <v>14.5</v>
      </c>
      <c r="B154" s="1">
        <f t="shared" si="16"/>
        <v>0.12</v>
      </c>
      <c r="C154" s="1">
        <f t="shared" si="17"/>
        <v>7.6999999999999994E-3</v>
      </c>
      <c r="D154">
        <f t="shared" si="18"/>
        <v>100</v>
      </c>
      <c r="E154">
        <f t="shared" si="19"/>
        <v>5.14</v>
      </c>
      <c r="F154">
        <f t="shared" si="20"/>
        <v>38.42</v>
      </c>
      <c r="G154">
        <f t="shared" si="21"/>
        <v>1.1378850347795597</v>
      </c>
      <c r="H154">
        <f t="shared" si="22"/>
        <v>3.7007999999999995E-4</v>
      </c>
      <c r="I154" s="1">
        <v>0.25659999999999999</v>
      </c>
      <c r="J154" s="1">
        <v>8.6999999999999994E-3</v>
      </c>
      <c r="K154">
        <f t="shared" si="23"/>
        <v>4.6199999999999185E-6</v>
      </c>
    </row>
    <row r="155" spans="1:11" x14ac:dyDescent="0.2">
      <c r="A155" s="3">
        <v>14.6</v>
      </c>
      <c r="B155" s="1">
        <f t="shared" si="16"/>
        <v>0.12059999999999998</v>
      </c>
      <c r="C155" s="1">
        <f t="shared" si="17"/>
        <v>7.6999999999999994E-3</v>
      </c>
      <c r="D155">
        <f t="shared" si="18"/>
        <v>100</v>
      </c>
      <c r="E155">
        <f t="shared" si="19"/>
        <v>5.14</v>
      </c>
      <c r="F155">
        <f t="shared" si="20"/>
        <v>38.42</v>
      </c>
      <c r="G155">
        <f t="shared" si="21"/>
        <v>1.1378850347795597</v>
      </c>
      <c r="H155">
        <f t="shared" si="22"/>
        <v>3.7193039999999994E-4</v>
      </c>
      <c r="I155" s="1">
        <v>0.25719999999999998</v>
      </c>
      <c r="J155" s="1">
        <v>8.6999999999999994E-3</v>
      </c>
      <c r="K155">
        <f t="shared" si="23"/>
        <v>6.2800000000001796E-6</v>
      </c>
    </row>
    <row r="156" spans="1:11" x14ac:dyDescent="0.2">
      <c r="A156" s="3">
        <v>14.7</v>
      </c>
      <c r="B156" s="1">
        <f t="shared" si="16"/>
        <v>0.12140000000000001</v>
      </c>
      <c r="C156" s="1">
        <f t="shared" si="17"/>
        <v>8.0000000000000002E-3</v>
      </c>
      <c r="D156">
        <f t="shared" si="18"/>
        <v>100</v>
      </c>
      <c r="E156">
        <f t="shared" si="19"/>
        <v>5.14</v>
      </c>
      <c r="F156">
        <f t="shared" si="20"/>
        <v>38.42</v>
      </c>
      <c r="G156">
        <f t="shared" si="21"/>
        <v>1.1822182179527894</v>
      </c>
      <c r="H156">
        <f t="shared" si="22"/>
        <v>3.7439759999999999E-4</v>
      </c>
      <c r="I156" s="1">
        <v>0.25800000000000001</v>
      </c>
      <c r="J156" s="1">
        <v>8.9999999999999993E-3</v>
      </c>
      <c r="K156">
        <f t="shared" si="23"/>
        <v>8.7999999999999191E-6</v>
      </c>
    </row>
    <row r="157" spans="1:11" x14ac:dyDescent="0.2">
      <c r="A157" s="3">
        <v>14.8</v>
      </c>
      <c r="B157" s="1">
        <f t="shared" si="16"/>
        <v>0.1225</v>
      </c>
      <c r="C157" s="1">
        <f t="shared" si="17"/>
        <v>8.0000000000000002E-3</v>
      </c>
      <c r="D157">
        <f t="shared" si="18"/>
        <v>100</v>
      </c>
      <c r="E157">
        <f t="shared" si="19"/>
        <v>5.14</v>
      </c>
      <c r="F157">
        <f t="shared" si="20"/>
        <v>38.42</v>
      </c>
      <c r="G157">
        <f t="shared" si="21"/>
        <v>1.1822182179527894</v>
      </c>
      <c r="H157">
        <f t="shared" si="22"/>
        <v>3.7778999999999997E-4</v>
      </c>
      <c r="I157" s="1">
        <v>0.2591</v>
      </c>
      <c r="J157" s="1">
        <v>8.9999999999999993E-3</v>
      </c>
      <c r="K157">
        <f t="shared" si="23"/>
        <v>6.3600000000001822E-6</v>
      </c>
    </row>
    <row r="158" spans="1:11" x14ac:dyDescent="0.2">
      <c r="A158" s="3">
        <v>14.9</v>
      </c>
      <c r="B158" s="1">
        <f t="shared" si="16"/>
        <v>0.12330000000000002</v>
      </c>
      <c r="C158" s="1">
        <f t="shared" si="17"/>
        <v>7.9000000000000008E-3</v>
      </c>
      <c r="D158">
        <f t="shared" si="18"/>
        <v>100</v>
      </c>
      <c r="E158">
        <f t="shared" si="19"/>
        <v>5.14</v>
      </c>
      <c r="F158">
        <f t="shared" si="20"/>
        <v>38.42</v>
      </c>
      <c r="G158">
        <f t="shared" si="21"/>
        <v>1.1674404902283795</v>
      </c>
      <c r="H158">
        <f t="shared" si="22"/>
        <v>3.8025720000000007E-4</v>
      </c>
      <c r="I158" s="1">
        <v>0.25990000000000002</v>
      </c>
      <c r="J158" s="1">
        <v>8.8999999999999999E-3</v>
      </c>
      <c r="K158">
        <f t="shared" si="23"/>
        <v>5.5999999999998278E-6</v>
      </c>
    </row>
    <row r="159" spans="1:11" x14ac:dyDescent="0.2">
      <c r="A159" s="3">
        <v>15</v>
      </c>
      <c r="B159" s="1">
        <f t="shared" si="16"/>
        <v>0.124</v>
      </c>
      <c r="C159" s="1">
        <f t="shared" si="17"/>
        <v>8.0999999999999996E-3</v>
      </c>
      <c r="D159">
        <f t="shared" si="18"/>
        <v>100</v>
      </c>
      <c r="E159">
        <f t="shared" si="19"/>
        <v>5.14</v>
      </c>
      <c r="F159">
        <f t="shared" si="20"/>
        <v>38.42</v>
      </c>
      <c r="G159">
        <f t="shared" si="21"/>
        <v>1.196995945677199</v>
      </c>
      <c r="H159">
        <f t="shared" si="22"/>
        <v>3.8241599999999995E-4</v>
      </c>
      <c r="I159" s="1">
        <v>0.2606</v>
      </c>
      <c r="J159" s="1">
        <v>9.1000000000000004E-3</v>
      </c>
      <c r="K159">
        <f t="shared" si="23"/>
        <v>8.0500000000000076E-6</v>
      </c>
    </row>
    <row r="160" spans="1:11" x14ac:dyDescent="0.2">
      <c r="A160" s="3">
        <v>15.1</v>
      </c>
      <c r="B160" s="1">
        <f t="shared" si="16"/>
        <v>0.125</v>
      </c>
      <c r="C160" s="1">
        <f t="shared" si="17"/>
        <v>8.0000000000000002E-3</v>
      </c>
      <c r="D160">
        <f t="shared" si="18"/>
        <v>100</v>
      </c>
      <c r="E160">
        <f t="shared" si="19"/>
        <v>5.14</v>
      </c>
      <c r="F160">
        <f t="shared" si="20"/>
        <v>38.42</v>
      </c>
      <c r="G160">
        <f t="shared" si="21"/>
        <v>1.1822182179527894</v>
      </c>
      <c r="H160">
        <f t="shared" si="22"/>
        <v>3.8549999999999994E-4</v>
      </c>
      <c r="I160" s="1">
        <v>0.2616</v>
      </c>
      <c r="J160" s="1">
        <v>8.9999999999999993E-3</v>
      </c>
      <c r="K160">
        <f t="shared" si="23"/>
        <v>7.2000000000000954E-6</v>
      </c>
    </row>
    <row r="161" spans="1:11" x14ac:dyDescent="0.2">
      <c r="A161" s="3">
        <v>15.2</v>
      </c>
      <c r="B161" s="1">
        <f t="shared" si="16"/>
        <v>0.12590000000000001</v>
      </c>
      <c r="C161" s="1">
        <f t="shared" si="17"/>
        <v>8.0000000000000002E-3</v>
      </c>
      <c r="D161">
        <f t="shared" si="18"/>
        <v>100</v>
      </c>
      <c r="E161">
        <f t="shared" si="19"/>
        <v>5.14</v>
      </c>
      <c r="F161">
        <f t="shared" si="20"/>
        <v>38.42</v>
      </c>
      <c r="G161">
        <f t="shared" si="21"/>
        <v>1.1822182179527894</v>
      </c>
      <c r="H161">
        <f t="shared" si="22"/>
        <v>3.8827560000000003E-4</v>
      </c>
      <c r="I161" s="1">
        <v>0.26250000000000001</v>
      </c>
      <c r="J161" s="1">
        <v>8.9999999999999993E-3</v>
      </c>
      <c r="K161">
        <f t="shared" si="23"/>
        <v>4.9199999999999139E-6</v>
      </c>
    </row>
    <row r="162" spans="1:11" x14ac:dyDescent="0.2">
      <c r="A162" s="3">
        <v>15.3</v>
      </c>
      <c r="B162" s="1">
        <f t="shared" si="16"/>
        <v>0.1265</v>
      </c>
      <c r="C162" s="1">
        <f t="shared" si="17"/>
        <v>8.4000000000000012E-3</v>
      </c>
      <c r="D162">
        <f t="shared" si="18"/>
        <v>100</v>
      </c>
      <c r="E162">
        <f t="shared" si="19"/>
        <v>5.14</v>
      </c>
      <c r="F162">
        <f t="shared" si="20"/>
        <v>38.42</v>
      </c>
      <c r="G162">
        <f t="shared" si="21"/>
        <v>1.2413291288504289</v>
      </c>
      <c r="H162">
        <f t="shared" si="22"/>
        <v>3.9012599999999997E-4</v>
      </c>
      <c r="I162" s="1">
        <v>0.2631</v>
      </c>
      <c r="J162" s="1">
        <v>9.4000000000000004E-3</v>
      </c>
      <c r="K162">
        <f t="shared" si="23"/>
        <v>6.6000000000001892E-6</v>
      </c>
    </row>
    <row r="163" spans="1:11" x14ac:dyDescent="0.2">
      <c r="A163" s="3">
        <v>15.4</v>
      </c>
      <c r="B163" s="1">
        <f t="shared" si="16"/>
        <v>0.12730000000000002</v>
      </c>
      <c r="C163" s="1">
        <f t="shared" si="17"/>
        <v>8.0999999999999996E-3</v>
      </c>
      <c r="D163">
        <f t="shared" si="18"/>
        <v>100</v>
      </c>
      <c r="E163">
        <f t="shared" si="19"/>
        <v>5.14</v>
      </c>
      <c r="F163">
        <f t="shared" si="20"/>
        <v>38.42</v>
      </c>
      <c r="G163">
        <f t="shared" si="21"/>
        <v>1.196995945677199</v>
      </c>
      <c r="H163">
        <f t="shared" si="22"/>
        <v>3.9259320000000007E-4</v>
      </c>
      <c r="I163" s="1">
        <v>0.26390000000000002</v>
      </c>
      <c r="J163" s="1">
        <v>9.1000000000000004E-3</v>
      </c>
      <c r="K163">
        <f t="shared" si="23"/>
        <v>8.2500000000000074E-6</v>
      </c>
    </row>
    <row r="164" spans="1:11" x14ac:dyDescent="0.2">
      <c r="A164" s="3">
        <v>15.5</v>
      </c>
      <c r="B164" s="1">
        <f t="shared" si="16"/>
        <v>0.12830000000000003</v>
      </c>
      <c r="C164" s="1">
        <f t="shared" si="17"/>
        <v>8.4000000000000012E-3</v>
      </c>
      <c r="D164">
        <f t="shared" si="18"/>
        <v>100</v>
      </c>
      <c r="E164">
        <f t="shared" si="19"/>
        <v>5.14</v>
      </c>
      <c r="F164">
        <f t="shared" si="20"/>
        <v>38.42</v>
      </c>
      <c r="G164">
        <f t="shared" si="21"/>
        <v>1.2413291288504289</v>
      </c>
      <c r="H164">
        <f t="shared" si="22"/>
        <v>3.9567720000000005E-4</v>
      </c>
      <c r="I164" s="1">
        <v>0.26490000000000002</v>
      </c>
      <c r="J164" s="1">
        <v>9.4000000000000004E-3</v>
      </c>
      <c r="K164">
        <f t="shared" si="23"/>
        <v>6.6799999999997277E-6</v>
      </c>
    </row>
    <row r="165" spans="1:11" x14ac:dyDescent="0.2">
      <c r="A165" s="3">
        <v>15.6</v>
      </c>
      <c r="B165" s="1">
        <f t="shared" si="16"/>
        <v>0.12909999999999999</v>
      </c>
      <c r="C165" s="1">
        <f t="shared" si="17"/>
        <v>8.2999999999999984E-3</v>
      </c>
      <c r="D165">
        <f t="shared" si="18"/>
        <v>100</v>
      </c>
      <c r="E165">
        <f t="shared" si="19"/>
        <v>5.14</v>
      </c>
      <c r="F165">
        <f t="shared" si="20"/>
        <v>38.42</v>
      </c>
      <c r="G165">
        <f t="shared" si="21"/>
        <v>1.2265514011260186</v>
      </c>
      <c r="H165">
        <f t="shared" si="22"/>
        <v>3.9814439999999993E-4</v>
      </c>
      <c r="I165" s="1">
        <v>0.26569999999999999</v>
      </c>
      <c r="J165" s="1">
        <v>9.2999999999999992E-3</v>
      </c>
      <c r="K165">
        <f t="shared" si="23"/>
        <v>5.8800000000002851E-6</v>
      </c>
    </row>
    <row r="166" spans="1:11" x14ac:dyDescent="0.2">
      <c r="A166" s="3">
        <v>15.7</v>
      </c>
      <c r="B166" s="1">
        <f t="shared" si="16"/>
        <v>0.12980000000000003</v>
      </c>
      <c r="C166" s="1">
        <f t="shared" si="17"/>
        <v>8.5000000000000006E-3</v>
      </c>
      <c r="D166">
        <f t="shared" si="18"/>
        <v>100</v>
      </c>
      <c r="E166">
        <f t="shared" si="19"/>
        <v>5.14</v>
      </c>
      <c r="F166">
        <f t="shared" si="20"/>
        <v>38.42</v>
      </c>
      <c r="G166">
        <f t="shared" si="21"/>
        <v>1.2561068565748388</v>
      </c>
      <c r="H166">
        <f t="shared" si="22"/>
        <v>4.0030320000000003E-4</v>
      </c>
      <c r="I166" s="1">
        <v>0.26640000000000003</v>
      </c>
      <c r="J166" s="1">
        <v>9.4999999999999998E-3</v>
      </c>
      <c r="K166">
        <f t="shared" si="23"/>
        <v>7.6049999999996324E-6</v>
      </c>
    </row>
    <row r="167" spans="1:11" x14ac:dyDescent="0.2">
      <c r="A167" s="3">
        <v>15.8</v>
      </c>
      <c r="B167" s="1">
        <f t="shared" si="16"/>
        <v>0.13069999999999998</v>
      </c>
      <c r="C167" s="1">
        <f t="shared" si="17"/>
        <v>8.4000000000000012E-3</v>
      </c>
      <c r="D167">
        <f t="shared" si="18"/>
        <v>100</v>
      </c>
      <c r="E167">
        <f t="shared" si="19"/>
        <v>5.14</v>
      </c>
      <c r="F167">
        <f t="shared" si="20"/>
        <v>38.42</v>
      </c>
      <c r="G167">
        <f t="shared" si="21"/>
        <v>1.2413291288504289</v>
      </c>
      <c r="H167">
        <f t="shared" si="22"/>
        <v>4.0307879999999991E-4</v>
      </c>
      <c r="I167" s="1">
        <v>0.26729999999999998</v>
      </c>
      <c r="J167" s="1">
        <v>9.4000000000000004E-3</v>
      </c>
      <c r="K167">
        <f t="shared" si="23"/>
        <v>9.1850000000003788E-6</v>
      </c>
    </row>
    <row r="168" spans="1:11" x14ac:dyDescent="0.2">
      <c r="A168" s="3">
        <v>15.9</v>
      </c>
      <c r="B168" s="1">
        <f t="shared" si="16"/>
        <v>0.13180000000000003</v>
      </c>
      <c r="C168" s="1">
        <f t="shared" si="17"/>
        <v>8.2999999999999984E-3</v>
      </c>
      <c r="D168">
        <f t="shared" si="18"/>
        <v>100</v>
      </c>
      <c r="E168">
        <f t="shared" si="19"/>
        <v>5.14</v>
      </c>
      <c r="F168">
        <f t="shared" si="20"/>
        <v>38.42</v>
      </c>
      <c r="G168">
        <f t="shared" si="21"/>
        <v>1.2265514011260186</v>
      </c>
      <c r="H168">
        <f t="shared" si="22"/>
        <v>4.0647120000000011E-4</v>
      </c>
      <c r="I168" s="1">
        <v>0.26840000000000003</v>
      </c>
      <c r="J168" s="1">
        <v>9.2999999999999992E-3</v>
      </c>
      <c r="K168">
        <f t="shared" si="23"/>
        <v>5.0099999999999114E-6</v>
      </c>
    </row>
    <row r="169" spans="1:11" x14ac:dyDescent="0.2">
      <c r="A169" s="3">
        <v>16</v>
      </c>
      <c r="B169" s="1">
        <f t="shared" si="16"/>
        <v>0.13240000000000002</v>
      </c>
      <c r="C169" s="1">
        <f t="shared" si="17"/>
        <v>8.4000000000000012E-3</v>
      </c>
      <c r="D169">
        <f t="shared" si="18"/>
        <v>100</v>
      </c>
      <c r="E169">
        <f t="shared" si="19"/>
        <v>5.14</v>
      </c>
      <c r="F169">
        <f t="shared" si="20"/>
        <v>38.42</v>
      </c>
      <c r="G169">
        <f t="shared" si="21"/>
        <v>1.2413291288504289</v>
      </c>
      <c r="H169">
        <f t="shared" si="22"/>
        <v>4.083216E-4</v>
      </c>
      <c r="I169" s="1">
        <v>0.26900000000000002</v>
      </c>
      <c r="J169" s="1">
        <v>9.4000000000000004E-3</v>
      </c>
      <c r="K169">
        <f t="shared" si="23"/>
        <v>5.914999999999818E-6</v>
      </c>
    </row>
    <row r="170" spans="1:11" x14ac:dyDescent="0.2">
      <c r="A170" s="3">
        <v>16.100000000000001</v>
      </c>
      <c r="B170" s="1">
        <f t="shared" si="16"/>
        <v>0.1331</v>
      </c>
      <c r="C170" s="1">
        <f t="shared" si="17"/>
        <v>8.5000000000000006E-3</v>
      </c>
      <c r="D170">
        <f t="shared" si="18"/>
        <v>100</v>
      </c>
      <c r="E170">
        <f t="shared" si="19"/>
        <v>5.14</v>
      </c>
      <c r="F170">
        <f t="shared" si="20"/>
        <v>38.42</v>
      </c>
      <c r="G170">
        <f t="shared" si="21"/>
        <v>1.2561068565748388</v>
      </c>
      <c r="H170">
        <f t="shared" si="22"/>
        <v>4.1048039999999999E-4</v>
      </c>
      <c r="I170" s="1">
        <v>0.2697</v>
      </c>
      <c r="J170" s="1">
        <v>9.4999999999999998E-3</v>
      </c>
      <c r="K170">
        <f t="shared" si="23"/>
        <v>8.650000000000007E-6</v>
      </c>
    </row>
    <row r="171" spans="1:11" x14ac:dyDescent="0.2">
      <c r="A171" s="3">
        <v>16.2</v>
      </c>
      <c r="B171" s="1">
        <f t="shared" si="16"/>
        <v>0.1341</v>
      </c>
      <c r="C171" s="1">
        <f t="shared" si="17"/>
        <v>8.7999999999999988E-3</v>
      </c>
      <c r="D171">
        <f t="shared" si="18"/>
        <v>100</v>
      </c>
      <c r="E171">
        <f t="shared" si="19"/>
        <v>5.14</v>
      </c>
      <c r="F171">
        <f t="shared" si="20"/>
        <v>38.42</v>
      </c>
      <c r="G171">
        <f t="shared" si="21"/>
        <v>1.300440039748068</v>
      </c>
      <c r="H171">
        <f t="shared" si="22"/>
        <v>4.1356439999999992E-4</v>
      </c>
      <c r="I171" s="1">
        <v>0.2707</v>
      </c>
      <c r="J171" s="1">
        <v>9.7999999999999997E-3</v>
      </c>
      <c r="K171">
        <f t="shared" si="23"/>
        <v>7.9200000000001037E-6</v>
      </c>
    </row>
    <row r="172" spans="1:11" x14ac:dyDescent="0.2">
      <c r="A172" s="3">
        <v>16.3</v>
      </c>
      <c r="B172" s="1">
        <f t="shared" si="16"/>
        <v>0.13500000000000001</v>
      </c>
      <c r="C172" s="1">
        <f t="shared" si="17"/>
        <v>8.7999999999999988E-3</v>
      </c>
      <c r="D172">
        <f t="shared" si="18"/>
        <v>100</v>
      </c>
      <c r="E172">
        <f t="shared" si="19"/>
        <v>5.14</v>
      </c>
      <c r="F172">
        <f t="shared" si="20"/>
        <v>38.42</v>
      </c>
      <c r="G172">
        <f t="shared" si="21"/>
        <v>1.300440039748068</v>
      </c>
      <c r="H172">
        <f t="shared" si="22"/>
        <v>4.1634000000000002E-4</v>
      </c>
      <c r="I172" s="1">
        <v>0.27160000000000001</v>
      </c>
      <c r="J172" s="1">
        <v>9.7999999999999997E-3</v>
      </c>
      <c r="K172">
        <f t="shared" si="23"/>
        <v>6.1599999999998089E-6</v>
      </c>
    </row>
    <row r="173" spans="1:11" x14ac:dyDescent="0.2">
      <c r="A173" s="3">
        <v>16.399999999999999</v>
      </c>
      <c r="B173" s="1">
        <f t="shared" si="16"/>
        <v>0.13569999999999999</v>
      </c>
      <c r="C173" s="1">
        <f t="shared" si="17"/>
        <v>8.7999999999999988E-3</v>
      </c>
      <c r="D173">
        <f t="shared" si="18"/>
        <v>100</v>
      </c>
      <c r="E173">
        <f t="shared" si="19"/>
        <v>5.14</v>
      </c>
      <c r="F173">
        <f t="shared" si="20"/>
        <v>38.42</v>
      </c>
      <c r="G173">
        <f t="shared" si="21"/>
        <v>1.300440039748068</v>
      </c>
      <c r="H173">
        <f t="shared" si="22"/>
        <v>4.1849879999999995E-4</v>
      </c>
      <c r="I173" s="1">
        <v>0.27229999999999999</v>
      </c>
      <c r="J173" s="1">
        <v>9.7999999999999997E-3</v>
      </c>
      <c r="K173">
        <f t="shared" si="23"/>
        <v>7.9200000000001037E-6</v>
      </c>
    </row>
    <row r="174" spans="1:11" x14ac:dyDescent="0.2">
      <c r="A174" s="3">
        <v>16.5</v>
      </c>
      <c r="B174" s="1">
        <f t="shared" si="16"/>
        <v>0.1366</v>
      </c>
      <c r="C174" s="1">
        <f t="shared" si="17"/>
        <v>8.7999999999999988E-3</v>
      </c>
      <c r="D174">
        <f t="shared" si="18"/>
        <v>100</v>
      </c>
      <c r="E174">
        <f t="shared" si="19"/>
        <v>5.14</v>
      </c>
      <c r="F174">
        <f t="shared" si="20"/>
        <v>38.42</v>
      </c>
      <c r="G174">
        <f t="shared" si="21"/>
        <v>1.300440039748068</v>
      </c>
      <c r="H174">
        <f t="shared" si="22"/>
        <v>4.2127439999999999E-4</v>
      </c>
      <c r="I174" s="1">
        <v>0.2732</v>
      </c>
      <c r="J174" s="1">
        <v>9.7999999999999997E-3</v>
      </c>
      <c r="K174">
        <f t="shared" si="23"/>
        <v>7.9650000000001059E-6</v>
      </c>
    </row>
    <row r="175" spans="1:11" x14ac:dyDescent="0.2">
      <c r="A175" s="3">
        <v>16.600000000000001</v>
      </c>
      <c r="B175" s="1">
        <f t="shared" si="16"/>
        <v>0.13750000000000001</v>
      </c>
      <c r="C175" s="1">
        <f t="shared" si="17"/>
        <v>8.9000000000000017E-3</v>
      </c>
      <c r="D175">
        <f t="shared" si="18"/>
        <v>100</v>
      </c>
      <c r="E175">
        <f t="shared" si="19"/>
        <v>5.14</v>
      </c>
      <c r="F175">
        <f t="shared" si="20"/>
        <v>38.42</v>
      </c>
      <c r="G175">
        <f t="shared" si="21"/>
        <v>1.3152177674724783</v>
      </c>
      <c r="H175">
        <f t="shared" si="22"/>
        <v>4.2404999999999998E-4</v>
      </c>
      <c r="I175" s="1">
        <v>0.27410000000000001</v>
      </c>
      <c r="J175" s="1">
        <v>9.9000000000000008E-3</v>
      </c>
      <c r="K175">
        <f t="shared" si="23"/>
        <v>6.2999999999998067E-6</v>
      </c>
    </row>
    <row r="176" spans="1:11" x14ac:dyDescent="0.2">
      <c r="A176" s="3">
        <v>16.7</v>
      </c>
      <c r="B176" s="1">
        <f t="shared" si="16"/>
        <v>0.13819999999999999</v>
      </c>
      <c r="C176" s="1">
        <f t="shared" si="17"/>
        <v>9.1000000000000004E-3</v>
      </c>
      <c r="D176">
        <f t="shared" si="18"/>
        <v>100</v>
      </c>
      <c r="E176">
        <f t="shared" si="19"/>
        <v>5.14</v>
      </c>
      <c r="F176">
        <f t="shared" si="20"/>
        <v>38.42</v>
      </c>
      <c r="G176">
        <f t="shared" si="21"/>
        <v>1.3447732229212979</v>
      </c>
      <c r="H176">
        <f t="shared" si="22"/>
        <v>4.2620879999999992E-4</v>
      </c>
      <c r="I176" s="1">
        <v>0.27479999999999999</v>
      </c>
      <c r="J176" s="1">
        <v>1.01E-2</v>
      </c>
      <c r="K176">
        <f t="shared" si="23"/>
        <v>7.2000000000002072E-6</v>
      </c>
    </row>
    <row r="177" spans="1:11" x14ac:dyDescent="0.2">
      <c r="A177" s="3">
        <v>16.8</v>
      </c>
      <c r="B177" s="1">
        <f t="shared" si="16"/>
        <v>0.13900000000000001</v>
      </c>
      <c r="C177" s="1">
        <f t="shared" si="17"/>
        <v>8.9000000000000017E-3</v>
      </c>
      <c r="D177">
        <f t="shared" si="18"/>
        <v>100</v>
      </c>
      <c r="E177">
        <f t="shared" si="19"/>
        <v>5.14</v>
      </c>
      <c r="F177">
        <f t="shared" si="20"/>
        <v>38.42</v>
      </c>
      <c r="G177">
        <f t="shared" si="21"/>
        <v>1.3152177674724783</v>
      </c>
      <c r="H177">
        <f t="shared" si="22"/>
        <v>4.2867600000000001E-4</v>
      </c>
      <c r="I177" s="1">
        <v>0.27560000000000001</v>
      </c>
      <c r="J177" s="1">
        <v>9.9000000000000008E-3</v>
      </c>
      <c r="K177">
        <f t="shared" si="23"/>
        <v>8.1000000000001088E-6</v>
      </c>
    </row>
    <row r="178" spans="1:11" x14ac:dyDescent="0.2">
      <c r="A178" s="3">
        <v>16.899999999999999</v>
      </c>
      <c r="B178" s="1">
        <f t="shared" si="16"/>
        <v>0.13990000000000002</v>
      </c>
      <c r="C178" s="1">
        <f t="shared" si="17"/>
        <v>9.1000000000000004E-3</v>
      </c>
      <c r="D178">
        <f t="shared" si="18"/>
        <v>100</v>
      </c>
      <c r="E178">
        <f t="shared" si="19"/>
        <v>5.14</v>
      </c>
      <c r="F178">
        <f t="shared" si="20"/>
        <v>38.42</v>
      </c>
      <c r="G178">
        <f t="shared" si="21"/>
        <v>1.3447732229212979</v>
      </c>
      <c r="H178">
        <f t="shared" si="22"/>
        <v>4.314516E-4</v>
      </c>
      <c r="I178" s="1">
        <v>0.27650000000000002</v>
      </c>
      <c r="J178" s="1">
        <v>1.01E-2</v>
      </c>
      <c r="K178">
        <f t="shared" si="23"/>
        <v>8.1899999999996031E-6</v>
      </c>
    </row>
    <row r="179" spans="1:11" x14ac:dyDescent="0.2">
      <c r="A179" s="3">
        <v>17</v>
      </c>
      <c r="B179" s="1">
        <f t="shared" si="16"/>
        <v>0.14079999999999998</v>
      </c>
      <c r="C179" s="1">
        <f t="shared" si="17"/>
        <v>9.1000000000000004E-3</v>
      </c>
      <c r="D179">
        <f t="shared" si="18"/>
        <v>100</v>
      </c>
      <c r="E179">
        <f t="shared" si="19"/>
        <v>5.14</v>
      </c>
      <c r="F179">
        <f t="shared" si="20"/>
        <v>38.42</v>
      </c>
      <c r="G179">
        <f t="shared" si="21"/>
        <v>1.3447732229212979</v>
      </c>
      <c r="H179">
        <f t="shared" si="22"/>
        <v>4.3422719999999993E-4</v>
      </c>
      <c r="I179" s="1">
        <v>0.27739999999999998</v>
      </c>
      <c r="J179" s="1">
        <v>1.01E-2</v>
      </c>
      <c r="K179">
        <f t="shared" si="23"/>
        <v>6.3700000000003092E-6</v>
      </c>
    </row>
    <row r="180" spans="1:11" x14ac:dyDescent="0.2">
      <c r="A180" s="3">
        <v>17.100000000000001</v>
      </c>
      <c r="B180" s="1">
        <f t="shared" si="16"/>
        <v>0.14150000000000001</v>
      </c>
      <c r="C180" s="1">
        <f t="shared" si="17"/>
        <v>9.1000000000000004E-3</v>
      </c>
      <c r="D180">
        <f t="shared" si="18"/>
        <v>100</v>
      </c>
      <c r="E180">
        <f t="shared" si="19"/>
        <v>5.14</v>
      </c>
      <c r="F180">
        <f t="shared" si="20"/>
        <v>38.42</v>
      </c>
      <c r="G180">
        <f t="shared" si="21"/>
        <v>1.3447732229212979</v>
      </c>
      <c r="H180">
        <f t="shared" si="22"/>
        <v>4.3638599999999998E-4</v>
      </c>
      <c r="I180" s="1">
        <v>0.27810000000000001</v>
      </c>
      <c r="J180" s="1">
        <v>1.01E-2</v>
      </c>
      <c r="K180">
        <f t="shared" si="23"/>
        <v>7.2799999999997041E-6</v>
      </c>
    </row>
    <row r="181" spans="1:11" x14ac:dyDescent="0.2">
      <c r="A181" s="3">
        <v>17.2</v>
      </c>
      <c r="B181" s="1">
        <f t="shared" si="16"/>
        <v>0.14229999999999998</v>
      </c>
      <c r="C181" s="1">
        <f t="shared" si="17"/>
        <v>9.1000000000000004E-3</v>
      </c>
      <c r="D181">
        <f t="shared" si="18"/>
        <v>100</v>
      </c>
      <c r="E181">
        <f t="shared" si="19"/>
        <v>5.14</v>
      </c>
      <c r="F181">
        <f t="shared" si="20"/>
        <v>38.42</v>
      </c>
      <c r="G181">
        <f t="shared" si="21"/>
        <v>1.3447732229212979</v>
      </c>
      <c r="H181">
        <f t="shared" si="22"/>
        <v>4.3885319999999986E-4</v>
      </c>
      <c r="I181" s="1">
        <v>0.27889999999999998</v>
      </c>
      <c r="J181" s="1">
        <v>1.01E-2</v>
      </c>
      <c r="K181">
        <f t="shared" si="23"/>
        <v>1.1040000000000316E-5</v>
      </c>
    </row>
    <row r="182" spans="1:11" x14ac:dyDescent="0.2">
      <c r="A182" s="3">
        <v>17.3</v>
      </c>
      <c r="B182" s="1">
        <f t="shared" si="16"/>
        <v>0.14350000000000002</v>
      </c>
      <c r="C182" s="1">
        <f t="shared" si="17"/>
        <v>9.2999999999999992E-3</v>
      </c>
      <c r="D182">
        <f t="shared" si="18"/>
        <v>100</v>
      </c>
      <c r="E182">
        <f t="shared" si="19"/>
        <v>5.14</v>
      </c>
      <c r="F182">
        <f t="shared" si="20"/>
        <v>38.42</v>
      </c>
      <c r="G182">
        <f t="shared" si="21"/>
        <v>1.3743286783701174</v>
      </c>
      <c r="H182">
        <f t="shared" si="22"/>
        <v>4.4255400000000001E-4</v>
      </c>
      <c r="I182" s="1">
        <v>0.28010000000000002</v>
      </c>
      <c r="J182" s="1">
        <v>1.03E-2</v>
      </c>
      <c r="K182">
        <f t="shared" si="23"/>
        <v>5.549999999999902E-6</v>
      </c>
    </row>
    <row r="183" spans="1:11" x14ac:dyDescent="0.2">
      <c r="A183" s="3">
        <v>17.399999999999999</v>
      </c>
      <c r="B183" s="1">
        <f t="shared" si="16"/>
        <v>0.14410000000000001</v>
      </c>
      <c r="C183" s="1">
        <f t="shared" si="17"/>
        <v>9.1999999999999998E-3</v>
      </c>
      <c r="D183">
        <f t="shared" si="18"/>
        <v>100</v>
      </c>
      <c r="E183">
        <f t="shared" si="19"/>
        <v>5.14</v>
      </c>
      <c r="F183">
        <f t="shared" si="20"/>
        <v>38.42</v>
      </c>
      <c r="G183">
        <f t="shared" si="21"/>
        <v>1.3595509506457077</v>
      </c>
      <c r="H183">
        <f t="shared" si="22"/>
        <v>4.444044E-4</v>
      </c>
      <c r="I183" s="1">
        <v>0.28070000000000001</v>
      </c>
      <c r="J183" s="1">
        <v>1.0200000000000001E-2</v>
      </c>
      <c r="K183">
        <f t="shared" si="23"/>
        <v>6.5099999999997988E-6</v>
      </c>
    </row>
    <row r="184" spans="1:11" x14ac:dyDescent="0.2">
      <c r="A184" s="3">
        <v>17.5</v>
      </c>
      <c r="B184" s="1">
        <f t="shared" si="16"/>
        <v>0.14479999999999998</v>
      </c>
      <c r="C184" s="1">
        <f t="shared" si="17"/>
        <v>9.3999999999999986E-3</v>
      </c>
      <c r="D184">
        <f t="shared" si="18"/>
        <v>100</v>
      </c>
      <c r="E184">
        <f t="shared" si="19"/>
        <v>5.14</v>
      </c>
      <c r="F184">
        <f t="shared" si="20"/>
        <v>38.42</v>
      </c>
      <c r="G184">
        <f t="shared" si="21"/>
        <v>1.3891064060945273</v>
      </c>
      <c r="H184">
        <f t="shared" si="22"/>
        <v>4.4656319999999993E-4</v>
      </c>
      <c r="I184" s="1">
        <v>0.28139999999999998</v>
      </c>
      <c r="J184" s="1">
        <v>1.04E-2</v>
      </c>
      <c r="K184">
        <f t="shared" si="23"/>
        <v>8.4600000000001104E-6</v>
      </c>
    </row>
    <row r="185" spans="1:11" x14ac:dyDescent="0.2">
      <c r="A185" s="3">
        <v>17.600000000000001</v>
      </c>
      <c r="B185" s="1">
        <f t="shared" si="16"/>
        <v>0.1457</v>
      </c>
      <c r="C185" s="1">
        <f t="shared" si="17"/>
        <v>9.3999999999999986E-3</v>
      </c>
      <c r="D185">
        <f t="shared" si="18"/>
        <v>100</v>
      </c>
      <c r="E185">
        <f t="shared" si="19"/>
        <v>5.14</v>
      </c>
      <c r="F185">
        <f t="shared" si="20"/>
        <v>38.42</v>
      </c>
      <c r="G185">
        <f t="shared" si="21"/>
        <v>1.3891064060945273</v>
      </c>
      <c r="H185">
        <f t="shared" si="22"/>
        <v>4.4933879999999997E-4</v>
      </c>
      <c r="I185" s="1">
        <v>0.2823</v>
      </c>
      <c r="J185" s="1">
        <v>1.04E-2</v>
      </c>
      <c r="K185">
        <f t="shared" si="23"/>
        <v>9.500000000000009E-6</v>
      </c>
    </row>
    <row r="186" spans="1:11" x14ac:dyDescent="0.2">
      <c r="A186" s="3">
        <v>17.7</v>
      </c>
      <c r="B186" s="1">
        <f t="shared" si="16"/>
        <v>0.1467</v>
      </c>
      <c r="C186" s="1">
        <f t="shared" si="17"/>
        <v>9.6000000000000009E-3</v>
      </c>
      <c r="D186">
        <f t="shared" si="18"/>
        <v>100</v>
      </c>
      <c r="E186">
        <f t="shared" si="19"/>
        <v>5.14</v>
      </c>
      <c r="F186">
        <f t="shared" si="20"/>
        <v>38.42</v>
      </c>
      <c r="G186">
        <f t="shared" si="21"/>
        <v>1.4186618615433473</v>
      </c>
      <c r="H186">
        <f t="shared" si="22"/>
        <v>4.5242280000000001E-4</v>
      </c>
      <c r="I186" s="1">
        <v>0.2833</v>
      </c>
      <c r="J186" s="1">
        <v>1.06E-2</v>
      </c>
      <c r="K186">
        <f t="shared" si="23"/>
        <v>6.6849999999997945E-6</v>
      </c>
    </row>
    <row r="187" spans="1:11" x14ac:dyDescent="0.2">
      <c r="A187" s="3">
        <v>17.8</v>
      </c>
      <c r="B187" s="1">
        <f t="shared" si="16"/>
        <v>0.14739999999999998</v>
      </c>
      <c r="C187" s="1">
        <f t="shared" si="17"/>
        <v>9.5000000000000015E-3</v>
      </c>
      <c r="D187">
        <f t="shared" si="18"/>
        <v>100</v>
      </c>
      <c r="E187">
        <f t="shared" si="19"/>
        <v>5.14</v>
      </c>
      <c r="F187">
        <f t="shared" si="20"/>
        <v>38.42</v>
      </c>
      <c r="G187">
        <f t="shared" si="21"/>
        <v>1.4038841338189374</v>
      </c>
      <c r="H187">
        <f t="shared" si="22"/>
        <v>4.5458159999999984E-4</v>
      </c>
      <c r="I187" s="1">
        <v>0.28399999999999997</v>
      </c>
      <c r="J187" s="1">
        <v>1.0500000000000001E-2</v>
      </c>
      <c r="K187">
        <f t="shared" si="23"/>
        <v>7.5600000000002165E-6</v>
      </c>
    </row>
    <row r="188" spans="1:11" x14ac:dyDescent="0.2">
      <c r="A188" s="3">
        <v>17.899999999999999</v>
      </c>
      <c r="B188" s="1">
        <f t="shared" si="16"/>
        <v>0.1482</v>
      </c>
      <c r="C188" s="1">
        <f t="shared" si="17"/>
        <v>9.3999999999999986E-3</v>
      </c>
      <c r="D188">
        <f t="shared" si="18"/>
        <v>100</v>
      </c>
      <c r="E188">
        <f t="shared" si="19"/>
        <v>5.14</v>
      </c>
      <c r="F188">
        <f t="shared" si="20"/>
        <v>38.42</v>
      </c>
      <c r="G188">
        <f t="shared" si="21"/>
        <v>1.3891064060945273</v>
      </c>
      <c r="H188">
        <f t="shared" si="22"/>
        <v>4.5704879999999999E-4</v>
      </c>
      <c r="I188" s="1">
        <v>0.2848</v>
      </c>
      <c r="J188" s="1">
        <v>1.04E-2</v>
      </c>
      <c r="K188">
        <f t="shared" si="23"/>
        <v>9.4000000000000066E-6</v>
      </c>
    </row>
    <row r="189" spans="1:11" x14ac:dyDescent="0.2">
      <c r="A189" s="3">
        <v>18</v>
      </c>
      <c r="B189" s="1">
        <f t="shared" si="16"/>
        <v>0.1492</v>
      </c>
      <c r="C189" s="1">
        <f t="shared" si="17"/>
        <v>9.3999999999999986E-3</v>
      </c>
      <c r="D189">
        <f t="shared" si="18"/>
        <v>100</v>
      </c>
      <c r="E189">
        <f t="shared" si="19"/>
        <v>5.14</v>
      </c>
      <c r="F189">
        <f t="shared" si="20"/>
        <v>38.42</v>
      </c>
      <c r="G189">
        <f t="shared" si="21"/>
        <v>1.3891064060945273</v>
      </c>
      <c r="H189">
        <f t="shared" si="22"/>
        <v>4.6013279999999998E-4</v>
      </c>
      <c r="I189" s="1">
        <v>0.2858</v>
      </c>
      <c r="J189" s="1">
        <v>1.04E-2</v>
      </c>
      <c r="K189">
        <f t="shared" si="23"/>
        <v>7.6000000000002178E-6</v>
      </c>
    </row>
    <row r="190" spans="1:11" x14ac:dyDescent="0.2">
      <c r="A190" s="3">
        <v>18.100000000000001</v>
      </c>
      <c r="B190" s="1">
        <f t="shared" si="16"/>
        <v>0.15000000000000002</v>
      </c>
      <c r="C190" s="1">
        <f t="shared" si="17"/>
        <v>9.6000000000000009E-3</v>
      </c>
      <c r="D190">
        <f t="shared" si="18"/>
        <v>100</v>
      </c>
      <c r="E190">
        <f t="shared" si="19"/>
        <v>5.14</v>
      </c>
      <c r="F190">
        <f t="shared" si="20"/>
        <v>38.42</v>
      </c>
      <c r="G190">
        <f t="shared" si="21"/>
        <v>1.4186618615433473</v>
      </c>
      <c r="H190">
        <f t="shared" si="22"/>
        <v>4.6260000000000002E-4</v>
      </c>
      <c r="I190" s="1">
        <v>0.28660000000000002</v>
      </c>
      <c r="J190" s="1">
        <v>1.06E-2</v>
      </c>
      <c r="K190">
        <f t="shared" si="23"/>
        <v>6.7549999999997922E-6</v>
      </c>
    </row>
    <row r="191" spans="1:11" x14ac:dyDescent="0.2">
      <c r="A191" s="3">
        <v>18.2</v>
      </c>
      <c r="B191" s="1">
        <f t="shared" si="16"/>
        <v>0.1507</v>
      </c>
      <c r="C191" s="1">
        <f t="shared" si="17"/>
        <v>9.7000000000000003E-3</v>
      </c>
      <c r="D191">
        <f t="shared" si="18"/>
        <v>100</v>
      </c>
      <c r="E191">
        <f t="shared" si="19"/>
        <v>5.14</v>
      </c>
      <c r="F191">
        <f t="shared" si="20"/>
        <v>38.42</v>
      </c>
      <c r="G191">
        <f t="shared" si="21"/>
        <v>1.4334395892677569</v>
      </c>
      <c r="H191">
        <f t="shared" si="22"/>
        <v>4.6475879999999996E-4</v>
      </c>
      <c r="I191" s="1">
        <v>0.2873</v>
      </c>
      <c r="J191" s="1">
        <v>1.0699999999999999E-2</v>
      </c>
      <c r="K191">
        <f t="shared" si="23"/>
        <v>8.8200000000001171E-6</v>
      </c>
    </row>
    <row r="192" spans="1:11" x14ac:dyDescent="0.2">
      <c r="A192" s="3">
        <v>18.3</v>
      </c>
      <c r="B192" s="1">
        <f t="shared" si="16"/>
        <v>0.15160000000000001</v>
      </c>
      <c r="C192" s="1">
        <f t="shared" si="17"/>
        <v>9.8999999999999991E-3</v>
      </c>
      <c r="D192">
        <f t="shared" si="18"/>
        <v>100</v>
      </c>
      <c r="E192">
        <f t="shared" si="19"/>
        <v>5.14</v>
      </c>
      <c r="F192">
        <f t="shared" si="20"/>
        <v>38.42</v>
      </c>
      <c r="G192">
        <f t="shared" si="21"/>
        <v>1.4629950447165765</v>
      </c>
      <c r="H192">
        <f t="shared" si="22"/>
        <v>4.675344E-4</v>
      </c>
      <c r="I192" s="1">
        <v>0.28820000000000001</v>
      </c>
      <c r="J192" s="1">
        <v>1.09E-2</v>
      </c>
      <c r="K192">
        <f t="shared" si="23"/>
        <v>8.8650000000001159E-6</v>
      </c>
    </row>
    <row r="193" spans="1:11" x14ac:dyDescent="0.2">
      <c r="A193" s="3">
        <v>18.399999999999999</v>
      </c>
      <c r="B193" s="1">
        <f t="shared" si="16"/>
        <v>0.15250000000000002</v>
      </c>
      <c r="C193" s="1">
        <f t="shared" si="17"/>
        <v>9.7999999999999997E-3</v>
      </c>
      <c r="D193">
        <f t="shared" si="18"/>
        <v>100</v>
      </c>
      <c r="E193">
        <f t="shared" si="19"/>
        <v>5.14</v>
      </c>
      <c r="F193">
        <f t="shared" si="20"/>
        <v>38.42</v>
      </c>
      <c r="G193">
        <f t="shared" si="21"/>
        <v>1.4482173169921668</v>
      </c>
      <c r="H193">
        <f t="shared" si="22"/>
        <v>4.7030999999999999E-4</v>
      </c>
      <c r="I193" s="1">
        <v>0.28910000000000002</v>
      </c>
      <c r="J193" s="1">
        <v>1.0800000000000001E-2</v>
      </c>
      <c r="K193">
        <f t="shared" si="23"/>
        <v>6.8949999999997866E-6</v>
      </c>
    </row>
    <row r="194" spans="1:11" x14ac:dyDescent="0.2">
      <c r="A194" s="3">
        <v>18.5</v>
      </c>
      <c r="B194" s="1">
        <f t="shared" si="16"/>
        <v>0.1532</v>
      </c>
      <c r="C194" s="1">
        <f t="shared" si="17"/>
        <v>9.8999999999999991E-3</v>
      </c>
      <c r="D194">
        <f t="shared" si="18"/>
        <v>100</v>
      </c>
      <c r="E194">
        <f t="shared" si="19"/>
        <v>5.14</v>
      </c>
      <c r="F194">
        <f t="shared" si="20"/>
        <v>38.42</v>
      </c>
      <c r="G194">
        <f t="shared" si="21"/>
        <v>1.4629950447165765</v>
      </c>
      <c r="H194">
        <f t="shared" si="22"/>
        <v>4.7246879999999998E-4</v>
      </c>
      <c r="I194" s="1">
        <v>0.2898</v>
      </c>
      <c r="J194" s="1">
        <v>1.09E-2</v>
      </c>
      <c r="K194">
        <f t="shared" si="23"/>
        <v>7.960000000000227E-6</v>
      </c>
    </row>
    <row r="195" spans="1:11" x14ac:dyDescent="0.2">
      <c r="A195" s="3">
        <v>18.600000000000001</v>
      </c>
      <c r="B195" s="1">
        <f t="shared" si="16"/>
        <v>0.15400000000000003</v>
      </c>
      <c r="C195" s="1">
        <f t="shared" si="17"/>
        <v>9.9999999999999985E-3</v>
      </c>
      <c r="D195">
        <f t="shared" si="18"/>
        <v>100</v>
      </c>
      <c r="E195">
        <f t="shared" si="19"/>
        <v>5.14</v>
      </c>
      <c r="F195">
        <f t="shared" si="20"/>
        <v>38.42</v>
      </c>
      <c r="G195">
        <f t="shared" si="21"/>
        <v>1.4777727724409864</v>
      </c>
      <c r="H195">
        <f t="shared" si="22"/>
        <v>4.7493600000000002E-4</v>
      </c>
      <c r="I195" s="1">
        <v>0.29060000000000002</v>
      </c>
      <c r="J195" s="1">
        <v>1.0999999999999999E-2</v>
      </c>
      <c r="K195">
        <f t="shared" si="23"/>
        <v>1.0050000000000009E-5</v>
      </c>
    </row>
    <row r="196" spans="1:11" s="9" customFormat="1" x14ac:dyDescent="0.2">
      <c r="A196" s="7">
        <v>18.7</v>
      </c>
      <c r="B196" s="8">
        <f t="shared" si="16"/>
        <v>0.15500000000000003</v>
      </c>
      <c r="C196" s="8">
        <f t="shared" si="17"/>
        <v>1.0100000000000001E-2</v>
      </c>
      <c r="D196" s="9">
        <f t="shared" si="18"/>
        <v>100</v>
      </c>
      <c r="E196" s="9">
        <f t="shared" si="19"/>
        <v>5.14</v>
      </c>
      <c r="F196" s="9">
        <f t="shared" si="20"/>
        <v>38.42</v>
      </c>
      <c r="G196" s="9">
        <f t="shared" si="21"/>
        <v>1.4925505001653967</v>
      </c>
      <c r="H196" s="9">
        <f t="shared" si="22"/>
        <v>4.7802000000000006E-4</v>
      </c>
      <c r="I196" s="8">
        <v>0.29160000000000003</v>
      </c>
      <c r="J196" s="8">
        <v>1.11E-2</v>
      </c>
      <c r="K196" s="9">
        <f t="shared" si="23"/>
        <v>8.0799999999996719E-6</v>
      </c>
    </row>
    <row r="197" spans="1:11" x14ac:dyDescent="0.2">
      <c r="A197" s="3">
        <v>18.8</v>
      </c>
      <c r="B197" s="1">
        <f t="shared" si="16"/>
        <v>0.15579999999999999</v>
      </c>
      <c r="C197" s="1">
        <f t="shared" si="17"/>
        <v>1.0100000000000001E-2</v>
      </c>
      <c r="D197">
        <f t="shared" si="18"/>
        <v>100</v>
      </c>
      <c r="E197">
        <f t="shared" si="19"/>
        <v>5.14</v>
      </c>
      <c r="F197">
        <f t="shared" si="20"/>
        <v>38.42</v>
      </c>
      <c r="G197">
        <f t="shared" si="21"/>
        <v>1.4925505001653967</v>
      </c>
      <c r="H197">
        <f t="shared" si="22"/>
        <v>4.8048719999999994E-4</v>
      </c>
      <c r="I197" s="1">
        <v>0.29239999999999999</v>
      </c>
      <c r="J197" s="1">
        <v>1.11E-2</v>
      </c>
      <c r="K197">
        <f t="shared" si="23"/>
        <v>7.070000000000344E-6</v>
      </c>
    </row>
    <row r="198" spans="1:11" x14ac:dyDescent="0.2">
      <c r="A198" s="3">
        <v>18.899999999999999</v>
      </c>
      <c r="B198" s="1">
        <f t="shared" si="16"/>
        <v>0.15650000000000003</v>
      </c>
      <c r="C198" s="1">
        <f t="shared" si="17"/>
        <v>1.0100000000000001E-2</v>
      </c>
      <c r="D198">
        <f t="shared" si="18"/>
        <v>100</v>
      </c>
      <c r="E198">
        <f t="shared" si="19"/>
        <v>5.14</v>
      </c>
      <c r="F198">
        <f t="shared" si="20"/>
        <v>38.42</v>
      </c>
      <c r="G198">
        <f t="shared" si="21"/>
        <v>1.4925505001653967</v>
      </c>
      <c r="H198">
        <f t="shared" si="22"/>
        <v>4.8264600000000009E-4</v>
      </c>
      <c r="I198" s="1">
        <v>0.29310000000000003</v>
      </c>
      <c r="J198" s="1">
        <v>1.11E-2</v>
      </c>
      <c r="K198">
        <f t="shared" si="23"/>
        <v>8.1999999999996657E-6</v>
      </c>
    </row>
    <row r="199" spans="1:11" x14ac:dyDescent="0.2">
      <c r="A199" s="3">
        <v>19</v>
      </c>
      <c r="B199" s="1">
        <f t="shared" si="16"/>
        <v>0.1573</v>
      </c>
      <c r="C199" s="1">
        <f t="shared" si="17"/>
        <v>1.04E-2</v>
      </c>
      <c r="D199">
        <f t="shared" si="18"/>
        <v>100</v>
      </c>
      <c r="E199">
        <f t="shared" si="19"/>
        <v>5.14</v>
      </c>
      <c r="F199">
        <f t="shared" si="20"/>
        <v>38.42</v>
      </c>
      <c r="G199">
        <f t="shared" si="21"/>
        <v>1.5368836833386259</v>
      </c>
      <c r="H199">
        <f t="shared" si="22"/>
        <v>4.8511319999999998E-4</v>
      </c>
      <c r="I199" s="1">
        <v>0.29389999999999999</v>
      </c>
      <c r="J199" s="1">
        <v>1.14E-2</v>
      </c>
      <c r="K199">
        <f t="shared" si="23"/>
        <v>1.1384999999999895E-5</v>
      </c>
    </row>
    <row r="200" spans="1:11" x14ac:dyDescent="0.2">
      <c r="A200" s="3">
        <v>19.100000000000001</v>
      </c>
      <c r="B200" s="1">
        <f t="shared" si="16"/>
        <v>0.15839999999999999</v>
      </c>
      <c r="C200" s="1">
        <f t="shared" si="17"/>
        <v>1.03E-2</v>
      </c>
      <c r="D200">
        <f t="shared" si="18"/>
        <v>100</v>
      </c>
      <c r="E200">
        <f t="shared" si="19"/>
        <v>5.14</v>
      </c>
      <c r="F200">
        <f t="shared" si="20"/>
        <v>38.42</v>
      </c>
      <c r="G200">
        <f t="shared" si="21"/>
        <v>1.5221059556142162</v>
      </c>
      <c r="H200">
        <f t="shared" si="22"/>
        <v>4.8850559999999996E-4</v>
      </c>
      <c r="I200" s="1">
        <v>0.29499999999999998</v>
      </c>
      <c r="J200" s="1">
        <v>1.1299999999999999E-2</v>
      </c>
      <c r="K200">
        <f t="shared" si="23"/>
        <v>7.175000000000348E-6</v>
      </c>
    </row>
    <row r="201" spans="1:11" x14ac:dyDescent="0.2">
      <c r="A201" s="3">
        <v>19.2</v>
      </c>
      <c r="B201" s="1">
        <f t="shared" si="16"/>
        <v>0.15910000000000002</v>
      </c>
      <c r="C201" s="1">
        <f t="shared" si="17"/>
        <v>1.0200000000000001E-2</v>
      </c>
      <c r="D201">
        <f t="shared" si="18"/>
        <v>100</v>
      </c>
      <c r="E201">
        <f t="shared" si="19"/>
        <v>5.14</v>
      </c>
      <c r="F201">
        <f t="shared" si="20"/>
        <v>38.42</v>
      </c>
      <c r="G201">
        <f t="shared" si="21"/>
        <v>1.5073282278898064</v>
      </c>
      <c r="H201">
        <f t="shared" si="22"/>
        <v>4.9066439999999995E-4</v>
      </c>
      <c r="I201" s="1">
        <v>0.29570000000000002</v>
      </c>
      <c r="J201" s="1">
        <v>1.12E-2</v>
      </c>
      <c r="K201">
        <f t="shared" si="23"/>
        <v>7.1749999999997788E-6</v>
      </c>
    </row>
    <row r="202" spans="1:11" x14ac:dyDescent="0.2">
      <c r="A202" s="3">
        <v>19.3</v>
      </c>
      <c r="B202" s="1">
        <f t="shared" ref="B202:B265" si="24">I202-$I$9</f>
        <v>0.1598</v>
      </c>
      <c r="C202" s="1">
        <f t="shared" ref="C202:C265" si="25">J202-$J$9</f>
        <v>1.03E-2</v>
      </c>
      <c r="D202">
        <f t="shared" ref="D202:D265" si="26">$E$4</f>
        <v>100</v>
      </c>
      <c r="E202">
        <f t="shared" ref="E202:E265" si="27">$F$4</f>
        <v>5.14</v>
      </c>
      <c r="F202">
        <f t="shared" ref="F202:F265" si="28">$G$4</f>
        <v>38.42</v>
      </c>
      <c r="G202">
        <f t="shared" ref="G202:G265" si="29">3*C202*D202*1000/(2*F202*E202^2)</f>
        <v>1.5221059556142162</v>
      </c>
      <c r="H202">
        <f t="shared" ref="H202:H265" si="30">6*B202*E202/(D202^2)</f>
        <v>4.9282319999999994E-4</v>
      </c>
      <c r="I202" s="1">
        <v>0.2964</v>
      </c>
      <c r="J202" s="1">
        <v>1.1299999999999999E-2</v>
      </c>
      <c r="K202">
        <f t="shared" ref="K202:K265" si="31">(C203+C202)/2*(B203-B202)</f>
        <v>1.030000000000001E-5</v>
      </c>
    </row>
    <row r="203" spans="1:11" x14ac:dyDescent="0.2">
      <c r="A203" s="3">
        <v>19.399999999999999</v>
      </c>
      <c r="B203" s="1">
        <f t="shared" si="24"/>
        <v>0.1608</v>
      </c>
      <c r="C203" s="1">
        <f t="shared" si="25"/>
        <v>1.03E-2</v>
      </c>
      <c r="D203">
        <f t="shared" si="26"/>
        <v>100</v>
      </c>
      <c r="E203">
        <f t="shared" si="27"/>
        <v>5.14</v>
      </c>
      <c r="F203">
        <f t="shared" si="28"/>
        <v>38.42</v>
      </c>
      <c r="G203">
        <f t="shared" si="29"/>
        <v>1.5221059556142162</v>
      </c>
      <c r="H203">
        <f t="shared" si="30"/>
        <v>4.9590720000000003E-4</v>
      </c>
      <c r="I203" s="1">
        <v>0.2974</v>
      </c>
      <c r="J203" s="1">
        <v>1.1299999999999999E-2</v>
      </c>
      <c r="K203">
        <f t="shared" si="31"/>
        <v>9.4050000000001243E-6</v>
      </c>
    </row>
    <row r="204" spans="1:11" x14ac:dyDescent="0.2">
      <c r="A204" s="3">
        <v>19.5</v>
      </c>
      <c r="B204" s="1">
        <f t="shared" si="24"/>
        <v>0.16170000000000001</v>
      </c>
      <c r="C204" s="1">
        <f t="shared" si="25"/>
        <v>1.0599999999999998E-2</v>
      </c>
      <c r="D204">
        <f t="shared" si="26"/>
        <v>100</v>
      </c>
      <c r="E204">
        <f t="shared" si="27"/>
        <v>5.14</v>
      </c>
      <c r="F204">
        <f t="shared" si="28"/>
        <v>38.42</v>
      </c>
      <c r="G204">
        <f t="shared" si="29"/>
        <v>1.5664391387874457</v>
      </c>
      <c r="H204">
        <f t="shared" si="30"/>
        <v>4.9868280000000002E-4</v>
      </c>
      <c r="I204" s="1">
        <v>0.29830000000000001</v>
      </c>
      <c r="J204" s="1">
        <v>1.1599999999999999E-2</v>
      </c>
      <c r="K204">
        <f t="shared" si="31"/>
        <v>7.3849999999997717E-6</v>
      </c>
    </row>
    <row r="205" spans="1:11" x14ac:dyDescent="0.2">
      <c r="A205" s="3">
        <v>19.600000000000001</v>
      </c>
      <c r="B205" s="1">
        <f t="shared" si="24"/>
        <v>0.16239999999999999</v>
      </c>
      <c r="C205" s="1">
        <f t="shared" si="25"/>
        <v>1.0499999999999999E-2</v>
      </c>
      <c r="D205">
        <f t="shared" si="26"/>
        <v>100</v>
      </c>
      <c r="E205">
        <f t="shared" si="27"/>
        <v>5.14</v>
      </c>
      <c r="F205">
        <f t="shared" si="28"/>
        <v>38.42</v>
      </c>
      <c r="G205">
        <f t="shared" si="29"/>
        <v>1.551661411063036</v>
      </c>
      <c r="H205">
        <f t="shared" si="30"/>
        <v>5.008415999999999E-4</v>
      </c>
      <c r="I205" s="1">
        <v>0.29899999999999999</v>
      </c>
      <c r="J205" s="1">
        <v>1.15E-2</v>
      </c>
      <c r="K205">
        <f t="shared" si="31"/>
        <v>8.4400000000002411E-6</v>
      </c>
    </row>
    <row r="206" spans="1:11" x14ac:dyDescent="0.2">
      <c r="A206" s="3">
        <v>19.7</v>
      </c>
      <c r="B206" s="1">
        <f t="shared" si="24"/>
        <v>0.16320000000000001</v>
      </c>
      <c r="C206" s="1">
        <f t="shared" si="25"/>
        <v>1.0599999999999998E-2</v>
      </c>
      <c r="D206">
        <f t="shared" si="26"/>
        <v>100</v>
      </c>
      <c r="E206">
        <f t="shared" si="27"/>
        <v>5.14</v>
      </c>
      <c r="F206">
        <f t="shared" si="28"/>
        <v>38.42</v>
      </c>
      <c r="G206">
        <f t="shared" si="29"/>
        <v>1.5664391387874457</v>
      </c>
      <c r="H206">
        <f t="shared" si="30"/>
        <v>5.033088E-4</v>
      </c>
      <c r="I206" s="1">
        <v>0.29980000000000001</v>
      </c>
      <c r="J206" s="1">
        <v>1.1599999999999999E-2</v>
      </c>
      <c r="K206">
        <f t="shared" si="31"/>
        <v>1.0700000000000009E-5</v>
      </c>
    </row>
    <row r="207" spans="1:11" x14ac:dyDescent="0.2">
      <c r="A207" s="3">
        <v>19.8</v>
      </c>
      <c r="B207" s="1">
        <f t="shared" si="24"/>
        <v>0.16420000000000001</v>
      </c>
      <c r="C207" s="1">
        <f t="shared" si="25"/>
        <v>1.0800000000000001E-2</v>
      </c>
      <c r="D207">
        <f t="shared" si="26"/>
        <v>100</v>
      </c>
      <c r="E207">
        <f t="shared" si="27"/>
        <v>5.14</v>
      </c>
      <c r="F207">
        <f t="shared" si="28"/>
        <v>38.42</v>
      </c>
      <c r="G207">
        <f t="shared" si="29"/>
        <v>1.5959945942362652</v>
      </c>
      <c r="H207">
        <f t="shared" si="30"/>
        <v>5.0639279999999999E-4</v>
      </c>
      <c r="I207" s="1">
        <v>0.30080000000000001</v>
      </c>
      <c r="J207" s="1">
        <v>1.18E-2</v>
      </c>
      <c r="K207">
        <f t="shared" si="31"/>
        <v>7.5249999999997687E-6</v>
      </c>
    </row>
    <row r="208" spans="1:11" x14ac:dyDescent="0.2">
      <c r="A208" s="3">
        <v>19.899999999999999</v>
      </c>
      <c r="B208" s="1">
        <f t="shared" si="24"/>
        <v>0.16489999999999999</v>
      </c>
      <c r="C208" s="1">
        <f t="shared" si="25"/>
        <v>1.0700000000000001E-2</v>
      </c>
      <c r="D208">
        <f t="shared" si="26"/>
        <v>100</v>
      </c>
      <c r="E208">
        <f t="shared" si="27"/>
        <v>5.14</v>
      </c>
      <c r="F208">
        <f t="shared" si="28"/>
        <v>38.42</v>
      </c>
      <c r="G208">
        <f t="shared" si="29"/>
        <v>1.581216866511856</v>
      </c>
      <c r="H208">
        <f t="shared" si="30"/>
        <v>5.0855159999999998E-4</v>
      </c>
      <c r="I208" s="1">
        <v>0.30149999999999999</v>
      </c>
      <c r="J208" s="1">
        <v>1.17E-2</v>
      </c>
      <c r="K208">
        <f t="shared" si="31"/>
        <v>7.4900000000003637E-6</v>
      </c>
    </row>
    <row r="209" spans="1:11" x14ac:dyDescent="0.2">
      <c r="A209" s="3">
        <v>20</v>
      </c>
      <c r="B209" s="1">
        <f t="shared" si="24"/>
        <v>0.16560000000000002</v>
      </c>
      <c r="C209" s="1">
        <f t="shared" si="25"/>
        <v>1.0700000000000001E-2</v>
      </c>
      <c r="D209">
        <f t="shared" si="26"/>
        <v>100</v>
      </c>
      <c r="E209">
        <f t="shared" si="27"/>
        <v>5.14</v>
      </c>
      <c r="F209">
        <f t="shared" si="28"/>
        <v>38.42</v>
      </c>
      <c r="G209">
        <f t="shared" si="29"/>
        <v>1.581216866511856</v>
      </c>
      <c r="H209">
        <f t="shared" si="30"/>
        <v>5.1071040000000008E-4</v>
      </c>
      <c r="I209" s="1">
        <v>0.30220000000000002</v>
      </c>
      <c r="J209" s="1">
        <v>1.17E-2</v>
      </c>
      <c r="K209">
        <f t="shared" si="31"/>
        <v>1.1769999999999892E-5</v>
      </c>
    </row>
    <row r="210" spans="1:11" x14ac:dyDescent="0.2">
      <c r="A210" s="3">
        <v>20.100000000000001</v>
      </c>
      <c r="B210" s="1">
        <f t="shared" si="24"/>
        <v>0.16670000000000001</v>
      </c>
      <c r="C210" s="1">
        <f t="shared" si="25"/>
        <v>1.0700000000000001E-2</v>
      </c>
      <c r="D210">
        <f t="shared" si="26"/>
        <v>100</v>
      </c>
      <c r="E210">
        <f t="shared" si="27"/>
        <v>5.14</v>
      </c>
      <c r="F210">
        <f t="shared" si="28"/>
        <v>38.42</v>
      </c>
      <c r="G210">
        <f t="shared" si="29"/>
        <v>1.581216866511856</v>
      </c>
      <c r="H210">
        <f t="shared" si="30"/>
        <v>5.1410279999999995E-4</v>
      </c>
      <c r="I210" s="1">
        <v>0.30330000000000001</v>
      </c>
      <c r="J210" s="1">
        <v>1.17E-2</v>
      </c>
      <c r="K210">
        <f t="shared" si="31"/>
        <v>8.59999999999965E-6</v>
      </c>
    </row>
    <row r="211" spans="1:11" x14ac:dyDescent="0.2">
      <c r="A211" s="3">
        <v>20.2</v>
      </c>
      <c r="B211" s="1">
        <f t="shared" si="24"/>
        <v>0.16749999999999998</v>
      </c>
      <c r="C211" s="1">
        <f t="shared" si="25"/>
        <v>1.0800000000000001E-2</v>
      </c>
      <c r="D211">
        <f t="shared" si="26"/>
        <v>100</v>
      </c>
      <c r="E211">
        <f t="shared" si="27"/>
        <v>5.14</v>
      </c>
      <c r="F211">
        <f t="shared" si="28"/>
        <v>38.42</v>
      </c>
      <c r="G211">
        <f t="shared" si="29"/>
        <v>1.5959945942362652</v>
      </c>
      <c r="H211">
        <f t="shared" si="30"/>
        <v>5.1656999999999994E-4</v>
      </c>
      <c r="I211" s="1">
        <v>0.30409999999999998</v>
      </c>
      <c r="J211" s="1">
        <v>1.18E-2</v>
      </c>
      <c r="K211">
        <f t="shared" si="31"/>
        <v>7.5950000000003686E-6</v>
      </c>
    </row>
    <row r="212" spans="1:11" x14ac:dyDescent="0.2">
      <c r="A212" s="3">
        <v>20.3</v>
      </c>
      <c r="B212" s="1">
        <f t="shared" si="24"/>
        <v>0.16820000000000002</v>
      </c>
      <c r="C212" s="1">
        <f t="shared" si="25"/>
        <v>1.09E-2</v>
      </c>
      <c r="D212">
        <f t="shared" si="26"/>
        <v>100</v>
      </c>
      <c r="E212">
        <f t="shared" si="27"/>
        <v>5.14</v>
      </c>
      <c r="F212">
        <f t="shared" si="28"/>
        <v>38.42</v>
      </c>
      <c r="G212">
        <f t="shared" si="29"/>
        <v>1.6107723219606753</v>
      </c>
      <c r="H212">
        <f t="shared" si="30"/>
        <v>5.1872880000000004E-4</v>
      </c>
      <c r="I212" s="1">
        <v>0.30480000000000002</v>
      </c>
      <c r="J212" s="1">
        <v>1.1900000000000001E-2</v>
      </c>
      <c r="K212">
        <f t="shared" si="31"/>
        <v>7.5949999999997663E-6</v>
      </c>
    </row>
    <row r="213" spans="1:11" x14ac:dyDescent="0.2">
      <c r="A213" s="3">
        <v>20.399999999999999</v>
      </c>
      <c r="B213" s="1">
        <f t="shared" si="24"/>
        <v>0.16889999999999999</v>
      </c>
      <c r="C213" s="1">
        <f t="shared" si="25"/>
        <v>1.0800000000000001E-2</v>
      </c>
      <c r="D213">
        <f t="shared" si="26"/>
        <v>100</v>
      </c>
      <c r="E213">
        <f t="shared" si="27"/>
        <v>5.14</v>
      </c>
      <c r="F213">
        <f t="shared" si="28"/>
        <v>38.42</v>
      </c>
      <c r="G213">
        <f t="shared" si="29"/>
        <v>1.5959945942362652</v>
      </c>
      <c r="H213">
        <f t="shared" si="30"/>
        <v>5.2088759999999992E-4</v>
      </c>
      <c r="I213" s="1">
        <v>0.30549999999999999</v>
      </c>
      <c r="J213" s="1">
        <v>1.18E-2</v>
      </c>
      <c r="K213">
        <f t="shared" si="31"/>
        <v>1.193499999999989E-5</v>
      </c>
    </row>
    <row r="214" spans="1:11" x14ac:dyDescent="0.2">
      <c r="A214" s="3">
        <v>20.5</v>
      </c>
      <c r="B214" s="1">
        <f t="shared" si="24"/>
        <v>0.16999999999999998</v>
      </c>
      <c r="C214" s="1">
        <f t="shared" si="25"/>
        <v>1.09E-2</v>
      </c>
      <c r="D214">
        <f t="shared" si="26"/>
        <v>100</v>
      </c>
      <c r="E214">
        <f t="shared" si="27"/>
        <v>5.14</v>
      </c>
      <c r="F214">
        <f t="shared" si="28"/>
        <v>38.42</v>
      </c>
      <c r="G214">
        <f t="shared" si="29"/>
        <v>1.6107723219606753</v>
      </c>
      <c r="H214">
        <f t="shared" si="30"/>
        <v>5.2428000000000002E-4</v>
      </c>
      <c r="I214" s="1">
        <v>0.30659999999999998</v>
      </c>
      <c r="J214" s="1">
        <v>1.1900000000000001E-2</v>
      </c>
      <c r="K214">
        <f t="shared" si="31"/>
        <v>9.7650000000001293E-6</v>
      </c>
    </row>
    <row r="215" spans="1:11" x14ac:dyDescent="0.2">
      <c r="A215" s="3">
        <v>20.6</v>
      </c>
      <c r="B215" s="1">
        <f t="shared" si="24"/>
        <v>0.1709</v>
      </c>
      <c r="C215" s="1">
        <f t="shared" si="25"/>
        <v>1.0800000000000001E-2</v>
      </c>
      <c r="D215">
        <f t="shared" si="26"/>
        <v>100</v>
      </c>
      <c r="E215">
        <f t="shared" si="27"/>
        <v>5.14</v>
      </c>
      <c r="F215">
        <f t="shared" si="28"/>
        <v>38.42</v>
      </c>
      <c r="G215">
        <f t="shared" si="29"/>
        <v>1.5959945942362652</v>
      </c>
      <c r="H215">
        <f t="shared" si="30"/>
        <v>5.2705559999999989E-4</v>
      </c>
      <c r="I215" s="1">
        <v>0.3075</v>
      </c>
      <c r="J215" s="1">
        <v>1.18E-2</v>
      </c>
      <c r="K215">
        <f t="shared" si="31"/>
        <v>6.5999999999998843E-6</v>
      </c>
    </row>
    <row r="216" spans="1:11" x14ac:dyDescent="0.2">
      <c r="A216" s="3">
        <v>20.7</v>
      </c>
      <c r="B216" s="1">
        <f t="shared" si="24"/>
        <v>0.17149999999999999</v>
      </c>
      <c r="C216" s="1">
        <f t="shared" si="25"/>
        <v>1.1200000000000002E-2</v>
      </c>
      <c r="D216">
        <f t="shared" si="26"/>
        <v>100</v>
      </c>
      <c r="E216">
        <f t="shared" si="27"/>
        <v>5.14</v>
      </c>
      <c r="F216">
        <f t="shared" si="28"/>
        <v>38.42</v>
      </c>
      <c r="G216">
        <f t="shared" si="29"/>
        <v>1.6551055051339052</v>
      </c>
      <c r="H216">
        <f t="shared" si="30"/>
        <v>5.2890599999999989E-4</v>
      </c>
      <c r="I216" s="1">
        <v>0.30809999999999998</v>
      </c>
      <c r="J216" s="1">
        <v>1.2200000000000001E-2</v>
      </c>
      <c r="K216">
        <f t="shared" si="31"/>
        <v>1.115000000000001E-5</v>
      </c>
    </row>
    <row r="217" spans="1:11" x14ac:dyDescent="0.2">
      <c r="A217" s="3">
        <v>20.8</v>
      </c>
      <c r="B217" s="1">
        <f t="shared" si="24"/>
        <v>0.17249999999999999</v>
      </c>
      <c r="C217" s="1">
        <f t="shared" si="25"/>
        <v>1.1099999999999999E-2</v>
      </c>
      <c r="D217">
        <f t="shared" si="26"/>
        <v>100</v>
      </c>
      <c r="E217">
        <f t="shared" si="27"/>
        <v>5.14</v>
      </c>
      <c r="F217">
        <f t="shared" si="28"/>
        <v>38.42</v>
      </c>
      <c r="G217">
        <f t="shared" si="29"/>
        <v>1.6403277774094949</v>
      </c>
      <c r="H217">
        <f t="shared" si="30"/>
        <v>5.3198999999999998E-4</v>
      </c>
      <c r="I217" s="1">
        <v>0.30909999999999999</v>
      </c>
      <c r="J217" s="1">
        <v>1.21E-2</v>
      </c>
      <c r="K217">
        <f t="shared" si="31"/>
        <v>8.8800000000002538E-6</v>
      </c>
    </row>
    <row r="218" spans="1:11" x14ac:dyDescent="0.2">
      <c r="A218" s="3">
        <v>20.9</v>
      </c>
      <c r="B218" s="1">
        <f t="shared" si="24"/>
        <v>0.17330000000000001</v>
      </c>
      <c r="C218" s="1">
        <f t="shared" si="25"/>
        <v>1.1099999999999999E-2</v>
      </c>
      <c r="D218">
        <f t="shared" si="26"/>
        <v>100</v>
      </c>
      <c r="E218">
        <f t="shared" si="27"/>
        <v>5.14</v>
      </c>
      <c r="F218">
        <f t="shared" si="28"/>
        <v>38.42</v>
      </c>
      <c r="G218">
        <f t="shared" si="29"/>
        <v>1.6403277774094949</v>
      </c>
      <c r="H218">
        <f t="shared" si="30"/>
        <v>5.3445720000000008E-4</v>
      </c>
      <c r="I218" s="1">
        <v>0.30990000000000001</v>
      </c>
      <c r="J218" s="1">
        <v>1.21E-2</v>
      </c>
      <c r="K218">
        <f t="shared" si="31"/>
        <v>7.8399999999997589E-6</v>
      </c>
    </row>
    <row r="219" spans="1:11" x14ac:dyDescent="0.2">
      <c r="A219" s="3">
        <v>21</v>
      </c>
      <c r="B219" s="1">
        <f t="shared" si="24"/>
        <v>0.17399999999999999</v>
      </c>
      <c r="C219" s="1">
        <f t="shared" si="25"/>
        <v>1.1300000000000001E-2</v>
      </c>
      <c r="D219">
        <f t="shared" si="26"/>
        <v>100</v>
      </c>
      <c r="E219">
        <f t="shared" si="27"/>
        <v>5.14</v>
      </c>
      <c r="F219">
        <f t="shared" si="28"/>
        <v>38.42</v>
      </c>
      <c r="G219">
        <f t="shared" si="29"/>
        <v>1.6698832328583149</v>
      </c>
      <c r="H219">
        <f t="shared" si="30"/>
        <v>5.3661599999999996E-4</v>
      </c>
      <c r="I219" s="1">
        <v>0.31059999999999999</v>
      </c>
      <c r="J219" s="1">
        <v>1.23E-2</v>
      </c>
      <c r="K219">
        <f t="shared" si="31"/>
        <v>8.9600000000002564E-6</v>
      </c>
    </row>
    <row r="220" spans="1:11" x14ac:dyDescent="0.2">
      <c r="A220" s="3">
        <v>21.1</v>
      </c>
      <c r="B220" s="1">
        <f t="shared" si="24"/>
        <v>0.17480000000000001</v>
      </c>
      <c r="C220" s="1">
        <f t="shared" si="25"/>
        <v>1.1099999999999999E-2</v>
      </c>
      <c r="D220">
        <f t="shared" si="26"/>
        <v>100</v>
      </c>
      <c r="E220">
        <f t="shared" si="27"/>
        <v>5.14</v>
      </c>
      <c r="F220">
        <f t="shared" si="28"/>
        <v>38.42</v>
      </c>
      <c r="G220">
        <f t="shared" si="29"/>
        <v>1.6403277774094949</v>
      </c>
      <c r="H220">
        <f t="shared" si="30"/>
        <v>5.3908319999999995E-4</v>
      </c>
      <c r="I220" s="1">
        <v>0.31140000000000001</v>
      </c>
      <c r="J220" s="1">
        <v>1.21E-2</v>
      </c>
      <c r="K220">
        <f t="shared" si="31"/>
        <v>1.0170000000000133E-5</v>
      </c>
    </row>
    <row r="221" spans="1:11" x14ac:dyDescent="0.2">
      <c r="A221" s="3">
        <v>21.2</v>
      </c>
      <c r="B221" s="1">
        <f t="shared" si="24"/>
        <v>0.17570000000000002</v>
      </c>
      <c r="C221" s="1">
        <f t="shared" si="25"/>
        <v>1.15E-2</v>
      </c>
      <c r="D221">
        <f t="shared" si="26"/>
        <v>100</v>
      </c>
      <c r="E221">
        <f t="shared" si="27"/>
        <v>5.14</v>
      </c>
      <c r="F221">
        <f t="shared" si="28"/>
        <v>38.42</v>
      </c>
      <c r="G221">
        <f t="shared" si="29"/>
        <v>1.6994386883071346</v>
      </c>
      <c r="H221">
        <f t="shared" si="30"/>
        <v>5.4185880000000004E-4</v>
      </c>
      <c r="I221" s="1">
        <v>0.31230000000000002</v>
      </c>
      <c r="J221" s="1">
        <v>1.2500000000000001E-2</v>
      </c>
      <c r="K221">
        <f t="shared" si="31"/>
        <v>1.0304999999999501E-5</v>
      </c>
    </row>
    <row r="222" spans="1:11" x14ac:dyDescent="0.2">
      <c r="A222" s="3">
        <v>21.3</v>
      </c>
      <c r="B222" s="1">
        <f t="shared" si="24"/>
        <v>0.17659999999999998</v>
      </c>
      <c r="C222" s="1">
        <f t="shared" si="25"/>
        <v>1.14E-2</v>
      </c>
      <c r="D222">
        <f t="shared" si="26"/>
        <v>100</v>
      </c>
      <c r="E222">
        <f t="shared" si="27"/>
        <v>5.14</v>
      </c>
      <c r="F222">
        <f t="shared" si="28"/>
        <v>38.42</v>
      </c>
      <c r="G222">
        <f t="shared" si="29"/>
        <v>1.6846609605827247</v>
      </c>
      <c r="H222">
        <f t="shared" si="30"/>
        <v>5.4463439999999992E-4</v>
      </c>
      <c r="I222" s="1">
        <v>0.31319999999999998</v>
      </c>
      <c r="J222" s="1">
        <v>1.24E-2</v>
      </c>
      <c r="K222">
        <f t="shared" si="31"/>
        <v>7.9800000000003878E-6</v>
      </c>
    </row>
    <row r="223" spans="1:11" x14ac:dyDescent="0.2">
      <c r="A223" s="3">
        <v>21.4</v>
      </c>
      <c r="B223" s="1">
        <f t="shared" si="24"/>
        <v>0.17730000000000001</v>
      </c>
      <c r="C223" s="1">
        <f t="shared" si="25"/>
        <v>1.14E-2</v>
      </c>
      <c r="D223">
        <f t="shared" si="26"/>
        <v>100</v>
      </c>
      <c r="E223">
        <f t="shared" si="27"/>
        <v>5.14</v>
      </c>
      <c r="F223">
        <f t="shared" si="28"/>
        <v>38.42</v>
      </c>
      <c r="G223">
        <f t="shared" si="29"/>
        <v>1.6846609605827247</v>
      </c>
      <c r="H223">
        <f t="shared" si="30"/>
        <v>5.4679320000000002E-4</v>
      </c>
      <c r="I223" s="1">
        <v>0.31390000000000001</v>
      </c>
      <c r="J223" s="1">
        <v>1.24E-2</v>
      </c>
      <c r="K223">
        <f t="shared" si="31"/>
        <v>1.150000000000001E-5</v>
      </c>
    </row>
    <row r="224" spans="1:11" x14ac:dyDescent="0.2">
      <c r="A224" s="3">
        <v>21.5</v>
      </c>
      <c r="B224" s="1">
        <f t="shared" si="24"/>
        <v>0.17830000000000001</v>
      </c>
      <c r="C224" s="1">
        <f t="shared" si="25"/>
        <v>1.1599999999999999E-2</v>
      </c>
      <c r="D224">
        <f t="shared" si="26"/>
        <v>100</v>
      </c>
      <c r="E224">
        <f t="shared" si="27"/>
        <v>5.14</v>
      </c>
      <c r="F224">
        <f t="shared" si="28"/>
        <v>38.42</v>
      </c>
      <c r="G224">
        <f t="shared" si="29"/>
        <v>1.7142164160315443</v>
      </c>
      <c r="H224">
        <f t="shared" si="30"/>
        <v>5.4987720000000001E-4</v>
      </c>
      <c r="I224" s="1">
        <v>0.31490000000000001</v>
      </c>
      <c r="J224" s="1">
        <v>1.26E-2</v>
      </c>
      <c r="K224">
        <f t="shared" si="31"/>
        <v>1.150000000000001E-5</v>
      </c>
    </row>
    <row r="225" spans="1:11" x14ac:dyDescent="0.2">
      <c r="A225" s="3">
        <v>21.6</v>
      </c>
      <c r="B225" s="1">
        <f t="shared" si="24"/>
        <v>0.17930000000000001</v>
      </c>
      <c r="C225" s="1">
        <f t="shared" si="25"/>
        <v>1.14E-2</v>
      </c>
      <c r="D225">
        <f t="shared" si="26"/>
        <v>100</v>
      </c>
      <c r="E225">
        <f t="shared" si="27"/>
        <v>5.14</v>
      </c>
      <c r="F225">
        <f t="shared" si="28"/>
        <v>38.42</v>
      </c>
      <c r="G225">
        <f t="shared" si="29"/>
        <v>1.6846609605827247</v>
      </c>
      <c r="H225">
        <f t="shared" si="30"/>
        <v>5.5296119999999999E-4</v>
      </c>
      <c r="I225" s="1">
        <v>0.31590000000000001</v>
      </c>
      <c r="J225" s="1">
        <v>1.24E-2</v>
      </c>
      <c r="K225">
        <f t="shared" si="31"/>
        <v>6.899999999999878E-6</v>
      </c>
    </row>
    <row r="226" spans="1:11" x14ac:dyDescent="0.2">
      <c r="A226" s="3">
        <v>21.7</v>
      </c>
      <c r="B226" s="1">
        <f t="shared" si="24"/>
        <v>0.1799</v>
      </c>
      <c r="C226" s="1">
        <f t="shared" si="25"/>
        <v>1.1599999999999999E-2</v>
      </c>
      <c r="D226">
        <f t="shared" si="26"/>
        <v>100</v>
      </c>
      <c r="E226">
        <f t="shared" si="27"/>
        <v>5.14</v>
      </c>
      <c r="F226">
        <f t="shared" si="28"/>
        <v>38.42</v>
      </c>
      <c r="G226">
        <f t="shared" si="29"/>
        <v>1.7142164160315443</v>
      </c>
      <c r="H226">
        <f t="shared" si="30"/>
        <v>5.5481159999999999E-4</v>
      </c>
      <c r="I226" s="1">
        <v>0.3165</v>
      </c>
      <c r="J226" s="1">
        <v>1.26E-2</v>
      </c>
      <c r="K226">
        <f t="shared" si="31"/>
        <v>8.0849999999997506E-6</v>
      </c>
    </row>
    <row r="227" spans="1:11" x14ac:dyDescent="0.2">
      <c r="A227" s="3">
        <v>21.8</v>
      </c>
      <c r="B227" s="1">
        <f t="shared" si="24"/>
        <v>0.18059999999999998</v>
      </c>
      <c r="C227" s="1">
        <f t="shared" si="25"/>
        <v>1.15E-2</v>
      </c>
      <c r="D227">
        <f t="shared" si="26"/>
        <v>100</v>
      </c>
      <c r="E227">
        <f t="shared" si="27"/>
        <v>5.14</v>
      </c>
      <c r="F227">
        <f t="shared" si="28"/>
        <v>38.42</v>
      </c>
      <c r="G227">
        <f t="shared" si="29"/>
        <v>1.6994386883071346</v>
      </c>
      <c r="H227">
        <f t="shared" si="30"/>
        <v>5.5697039999999987E-4</v>
      </c>
      <c r="I227" s="1">
        <v>0.31719999999999998</v>
      </c>
      <c r="J227" s="1">
        <v>1.2500000000000001E-2</v>
      </c>
      <c r="K227">
        <f t="shared" si="31"/>
        <v>1.0350000000000136E-5</v>
      </c>
    </row>
    <row r="228" spans="1:11" x14ac:dyDescent="0.2">
      <c r="A228" s="3">
        <v>21.9</v>
      </c>
      <c r="B228" s="1">
        <f t="shared" si="24"/>
        <v>0.18149999999999999</v>
      </c>
      <c r="C228" s="1">
        <f t="shared" si="25"/>
        <v>1.15E-2</v>
      </c>
      <c r="D228">
        <f t="shared" si="26"/>
        <v>100</v>
      </c>
      <c r="E228">
        <f t="shared" si="27"/>
        <v>5.14</v>
      </c>
      <c r="F228">
        <f t="shared" si="28"/>
        <v>38.42</v>
      </c>
      <c r="G228">
        <f t="shared" si="29"/>
        <v>1.6994386883071346</v>
      </c>
      <c r="H228">
        <f t="shared" si="30"/>
        <v>5.5974599999999996E-4</v>
      </c>
      <c r="I228" s="1">
        <v>0.31809999999999999</v>
      </c>
      <c r="J228" s="1">
        <v>1.2500000000000001E-2</v>
      </c>
      <c r="K228">
        <f t="shared" si="31"/>
        <v>1.2759999999999881E-5</v>
      </c>
    </row>
    <row r="229" spans="1:11" x14ac:dyDescent="0.2">
      <c r="A229" s="3">
        <v>22</v>
      </c>
      <c r="B229" s="1">
        <f t="shared" si="24"/>
        <v>0.18259999999999998</v>
      </c>
      <c r="C229" s="1">
        <f t="shared" si="25"/>
        <v>1.1699999999999999E-2</v>
      </c>
      <c r="D229">
        <f t="shared" si="26"/>
        <v>100</v>
      </c>
      <c r="E229">
        <f t="shared" si="27"/>
        <v>5.14</v>
      </c>
      <c r="F229">
        <f t="shared" si="28"/>
        <v>38.42</v>
      </c>
      <c r="G229">
        <f t="shared" si="29"/>
        <v>1.7289941437559542</v>
      </c>
      <c r="H229">
        <f t="shared" si="30"/>
        <v>5.6313839999999984E-4</v>
      </c>
      <c r="I229" s="1">
        <v>0.31919999999999998</v>
      </c>
      <c r="J229" s="1">
        <v>1.2699999999999999E-2</v>
      </c>
      <c r="K229">
        <f t="shared" si="31"/>
        <v>7.0199999999998752E-6</v>
      </c>
    </row>
    <row r="230" spans="1:11" x14ac:dyDescent="0.2">
      <c r="A230" s="3">
        <v>22.1</v>
      </c>
      <c r="B230" s="1">
        <f t="shared" si="24"/>
        <v>0.18319999999999997</v>
      </c>
      <c r="C230" s="1">
        <f t="shared" si="25"/>
        <v>1.1699999999999999E-2</v>
      </c>
      <c r="D230">
        <f t="shared" si="26"/>
        <v>100</v>
      </c>
      <c r="E230">
        <f t="shared" si="27"/>
        <v>5.14</v>
      </c>
      <c r="F230">
        <f t="shared" si="28"/>
        <v>38.42</v>
      </c>
      <c r="G230">
        <f t="shared" si="29"/>
        <v>1.7289941437559542</v>
      </c>
      <c r="H230">
        <f t="shared" si="30"/>
        <v>5.6498879999999983E-4</v>
      </c>
      <c r="I230" s="1">
        <v>0.31979999999999997</v>
      </c>
      <c r="J230" s="1">
        <v>1.2699999999999999E-2</v>
      </c>
      <c r="K230">
        <f t="shared" si="31"/>
        <v>9.4000000000002691E-6</v>
      </c>
    </row>
    <row r="231" spans="1:11" x14ac:dyDescent="0.2">
      <c r="A231" s="3">
        <v>22.2</v>
      </c>
      <c r="B231" s="1">
        <f t="shared" si="24"/>
        <v>0.184</v>
      </c>
      <c r="C231" s="1">
        <f t="shared" si="25"/>
        <v>1.1800000000000001E-2</v>
      </c>
      <c r="D231">
        <f t="shared" si="26"/>
        <v>100</v>
      </c>
      <c r="E231">
        <f t="shared" si="27"/>
        <v>5.14</v>
      </c>
      <c r="F231">
        <f t="shared" si="28"/>
        <v>38.42</v>
      </c>
      <c r="G231">
        <f t="shared" si="29"/>
        <v>1.7437718714803643</v>
      </c>
      <c r="H231">
        <f t="shared" si="30"/>
        <v>5.6745600000000004E-4</v>
      </c>
      <c r="I231" s="1">
        <v>0.3206</v>
      </c>
      <c r="J231" s="1">
        <v>1.2800000000000001E-2</v>
      </c>
      <c r="K231">
        <f t="shared" si="31"/>
        <v>1.1850000000000012E-5</v>
      </c>
    </row>
    <row r="232" spans="1:11" x14ac:dyDescent="0.2">
      <c r="A232" s="3">
        <v>22.3</v>
      </c>
      <c r="B232" s="1">
        <f t="shared" si="24"/>
        <v>0.185</v>
      </c>
      <c r="C232" s="1">
        <f t="shared" si="25"/>
        <v>1.1900000000000001E-2</v>
      </c>
      <c r="D232">
        <f t="shared" si="26"/>
        <v>100</v>
      </c>
      <c r="E232">
        <f t="shared" si="27"/>
        <v>5.14</v>
      </c>
      <c r="F232">
        <f t="shared" si="28"/>
        <v>38.42</v>
      </c>
      <c r="G232">
        <f t="shared" si="29"/>
        <v>1.7585495992047744</v>
      </c>
      <c r="H232">
        <f t="shared" si="30"/>
        <v>5.7053999999999991E-4</v>
      </c>
      <c r="I232" s="1">
        <v>0.3216</v>
      </c>
      <c r="J232" s="1">
        <v>1.29E-2</v>
      </c>
      <c r="K232">
        <f t="shared" si="31"/>
        <v>9.5200000000002731E-6</v>
      </c>
    </row>
    <row r="233" spans="1:11" x14ac:dyDescent="0.2">
      <c r="A233" s="3">
        <v>22.4</v>
      </c>
      <c r="B233" s="1">
        <f t="shared" si="24"/>
        <v>0.18580000000000002</v>
      </c>
      <c r="C233" s="1">
        <f t="shared" si="25"/>
        <v>1.1900000000000001E-2</v>
      </c>
      <c r="D233">
        <f t="shared" si="26"/>
        <v>100</v>
      </c>
      <c r="E233">
        <f t="shared" si="27"/>
        <v>5.14</v>
      </c>
      <c r="F233">
        <f t="shared" si="28"/>
        <v>38.42</v>
      </c>
      <c r="G233">
        <f t="shared" si="29"/>
        <v>1.7585495992047744</v>
      </c>
      <c r="H233">
        <f t="shared" si="30"/>
        <v>5.7300720000000012E-4</v>
      </c>
      <c r="I233" s="1">
        <v>0.32240000000000002</v>
      </c>
      <c r="J233" s="1">
        <v>1.29E-2</v>
      </c>
      <c r="K233">
        <f t="shared" si="31"/>
        <v>8.3649999999997429E-6</v>
      </c>
    </row>
    <row r="234" spans="1:11" x14ac:dyDescent="0.2">
      <c r="A234" s="3">
        <v>22.5</v>
      </c>
      <c r="B234" s="1">
        <f t="shared" si="24"/>
        <v>0.1865</v>
      </c>
      <c r="C234" s="1">
        <f t="shared" si="25"/>
        <v>1.2E-2</v>
      </c>
      <c r="D234">
        <f t="shared" si="26"/>
        <v>100</v>
      </c>
      <c r="E234">
        <f t="shared" si="27"/>
        <v>5.14</v>
      </c>
      <c r="F234">
        <f t="shared" si="28"/>
        <v>38.42</v>
      </c>
      <c r="G234">
        <f t="shared" si="29"/>
        <v>1.7733273269291843</v>
      </c>
      <c r="H234">
        <f t="shared" si="30"/>
        <v>5.7516599999999989E-4</v>
      </c>
      <c r="I234" s="1">
        <v>0.3231</v>
      </c>
      <c r="J234" s="1">
        <v>1.2999999999999999E-2</v>
      </c>
      <c r="K234">
        <f t="shared" si="31"/>
        <v>1.0845000000000143E-5</v>
      </c>
    </row>
    <row r="235" spans="1:11" x14ac:dyDescent="0.2">
      <c r="A235" s="3">
        <v>22.6</v>
      </c>
      <c r="B235" s="1">
        <f t="shared" si="24"/>
        <v>0.18740000000000001</v>
      </c>
      <c r="C235" s="1">
        <f t="shared" si="25"/>
        <v>1.21E-2</v>
      </c>
      <c r="D235">
        <f t="shared" si="26"/>
        <v>100</v>
      </c>
      <c r="E235">
        <f t="shared" si="27"/>
        <v>5.14</v>
      </c>
      <c r="F235">
        <f t="shared" si="28"/>
        <v>38.42</v>
      </c>
      <c r="G235">
        <f t="shared" si="29"/>
        <v>1.7881050546535937</v>
      </c>
      <c r="H235">
        <f t="shared" si="30"/>
        <v>5.7794159999999999E-4</v>
      </c>
      <c r="I235" s="1">
        <v>0.32400000000000001</v>
      </c>
      <c r="J235" s="1">
        <v>1.3100000000000001E-2</v>
      </c>
      <c r="K235">
        <f t="shared" si="31"/>
        <v>1.0980000000000144E-5</v>
      </c>
    </row>
    <row r="236" spans="1:11" x14ac:dyDescent="0.2">
      <c r="A236" s="3">
        <v>22.7</v>
      </c>
      <c r="B236" s="1">
        <f t="shared" si="24"/>
        <v>0.18830000000000002</v>
      </c>
      <c r="C236" s="1">
        <f t="shared" si="25"/>
        <v>1.2299999999999998E-2</v>
      </c>
      <c r="D236">
        <f t="shared" si="26"/>
        <v>100</v>
      </c>
      <c r="E236">
        <f t="shared" si="27"/>
        <v>5.14</v>
      </c>
      <c r="F236">
        <f t="shared" si="28"/>
        <v>38.42</v>
      </c>
      <c r="G236">
        <f t="shared" si="29"/>
        <v>1.8176605101024133</v>
      </c>
      <c r="H236">
        <f t="shared" si="30"/>
        <v>5.8071720000000009E-4</v>
      </c>
      <c r="I236" s="1">
        <v>0.32490000000000002</v>
      </c>
      <c r="J236" s="1">
        <v>1.3299999999999999E-2</v>
      </c>
      <c r="K236">
        <f t="shared" si="31"/>
        <v>8.4699999999997393E-6</v>
      </c>
    </row>
    <row r="237" spans="1:11" x14ac:dyDescent="0.2">
      <c r="A237" s="3">
        <v>22.8</v>
      </c>
      <c r="B237" s="1">
        <f t="shared" si="24"/>
        <v>0.189</v>
      </c>
      <c r="C237" s="1">
        <f t="shared" si="25"/>
        <v>1.1900000000000001E-2</v>
      </c>
      <c r="D237">
        <f t="shared" si="26"/>
        <v>100</v>
      </c>
      <c r="E237">
        <f t="shared" si="27"/>
        <v>5.14</v>
      </c>
      <c r="F237">
        <f t="shared" si="28"/>
        <v>38.42</v>
      </c>
      <c r="G237">
        <f t="shared" si="29"/>
        <v>1.7585495992047744</v>
      </c>
      <c r="H237">
        <f t="shared" si="30"/>
        <v>5.8287599999999986E-4</v>
      </c>
      <c r="I237" s="1">
        <v>0.3256</v>
      </c>
      <c r="J237" s="1">
        <v>1.29E-2</v>
      </c>
      <c r="K237">
        <f t="shared" si="31"/>
        <v>9.6800000000002766E-6</v>
      </c>
    </row>
    <row r="238" spans="1:11" x14ac:dyDescent="0.2">
      <c r="A238" s="3">
        <v>22.9</v>
      </c>
      <c r="B238" s="1">
        <f t="shared" si="24"/>
        <v>0.18980000000000002</v>
      </c>
      <c r="C238" s="1">
        <f t="shared" si="25"/>
        <v>1.2299999999999998E-2</v>
      </c>
      <c r="D238">
        <f t="shared" si="26"/>
        <v>100</v>
      </c>
      <c r="E238">
        <f t="shared" si="27"/>
        <v>5.14</v>
      </c>
      <c r="F238">
        <f t="shared" si="28"/>
        <v>38.42</v>
      </c>
      <c r="G238">
        <f t="shared" si="29"/>
        <v>1.8176605101024133</v>
      </c>
      <c r="H238">
        <f t="shared" si="30"/>
        <v>5.8534320000000006E-4</v>
      </c>
      <c r="I238" s="1">
        <v>0.32640000000000002</v>
      </c>
      <c r="J238" s="1">
        <v>1.3299999999999999E-2</v>
      </c>
      <c r="K238">
        <f t="shared" si="31"/>
        <v>1.3474999999999875E-5</v>
      </c>
    </row>
    <row r="239" spans="1:11" x14ac:dyDescent="0.2">
      <c r="A239" s="3">
        <v>23</v>
      </c>
      <c r="B239" s="1">
        <f t="shared" si="24"/>
        <v>0.19090000000000001</v>
      </c>
      <c r="C239" s="1">
        <f t="shared" si="25"/>
        <v>1.2199999999999999E-2</v>
      </c>
      <c r="D239">
        <f t="shared" si="26"/>
        <v>100</v>
      </c>
      <c r="E239">
        <f t="shared" si="27"/>
        <v>5.14</v>
      </c>
      <c r="F239">
        <f t="shared" si="28"/>
        <v>38.42</v>
      </c>
      <c r="G239">
        <f t="shared" si="29"/>
        <v>1.8028827823780031</v>
      </c>
      <c r="H239">
        <f t="shared" si="30"/>
        <v>5.8873559999999994E-4</v>
      </c>
      <c r="I239" s="1">
        <v>0.32750000000000001</v>
      </c>
      <c r="J239" s="1">
        <v>1.32E-2</v>
      </c>
      <c r="K239">
        <f t="shared" si="31"/>
        <v>9.8399999999995992E-6</v>
      </c>
    </row>
    <row r="240" spans="1:11" x14ac:dyDescent="0.2">
      <c r="A240" s="3">
        <v>23.1</v>
      </c>
      <c r="B240" s="1">
        <f t="shared" si="24"/>
        <v>0.19169999999999998</v>
      </c>
      <c r="C240" s="1">
        <f t="shared" si="25"/>
        <v>1.2400000000000001E-2</v>
      </c>
      <c r="D240">
        <f t="shared" si="26"/>
        <v>100</v>
      </c>
      <c r="E240">
        <f t="shared" si="27"/>
        <v>5.14</v>
      </c>
      <c r="F240">
        <f t="shared" si="28"/>
        <v>38.42</v>
      </c>
      <c r="G240">
        <f t="shared" si="29"/>
        <v>1.8324382378268234</v>
      </c>
      <c r="H240">
        <f t="shared" si="30"/>
        <v>5.9120279999999993E-4</v>
      </c>
      <c r="I240" s="1">
        <v>0.32829999999999998</v>
      </c>
      <c r="J240" s="1">
        <v>1.34E-2</v>
      </c>
      <c r="K240">
        <f t="shared" si="31"/>
        <v>7.410000000000555E-6</v>
      </c>
    </row>
    <row r="241" spans="1:11" x14ac:dyDescent="0.2">
      <c r="A241" s="3">
        <v>23.2</v>
      </c>
      <c r="B241" s="1">
        <f t="shared" si="24"/>
        <v>0.19230000000000003</v>
      </c>
      <c r="C241" s="1">
        <f t="shared" si="25"/>
        <v>1.2299999999999998E-2</v>
      </c>
      <c r="D241">
        <f t="shared" si="26"/>
        <v>100</v>
      </c>
      <c r="E241">
        <f t="shared" si="27"/>
        <v>5.14</v>
      </c>
      <c r="F241">
        <f t="shared" si="28"/>
        <v>38.42</v>
      </c>
      <c r="G241">
        <f t="shared" si="29"/>
        <v>1.8176605101024133</v>
      </c>
      <c r="H241">
        <f t="shared" si="30"/>
        <v>5.9305320000000003E-4</v>
      </c>
      <c r="I241" s="1">
        <v>0.32890000000000003</v>
      </c>
      <c r="J241" s="1">
        <v>1.3299999999999999E-2</v>
      </c>
      <c r="K241">
        <f t="shared" si="31"/>
        <v>1.1114999999999461E-5</v>
      </c>
    </row>
    <row r="242" spans="1:11" x14ac:dyDescent="0.2">
      <c r="A242" s="3">
        <v>23.3</v>
      </c>
      <c r="B242" s="1">
        <f t="shared" si="24"/>
        <v>0.19319999999999998</v>
      </c>
      <c r="C242" s="1">
        <f t="shared" si="25"/>
        <v>1.2400000000000001E-2</v>
      </c>
      <c r="D242">
        <f t="shared" si="26"/>
        <v>100</v>
      </c>
      <c r="E242">
        <f t="shared" si="27"/>
        <v>5.14</v>
      </c>
      <c r="F242">
        <f t="shared" si="28"/>
        <v>38.42</v>
      </c>
      <c r="G242">
        <f t="shared" si="29"/>
        <v>1.8324382378268234</v>
      </c>
      <c r="H242">
        <f t="shared" si="30"/>
        <v>5.9582879999999991E-4</v>
      </c>
      <c r="I242" s="1">
        <v>0.32979999999999998</v>
      </c>
      <c r="J242" s="1">
        <v>1.34E-2</v>
      </c>
      <c r="K242">
        <f t="shared" si="31"/>
        <v>1.2500000000000012E-5</v>
      </c>
    </row>
    <row r="243" spans="1:11" x14ac:dyDescent="0.2">
      <c r="A243" s="3">
        <v>23.4</v>
      </c>
      <c r="B243" s="1">
        <f t="shared" si="24"/>
        <v>0.19419999999999998</v>
      </c>
      <c r="C243" s="1">
        <f t="shared" si="25"/>
        <v>1.26E-2</v>
      </c>
      <c r="D243">
        <f t="shared" si="26"/>
        <v>100</v>
      </c>
      <c r="E243">
        <f t="shared" si="27"/>
        <v>5.14</v>
      </c>
      <c r="F243">
        <f t="shared" si="28"/>
        <v>38.42</v>
      </c>
      <c r="G243">
        <f t="shared" si="29"/>
        <v>1.8619936932756433</v>
      </c>
      <c r="H243">
        <f t="shared" si="30"/>
        <v>5.989128E-4</v>
      </c>
      <c r="I243" s="1">
        <v>0.33079999999999998</v>
      </c>
      <c r="J243" s="1">
        <v>1.3599999999999999E-2</v>
      </c>
      <c r="K243">
        <f t="shared" si="31"/>
        <v>1.0120000000000289E-5</v>
      </c>
    </row>
    <row r="244" spans="1:11" x14ac:dyDescent="0.2">
      <c r="A244" s="3">
        <v>23.5</v>
      </c>
      <c r="B244" s="1">
        <f t="shared" si="24"/>
        <v>0.19500000000000001</v>
      </c>
      <c r="C244" s="1">
        <f t="shared" si="25"/>
        <v>1.2699999999999999E-2</v>
      </c>
      <c r="D244">
        <f t="shared" si="26"/>
        <v>100</v>
      </c>
      <c r="E244">
        <f t="shared" si="27"/>
        <v>5.14</v>
      </c>
      <c r="F244">
        <f t="shared" si="28"/>
        <v>38.42</v>
      </c>
      <c r="G244">
        <f t="shared" si="29"/>
        <v>1.8767714210000528</v>
      </c>
      <c r="H244">
        <f t="shared" si="30"/>
        <v>6.0137999999999988E-4</v>
      </c>
      <c r="I244" s="1">
        <v>0.33160000000000001</v>
      </c>
      <c r="J244" s="1">
        <v>1.37E-2</v>
      </c>
      <c r="K244">
        <f t="shared" si="31"/>
        <v>8.8549999999997263E-6</v>
      </c>
    </row>
    <row r="245" spans="1:11" x14ac:dyDescent="0.2">
      <c r="A245" s="3">
        <v>23.6</v>
      </c>
      <c r="B245" s="1">
        <f t="shared" si="24"/>
        <v>0.19569999999999999</v>
      </c>
      <c r="C245" s="1">
        <f t="shared" si="25"/>
        <v>1.26E-2</v>
      </c>
      <c r="D245">
        <f t="shared" si="26"/>
        <v>100</v>
      </c>
      <c r="E245">
        <f t="shared" si="27"/>
        <v>5.14</v>
      </c>
      <c r="F245">
        <f t="shared" si="28"/>
        <v>38.42</v>
      </c>
      <c r="G245">
        <f t="shared" si="29"/>
        <v>1.8619936932756433</v>
      </c>
      <c r="H245">
        <f t="shared" si="30"/>
        <v>6.0353879999999998E-4</v>
      </c>
      <c r="I245" s="1">
        <v>0.33229999999999998</v>
      </c>
      <c r="J245" s="1">
        <v>1.3599999999999999E-2</v>
      </c>
      <c r="K245">
        <f t="shared" si="31"/>
        <v>1.3859999999999872E-5</v>
      </c>
    </row>
    <row r="246" spans="1:11" x14ac:dyDescent="0.2">
      <c r="A246" s="3">
        <v>23.7</v>
      </c>
      <c r="B246" s="1">
        <f t="shared" si="24"/>
        <v>0.19679999999999997</v>
      </c>
      <c r="C246" s="1">
        <f t="shared" si="25"/>
        <v>1.26E-2</v>
      </c>
      <c r="D246">
        <f t="shared" si="26"/>
        <v>100</v>
      </c>
      <c r="E246">
        <f t="shared" si="27"/>
        <v>5.14</v>
      </c>
      <c r="F246">
        <f t="shared" si="28"/>
        <v>38.42</v>
      </c>
      <c r="G246">
        <f t="shared" si="29"/>
        <v>1.8619936932756433</v>
      </c>
      <c r="H246">
        <f t="shared" si="30"/>
        <v>6.0693119999999997E-4</v>
      </c>
      <c r="I246" s="1">
        <v>0.33339999999999997</v>
      </c>
      <c r="J246" s="1">
        <v>1.3599999999999999E-2</v>
      </c>
      <c r="K246">
        <f t="shared" si="31"/>
        <v>8.8200000000004272E-6</v>
      </c>
    </row>
    <row r="247" spans="1:11" x14ac:dyDescent="0.2">
      <c r="A247" s="3">
        <v>23.8</v>
      </c>
      <c r="B247" s="1">
        <f t="shared" si="24"/>
        <v>0.19750000000000001</v>
      </c>
      <c r="C247" s="1">
        <f t="shared" si="25"/>
        <v>1.26E-2</v>
      </c>
      <c r="D247">
        <f t="shared" si="26"/>
        <v>100</v>
      </c>
      <c r="E247">
        <f t="shared" si="27"/>
        <v>5.14</v>
      </c>
      <c r="F247">
        <f t="shared" si="28"/>
        <v>38.42</v>
      </c>
      <c r="G247">
        <f t="shared" si="29"/>
        <v>1.8619936932756433</v>
      </c>
      <c r="H247">
        <f t="shared" si="30"/>
        <v>6.0908999999999996E-4</v>
      </c>
      <c r="I247" s="1">
        <v>0.33410000000000001</v>
      </c>
      <c r="J247" s="1">
        <v>1.3599999999999999E-2</v>
      </c>
      <c r="K247">
        <f t="shared" si="31"/>
        <v>8.8899999999997251E-6</v>
      </c>
    </row>
    <row r="248" spans="1:11" x14ac:dyDescent="0.2">
      <c r="A248" s="3">
        <v>23.9</v>
      </c>
      <c r="B248" s="1">
        <f t="shared" si="24"/>
        <v>0.19819999999999999</v>
      </c>
      <c r="C248" s="1">
        <f t="shared" si="25"/>
        <v>1.2799999999999999E-2</v>
      </c>
      <c r="D248">
        <f t="shared" si="26"/>
        <v>100</v>
      </c>
      <c r="E248">
        <f t="shared" si="27"/>
        <v>5.14</v>
      </c>
      <c r="F248">
        <f t="shared" si="28"/>
        <v>38.42</v>
      </c>
      <c r="G248">
        <f t="shared" si="29"/>
        <v>1.8915491487244629</v>
      </c>
      <c r="H248">
        <f t="shared" si="30"/>
        <v>6.1124879999999995E-4</v>
      </c>
      <c r="I248" s="1">
        <v>0.33479999999999999</v>
      </c>
      <c r="J248" s="1">
        <v>1.38E-2</v>
      </c>
      <c r="K248">
        <f t="shared" si="31"/>
        <v>1.0280000000000293E-5</v>
      </c>
    </row>
    <row r="249" spans="1:11" x14ac:dyDescent="0.2">
      <c r="A249" s="3">
        <v>24</v>
      </c>
      <c r="B249" s="1">
        <f t="shared" si="24"/>
        <v>0.19900000000000001</v>
      </c>
      <c r="C249" s="1">
        <f t="shared" si="25"/>
        <v>1.2899999999999998E-2</v>
      </c>
      <c r="D249">
        <f t="shared" si="26"/>
        <v>100</v>
      </c>
      <c r="E249">
        <f t="shared" si="27"/>
        <v>5.14</v>
      </c>
      <c r="F249">
        <f t="shared" si="28"/>
        <v>38.42</v>
      </c>
      <c r="G249">
        <f t="shared" si="29"/>
        <v>1.9063268764488726</v>
      </c>
      <c r="H249">
        <f t="shared" si="30"/>
        <v>6.1371599999999994E-4</v>
      </c>
      <c r="I249" s="1">
        <v>0.33560000000000001</v>
      </c>
      <c r="J249" s="1">
        <v>1.3899999999999999E-2</v>
      </c>
      <c r="K249">
        <f t="shared" si="31"/>
        <v>1.1610000000000151E-5</v>
      </c>
    </row>
    <row r="250" spans="1:11" x14ac:dyDescent="0.2">
      <c r="A250" s="3">
        <v>24.1</v>
      </c>
      <c r="B250" s="1">
        <f t="shared" si="24"/>
        <v>0.19990000000000002</v>
      </c>
      <c r="C250" s="1">
        <f t="shared" si="25"/>
        <v>1.2899999999999998E-2</v>
      </c>
      <c r="D250">
        <f t="shared" si="26"/>
        <v>100</v>
      </c>
      <c r="E250">
        <f t="shared" si="27"/>
        <v>5.14</v>
      </c>
      <c r="F250">
        <f t="shared" si="28"/>
        <v>38.42</v>
      </c>
      <c r="G250">
        <f t="shared" si="29"/>
        <v>1.9063268764488726</v>
      </c>
      <c r="H250">
        <f t="shared" si="30"/>
        <v>6.1649160000000003E-4</v>
      </c>
      <c r="I250" s="1">
        <v>0.33650000000000002</v>
      </c>
      <c r="J250" s="1">
        <v>1.3899999999999999E-2</v>
      </c>
      <c r="K250">
        <f t="shared" si="31"/>
        <v>9.0299999999997204E-6</v>
      </c>
    </row>
    <row r="251" spans="1:11" x14ac:dyDescent="0.2">
      <c r="A251" s="3">
        <v>24.2</v>
      </c>
      <c r="B251" s="1">
        <f t="shared" si="24"/>
        <v>0.2006</v>
      </c>
      <c r="C251" s="1">
        <f t="shared" si="25"/>
        <v>1.2899999999999998E-2</v>
      </c>
      <c r="D251">
        <f t="shared" si="26"/>
        <v>100</v>
      </c>
      <c r="E251">
        <f t="shared" si="27"/>
        <v>5.14</v>
      </c>
      <c r="F251">
        <f t="shared" si="28"/>
        <v>38.42</v>
      </c>
      <c r="G251">
        <f t="shared" si="29"/>
        <v>1.9063268764488726</v>
      </c>
      <c r="H251">
        <f t="shared" si="30"/>
        <v>6.1865039999999991E-4</v>
      </c>
      <c r="I251" s="1">
        <v>0.3372</v>
      </c>
      <c r="J251" s="1">
        <v>1.3899999999999999E-2</v>
      </c>
      <c r="K251">
        <f t="shared" si="31"/>
        <v>1.0440000000000298E-5</v>
      </c>
    </row>
    <row r="252" spans="1:11" x14ac:dyDescent="0.2">
      <c r="A252" s="3">
        <v>24.3</v>
      </c>
      <c r="B252" s="1">
        <f t="shared" si="24"/>
        <v>0.20140000000000002</v>
      </c>
      <c r="C252" s="1">
        <f t="shared" si="25"/>
        <v>1.32E-2</v>
      </c>
      <c r="D252">
        <f t="shared" si="26"/>
        <v>100</v>
      </c>
      <c r="E252">
        <f t="shared" si="27"/>
        <v>5.14</v>
      </c>
      <c r="F252">
        <f t="shared" si="28"/>
        <v>38.42</v>
      </c>
      <c r="G252">
        <f t="shared" si="29"/>
        <v>1.9506600596221022</v>
      </c>
      <c r="H252">
        <f t="shared" si="30"/>
        <v>6.2111760000000001E-4</v>
      </c>
      <c r="I252" s="1">
        <v>0.33800000000000002</v>
      </c>
      <c r="J252" s="1">
        <v>1.4200000000000001E-2</v>
      </c>
      <c r="K252">
        <f t="shared" si="31"/>
        <v>1.4354999999999867E-5</v>
      </c>
    </row>
    <row r="253" spans="1:11" x14ac:dyDescent="0.2">
      <c r="A253" s="3">
        <v>24.4</v>
      </c>
      <c r="B253" s="1">
        <f t="shared" si="24"/>
        <v>0.20250000000000001</v>
      </c>
      <c r="C253" s="1">
        <f t="shared" si="25"/>
        <v>1.2899999999999998E-2</v>
      </c>
      <c r="D253">
        <f t="shared" si="26"/>
        <v>100</v>
      </c>
      <c r="E253">
        <f t="shared" si="27"/>
        <v>5.14</v>
      </c>
      <c r="F253">
        <f t="shared" si="28"/>
        <v>38.42</v>
      </c>
      <c r="G253">
        <f t="shared" si="29"/>
        <v>1.9063268764488726</v>
      </c>
      <c r="H253">
        <f t="shared" si="30"/>
        <v>6.2451E-4</v>
      </c>
      <c r="I253" s="1">
        <v>0.33910000000000001</v>
      </c>
      <c r="J253" s="1">
        <v>1.3899999999999999E-2</v>
      </c>
      <c r="K253">
        <f t="shared" si="31"/>
        <v>1.1610000000000151E-5</v>
      </c>
    </row>
    <row r="254" spans="1:11" x14ac:dyDescent="0.2">
      <c r="A254" s="3">
        <v>24.5</v>
      </c>
      <c r="B254" s="1">
        <f t="shared" si="24"/>
        <v>0.20340000000000003</v>
      </c>
      <c r="C254" s="1">
        <f t="shared" si="25"/>
        <v>1.2899999999999998E-2</v>
      </c>
      <c r="D254">
        <f t="shared" si="26"/>
        <v>100</v>
      </c>
      <c r="E254">
        <f t="shared" si="27"/>
        <v>5.14</v>
      </c>
      <c r="F254">
        <f t="shared" si="28"/>
        <v>38.42</v>
      </c>
      <c r="G254">
        <f t="shared" si="29"/>
        <v>1.9063268764488726</v>
      </c>
      <c r="H254">
        <f t="shared" si="30"/>
        <v>6.2728559999999998E-4</v>
      </c>
      <c r="I254" s="1">
        <v>0.34</v>
      </c>
      <c r="J254" s="1">
        <v>1.3899999999999999E-2</v>
      </c>
      <c r="K254">
        <f t="shared" si="31"/>
        <v>7.7399999999998632E-6</v>
      </c>
    </row>
    <row r="255" spans="1:11" x14ac:dyDescent="0.2">
      <c r="A255" s="3">
        <v>24.6</v>
      </c>
      <c r="B255" s="1">
        <f t="shared" si="24"/>
        <v>0.20400000000000001</v>
      </c>
      <c r="C255" s="1">
        <f t="shared" si="25"/>
        <v>1.2899999999999998E-2</v>
      </c>
      <c r="D255">
        <f t="shared" si="26"/>
        <v>100</v>
      </c>
      <c r="E255">
        <f t="shared" si="27"/>
        <v>5.14</v>
      </c>
      <c r="F255">
        <f t="shared" si="28"/>
        <v>38.42</v>
      </c>
      <c r="G255">
        <f t="shared" si="29"/>
        <v>1.9063268764488726</v>
      </c>
      <c r="H255">
        <f t="shared" si="30"/>
        <v>6.2913600000000008E-4</v>
      </c>
      <c r="I255" s="1">
        <v>0.34060000000000001</v>
      </c>
      <c r="J255" s="1">
        <v>1.3899999999999999E-2</v>
      </c>
      <c r="K255">
        <f t="shared" si="31"/>
        <v>1.0439999999999573E-5</v>
      </c>
    </row>
    <row r="256" spans="1:11" x14ac:dyDescent="0.2">
      <c r="A256" s="3">
        <v>24.7</v>
      </c>
      <c r="B256" s="1">
        <f t="shared" si="24"/>
        <v>0.20479999999999998</v>
      </c>
      <c r="C256" s="1">
        <f t="shared" si="25"/>
        <v>1.32E-2</v>
      </c>
      <c r="D256">
        <f t="shared" si="26"/>
        <v>100</v>
      </c>
      <c r="E256">
        <f t="shared" si="27"/>
        <v>5.14</v>
      </c>
      <c r="F256">
        <f t="shared" si="28"/>
        <v>38.42</v>
      </c>
      <c r="G256">
        <f t="shared" si="29"/>
        <v>1.9506600596221022</v>
      </c>
      <c r="H256">
        <f t="shared" si="30"/>
        <v>6.3160319999999986E-4</v>
      </c>
      <c r="I256" s="1">
        <v>0.34139999999999998</v>
      </c>
      <c r="J256" s="1">
        <v>1.4200000000000001E-2</v>
      </c>
      <c r="K256">
        <f t="shared" si="31"/>
        <v>1.4575000000000602E-5</v>
      </c>
    </row>
    <row r="257" spans="1:11" x14ac:dyDescent="0.2">
      <c r="A257" s="3">
        <v>24.8</v>
      </c>
      <c r="B257" s="1">
        <f t="shared" si="24"/>
        <v>0.20590000000000003</v>
      </c>
      <c r="C257" s="1">
        <f t="shared" si="25"/>
        <v>1.3299999999999999E-2</v>
      </c>
      <c r="D257">
        <f t="shared" si="26"/>
        <v>100</v>
      </c>
      <c r="E257">
        <f t="shared" si="27"/>
        <v>5.14</v>
      </c>
      <c r="F257">
        <f t="shared" si="28"/>
        <v>38.42</v>
      </c>
      <c r="G257">
        <f t="shared" si="29"/>
        <v>1.9654377873465119</v>
      </c>
      <c r="H257">
        <f t="shared" si="30"/>
        <v>6.3499560000000006E-4</v>
      </c>
      <c r="I257" s="1">
        <v>0.34250000000000003</v>
      </c>
      <c r="J257" s="1">
        <v>1.43E-2</v>
      </c>
      <c r="K257">
        <f t="shared" si="31"/>
        <v>1.0599999999999568E-5</v>
      </c>
    </row>
    <row r="258" spans="1:11" x14ac:dyDescent="0.2">
      <c r="A258" s="3">
        <v>24.9</v>
      </c>
      <c r="B258" s="1">
        <f t="shared" si="24"/>
        <v>0.20669999999999999</v>
      </c>
      <c r="C258" s="1">
        <f t="shared" si="25"/>
        <v>1.32E-2</v>
      </c>
      <c r="D258">
        <f t="shared" si="26"/>
        <v>100</v>
      </c>
      <c r="E258">
        <f t="shared" si="27"/>
        <v>5.14</v>
      </c>
      <c r="F258">
        <f t="shared" si="28"/>
        <v>38.42</v>
      </c>
      <c r="G258">
        <f t="shared" si="29"/>
        <v>1.9506600596221022</v>
      </c>
      <c r="H258">
        <f t="shared" si="30"/>
        <v>6.3746279999999994E-4</v>
      </c>
      <c r="I258" s="1">
        <v>0.34329999999999999</v>
      </c>
      <c r="J258" s="1">
        <v>1.4200000000000001E-2</v>
      </c>
      <c r="K258">
        <f t="shared" si="31"/>
        <v>8.0099999999998589E-6</v>
      </c>
    </row>
    <row r="259" spans="1:11" x14ac:dyDescent="0.2">
      <c r="A259" s="3">
        <v>25</v>
      </c>
      <c r="B259" s="1">
        <f t="shared" si="24"/>
        <v>0.20729999999999998</v>
      </c>
      <c r="C259" s="1">
        <f t="shared" si="25"/>
        <v>1.3500000000000002E-2</v>
      </c>
      <c r="D259">
        <f t="shared" si="26"/>
        <v>100</v>
      </c>
      <c r="E259">
        <f t="shared" si="27"/>
        <v>5.14</v>
      </c>
      <c r="F259">
        <f t="shared" si="28"/>
        <v>38.42</v>
      </c>
      <c r="G259">
        <f t="shared" si="29"/>
        <v>1.9949932427953323</v>
      </c>
      <c r="H259">
        <f t="shared" si="30"/>
        <v>6.3931319999999982E-4</v>
      </c>
      <c r="I259" s="1">
        <v>0.34389999999999998</v>
      </c>
      <c r="J259" s="1">
        <v>1.4500000000000001E-2</v>
      </c>
      <c r="K259">
        <f t="shared" si="31"/>
        <v>1.3400000000000012E-5</v>
      </c>
    </row>
    <row r="260" spans="1:11" x14ac:dyDescent="0.2">
      <c r="A260" s="3">
        <v>25.1</v>
      </c>
      <c r="B260" s="1">
        <f t="shared" si="24"/>
        <v>0.20829999999999999</v>
      </c>
      <c r="C260" s="1">
        <f t="shared" si="25"/>
        <v>1.3299999999999999E-2</v>
      </c>
      <c r="D260">
        <f t="shared" si="26"/>
        <v>100</v>
      </c>
      <c r="E260">
        <f t="shared" si="27"/>
        <v>5.14</v>
      </c>
      <c r="F260">
        <f t="shared" si="28"/>
        <v>38.42</v>
      </c>
      <c r="G260">
        <f t="shared" si="29"/>
        <v>1.9654377873465119</v>
      </c>
      <c r="H260">
        <f t="shared" si="30"/>
        <v>6.4239720000000002E-4</v>
      </c>
      <c r="I260" s="1">
        <v>0.34489999999999998</v>
      </c>
      <c r="J260" s="1">
        <v>1.43E-2</v>
      </c>
      <c r="K260">
        <f t="shared" si="31"/>
        <v>1.1970000000000158E-5</v>
      </c>
    </row>
    <row r="261" spans="1:11" x14ac:dyDescent="0.2">
      <c r="A261" s="3">
        <v>25.2</v>
      </c>
      <c r="B261" s="1">
        <f t="shared" si="24"/>
        <v>0.2092</v>
      </c>
      <c r="C261" s="1">
        <f t="shared" si="25"/>
        <v>1.3299999999999999E-2</v>
      </c>
      <c r="D261">
        <f t="shared" si="26"/>
        <v>100</v>
      </c>
      <c r="E261">
        <f t="shared" si="27"/>
        <v>5.14</v>
      </c>
      <c r="F261">
        <f t="shared" si="28"/>
        <v>38.42</v>
      </c>
      <c r="G261">
        <f t="shared" si="29"/>
        <v>1.9654377873465119</v>
      </c>
      <c r="H261">
        <f t="shared" si="30"/>
        <v>6.451727999999999E-4</v>
      </c>
      <c r="I261" s="1">
        <v>0.3458</v>
      </c>
      <c r="J261" s="1">
        <v>1.43E-2</v>
      </c>
      <c r="K261">
        <f t="shared" si="31"/>
        <v>9.4149999999997091E-6</v>
      </c>
    </row>
    <row r="262" spans="1:11" x14ac:dyDescent="0.2">
      <c r="A262" s="3">
        <v>25.3</v>
      </c>
      <c r="B262" s="1">
        <f t="shared" si="24"/>
        <v>0.20989999999999998</v>
      </c>
      <c r="C262" s="1">
        <f t="shared" si="25"/>
        <v>1.3600000000000001E-2</v>
      </c>
      <c r="D262">
        <f t="shared" si="26"/>
        <v>100</v>
      </c>
      <c r="E262">
        <f t="shared" si="27"/>
        <v>5.14</v>
      </c>
      <c r="F262">
        <f t="shared" si="28"/>
        <v>38.42</v>
      </c>
      <c r="G262">
        <f t="shared" si="29"/>
        <v>2.009770970519742</v>
      </c>
      <c r="H262">
        <f t="shared" si="30"/>
        <v>6.4733159999999989E-4</v>
      </c>
      <c r="I262" s="1">
        <v>0.34649999999999997</v>
      </c>
      <c r="J262" s="1">
        <v>1.46E-2</v>
      </c>
      <c r="K262">
        <f t="shared" si="31"/>
        <v>1.0920000000000314E-5</v>
      </c>
    </row>
    <row r="263" spans="1:11" x14ac:dyDescent="0.2">
      <c r="A263" s="3">
        <v>25.4</v>
      </c>
      <c r="B263" s="1">
        <f t="shared" si="24"/>
        <v>0.2107</v>
      </c>
      <c r="C263" s="1">
        <f t="shared" si="25"/>
        <v>1.37E-2</v>
      </c>
      <c r="D263">
        <f t="shared" si="26"/>
        <v>100</v>
      </c>
      <c r="E263">
        <f t="shared" si="27"/>
        <v>5.14</v>
      </c>
      <c r="F263">
        <f t="shared" si="28"/>
        <v>38.42</v>
      </c>
      <c r="G263">
        <f t="shared" si="29"/>
        <v>2.0245486982441512</v>
      </c>
      <c r="H263">
        <f t="shared" si="30"/>
        <v>6.4979879999999999E-4</v>
      </c>
      <c r="I263" s="1">
        <v>0.3473</v>
      </c>
      <c r="J263" s="1">
        <v>1.47E-2</v>
      </c>
      <c r="K263">
        <f t="shared" si="31"/>
        <v>1.2240000000000162E-5</v>
      </c>
    </row>
    <row r="264" spans="1:11" x14ac:dyDescent="0.2">
      <c r="A264" s="3">
        <v>25.5</v>
      </c>
      <c r="B264" s="1">
        <f t="shared" si="24"/>
        <v>0.21160000000000001</v>
      </c>
      <c r="C264" s="1">
        <f t="shared" si="25"/>
        <v>1.3500000000000002E-2</v>
      </c>
      <c r="D264">
        <f t="shared" si="26"/>
        <v>100</v>
      </c>
      <c r="E264">
        <f t="shared" si="27"/>
        <v>5.14</v>
      </c>
      <c r="F264">
        <f t="shared" si="28"/>
        <v>38.42</v>
      </c>
      <c r="G264">
        <f t="shared" si="29"/>
        <v>1.9949932427953323</v>
      </c>
      <c r="H264">
        <f t="shared" si="30"/>
        <v>6.5257439999999998E-4</v>
      </c>
      <c r="I264" s="1">
        <v>0.34820000000000001</v>
      </c>
      <c r="J264" s="1">
        <v>1.4500000000000001E-2</v>
      </c>
      <c r="K264">
        <f t="shared" si="31"/>
        <v>1.0799999999999561E-5</v>
      </c>
    </row>
    <row r="265" spans="1:11" x14ac:dyDescent="0.2">
      <c r="A265" s="3">
        <v>25.6</v>
      </c>
      <c r="B265" s="1">
        <f t="shared" si="24"/>
        <v>0.21239999999999998</v>
      </c>
      <c r="C265" s="1">
        <f t="shared" si="25"/>
        <v>1.3500000000000002E-2</v>
      </c>
      <c r="D265">
        <f t="shared" si="26"/>
        <v>100</v>
      </c>
      <c r="E265">
        <f t="shared" si="27"/>
        <v>5.14</v>
      </c>
      <c r="F265">
        <f t="shared" si="28"/>
        <v>38.42</v>
      </c>
      <c r="G265">
        <f t="shared" si="29"/>
        <v>1.9949932427953323</v>
      </c>
      <c r="H265">
        <f t="shared" si="30"/>
        <v>6.5504159999999997E-4</v>
      </c>
      <c r="I265" s="1">
        <v>0.34899999999999998</v>
      </c>
      <c r="J265" s="1">
        <v>1.4500000000000001E-2</v>
      </c>
      <c r="K265">
        <f t="shared" si="31"/>
        <v>1.0880000000000313E-5</v>
      </c>
    </row>
    <row r="266" spans="1:11" x14ac:dyDescent="0.2">
      <c r="A266" s="3">
        <v>25.7</v>
      </c>
      <c r="B266" s="1">
        <f t="shared" ref="B266:B329" si="32">I266-$I$9</f>
        <v>0.2132</v>
      </c>
      <c r="C266" s="1">
        <f t="shared" ref="C266:C329" si="33">J266-$J$9</f>
        <v>1.37E-2</v>
      </c>
      <c r="D266">
        <f t="shared" ref="D266:D329" si="34">$E$4</f>
        <v>100</v>
      </c>
      <c r="E266">
        <f t="shared" ref="E266:E329" si="35">$F$4</f>
        <v>5.14</v>
      </c>
      <c r="F266">
        <f t="shared" ref="F266:F329" si="36">$G$4</f>
        <v>38.42</v>
      </c>
      <c r="G266">
        <f t="shared" ref="G266:G329" si="37">3*C266*D266*1000/(2*F266*E266^2)</f>
        <v>2.0245486982441512</v>
      </c>
      <c r="H266">
        <f t="shared" ref="H266:H329" si="38">6*B266*E266/(D266^2)</f>
        <v>6.5750879999999995E-4</v>
      </c>
      <c r="I266" s="1">
        <v>0.3498</v>
      </c>
      <c r="J266" s="1">
        <v>1.47E-2</v>
      </c>
      <c r="K266">
        <f t="shared" ref="K266:K329" si="39">(C267+C266)/2*(B267-B266)</f>
        <v>1.2375000000000164E-5</v>
      </c>
    </row>
    <row r="267" spans="1:11" x14ac:dyDescent="0.2">
      <c r="A267" s="3">
        <v>25.8</v>
      </c>
      <c r="B267" s="1">
        <f t="shared" si="32"/>
        <v>0.21410000000000001</v>
      </c>
      <c r="C267" s="1">
        <f t="shared" si="33"/>
        <v>1.38E-2</v>
      </c>
      <c r="D267">
        <f t="shared" si="34"/>
        <v>100</v>
      </c>
      <c r="E267">
        <f t="shared" si="35"/>
        <v>5.14</v>
      </c>
      <c r="F267">
        <f t="shared" si="36"/>
        <v>38.42</v>
      </c>
      <c r="G267">
        <f t="shared" si="37"/>
        <v>2.0393264259685617</v>
      </c>
      <c r="H267">
        <f t="shared" si="38"/>
        <v>6.6028440000000005E-4</v>
      </c>
      <c r="I267" s="1">
        <v>0.35070000000000001</v>
      </c>
      <c r="J267" s="1">
        <v>1.4800000000000001E-2</v>
      </c>
      <c r="K267">
        <f t="shared" si="39"/>
        <v>1.3800000000000012E-5</v>
      </c>
    </row>
    <row r="268" spans="1:11" x14ac:dyDescent="0.2">
      <c r="A268" s="3">
        <v>25.9</v>
      </c>
      <c r="B268" s="1">
        <f t="shared" si="32"/>
        <v>0.21510000000000001</v>
      </c>
      <c r="C268" s="1">
        <f t="shared" si="33"/>
        <v>1.38E-2</v>
      </c>
      <c r="D268">
        <f t="shared" si="34"/>
        <v>100</v>
      </c>
      <c r="E268">
        <f t="shared" si="35"/>
        <v>5.14</v>
      </c>
      <c r="F268">
        <f t="shared" si="36"/>
        <v>38.42</v>
      </c>
      <c r="G268">
        <f t="shared" si="37"/>
        <v>2.0393264259685617</v>
      </c>
      <c r="H268">
        <f t="shared" si="38"/>
        <v>6.6336839999999993E-4</v>
      </c>
      <c r="I268" s="1">
        <v>0.35170000000000001</v>
      </c>
      <c r="J268" s="1">
        <v>1.4800000000000001E-2</v>
      </c>
      <c r="K268">
        <f t="shared" si="39"/>
        <v>8.2499999999998549E-6</v>
      </c>
    </row>
    <row r="269" spans="1:11" x14ac:dyDescent="0.2">
      <c r="A269" s="3">
        <v>26</v>
      </c>
      <c r="B269" s="1">
        <f t="shared" si="32"/>
        <v>0.2157</v>
      </c>
      <c r="C269" s="1">
        <f t="shared" si="33"/>
        <v>1.37E-2</v>
      </c>
      <c r="D269">
        <f t="shared" si="34"/>
        <v>100</v>
      </c>
      <c r="E269">
        <f t="shared" si="35"/>
        <v>5.14</v>
      </c>
      <c r="F269">
        <f t="shared" si="36"/>
        <v>38.42</v>
      </c>
      <c r="G269">
        <f t="shared" si="37"/>
        <v>2.0245486982441512</v>
      </c>
      <c r="H269">
        <f t="shared" si="38"/>
        <v>6.6521880000000003E-4</v>
      </c>
      <c r="I269" s="1">
        <v>0.3523</v>
      </c>
      <c r="J269" s="1">
        <v>1.47E-2</v>
      </c>
      <c r="K269">
        <f t="shared" si="39"/>
        <v>1.0960000000000313E-5</v>
      </c>
    </row>
    <row r="270" spans="1:11" x14ac:dyDescent="0.2">
      <c r="A270" s="3">
        <v>26.1</v>
      </c>
      <c r="B270" s="1">
        <f t="shared" si="32"/>
        <v>0.21650000000000003</v>
      </c>
      <c r="C270" s="1">
        <f t="shared" si="33"/>
        <v>1.37E-2</v>
      </c>
      <c r="D270">
        <f t="shared" si="34"/>
        <v>100</v>
      </c>
      <c r="E270">
        <f t="shared" si="35"/>
        <v>5.14</v>
      </c>
      <c r="F270">
        <f t="shared" si="36"/>
        <v>38.42</v>
      </c>
      <c r="G270">
        <f t="shared" si="37"/>
        <v>2.0245486982441512</v>
      </c>
      <c r="H270">
        <f t="shared" si="38"/>
        <v>6.6768600000000002E-4</v>
      </c>
      <c r="I270" s="1">
        <v>0.35310000000000002</v>
      </c>
      <c r="J270" s="1">
        <v>1.47E-2</v>
      </c>
      <c r="K270">
        <f t="shared" si="39"/>
        <v>1.2374999999999401E-5</v>
      </c>
    </row>
    <row r="271" spans="1:11" x14ac:dyDescent="0.2">
      <c r="A271" s="3">
        <v>26.2</v>
      </c>
      <c r="B271" s="1">
        <f t="shared" si="32"/>
        <v>0.21739999999999998</v>
      </c>
      <c r="C271" s="1">
        <f t="shared" si="33"/>
        <v>1.38E-2</v>
      </c>
      <c r="D271">
        <f t="shared" si="34"/>
        <v>100</v>
      </c>
      <c r="E271">
        <f t="shared" si="35"/>
        <v>5.14</v>
      </c>
      <c r="F271">
        <f t="shared" si="36"/>
        <v>38.42</v>
      </c>
      <c r="G271">
        <f t="shared" si="37"/>
        <v>2.0393264259685617</v>
      </c>
      <c r="H271">
        <f t="shared" si="38"/>
        <v>6.704615999999999E-4</v>
      </c>
      <c r="I271" s="1">
        <v>0.35399999999999998</v>
      </c>
      <c r="J271" s="1">
        <v>1.4800000000000001E-2</v>
      </c>
      <c r="K271">
        <f t="shared" si="39"/>
        <v>1.2510000000000165E-5</v>
      </c>
    </row>
    <row r="272" spans="1:11" x14ac:dyDescent="0.2">
      <c r="A272" s="3">
        <v>26.3</v>
      </c>
      <c r="B272" s="1">
        <f t="shared" si="32"/>
        <v>0.21829999999999999</v>
      </c>
      <c r="C272" s="1">
        <f t="shared" si="33"/>
        <v>1.3999999999999999E-2</v>
      </c>
      <c r="D272">
        <f t="shared" si="34"/>
        <v>100</v>
      </c>
      <c r="E272">
        <f t="shared" si="35"/>
        <v>5.14</v>
      </c>
      <c r="F272">
        <f t="shared" si="36"/>
        <v>38.42</v>
      </c>
      <c r="G272">
        <f t="shared" si="37"/>
        <v>2.0688818814173806</v>
      </c>
      <c r="H272">
        <f t="shared" si="38"/>
        <v>6.7323719999999999E-4</v>
      </c>
      <c r="I272" s="1">
        <v>0.35489999999999999</v>
      </c>
      <c r="J272" s="1">
        <v>1.4999999999999999E-2</v>
      </c>
      <c r="K272">
        <f t="shared" si="39"/>
        <v>9.8700000000004781E-6</v>
      </c>
    </row>
    <row r="273" spans="1:11" x14ac:dyDescent="0.2">
      <c r="A273" s="3">
        <v>26.4</v>
      </c>
      <c r="B273" s="1">
        <f t="shared" si="32"/>
        <v>0.21900000000000003</v>
      </c>
      <c r="C273" s="1">
        <f t="shared" si="33"/>
        <v>1.4200000000000001E-2</v>
      </c>
      <c r="D273">
        <f t="shared" si="34"/>
        <v>100</v>
      </c>
      <c r="E273">
        <f t="shared" si="35"/>
        <v>5.14</v>
      </c>
      <c r="F273">
        <f t="shared" si="36"/>
        <v>38.42</v>
      </c>
      <c r="G273">
        <f t="shared" si="37"/>
        <v>2.0984373368662008</v>
      </c>
      <c r="H273">
        <f t="shared" si="38"/>
        <v>6.7539599999999998E-4</v>
      </c>
      <c r="I273" s="1">
        <v>0.35560000000000003</v>
      </c>
      <c r="J273" s="1">
        <v>1.52E-2</v>
      </c>
      <c r="K273">
        <f t="shared" si="39"/>
        <v>1.2734999999999384E-5</v>
      </c>
    </row>
    <row r="274" spans="1:11" x14ac:dyDescent="0.2">
      <c r="A274" s="3">
        <v>26.5</v>
      </c>
      <c r="B274" s="1">
        <f t="shared" si="32"/>
        <v>0.21989999999999998</v>
      </c>
      <c r="C274" s="1">
        <f t="shared" si="33"/>
        <v>1.4100000000000001E-2</v>
      </c>
      <c r="D274">
        <f t="shared" si="34"/>
        <v>100</v>
      </c>
      <c r="E274">
        <f t="shared" si="35"/>
        <v>5.14</v>
      </c>
      <c r="F274">
        <f t="shared" si="36"/>
        <v>38.42</v>
      </c>
      <c r="G274">
        <f t="shared" si="37"/>
        <v>2.0836596091417912</v>
      </c>
      <c r="H274">
        <f t="shared" si="38"/>
        <v>6.7817159999999997E-4</v>
      </c>
      <c r="I274" s="1">
        <v>0.35649999999999998</v>
      </c>
      <c r="J274" s="1">
        <v>1.5100000000000001E-2</v>
      </c>
      <c r="K274">
        <f t="shared" si="39"/>
        <v>1.4150000000000014E-5</v>
      </c>
    </row>
    <row r="275" spans="1:11" x14ac:dyDescent="0.2">
      <c r="A275" s="3">
        <v>26.6</v>
      </c>
      <c r="B275" s="1">
        <f t="shared" si="32"/>
        <v>0.22089999999999999</v>
      </c>
      <c r="C275" s="1">
        <f t="shared" si="33"/>
        <v>1.4200000000000001E-2</v>
      </c>
      <c r="D275">
        <f t="shared" si="34"/>
        <v>100</v>
      </c>
      <c r="E275">
        <f t="shared" si="35"/>
        <v>5.14</v>
      </c>
      <c r="F275">
        <f t="shared" si="36"/>
        <v>38.42</v>
      </c>
      <c r="G275">
        <f t="shared" si="37"/>
        <v>2.0984373368662008</v>
      </c>
      <c r="H275">
        <f t="shared" si="38"/>
        <v>6.8125559999999985E-4</v>
      </c>
      <c r="I275" s="1">
        <v>0.35749999999999998</v>
      </c>
      <c r="J275" s="1">
        <v>1.52E-2</v>
      </c>
      <c r="K275">
        <f t="shared" si="39"/>
        <v>9.975000000000483E-6</v>
      </c>
    </row>
    <row r="276" spans="1:11" x14ac:dyDescent="0.2">
      <c r="A276" s="3">
        <v>26.7</v>
      </c>
      <c r="B276" s="1">
        <f t="shared" si="32"/>
        <v>0.22160000000000002</v>
      </c>
      <c r="C276" s="1">
        <f t="shared" si="33"/>
        <v>1.43E-2</v>
      </c>
      <c r="D276">
        <f t="shared" si="34"/>
        <v>100</v>
      </c>
      <c r="E276">
        <f t="shared" si="35"/>
        <v>5.14</v>
      </c>
      <c r="F276">
        <f t="shared" si="36"/>
        <v>38.42</v>
      </c>
      <c r="G276">
        <f t="shared" si="37"/>
        <v>2.1132150645906109</v>
      </c>
      <c r="H276">
        <f t="shared" si="38"/>
        <v>6.8341440000000005E-4</v>
      </c>
      <c r="I276" s="1">
        <v>0.35820000000000002</v>
      </c>
      <c r="J276" s="1">
        <v>1.5299999999999999E-2</v>
      </c>
      <c r="K276">
        <f t="shared" si="39"/>
        <v>9.9749999999996936E-6</v>
      </c>
    </row>
    <row r="277" spans="1:11" x14ac:dyDescent="0.2">
      <c r="A277" s="3">
        <v>26.8</v>
      </c>
      <c r="B277" s="1">
        <f t="shared" si="32"/>
        <v>0.2223</v>
      </c>
      <c r="C277" s="1">
        <f t="shared" si="33"/>
        <v>1.4200000000000001E-2</v>
      </c>
      <c r="D277">
        <f t="shared" si="34"/>
        <v>100</v>
      </c>
      <c r="E277">
        <f t="shared" si="35"/>
        <v>5.14</v>
      </c>
      <c r="F277">
        <f t="shared" si="36"/>
        <v>38.42</v>
      </c>
      <c r="G277">
        <f t="shared" si="37"/>
        <v>2.0984373368662008</v>
      </c>
      <c r="H277">
        <f t="shared" si="38"/>
        <v>6.8557319999999994E-4</v>
      </c>
      <c r="I277" s="1">
        <v>0.3589</v>
      </c>
      <c r="J277" s="1">
        <v>1.52E-2</v>
      </c>
      <c r="K277">
        <f t="shared" si="39"/>
        <v>1.2825000000000169E-5</v>
      </c>
    </row>
    <row r="278" spans="1:11" x14ac:dyDescent="0.2">
      <c r="A278" s="3">
        <v>26.9</v>
      </c>
      <c r="B278" s="1">
        <f t="shared" si="32"/>
        <v>0.22320000000000001</v>
      </c>
      <c r="C278" s="1">
        <f t="shared" si="33"/>
        <v>1.43E-2</v>
      </c>
      <c r="D278">
        <f t="shared" si="34"/>
        <v>100</v>
      </c>
      <c r="E278">
        <f t="shared" si="35"/>
        <v>5.14</v>
      </c>
      <c r="F278">
        <f t="shared" si="36"/>
        <v>38.42</v>
      </c>
      <c r="G278">
        <f t="shared" si="37"/>
        <v>2.1132150645906109</v>
      </c>
      <c r="H278">
        <f t="shared" si="38"/>
        <v>6.8834879999999992E-4</v>
      </c>
      <c r="I278" s="1">
        <v>0.35980000000000001</v>
      </c>
      <c r="J278" s="1">
        <v>1.5299999999999999E-2</v>
      </c>
      <c r="K278">
        <f t="shared" si="39"/>
        <v>1.2960000000000171E-5</v>
      </c>
    </row>
    <row r="279" spans="1:11" x14ac:dyDescent="0.2">
      <c r="A279" s="3">
        <v>27</v>
      </c>
      <c r="B279" s="1">
        <f t="shared" si="32"/>
        <v>0.22410000000000002</v>
      </c>
      <c r="C279" s="1">
        <f t="shared" si="33"/>
        <v>1.4499999999999999E-2</v>
      </c>
      <c r="D279">
        <f t="shared" si="34"/>
        <v>100</v>
      </c>
      <c r="E279">
        <f t="shared" si="35"/>
        <v>5.14</v>
      </c>
      <c r="F279">
        <f t="shared" si="36"/>
        <v>38.42</v>
      </c>
      <c r="G279">
        <f t="shared" si="37"/>
        <v>2.1427705200394307</v>
      </c>
      <c r="H279">
        <f t="shared" si="38"/>
        <v>6.9112440000000013E-4</v>
      </c>
      <c r="I279" s="1">
        <v>0.36070000000000002</v>
      </c>
      <c r="J279" s="1">
        <v>1.55E-2</v>
      </c>
      <c r="K279">
        <f t="shared" si="39"/>
        <v>1.0149999999999686E-5</v>
      </c>
    </row>
    <row r="280" spans="1:11" x14ac:dyDescent="0.2">
      <c r="A280" s="3">
        <v>27.1</v>
      </c>
      <c r="B280" s="1">
        <f t="shared" si="32"/>
        <v>0.2248</v>
      </c>
      <c r="C280" s="1">
        <f t="shared" si="33"/>
        <v>1.4499999999999999E-2</v>
      </c>
      <c r="D280">
        <f t="shared" si="34"/>
        <v>100</v>
      </c>
      <c r="E280">
        <f t="shared" si="35"/>
        <v>5.14</v>
      </c>
      <c r="F280">
        <f t="shared" si="36"/>
        <v>38.42</v>
      </c>
      <c r="G280">
        <f t="shared" si="37"/>
        <v>2.1427705200394307</v>
      </c>
      <c r="H280">
        <f t="shared" si="38"/>
        <v>6.932831999999999E-4</v>
      </c>
      <c r="I280" s="1">
        <v>0.3614</v>
      </c>
      <c r="J280" s="1">
        <v>1.55E-2</v>
      </c>
      <c r="K280">
        <f t="shared" si="39"/>
        <v>1.3050000000000172E-5</v>
      </c>
    </row>
    <row r="281" spans="1:11" x14ac:dyDescent="0.2">
      <c r="A281" s="3">
        <v>27.2</v>
      </c>
      <c r="B281" s="1">
        <f t="shared" si="32"/>
        <v>0.22570000000000001</v>
      </c>
      <c r="C281" s="1">
        <f t="shared" si="33"/>
        <v>1.4499999999999999E-2</v>
      </c>
      <c r="D281">
        <f t="shared" si="34"/>
        <v>100</v>
      </c>
      <c r="E281">
        <f t="shared" si="35"/>
        <v>5.14</v>
      </c>
      <c r="F281">
        <f t="shared" si="36"/>
        <v>38.42</v>
      </c>
      <c r="G281">
        <f t="shared" si="37"/>
        <v>2.1427705200394307</v>
      </c>
      <c r="H281">
        <f t="shared" si="38"/>
        <v>6.960588E-4</v>
      </c>
      <c r="I281" s="1">
        <v>0.36230000000000001</v>
      </c>
      <c r="J281" s="1">
        <v>1.55E-2</v>
      </c>
      <c r="K281">
        <f t="shared" si="39"/>
        <v>1.5894999999999854E-5</v>
      </c>
    </row>
    <row r="282" spans="1:11" x14ac:dyDescent="0.2">
      <c r="A282" s="3">
        <v>27.3</v>
      </c>
      <c r="B282" s="1">
        <f t="shared" si="32"/>
        <v>0.2268</v>
      </c>
      <c r="C282" s="1">
        <f t="shared" si="33"/>
        <v>1.44E-2</v>
      </c>
      <c r="D282">
        <f t="shared" si="34"/>
        <v>100</v>
      </c>
      <c r="E282">
        <f t="shared" si="35"/>
        <v>5.14</v>
      </c>
      <c r="F282">
        <f t="shared" si="36"/>
        <v>38.42</v>
      </c>
      <c r="G282">
        <f t="shared" si="37"/>
        <v>2.1279927923150206</v>
      </c>
      <c r="H282">
        <f t="shared" si="38"/>
        <v>6.9945119999999998E-4</v>
      </c>
      <c r="I282" s="1">
        <v>0.3634</v>
      </c>
      <c r="J282" s="1">
        <v>1.54E-2</v>
      </c>
      <c r="K282">
        <f t="shared" si="39"/>
        <v>8.6399999999998478E-6</v>
      </c>
    </row>
    <row r="283" spans="1:11" x14ac:dyDescent="0.2">
      <c r="A283" s="3">
        <v>27.4</v>
      </c>
      <c r="B283" s="1">
        <f t="shared" si="32"/>
        <v>0.22739999999999999</v>
      </c>
      <c r="C283" s="1">
        <f t="shared" si="33"/>
        <v>1.44E-2</v>
      </c>
      <c r="D283">
        <f t="shared" si="34"/>
        <v>100</v>
      </c>
      <c r="E283">
        <f t="shared" si="35"/>
        <v>5.14</v>
      </c>
      <c r="F283">
        <f t="shared" si="36"/>
        <v>38.42</v>
      </c>
      <c r="G283">
        <f t="shared" si="37"/>
        <v>2.1279927923150206</v>
      </c>
      <c r="H283">
        <f t="shared" si="38"/>
        <v>7.0130159999999987E-4</v>
      </c>
      <c r="I283" s="1">
        <v>0.36399999999999999</v>
      </c>
      <c r="J283" s="1">
        <v>1.54E-2</v>
      </c>
      <c r="K283">
        <f t="shared" si="39"/>
        <v>1.0220000000000495E-5</v>
      </c>
    </row>
    <row r="284" spans="1:11" x14ac:dyDescent="0.2">
      <c r="A284" s="3">
        <v>27.5</v>
      </c>
      <c r="B284" s="1">
        <f t="shared" si="32"/>
        <v>0.22810000000000002</v>
      </c>
      <c r="C284" s="1">
        <f t="shared" si="33"/>
        <v>1.4800000000000001E-2</v>
      </c>
      <c r="D284">
        <f t="shared" si="34"/>
        <v>100</v>
      </c>
      <c r="E284">
        <f t="shared" si="35"/>
        <v>5.14</v>
      </c>
      <c r="F284">
        <f t="shared" si="36"/>
        <v>38.42</v>
      </c>
      <c r="G284">
        <f t="shared" si="37"/>
        <v>2.1871037032126601</v>
      </c>
      <c r="H284">
        <f t="shared" si="38"/>
        <v>7.0346040000000007E-4</v>
      </c>
      <c r="I284" s="1">
        <v>0.36470000000000002</v>
      </c>
      <c r="J284" s="1">
        <v>1.5800000000000002E-2</v>
      </c>
      <c r="K284">
        <f t="shared" si="39"/>
        <v>1.3274999999999355E-5</v>
      </c>
    </row>
    <row r="285" spans="1:11" x14ac:dyDescent="0.2">
      <c r="A285" s="3">
        <v>27.6</v>
      </c>
      <c r="B285" s="1">
        <f t="shared" si="32"/>
        <v>0.22899999999999998</v>
      </c>
      <c r="C285" s="1">
        <f t="shared" si="33"/>
        <v>1.4699999999999998E-2</v>
      </c>
      <c r="D285">
        <f t="shared" si="34"/>
        <v>100</v>
      </c>
      <c r="E285">
        <f t="shared" si="35"/>
        <v>5.14</v>
      </c>
      <c r="F285">
        <f t="shared" si="36"/>
        <v>38.42</v>
      </c>
      <c r="G285">
        <f t="shared" si="37"/>
        <v>2.17232597548825</v>
      </c>
      <c r="H285">
        <f t="shared" si="38"/>
        <v>7.0623599999999995E-4</v>
      </c>
      <c r="I285" s="1">
        <v>0.36559999999999998</v>
      </c>
      <c r="J285" s="1">
        <v>1.5699999999999999E-2</v>
      </c>
      <c r="K285">
        <f t="shared" si="39"/>
        <v>1.6115000000000661E-5</v>
      </c>
    </row>
    <row r="286" spans="1:11" x14ac:dyDescent="0.2">
      <c r="A286" s="3">
        <v>27.7</v>
      </c>
      <c r="B286" s="1">
        <f t="shared" si="32"/>
        <v>0.23010000000000003</v>
      </c>
      <c r="C286" s="1">
        <f t="shared" si="33"/>
        <v>1.4599999999999998E-2</v>
      </c>
      <c r="D286">
        <f t="shared" si="34"/>
        <v>100</v>
      </c>
      <c r="E286">
        <f t="shared" si="35"/>
        <v>5.14</v>
      </c>
      <c r="F286">
        <f t="shared" si="36"/>
        <v>38.42</v>
      </c>
      <c r="G286">
        <f t="shared" si="37"/>
        <v>2.1575482477638399</v>
      </c>
      <c r="H286">
        <f t="shared" si="38"/>
        <v>7.0962840000000004E-4</v>
      </c>
      <c r="I286" s="1">
        <v>0.36670000000000003</v>
      </c>
      <c r="J286" s="1">
        <v>1.5599999999999999E-2</v>
      </c>
      <c r="K286">
        <f t="shared" si="39"/>
        <v>8.8499999999998441E-6</v>
      </c>
    </row>
    <row r="287" spans="1:11" x14ac:dyDescent="0.2">
      <c r="A287" s="3">
        <v>27.8</v>
      </c>
      <c r="B287" s="1">
        <f t="shared" si="32"/>
        <v>0.23070000000000002</v>
      </c>
      <c r="C287" s="1">
        <f t="shared" si="33"/>
        <v>1.49E-2</v>
      </c>
      <c r="D287">
        <f t="shared" si="34"/>
        <v>100</v>
      </c>
      <c r="E287">
        <f t="shared" si="35"/>
        <v>5.14</v>
      </c>
      <c r="F287">
        <f t="shared" si="36"/>
        <v>38.42</v>
      </c>
      <c r="G287">
        <f t="shared" si="37"/>
        <v>2.2018814309370707</v>
      </c>
      <c r="H287">
        <f t="shared" si="38"/>
        <v>7.1147880000000004E-4</v>
      </c>
      <c r="I287" s="1">
        <v>0.36730000000000002</v>
      </c>
      <c r="J287" s="1">
        <v>1.5900000000000001E-2</v>
      </c>
      <c r="K287">
        <f t="shared" si="39"/>
        <v>1.1959999999999513E-5</v>
      </c>
    </row>
    <row r="288" spans="1:11" x14ac:dyDescent="0.2">
      <c r="A288" s="3">
        <v>27.9</v>
      </c>
      <c r="B288" s="1">
        <f t="shared" si="32"/>
        <v>0.23149999999999998</v>
      </c>
      <c r="C288" s="1">
        <f t="shared" si="33"/>
        <v>1.4999999999999999E-2</v>
      </c>
      <c r="D288">
        <f t="shared" si="34"/>
        <v>100</v>
      </c>
      <c r="E288">
        <f t="shared" si="35"/>
        <v>5.14</v>
      </c>
      <c r="F288">
        <f t="shared" si="36"/>
        <v>38.42</v>
      </c>
      <c r="G288">
        <f t="shared" si="37"/>
        <v>2.2166591586614799</v>
      </c>
      <c r="H288">
        <f t="shared" si="38"/>
        <v>7.1394599999999992E-4</v>
      </c>
      <c r="I288" s="1">
        <v>0.36809999999999998</v>
      </c>
      <c r="J288" s="1">
        <v>1.6E-2</v>
      </c>
      <c r="K288">
        <f t="shared" si="39"/>
        <v>1.7880000000000513E-5</v>
      </c>
    </row>
    <row r="289" spans="1:11" x14ac:dyDescent="0.2">
      <c r="A289" s="3">
        <v>28</v>
      </c>
      <c r="B289" s="1">
        <f t="shared" si="32"/>
        <v>0.23270000000000002</v>
      </c>
      <c r="C289" s="1">
        <f t="shared" si="33"/>
        <v>1.4800000000000001E-2</v>
      </c>
      <c r="D289">
        <f t="shared" si="34"/>
        <v>100</v>
      </c>
      <c r="E289">
        <f t="shared" si="35"/>
        <v>5.14</v>
      </c>
      <c r="F289">
        <f t="shared" si="36"/>
        <v>38.42</v>
      </c>
      <c r="G289">
        <f t="shared" si="37"/>
        <v>2.1871037032126601</v>
      </c>
      <c r="H289">
        <f t="shared" si="38"/>
        <v>7.1764680000000001E-4</v>
      </c>
      <c r="I289" s="1">
        <v>0.36930000000000002</v>
      </c>
      <c r="J289" s="1">
        <v>1.5800000000000002E-2</v>
      </c>
      <c r="K289">
        <f t="shared" si="39"/>
        <v>8.9099999999998435E-6</v>
      </c>
    </row>
    <row r="290" spans="1:11" x14ac:dyDescent="0.2">
      <c r="A290" s="3">
        <v>28.1</v>
      </c>
      <c r="B290" s="1">
        <f t="shared" si="32"/>
        <v>0.23330000000000001</v>
      </c>
      <c r="C290" s="1">
        <f t="shared" si="33"/>
        <v>1.49E-2</v>
      </c>
      <c r="D290">
        <f t="shared" si="34"/>
        <v>100</v>
      </c>
      <c r="E290">
        <f t="shared" si="35"/>
        <v>5.14</v>
      </c>
      <c r="F290">
        <f t="shared" si="36"/>
        <v>38.42</v>
      </c>
      <c r="G290">
        <f t="shared" si="37"/>
        <v>2.2018814309370707</v>
      </c>
      <c r="H290">
        <f t="shared" si="38"/>
        <v>7.1949719999999989E-4</v>
      </c>
      <c r="I290" s="1">
        <v>0.36990000000000001</v>
      </c>
      <c r="J290" s="1">
        <v>1.5900000000000001E-2</v>
      </c>
      <c r="K290">
        <f t="shared" si="39"/>
        <v>1.0464999999999677E-5</v>
      </c>
    </row>
    <row r="291" spans="1:11" x14ac:dyDescent="0.2">
      <c r="A291" s="3">
        <v>28.2</v>
      </c>
      <c r="B291" s="1">
        <f t="shared" si="32"/>
        <v>0.23399999999999999</v>
      </c>
      <c r="C291" s="1">
        <f t="shared" si="33"/>
        <v>1.4999999999999999E-2</v>
      </c>
      <c r="D291">
        <f t="shared" si="34"/>
        <v>100</v>
      </c>
      <c r="E291">
        <f t="shared" si="35"/>
        <v>5.14</v>
      </c>
      <c r="F291">
        <f t="shared" si="36"/>
        <v>38.42</v>
      </c>
      <c r="G291">
        <f t="shared" si="37"/>
        <v>2.2166591586614799</v>
      </c>
      <c r="H291">
        <f t="shared" si="38"/>
        <v>7.2165599999999999E-4</v>
      </c>
      <c r="I291" s="1">
        <v>0.37059999999999998</v>
      </c>
      <c r="J291" s="1">
        <v>1.6E-2</v>
      </c>
      <c r="K291">
        <f t="shared" si="39"/>
        <v>1.1960000000000343E-5</v>
      </c>
    </row>
    <row r="292" spans="1:11" x14ac:dyDescent="0.2">
      <c r="A292" s="3">
        <v>28.3</v>
      </c>
      <c r="B292" s="1">
        <f t="shared" si="32"/>
        <v>0.23480000000000001</v>
      </c>
      <c r="C292" s="1">
        <f t="shared" si="33"/>
        <v>1.49E-2</v>
      </c>
      <c r="D292">
        <f t="shared" si="34"/>
        <v>100</v>
      </c>
      <c r="E292">
        <f t="shared" si="35"/>
        <v>5.14</v>
      </c>
      <c r="F292">
        <f t="shared" si="36"/>
        <v>38.42</v>
      </c>
      <c r="G292">
        <f t="shared" si="37"/>
        <v>2.2018814309370707</v>
      </c>
      <c r="H292">
        <f t="shared" si="38"/>
        <v>7.2412319999999998E-4</v>
      </c>
      <c r="I292" s="1">
        <v>0.37140000000000001</v>
      </c>
      <c r="J292" s="1">
        <v>1.5900000000000001E-2</v>
      </c>
      <c r="K292">
        <f t="shared" si="39"/>
        <v>1.5000000000000012E-5</v>
      </c>
    </row>
    <row r="293" spans="1:11" x14ac:dyDescent="0.2">
      <c r="A293" s="3">
        <v>28.4</v>
      </c>
      <c r="B293" s="1">
        <f t="shared" si="32"/>
        <v>0.23580000000000001</v>
      </c>
      <c r="C293" s="1">
        <f t="shared" si="33"/>
        <v>1.5099999999999999E-2</v>
      </c>
      <c r="D293">
        <f t="shared" si="34"/>
        <v>100</v>
      </c>
      <c r="E293">
        <f t="shared" si="35"/>
        <v>5.14</v>
      </c>
      <c r="F293">
        <f t="shared" si="36"/>
        <v>38.42</v>
      </c>
      <c r="G293">
        <f t="shared" si="37"/>
        <v>2.2314368863858896</v>
      </c>
      <c r="H293">
        <f t="shared" si="38"/>
        <v>7.2720719999999997E-4</v>
      </c>
      <c r="I293" s="1">
        <v>0.37240000000000001</v>
      </c>
      <c r="J293" s="1">
        <v>1.61E-2</v>
      </c>
      <c r="K293">
        <f t="shared" si="39"/>
        <v>1.0534999999999675E-5</v>
      </c>
    </row>
    <row r="294" spans="1:11" x14ac:dyDescent="0.2">
      <c r="A294" s="3">
        <v>28.5</v>
      </c>
      <c r="B294" s="1">
        <f t="shared" si="32"/>
        <v>0.23649999999999999</v>
      </c>
      <c r="C294" s="1">
        <f t="shared" si="33"/>
        <v>1.4999999999999999E-2</v>
      </c>
      <c r="D294">
        <f t="shared" si="34"/>
        <v>100</v>
      </c>
      <c r="E294">
        <f t="shared" si="35"/>
        <v>5.14</v>
      </c>
      <c r="F294">
        <f t="shared" si="36"/>
        <v>38.42</v>
      </c>
      <c r="G294">
        <f t="shared" si="37"/>
        <v>2.2166591586614799</v>
      </c>
      <c r="H294">
        <f t="shared" si="38"/>
        <v>7.2936599999999996E-4</v>
      </c>
      <c r="I294" s="1">
        <v>0.37309999999999999</v>
      </c>
      <c r="J294" s="1">
        <v>1.6E-2</v>
      </c>
      <c r="K294">
        <f t="shared" si="39"/>
        <v>1.2080000000000345E-5</v>
      </c>
    </row>
    <row r="295" spans="1:11" s="6" customFormat="1" x14ac:dyDescent="0.2">
      <c r="A295" s="3">
        <v>28.6</v>
      </c>
      <c r="B295" s="1">
        <f t="shared" si="32"/>
        <v>0.23730000000000001</v>
      </c>
      <c r="C295" s="1">
        <f t="shared" si="33"/>
        <v>1.5199999999999998E-2</v>
      </c>
      <c r="D295" s="6">
        <f t="shared" si="34"/>
        <v>100</v>
      </c>
      <c r="E295" s="6">
        <f t="shared" si="35"/>
        <v>5.14</v>
      </c>
      <c r="F295" s="6">
        <f t="shared" si="36"/>
        <v>38.42</v>
      </c>
      <c r="G295" s="6">
        <f t="shared" si="37"/>
        <v>2.2462146141102997</v>
      </c>
      <c r="H295" s="6">
        <f t="shared" si="38"/>
        <v>7.3183319999999994E-4</v>
      </c>
      <c r="I295" s="1">
        <v>0.37390000000000001</v>
      </c>
      <c r="J295" s="1">
        <v>1.6199999999999999E-2</v>
      </c>
      <c r="K295" s="6">
        <f t="shared" si="39"/>
        <v>1.5150000000000012E-5</v>
      </c>
    </row>
    <row r="296" spans="1:11" x14ac:dyDescent="0.2">
      <c r="A296" s="3">
        <v>28.7</v>
      </c>
      <c r="B296" s="1">
        <f t="shared" si="32"/>
        <v>0.23830000000000001</v>
      </c>
      <c r="C296" s="1">
        <f t="shared" si="33"/>
        <v>1.5099999999999999E-2</v>
      </c>
      <c r="D296">
        <f t="shared" si="34"/>
        <v>100</v>
      </c>
      <c r="E296">
        <f t="shared" si="35"/>
        <v>5.14</v>
      </c>
      <c r="F296">
        <f t="shared" si="36"/>
        <v>38.42</v>
      </c>
      <c r="G296">
        <f t="shared" si="37"/>
        <v>2.2314368863858896</v>
      </c>
      <c r="H296">
        <f t="shared" si="38"/>
        <v>7.3491720000000004E-4</v>
      </c>
      <c r="I296" s="1">
        <v>0.37490000000000001</v>
      </c>
      <c r="J296" s="1">
        <v>1.61E-2</v>
      </c>
      <c r="K296">
        <f t="shared" si="39"/>
        <v>1.3725000000000181E-5</v>
      </c>
    </row>
    <row r="297" spans="1:11" x14ac:dyDescent="0.2">
      <c r="A297" s="3">
        <v>28.8</v>
      </c>
      <c r="B297" s="1">
        <f t="shared" si="32"/>
        <v>0.23920000000000002</v>
      </c>
      <c r="C297" s="1">
        <f t="shared" si="33"/>
        <v>1.54E-2</v>
      </c>
      <c r="D297">
        <f t="shared" si="34"/>
        <v>100</v>
      </c>
      <c r="E297">
        <f t="shared" si="35"/>
        <v>5.14</v>
      </c>
      <c r="F297">
        <f t="shared" si="36"/>
        <v>38.42</v>
      </c>
      <c r="G297">
        <f t="shared" si="37"/>
        <v>2.2757700695591194</v>
      </c>
      <c r="H297">
        <f t="shared" si="38"/>
        <v>7.3769279999999992E-4</v>
      </c>
      <c r="I297" s="1">
        <v>0.37580000000000002</v>
      </c>
      <c r="J297" s="1">
        <v>1.6400000000000001E-2</v>
      </c>
      <c r="K297">
        <f t="shared" si="39"/>
        <v>9.239999999999837E-6</v>
      </c>
    </row>
    <row r="298" spans="1:11" x14ac:dyDescent="0.2">
      <c r="A298" s="3">
        <v>28.9</v>
      </c>
      <c r="B298" s="1">
        <f t="shared" si="32"/>
        <v>0.23980000000000001</v>
      </c>
      <c r="C298" s="1">
        <f t="shared" si="33"/>
        <v>1.54E-2</v>
      </c>
      <c r="D298">
        <f t="shared" si="34"/>
        <v>100</v>
      </c>
      <c r="E298">
        <f t="shared" si="35"/>
        <v>5.14</v>
      </c>
      <c r="F298">
        <f t="shared" si="36"/>
        <v>38.42</v>
      </c>
      <c r="G298">
        <f t="shared" si="37"/>
        <v>2.2757700695591194</v>
      </c>
      <c r="H298">
        <f t="shared" si="38"/>
        <v>7.3954319999999991E-4</v>
      </c>
      <c r="I298" s="1">
        <v>0.37640000000000001</v>
      </c>
      <c r="J298" s="1">
        <v>1.6400000000000001E-2</v>
      </c>
      <c r="K298">
        <f t="shared" si="39"/>
        <v>1.2359999999999497E-5</v>
      </c>
    </row>
    <row r="299" spans="1:11" x14ac:dyDescent="0.2">
      <c r="A299" s="3">
        <v>29</v>
      </c>
      <c r="B299" s="1">
        <f t="shared" si="32"/>
        <v>0.24059999999999998</v>
      </c>
      <c r="C299" s="1">
        <f t="shared" si="33"/>
        <v>1.55E-2</v>
      </c>
      <c r="D299">
        <f t="shared" si="34"/>
        <v>100</v>
      </c>
      <c r="E299">
        <f t="shared" si="35"/>
        <v>5.14</v>
      </c>
      <c r="F299">
        <f t="shared" si="36"/>
        <v>38.42</v>
      </c>
      <c r="G299">
        <f t="shared" si="37"/>
        <v>2.2905477972835291</v>
      </c>
      <c r="H299">
        <f t="shared" si="38"/>
        <v>7.420103999999999E-4</v>
      </c>
      <c r="I299" s="1">
        <v>0.37719999999999998</v>
      </c>
      <c r="J299" s="1">
        <v>1.6500000000000001E-2</v>
      </c>
      <c r="K299">
        <f t="shared" si="39"/>
        <v>1.8600000000000533E-5</v>
      </c>
    </row>
    <row r="300" spans="1:11" x14ac:dyDescent="0.2">
      <c r="A300" s="3">
        <v>29.1</v>
      </c>
      <c r="B300" s="1">
        <f t="shared" si="32"/>
        <v>0.24180000000000001</v>
      </c>
      <c r="C300" s="1">
        <f t="shared" si="33"/>
        <v>1.55E-2</v>
      </c>
      <c r="D300">
        <f t="shared" si="34"/>
        <v>100</v>
      </c>
      <c r="E300">
        <f t="shared" si="35"/>
        <v>5.14</v>
      </c>
      <c r="F300">
        <f t="shared" si="36"/>
        <v>38.42</v>
      </c>
      <c r="G300">
        <f t="shared" si="37"/>
        <v>2.2905477972835291</v>
      </c>
      <c r="H300">
        <f t="shared" si="38"/>
        <v>7.4571119999999999E-4</v>
      </c>
      <c r="I300" s="1">
        <v>0.37840000000000001</v>
      </c>
      <c r="J300" s="1">
        <v>1.6500000000000001E-2</v>
      </c>
      <c r="K300">
        <f t="shared" si="39"/>
        <v>1.0919999999999663E-5</v>
      </c>
    </row>
    <row r="301" spans="1:11" x14ac:dyDescent="0.2">
      <c r="A301" s="3">
        <v>29.2</v>
      </c>
      <c r="B301" s="1">
        <f t="shared" si="32"/>
        <v>0.24249999999999999</v>
      </c>
      <c r="C301" s="1">
        <f t="shared" si="33"/>
        <v>1.5699999999999999E-2</v>
      </c>
      <c r="D301">
        <f t="shared" si="34"/>
        <v>100</v>
      </c>
      <c r="E301">
        <f t="shared" si="35"/>
        <v>5.14</v>
      </c>
      <c r="F301">
        <f t="shared" si="36"/>
        <v>38.42</v>
      </c>
      <c r="G301">
        <f t="shared" si="37"/>
        <v>2.3201032527323489</v>
      </c>
      <c r="H301">
        <f t="shared" si="38"/>
        <v>7.4786999999999998E-4</v>
      </c>
      <c r="I301" s="1">
        <v>0.37909999999999999</v>
      </c>
      <c r="J301" s="1">
        <v>1.67E-2</v>
      </c>
      <c r="K301">
        <f t="shared" si="39"/>
        <v>1.0885000000000527E-5</v>
      </c>
    </row>
    <row r="302" spans="1:11" x14ac:dyDescent="0.2">
      <c r="A302" s="3">
        <v>29.3</v>
      </c>
      <c r="B302" s="1">
        <f t="shared" si="32"/>
        <v>0.24320000000000003</v>
      </c>
      <c r="C302" s="1">
        <f t="shared" si="33"/>
        <v>1.54E-2</v>
      </c>
      <c r="D302">
        <f t="shared" si="34"/>
        <v>100</v>
      </c>
      <c r="E302">
        <f t="shared" si="35"/>
        <v>5.14</v>
      </c>
      <c r="F302">
        <f t="shared" si="36"/>
        <v>38.42</v>
      </c>
      <c r="G302">
        <f t="shared" si="37"/>
        <v>2.2757700695591194</v>
      </c>
      <c r="H302">
        <f t="shared" si="38"/>
        <v>7.5002879999999997E-4</v>
      </c>
      <c r="I302" s="1">
        <v>0.37980000000000003</v>
      </c>
      <c r="J302" s="1">
        <v>1.6400000000000001E-2</v>
      </c>
      <c r="K302">
        <f t="shared" si="39"/>
        <v>1.5400000000000015E-5</v>
      </c>
    </row>
    <row r="303" spans="1:11" x14ac:dyDescent="0.2">
      <c r="A303" s="3">
        <v>29.4</v>
      </c>
      <c r="B303" s="1">
        <f t="shared" si="32"/>
        <v>0.24420000000000003</v>
      </c>
      <c r="C303" s="1">
        <f t="shared" si="33"/>
        <v>1.54E-2</v>
      </c>
      <c r="D303">
        <f t="shared" si="34"/>
        <v>100</v>
      </c>
      <c r="E303">
        <f t="shared" si="35"/>
        <v>5.14</v>
      </c>
      <c r="F303">
        <f t="shared" si="36"/>
        <v>38.42</v>
      </c>
      <c r="G303">
        <f t="shared" si="37"/>
        <v>2.2757700695591194</v>
      </c>
      <c r="H303">
        <f t="shared" si="38"/>
        <v>7.5311280000000006E-4</v>
      </c>
      <c r="I303" s="1">
        <v>0.38080000000000003</v>
      </c>
      <c r="J303" s="1">
        <v>1.6400000000000001E-2</v>
      </c>
      <c r="K303">
        <f t="shared" si="39"/>
        <v>1.2439999999999493E-5</v>
      </c>
    </row>
    <row r="304" spans="1:11" x14ac:dyDescent="0.2">
      <c r="A304" s="3">
        <v>29.5</v>
      </c>
      <c r="B304" s="1">
        <f t="shared" si="32"/>
        <v>0.245</v>
      </c>
      <c r="C304" s="1">
        <f t="shared" si="33"/>
        <v>1.5699999999999999E-2</v>
      </c>
      <c r="D304">
        <f t="shared" si="34"/>
        <v>100</v>
      </c>
      <c r="E304">
        <f t="shared" si="35"/>
        <v>5.14</v>
      </c>
      <c r="F304">
        <f t="shared" si="36"/>
        <v>38.42</v>
      </c>
      <c r="G304">
        <f t="shared" si="37"/>
        <v>2.3201032527323489</v>
      </c>
      <c r="H304">
        <f t="shared" si="38"/>
        <v>7.5557999999999995E-4</v>
      </c>
      <c r="I304" s="1">
        <v>0.38159999999999999</v>
      </c>
      <c r="J304" s="1">
        <v>1.67E-2</v>
      </c>
      <c r="K304">
        <f t="shared" si="39"/>
        <v>1.095499999999966E-5</v>
      </c>
    </row>
    <row r="305" spans="1:11" x14ac:dyDescent="0.2">
      <c r="A305" s="3">
        <v>29.6</v>
      </c>
      <c r="B305" s="1">
        <f t="shared" si="32"/>
        <v>0.24569999999999997</v>
      </c>
      <c r="C305" s="1">
        <f t="shared" si="33"/>
        <v>1.5599999999999999E-2</v>
      </c>
      <c r="D305">
        <f t="shared" si="34"/>
        <v>100</v>
      </c>
      <c r="E305">
        <f t="shared" si="35"/>
        <v>5.14</v>
      </c>
      <c r="F305">
        <f t="shared" si="36"/>
        <v>38.42</v>
      </c>
      <c r="G305">
        <f t="shared" si="37"/>
        <v>2.3053255250079392</v>
      </c>
      <c r="H305">
        <f t="shared" si="38"/>
        <v>7.5773879999999983E-4</v>
      </c>
      <c r="I305" s="1">
        <v>0.38229999999999997</v>
      </c>
      <c r="J305" s="1">
        <v>1.66E-2</v>
      </c>
      <c r="K305">
        <f t="shared" si="39"/>
        <v>1.2560000000000359E-5</v>
      </c>
    </row>
    <row r="306" spans="1:11" x14ac:dyDescent="0.2">
      <c r="A306" s="3">
        <v>29.7</v>
      </c>
      <c r="B306" s="1">
        <f t="shared" si="32"/>
        <v>0.2465</v>
      </c>
      <c r="C306" s="1">
        <f t="shared" si="33"/>
        <v>1.5799999999999998E-2</v>
      </c>
      <c r="D306">
        <f t="shared" si="34"/>
        <v>100</v>
      </c>
      <c r="E306">
        <f t="shared" si="35"/>
        <v>5.14</v>
      </c>
      <c r="F306">
        <f t="shared" si="36"/>
        <v>38.42</v>
      </c>
      <c r="G306">
        <f t="shared" si="37"/>
        <v>2.334880980456759</v>
      </c>
      <c r="H306">
        <f t="shared" si="38"/>
        <v>7.6020600000000003E-4</v>
      </c>
      <c r="I306" s="1">
        <v>0.3831</v>
      </c>
      <c r="J306" s="1">
        <v>1.6799999999999999E-2</v>
      </c>
      <c r="K306">
        <f t="shared" si="39"/>
        <v>1.5800000000000011E-5</v>
      </c>
    </row>
    <row r="307" spans="1:11" x14ac:dyDescent="0.2">
      <c r="A307" s="3">
        <v>29.8</v>
      </c>
      <c r="B307" s="1">
        <f t="shared" si="32"/>
        <v>0.2475</v>
      </c>
      <c r="C307" s="1">
        <f t="shared" si="33"/>
        <v>1.5799999999999998E-2</v>
      </c>
      <c r="D307">
        <f t="shared" si="34"/>
        <v>100</v>
      </c>
      <c r="E307">
        <f t="shared" si="35"/>
        <v>5.14</v>
      </c>
      <c r="F307">
        <f t="shared" si="36"/>
        <v>38.42</v>
      </c>
      <c r="G307">
        <f t="shared" si="37"/>
        <v>2.334880980456759</v>
      </c>
      <c r="H307">
        <f t="shared" si="38"/>
        <v>7.632899999999998E-4</v>
      </c>
      <c r="I307" s="1">
        <v>0.3841</v>
      </c>
      <c r="J307" s="1">
        <v>1.6799999999999999E-2</v>
      </c>
      <c r="K307">
        <f t="shared" si="39"/>
        <v>1.1059999999999657E-5</v>
      </c>
    </row>
    <row r="308" spans="1:11" x14ac:dyDescent="0.2">
      <c r="A308" s="3">
        <v>29.9</v>
      </c>
      <c r="B308" s="1">
        <f t="shared" si="32"/>
        <v>0.24819999999999998</v>
      </c>
      <c r="C308" s="1">
        <f t="shared" si="33"/>
        <v>1.5799999999999998E-2</v>
      </c>
      <c r="D308">
        <f t="shared" si="34"/>
        <v>100</v>
      </c>
      <c r="E308">
        <f t="shared" si="35"/>
        <v>5.14</v>
      </c>
      <c r="F308">
        <f t="shared" si="36"/>
        <v>38.42</v>
      </c>
      <c r="G308">
        <f t="shared" si="37"/>
        <v>2.334880980456759</v>
      </c>
      <c r="H308">
        <f t="shared" si="38"/>
        <v>7.654487999999999E-4</v>
      </c>
      <c r="I308" s="1">
        <v>0.38479999999999998</v>
      </c>
      <c r="J308" s="1">
        <v>1.6799999999999999E-2</v>
      </c>
      <c r="K308">
        <f t="shared" si="39"/>
        <v>1.1130000000000537E-5</v>
      </c>
    </row>
    <row r="309" spans="1:11" x14ac:dyDescent="0.2">
      <c r="A309" s="3">
        <v>30</v>
      </c>
      <c r="B309" s="1">
        <f t="shared" si="32"/>
        <v>0.24890000000000001</v>
      </c>
      <c r="C309" s="1">
        <f t="shared" si="33"/>
        <v>1.6E-2</v>
      </c>
      <c r="D309">
        <f t="shared" si="34"/>
        <v>100</v>
      </c>
      <c r="E309">
        <f t="shared" si="35"/>
        <v>5.14</v>
      </c>
      <c r="F309">
        <f t="shared" si="36"/>
        <v>38.42</v>
      </c>
      <c r="G309">
        <f t="shared" si="37"/>
        <v>2.3644364359055787</v>
      </c>
      <c r="H309">
        <f t="shared" si="38"/>
        <v>7.676076E-4</v>
      </c>
      <c r="I309" s="1">
        <v>0.38550000000000001</v>
      </c>
      <c r="J309" s="1">
        <v>1.7000000000000001E-2</v>
      </c>
      <c r="K309">
        <f t="shared" si="39"/>
        <v>1.7599999999999838E-5</v>
      </c>
    </row>
    <row r="310" spans="1:11" x14ac:dyDescent="0.2">
      <c r="A310" s="3">
        <v>30.1</v>
      </c>
      <c r="B310" s="1">
        <f t="shared" si="32"/>
        <v>0.25</v>
      </c>
      <c r="C310" s="1">
        <f t="shared" si="33"/>
        <v>1.6E-2</v>
      </c>
      <c r="D310">
        <f t="shared" si="34"/>
        <v>100</v>
      </c>
      <c r="E310">
        <f t="shared" si="35"/>
        <v>5.14</v>
      </c>
      <c r="F310">
        <f t="shared" si="36"/>
        <v>38.42</v>
      </c>
      <c r="G310">
        <f t="shared" si="37"/>
        <v>2.3644364359055787</v>
      </c>
      <c r="H310">
        <f t="shared" si="38"/>
        <v>7.7099999999999988E-4</v>
      </c>
      <c r="I310" s="1">
        <v>0.3866</v>
      </c>
      <c r="J310" s="1">
        <v>1.7000000000000001E-2</v>
      </c>
      <c r="K310">
        <f t="shared" si="39"/>
        <v>1.4400000000000191E-5</v>
      </c>
    </row>
    <row r="311" spans="1:11" x14ac:dyDescent="0.2">
      <c r="A311" s="3">
        <v>30.2</v>
      </c>
      <c r="B311" s="1">
        <f t="shared" si="32"/>
        <v>0.25090000000000001</v>
      </c>
      <c r="C311" s="1">
        <f t="shared" si="33"/>
        <v>1.6E-2</v>
      </c>
      <c r="D311">
        <f t="shared" si="34"/>
        <v>100</v>
      </c>
      <c r="E311">
        <f t="shared" si="35"/>
        <v>5.14</v>
      </c>
      <c r="F311">
        <f t="shared" si="36"/>
        <v>38.42</v>
      </c>
      <c r="G311">
        <f t="shared" si="37"/>
        <v>2.3644364359055787</v>
      </c>
      <c r="H311">
        <f t="shared" si="38"/>
        <v>7.7377559999999997E-4</v>
      </c>
      <c r="I311" s="1">
        <v>0.38750000000000001</v>
      </c>
      <c r="J311" s="1">
        <v>1.7000000000000001E-2</v>
      </c>
      <c r="K311">
        <f t="shared" si="39"/>
        <v>9.6299999999998316E-6</v>
      </c>
    </row>
    <row r="312" spans="1:11" x14ac:dyDescent="0.2">
      <c r="A312" s="3">
        <v>30.3</v>
      </c>
      <c r="B312" s="1">
        <f t="shared" si="32"/>
        <v>0.2515</v>
      </c>
      <c r="C312" s="1">
        <f t="shared" si="33"/>
        <v>1.61E-2</v>
      </c>
      <c r="D312">
        <f t="shared" si="34"/>
        <v>100</v>
      </c>
      <c r="E312">
        <f t="shared" si="35"/>
        <v>5.14</v>
      </c>
      <c r="F312">
        <f t="shared" si="36"/>
        <v>38.42</v>
      </c>
      <c r="G312">
        <f t="shared" si="37"/>
        <v>2.3792141636299879</v>
      </c>
      <c r="H312">
        <f t="shared" si="38"/>
        <v>7.7562599999999996E-4</v>
      </c>
      <c r="I312" s="1">
        <v>0.3881</v>
      </c>
      <c r="J312" s="1">
        <v>1.7100000000000001E-2</v>
      </c>
      <c r="K312">
        <f t="shared" si="39"/>
        <v>1.284000000000037E-5</v>
      </c>
    </row>
    <row r="313" spans="1:11" x14ac:dyDescent="0.2">
      <c r="A313" s="3">
        <v>30.4</v>
      </c>
      <c r="B313" s="1">
        <f t="shared" si="32"/>
        <v>0.25230000000000002</v>
      </c>
      <c r="C313" s="1">
        <f t="shared" si="33"/>
        <v>1.6E-2</v>
      </c>
      <c r="D313">
        <f t="shared" si="34"/>
        <v>100</v>
      </c>
      <c r="E313">
        <f t="shared" si="35"/>
        <v>5.14</v>
      </c>
      <c r="F313">
        <f t="shared" si="36"/>
        <v>38.42</v>
      </c>
      <c r="G313">
        <f t="shared" si="37"/>
        <v>2.3644364359055787</v>
      </c>
      <c r="H313">
        <f t="shared" si="38"/>
        <v>7.7809320000000006E-4</v>
      </c>
      <c r="I313" s="1">
        <v>0.38890000000000002</v>
      </c>
      <c r="J313" s="1">
        <v>1.7000000000000001E-2</v>
      </c>
      <c r="K313">
        <f t="shared" si="39"/>
        <v>1.6000000000000016E-5</v>
      </c>
    </row>
    <row r="314" spans="1:11" x14ac:dyDescent="0.2">
      <c r="A314" s="3">
        <v>30.5</v>
      </c>
      <c r="B314" s="1">
        <f t="shared" si="32"/>
        <v>0.25330000000000003</v>
      </c>
      <c r="C314" s="1">
        <f t="shared" si="33"/>
        <v>1.6E-2</v>
      </c>
      <c r="D314">
        <f t="shared" si="34"/>
        <v>100</v>
      </c>
      <c r="E314">
        <f t="shared" si="35"/>
        <v>5.14</v>
      </c>
      <c r="F314">
        <f t="shared" si="36"/>
        <v>38.42</v>
      </c>
      <c r="G314">
        <f t="shared" si="37"/>
        <v>2.3644364359055787</v>
      </c>
      <c r="H314">
        <f t="shared" si="38"/>
        <v>7.8117719999999994E-4</v>
      </c>
      <c r="I314" s="1">
        <v>0.38990000000000002</v>
      </c>
      <c r="J314" s="1">
        <v>1.7000000000000001E-2</v>
      </c>
      <c r="K314">
        <f t="shared" si="39"/>
        <v>1.4534999999999294E-5</v>
      </c>
    </row>
    <row r="315" spans="1:11" x14ac:dyDescent="0.2">
      <c r="A315" s="3">
        <v>30.6</v>
      </c>
      <c r="B315" s="1">
        <f t="shared" si="32"/>
        <v>0.25419999999999998</v>
      </c>
      <c r="C315" s="1">
        <f t="shared" si="33"/>
        <v>1.6299999999999999E-2</v>
      </c>
      <c r="D315">
        <f t="shared" si="34"/>
        <v>100</v>
      </c>
      <c r="E315">
        <f t="shared" si="35"/>
        <v>5.14</v>
      </c>
      <c r="F315">
        <f t="shared" si="36"/>
        <v>38.42</v>
      </c>
      <c r="G315">
        <f t="shared" si="37"/>
        <v>2.4087696190788082</v>
      </c>
      <c r="H315">
        <f t="shared" si="38"/>
        <v>7.8395279999999993E-4</v>
      </c>
      <c r="I315" s="1">
        <v>0.39079999999999998</v>
      </c>
      <c r="J315" s="1">
        <v>1.7299999999999999E-2</v>
      </c>
      <c r="K315">
        <f t="shared" si="39"/>
        <v>9.7800000000007314E-6</v>
      </c>
    </row>
    <row r="316" spans="1:11" x14ac:dyDescent="0.2">
      <c r="A316" s="3">
        <v>30.7</v>
      </c>
      <c r="B316" s="1">
        <f t="shared" si="32"/>
        <v>0.25480000000000003</v>
      </c>
      <c r="C316" s="1">
        <f t="shared" si="33"/>
        <v>1.6299999999999999E-2</v>
      </c>
      <c r="D316">
        <f t="shared" si="34"/>
        <v>100</v>
      </c>
      <c r="E316">
        <f t="shared" si="35"/>
        <v>5.14</v>
      </c>
      <c r="F316">
        <f t="shared" si="36"/>
        <v>38.42</v>
      </c>
      <c r="G316">
        <f t="shared" si="37"/>
        <v>2.4087696190788082</v>
      </c>
      <c r="H316">
        <f t="shared" si="38"/>
        <v>7.8580320000000003E-4</v>
      </c>
      <c r="I316" s="1">
        <v>0.39140000000000003</v>
      </c>
      <c r="J316" s="1">
        <v>1.7299999999999999E-2</v>
      </c>
      <c r="K316">
        <f t="shared" si="39"/>
        <v>1.4669999999999289E-5</v>
      </c>
    </row>
    <row r="317" spans="1:11" x14ac:dyDescent="0.2">
      <c r="A317" s="3">
        <v>30.8</v>
      </c>
      <c r="B317" s="1">
        <f t="shared" si="32"/>
        <v>0.25569999999999998</v>
      </c>
      <c r="C317" s="1">
        <f t="shared" si="33"/>
        <v>1.6299999999999999E-2</v>
      </c>
      <c r="D317">
        <f t="shared" si="34"/>
        <v>100</v>
      </c>
      <c r="E317">
        <f t="shared" si="35"/>
        <v>5.14</v>
      </c>
      <c r="F317">
        <f t="shared" si="36"/>
        <v>38.42</v>
      </c>
      <c r="G317">
        <f t="shared" si="37"/>
        <v>2.4087696190788082</v>
      </c>
      <c r="H317">
        <f t="shared" si="38"/>
        <v>7.885787999999998E-4</v>
      </c>
      <c r="I317" s="1">
        <v>0.39229999999999998</v>
      </c>
      <c r="J317" s="1">
        <v>1.7299999999999999E-2</v>
      </c>
      <c r="K317">
        <f t="shared" si="39"/>
        <v>1.6250000000000016E-5</v>
      </c>
    </row>
    <row r="318" spans="1:11" x14ac:dyDescent="0.2">
      <c r="A318" s="3">
        <v>30.9</v>
      </c>
      <c r="B318" s="1">
        <f t="shared" si="32"/>
        <v>0.25669999999999998</v>
      </c>
      <c r="C318" s="1">
        <f t="shared" si="33"/>
        <v>1.6199999999999999E-2</v>
      </c>
      <c r="D318">
        <f t="shared" si="34"/>
        <v>100</v>
      </c>
      <c r="E318">
        <f t="shared" si="35"/>
        <v>5.14</v>
      </c>
      <c r="F318">
        <f t="shared" si="36"/>
        <v>38.42</v>
      </c>
      <c r="G318">
        <f t="shared" si="37"/>
        <v>2.393991891354398</v>
      </c>
      <c r="H318">
        <f t="shared" si="38"/>
        <v>7.9166279999999989E-4</v>
      </c>
      <c r="I318" s="1">
        <v>0.39329999999999998</v>
      </c>
      <c r="J318" s="1">
        <v>1.72E-2</v>
      </c>
      <c r="K318">
        <f t="shared" si="39"/>
        <v>1.3200000000000378E-5</v>
      </c>
    </row>
    <row r="319" spans="1:11" x14ac:dyDescent="0.2">
      <c r="A319" s="3">
        <v>31</v>
      </c>
      <c r="B319" s="1">
        <f t="shared" si="32"/>
        <v>0.25750000000000001</v>
      </c>
      <c r="C319" s="1">
        <f t="shared" si="33"/>
        <v>1.6799999999999999E-2</v>
      </c>
      <c r="D319">
        <f t="shared" si="34"/>
        <v>100</v>
      </c>
      <c r="E319">
        <f t="shared" si="35"/>
        <v>5.14</v>
      </c>
      <c r="F319">
        <f t="shared" si="36"/>
        <v>38.42</v>
      </c>
      <c r="G319">
        <f t="shared" si="37"/>
        <v>2.4826582577008574</v>
      </c>
      <c r="H319">
        <f t="shared" si="38"/>
        <v>7.9412999999999988E-4</v>
      </c>
      <c r="I319" s="1">
        <v>0.39410000000000001</v>
      </c>
      <c r="J319" s="1">
        <v>1.78E-2</v>
      </c>
      <c r="K319">
        <f t="shared" si="39"/>
        <v>1.0019999999999823E-5</v>
      </c>
    </row>
    <row r="320" spans="1:11" x14ac:dyDescent="0.2">
      <c r="A320" s="3">
        <v>31.1</v>
      </c>
      <c r="B320" s="1">
        <f t="shared" si="32"/>
        <v>0.2581</v>
      </c>
      <c r="C320" s="1">
        <f t="shared" si="33"/>
        <v>1.66E-2</v>
      </c>
      <c r="D320">
        <f t="shared" si="34"/>
        <v>100</v>
      </c>
      <c r="E320">
        <f t="shared" si="35"/>
        <v>5.14</v>
      </c>
      <c r="F320">
        <f t="shared" si="36"/>
        <v>38.42</v>
      </c>
      <c r="G320">
        <f t="shared" si="37"/>
        <v>2.4531028022520371</v>
      </c>
      <c r="H320">
        <f t="shared" si="38"/>
        <v>7.9598039999999987E-4</v>
      </c>
      <c r="I320" s="1">
        <v>0.3947</v>
      </c>
      <c r="J320" s="1">
        <v>1.7600000000000001E-2</v>
      </c>
      <c r="K320">
        <f t="shared" si="39"/>
        <v>1.6550000000000016E-5</v>
      </c>
    </row>
    <row r="321" spans="1:11" x14ac:dyDescent="0.2">
      <c r="A321" s="3">
        <v>31.2</v>
      </c>
      <c r="B321" s="1">
        <f t="shared" si="32"/>
        <v>0.2591</v>
      </c>
      <c r="C321" s="1">
        <f t="shared" si="33"/>
        <v>1.6500000000000001E-2</v>
      </c>
      <c r="D321">
        <f t="shared" si="34"/>
        <v>100</v>
      </c>
      <c r="E321">
        <f t="shared" si="35"/>
        <v>5.14</v>
      </c>
      <c r="F321">
        <f t="shared" si="36"/>
        <v>38.42</v>
      </c>
      <c r="G321">
        <f t="shared" si="37"/>
        <v>2.4383250745276279</v>
      </c>
      <c r="H321">
        <f t="shared" si="38"/>
        <v>7.9906439999999997E-4</v>
      </c>
      <c r="I321" s="1">
        <v>0.3957</v>
      </c>
      <c r="J321" s="1">
        <v>1.7500000000000002E-2</v>
      </c>
      <c r="K321">
        <f t="shared" si="39"/>
        <v>1.4940000000000197E-5</v>
      </c>
    </row>
    <row r="322" spans="1:11" s="6" customFormat="1" x14ac:dyDescent="0.2">
      <c r="A322" s="4">
        <v>31.3</v>
      </c>
      <c r="B322" s="5">
        <f t="shared" si="32"/>
        <v>0.26</v>
      </c>
      <c r="C322" s="5">
        <f t="shared" si="33"/>
        <v>1.67E-2</v>
      </c>
      <c r="D322" s="6">
        <f t="shared" si="34"/>
        <v>100</v>
      </c>
      <c r="E322" s="6">
        <f t="shared" si="35"/>
        <v>5.14</v>
      </c>
      <c r="F322" s="6">
        <f t="shared" si="36"/>
        <v>38.42</v>
      </c>
      <c r="G322" s="6">
        <f t="shared" si="37"/>
        <v>2.4678805299764477</v>
      </c>
      <c r="H322" s="6">
        <f t="shared" si="38"/>
        <v>8.0183999999999995E-4</v>
      </c>
      <c r="I322" s="5">
        <v>0.39660000000000001</v>
      </c>
      <c r="J322" s="5">
        <v>1.77E-2</v>
      </c>
      <c r="K322" s="6">
        <f t="shared" si="39"/>
        <v>9.989999999999823E-6</v>
      </c>
    </row>
    <row r="323" spans="1:11" x14ac:dyDescent="0.2">
      <c r="A323" s="3">
        <v>31.4</v>
      </c>
      <c r="B323" s="1">
        <f t="shared" si="32"/>
        <v>0.2606</v>
      </c>
      <c r="C323" s="1">
        <f t="shared" si="33"/>
        <v>1.66E-2</v>
      </c>
      <c r="D323">
        <f t="shared" si="34"/>
        <v>100</v>
      </c>
      <c r="E323">
        <f t="shared" si="35"/>
        <v>5.14</v>
      </c>
      <c r="F323">
        <f t="shared" si="36"/>
        <v>38.42</v>
      </c>
      <c r="G323">
        <f t="shared" si="37"/>
        <v>2.4531028022520371</v>
      </c>
      <c r="H323">
        <f t="shared" si="38"/>
        <v>8.0369039999999994E-4</v>
      </c>
      <c r="I323" s="1">
        <v>0.3972</v>
      </c>
      <c r="J323" s="1">
        <v>1.7600000000000001E-2</v>
      </c>
      <c r="K323">
        <f t="shared" si="39"/>
        <v>1.4985000000000196E-5</v>
      </c>
    </row>
    <row r="324" spans="1:11" x14ac:dyDescent="0.2">
      <c r="A324" s="3">
        <v>31.5</v>
      </c>
      <c r="B324" s="1">
        <f t="shared" si="32"/>
        <v>0.26150000000000001</v>
      </c>
      <c r="C324" s="1">
        <f t="shared" si="33"/>
        <v>1.67E-2</v>
      </c>
      <c r="D324">
        <f t="shared" si="34"/>
        <v>100</v>
      </c>
      <c r="E324">
        <f t="shared" si="35"/>
        <v>5.14</v>
      </c>
      <c r="F324">
        <f t="shared" si="36"/>
        <v>38.42</v>
      </c>
      <c r="G324">
        <f t="shared" si="37"/>
        <v>2.4678805299764477</v>
      </c>
      <c r="H324">
        <f t="shared" si="38"/>
        <v>8.0646600000000004E-4</v>
      </c>
      <c r="I324" s="1">
        <v>0.39810000000000001</v>
      </c>
      <c r="J324" s="1">
        <v>1.77E-2</v>
      </c>
      <c r="K324">
        <f t="shared" si="39"/>
        <v>1.6700000000000013E-5</v>
      </c>
    </row>
    <row r="325" spans="1:11" x14ac:dyDescent="0.2">
      <c r="A325" s="3">
        <v>31.6</v>
      </c>
      <c r="B325" s="1">
        <f t="shared" si="32"/>
        <v>0.26250000000000001</v>
      </c>
      <c r="C325" s="1">
        <f t="shared" si="33"/>
        <v>1.67E-2</v>
      </c>
      <c r="D325">
        <f t="shared" si="34"/>
        <v>100</v>
      </c>
      <c r="E325">
        <f t="shared" si="35"/>
        <v>5.14</v>
      </c>
      <c r="F325">
        <f t="shared" si="36"/>
        <v>38.42</v>
      </c>
      <c r="G325">
        <f t="shared" si="37"/>
        <v>2.4678805299764477</v>
      </c>
      <c r="H325">
        <f t="shared" si="38"/>
        <v>8.0955000000000013E-4</v>
      </c>
      <c r="I325" s="1">
        <v>0.39910000000000001</v>
      </c>
      <c r="J325" s="1">
        <v>1.77E-2</v>
      </c>
      <c r="K325">
        <f t="shared" si="39"/>
        <v>1.1654999999999639E-5</v>
      </c>
    </row>
    <row r="326" spans="1:11" x14ac:dyDescent="0.2">
      <c r="A326" s="3">
        <v>31.7</v>
      </c>
      <c r="B326" s="1">
        <f t="shared" si="32"/>
        <v>0.26319999999999999</v>
      </c>
      <c r="C326" s="1">
        <f t="shared" si="33"/>
        <v>1.66E-2</v>
      </c>
      <c r="D326">
        <f t="shared" si="34"/>
        <v>100</v>
      </c>
      <c r="E326">
        <f t="shared" si="35"/>
        <v>5.14</v>
      </c>
      <c r="F326">
        <f t="shared" si="36"/>
        <v>38.42</v>
      </c>
      <c r="G326">
        <f t="shared" si="37"/>
        <v>2.4531028022520371</v>
      </c>
      <c r="H326">
        <f t="shared" si="38"/>
        <v>8.1170879999999991E-4</v>
      </c>
      <c r="I326" s="1">
        <v>0.39979999999999999</v>
      </c>
      <c r="J326" s="1">
        <v>1.7600000000000001E-2</v>
      </c>
      <c r="K326">
        <f t="shared" si="39"/>
        <v>1.1620000000000563E-5</v>
      </c>
    </row>
    <row r="327" spans="1:11" x14ac:dyDescent="0.2">
      <c r="A327" s="3">
        <v>31.8</v>
      </c>
      <c r="B327" s="1">
        <f t="shared" si="32"/>
        <v>0.26390000000000002</v>
      </c>
      <c r="C327" s="1">
        <f t="shared" si="33"/>
        <v>1.66E-2</v>
      </c>
      <c r="D327">
        <f t="shared" si="34"/>
        <v>100</v>
      </c>
      <c r="E327">
        <f t="shared" si="35"/>
        <v>5.14</v>
      </c>
      <c r="F327">
        <f t="shared" si="36"/>
        <v>38.42</v>
      </c>
      <c r="G327">
        <f t="shared" si="37"/>
        <v>2.4531028022520371</v>
      </c>
      <c r="H327">
        <f t="shared" si="38"/>
        <v>8.1386760000000001E-4</v>
      </c>
      <c r="I327" s="1">
        <v>0.40050000000000002</v>
      </c>
      <c r="J327" s="1">
        <v>1.7600000000000001E-2</v>
      </c>
      <c r="K327">
        <f t="shared" si="39"/>
        <v>1.6600000000000014E-5</v>
      </c>
    </row>
    <row r="328" spans="1:11" x14ac:dyDescent="0.2">
      <c r="A328" s="3">
        <v>31.9</v>
      </c>
      <c r="B328" s="1">
        <f t="shared" si="32"/>
        <v>0.26490000000000002</v>
      </c>
      <c r="C328" s="1">
        <f t="shared" si="33"/>
        <v>1.66E-2</v>
      </c>
      <c r="D328">
        <f t="shared" si="34"/>
        <v>100</v>
      </c>
      <c r="E328">
        <f t="shared" si="35"/>
        <v>5.14</v>
      </c>
      <c r="F328">
        <f t="shared" si="36"/>
        <v>38.42</v>
      </c>
      <c r="G328">
        <f t="shared" si="37"/>
        <v>2.4531028022520371</v>
      </c>
      <c r="H328">
        <f t="shared" si="38"/>
        <v>8.1695159999999999E-4</v>
      </c>
      <c r="I328" s="1">
        <v>0.40150000000000002</v>
      </c>
      <c r="J328" s="1">
        <v>1.7600000000000001E-2</v>
      </c>
      <c r="K328">
        <f t="shared" si="39"/>
        <v>1.6550000000000016E-5</v>
      </c>
    </row>
    <row r="329" spans="1:11" x14ac:dyDescent="0.2">
      <c r="A329" s="3">
        <v>32</v>
      </c>
      <c r="B329" s="1">
        <f t="shared" si="32"/>
        <v>0.26590000000000003</v>
      </c>
      <c r="C329" s="1">
        <f t="shared" si="33"/>
        <v>1.6500000000000001E-2</v>
      </c>
      <c r="D329">
        <f t="shared" si="34"/>
        <v>100</v>
      </c>
      <c r="E329">
        <f t="shared" si="35"/>
        <v>5.14</v>
      </c>
      <c r="F329">
        <f t="shared" si="36"/>
        <v>38.42</v>
      </c>
      <c r="G329">
        <f t="shared" si="37"/>
        <v>2.4383250745276279</v>
      </c>
      <c r="H329">
        <f t="shared" si="38"/>
        <v>8.2003560000000009E-4</v>
      </c>
      <c r="I329" s="1">
        <v>0.40250000000000002</v>
      </c>
      <c r="J329" s="1">
        <v>1.7500000000000002E-2</v>
      </c>
      <c r="K329">
        <f t="shared" si="39"/>
        <v>9.929999999999827E-6</v>
      </c>
    </row>
    <row r="330" spans="1:11" x14ac:dyDescent="0.2">
      <c r="A330" s="3">
        <v>32.1</v>
      </c>
      <c r="B330" s="1">
        <f t="shared" ref="B330:B393" si="40">I330-$I$9</f>
        <v>0.26650000000000001</v>
      </c>
      <c r="C330" s="1">
        <f t="shared" ref="C330:C393" si="41">J330-$J$9</f>
        <v>1.66E-2</v>
      </c>
      <c r="D330">
        <f t="shared" ref="D330:D393" si="42">$E$4</f>
        <v>100</v>
      </c>
      <c r="E330">
        <f t="shared" ref="E330:E393" si="43">$F$4</f>
        <v>5.14</v>
      </c>
      <c r="F330">
        <f t="shared" ref="F330:F393" si="44">$G$4</f>
        <v>38.42</v>
      </c>
      <c r="G330">
        <f t="shared" ref="G330:G334" si="45">3*C330*D330*1000/(2*F330*E330^2)</f>
        <v>2.4531028022520371</v>
      </c>
      <c r="H330">
        <f t="shared" ref="H330:H335" si="46">6*B330*E330/(D330^2)</f>
        <v>8.2188600000000008E-4</v>
      </c>
      <c r="I330" s="1">
        <v>0.40310000000000001</v>
      </c>
      <c r="J330" s="1">
        <v>1.7600000000000001E-2</v>
      </c>
      <c r="K330">
        <f t="shared" ref="K330:K334" si="47">(C331+C330)/2*(B331-B330)</f>
        <v>1.4985000000000196E-5</v>
      </c>
    </row>
    <row r="331" spans="1:11" x14ac:dyDescent="0.2">
      <c r="A331" s="3">
        <v>32.200000000000003</v>
      </c>
      <c r="B331" s="1">
        <f t="shared" si="40"/>
        <v>0.26740000000000003</v>
      </c>
      <c r="C331" s="1">
        <f t="shared" si="41"/>
        <v>1.67E-2</v>
      </c>
      <c r="D331">
        <f t="shared" si="42"/>
        <v>100</v>
      </c>
      <c r="E331">
        <f t="shared" si="43"/>
        <v>5.14</v>
      </c>
      <c r="F331">
        <f t="shared" si="44"/>
        <v>38.42</v>
      </c>
      <c r="G331">
        <f t="shared" si="45"/>
        <v>2.4678805299764477</v>
      </c>
      <c r="H331">
        <f t="shared" si="46"/>
        <v>8.2466159999999996E-4</v>
      </c>
      <c r="I331" s="1">
        <v>0.40400000000000003</v>
      </c>
      <c r="J331" s="1">
        <v>1.77E-2</v>
      </c>
      <c r="K331">
        <f t="shared" si="47"/>
        <v>1.8424999999999831E-5</v>
      </c>
    </row>
    <row r="332" spans="1:11" x14ac:dyDescent="0.2">
      <c r="A332" s="3">
        <v>32.299999999999997</v>
      </c>
      <c r="B332" s="1">
        <f t="shared" si="40"/>
        <v>0.26850000000000002</v>
      </c>
      <c r="C332" s="1">
        <f t="shared" si="41"/>
        <v>1.6799999999999999E-2</v>
      </c>
      <c r="D332">
        <f t="shared" si="42"/>
        <v>100</v>
      </c>
      <c r="E332">
        <f t="shared" si="43"/>
        <v>5.14</v>
      </c>
      <c r="F332">
        <f t="shared" si="44"/>
        <v>38.42</v>
      </c>
      <c r="G332">
        <f t="shared" si="45"/>
        <v>2.4826582577008574</v>
      </c>
      <c r="H332">
        <f t="shared" si="46"/>
        <v>8.2805400000000005E-4</v>
      </c>
      <c r="I332" s="1">
        <v>0.40510000000000002</v>
      </c>
      <c r="J332" s="1">
        <v>1.78E-2</v>
      </c>
      <c r="K332">
        <f t="shared" si="47"/>
        <v>1.1689999999999639E-5</v>
      </c>
    </row>
    <row r="333" spans="1:11" x14ac:dyDescent="0.2">
      <c r="A333" s="3">
        <v>32.4</v>
      </c>
      <c r="B333" s="1">
        <f t="shared" si="40"/>
        <v>0.26919999999999999</v>
      </c>
      <c r="C333" s="1">
        <f t="shared" si="41"/>
        <v>1.66E-2</v>
      </c>
      <c r="D333">
        <f t="shared" si="42"/>
        <v>100</v>
      </c>
      <c r="E333">
        <f t="shared" si="43"/>
        <v>5.14</v>
      </c>
      <c r="F333">
        <f t="shared" si="44"/>
        <v>38.42</v>
      </c>
      <c r="G333">
        <f t="shared" si="45"/>
        <v>2.4531028022520371</v>
      </c>
      <c r="H333">
        <f t="shared" si="46"/>
        <v>8.3021279999999993E-4</v>
      </c>
      <c r="I333" s="1">
        <v>0.40579999999999999</v>
      </c>
      <c r="J333" s="1">
        <v>1.7600000000000001E-2</v>
      </c>
      <c r="K333">
        <f t="shared" si="47"/>
        <v>5.9399999999998948E-6</v>
      </c>
    </row>
    <row r="334" spans="1:11" x14ac:dyDescent="0.2">
      <c r="A334" s="3">
        <v>32.5</v>
      </c>
      <c r="B334" s="1">
        <f t="shared" si="40"/>
        <v>0.26979999999999998</v>
      </c>
      <c r="C334" s="1">
        <f t="shared" si="41"/>
        <v>3.1999999999999997E-3</v>
      </c>
      <c r="D334">
        <f t="shared" si="42"/>
        <v>100</v>
      </c>
      <c r="E334">
        <f t="shared" si="43"/>
        <v>5.14</v>
      </c>
      <c r="F334">
        <f t="shared" si="44"/>
        <v>38.42</v>
      </c>
      <c r="G334">
        <f t="shared" si="45"/>
        <v>0.47288728718111572</v>
      </c>
      <c r="H334">
        <f t="shared" si="46"/>
        <v>8.3206319999999982E-4</v>
      </c>
      <c r="I334" s="1">
        <v>0.40639999999999998</v>
      </c>
      <c r="J334" s="1">
        <v>4.1999999999999997E-3</v>
      </c>
      <c r="K334">
        <f t="shared" si="47"/>
        <v>8.1000000000001056E-7</v>
      </c>
    </row>
    <row r="335" spans="1:11" x14ac:dyDescent="0.2">
      <c r="A335" s="3">
        <v>32.6</v>
      </c>
      <c r="B335" s="1">
        <f t="shared" si="40"/>
        <v>0.2707</v>
      </c>
      <c r="C335" s="1">
        <f t="shared" si="41"/>
        <v>-1.4E-3</v>
      </c>
      <c r="D335">
        <f t="shared" si="42"/>
        <v>100</v>
      </c>
      <c r="E335">
        <f t="shared" si="43"/>
        <v>5.14</v>
      </c>
      <c r="F335">
        <f t="shared" si="44"/>
        <v>38.42</v>
      </c>
      <c r="G335">
        <v>0</v>
      </c>
      <c r="H335">
        <f t="shared" si="46"/>
        <v>8.3483880000000002E-4</v>
      </c>
      <c r="I335" s="1">
        <v>0.4073</v>
      </c>
      <c r="J335" s="1">
        <v>-4.0000000000000002E-4</v>
      </c>
    </row>
    <row r="336" spans="1:11" x14ac:dyDescent="0.2">
      <c r="A336" s="3">
        <v>32.700000000000003</v>
      </c>
      <c r="B336" s="1">
        <f t="shared" si="40"/>
        <v>0.27160000000000001</v>
      </c>
      <c r="C336" s="1">
        <f t="shared" si="41"/>
        <v>-1.1000000000000001E-3</v>
      </c>
      <c r="D336">
        <f t="shared" si="42"/>
        <v>100</v>
      </c>
      <c r="E336">
        <f t="shared" si="43"/>
        <v>5.14</v>
      </c>
      <c r="F336">
        <f t="shared" si="44"/>
        <v>38.42</v>
      </c>
      <c r="I336" s="1">
        <v>0.40820000000000001</v>
      </c>
      <c r="J336" s="1">
        <v>-1E-4</v>
      </c>
    </row>
    <row r="337" spans="1:11" x14ac:dyDescent="0.2">
      <c r="A337" s="3">
        <v>32.799999999999997</v>
      </c>
      <c r="B337" s="1">
        <f t="shared" si="40"/>
        <v>0.27229999999999999</v>
      </c>
      <c r="C337" s="1">
        <f t="shared" si="41"/>
        <v>-1.1000000000000001E-3</v>
      </c>
      <c r="D337">
        <f t="shared" si="42"/>
        <v>100</v>
      </c>
      <c r="E337">
        <f t="shared" si="43"/>
        <v>5.14</v>
      </c>
      <c r="F337">
        <f t="shared" si="44"/>
        <v>38.42</v>
      </c>
      <c r="G337">
        <f>MAX(G9:G335)</f>
        <v>2.4826582577008574</v>
      </c>
      <c r="I337" s="1">
        <v>0.40889999999999999</v>
      </c>
      <c r="J337" s="1">
        <v>-1E-4</v>
      </c>
      <c r="K337">
        <f>SUM(K9:K335)</f>
        <v>2.3334950000000014E-3</v>
      </c>
    </row>
    <row r="338" spans="1:11" x14ac:dyDescent="0.2">
      <c r="A338" s="3">
        <v>32.9</v>
      </c>
      <c r="B338" s="1">
        <f t="shared" si="40"/>
        <v>0.27310000000000001</v>
      </c>
      <c r="C338" s="1">
        <f t="shared" si="41"/>
        <v>-1.1000000000000001E-3</v>
      </c>
      <c r="D338">
        <f t="shared" si="42"/>
        <v>100</v>
      </c>
      <c r="E338">
        <f t="shared" si="43"/>
        <v>5.14</v>
      </c>
      <c r="F338">
        <f t="shared" si="44"/>
        <v>38.42</v>
      </c>
      <c r="I338" s="1">
        <v>0.40970000000000001</v>
      </c>
      <c r="J338" s="1">
        <v>-1E-4</v>
      </c>
    </row>
    <row r="339" spans="1:11" x14ac:dyDescent="0.2">
      <c r="A339" s="3">
        <v>33</v>
      </c>
      <c r="B339" s="1">
        <f t="shared" si="40"/>
        <v>0.2742</v>
      </c>
      <c r="C339" s="1">
        <f t="shared" si="41"/>
        <v>-1.2000000000000001E-3</v>
      </c>
      <c r="D339">
        <f t="shared" si="42"/>
        <v>100</v>
      </c>
      <c r="E339">
        <f t="shared" si="43"/>
        <v>5.14</v>
      </c>
      <c r="F339">
        <f t="shared" si="44"/>
        <v>38.42</v>
      </c>
      <c r="G339" s="12">
        <f>0.6*G337</f>
        <v>1.4895949546205143</v>
      </c>
      <c r="I339" s="1">
        <v>0.4108</v>
      </c>
      <c r="J339" s="1">
        <v>-2.0000000000000001E-4</v>
      </c>
    </row>
    <row r="340" spans="1:11" x14ac:dyDescent="0.2">
      <c r="A340" s="3">
        <v>33.1</v>
      </c>
      <c r="B340" s="1">
        <f t="shared" si="40"/>
        <v>0.27500000000000002</v>
      </c>
      <c r="C340" s="1">
        <f t="shared" si="41"/>
        <v>-1.1000000000000001E-3</v>
      </c>
      <c r="D340">
        <f t="shared" si="42"/>
        <v>100</v>
      </c>
      <c r="E340">
        <f t="shared" si="43"/>
        <v>5.14</v>
      </c>
      <c r="F340">
        <f t="shared" si="44"/>
        <v>38.42</v>
      </c>
      <c r="I340" s="1">
        <v>0.41160000000000002</v>
      </c>
      <c r="J340" s="1">
        <v>-1E-4</v>
      </c>
    </row>
    <row r="341" spans="1:11" x14ac:dyDescent="0.2">
      <c r="A341" s="3">
        <v>33.200000000000003</v>
      </c>
      <c r="B341" s="1">
        <f t="shared" si="40"/>
        <v>0.27560000000000001</v>
      </c>
      <c r="C341" s="1">
        <f t="shared" si="41"/>
        <v>-1.2999999999999999E-3</v>
      </c>
      <c r="D341">
        <f t="shared" si="42"/>
        <v>100</v>
      </c>
      <c r="E341">
        <f t="shared" si="43"/>
        <v>5.14</v>
      </c>
      <c r="F341">
        <f t="shared" si="44"/>
        <v>38.42</v>
      </c>
      <c r="I341" s="1">
        <v>0.41220000000000001</v>
      </c>
      <c r="J341" s="1">
        <v>-2.9999999999999997E-4</v>
      </c>
    </row>
    <row r="342" spans="1:11" x14ac:dyDescent="0.2">
      <c r="A342" s="3">
        <v>33.299999999999997</v>
      </c>
      <c r="B342" s="1">
        <f t="shared" si="40"/>
        <v>0.27650000000000002</v>
      </c>
      <c r="C342" s="1">
        <f t="shared" si="41"/>
        <v>-1.1000000000000001E-3</v>
      </c>
      <c r="D342">
        <f t="shared" si="42"/>
        <v>100</v>
      </c>
      <c r="E342">
        <f t="shared" si="43"/>
        <v>5.14</v>
      </c>
      <c r="F342">
        <f t="shared" si="44"/>
        <v>38.42</v>
      </c>
      <c r="I342" s="1">
        <v>0.41310000000000002</v>
      </c>
      <c r="J342" s="1">
        <v>-1E-4</v>
      </c>
    </row>
    <row r="343" spans="1:11" x14ac:dyDescent="0.2">
      <c r="A343" s="3">
        <v>33.4</v>
      </c>
      <c r="B343" s="1">
        <f t="shared" si="40"/>
        <v>0.27760000000000001</v>
      </c>
      <c r="C343" s="1">
        <f t="shared" si="41"/>
        <v>-1.1000000000000001E-3</v>
      </c>
      <c r="D343">
        <f t="shared" si="42"/>
        <v>100</v>
      </c>
      <c r="E343">
        <f t="shared" si="43"/>
        <v>5.14</v>
      </c>
      <c r="F343">
        <f t="shared" si="44"/>
        <v>38.42</v>
      </c>
      <c r="I343" s="1">
        <v>0.41420000000000001</v>
      </c>
      <c r="J343" s="1">
        <v>-1E-4</v>
      </c>
    </row>
    <row r="344" spans="1:11" x14ac:dyDescent="0.2">
      <c r="A344" s="3">
        <v>33.5</v>
      </c>
      <c r="B344" s="1">
        <f t="shared" si="40"/>
        <v>0.27829999999999999</v>
      </c>
      <c r="C344" s="1">
        <f t="shared" si="41"/>
        <v>-1.2000000000000001E-3</v>
      </c>
      <c r="D344">
        <f t="shared" si="42"/>
        <v>100</v>
      </c>
      <c r="E344">
        <f t="shared" si="43"/>
        <v>5.14</v>
      </c>
      <c r="F344">
        <f t="shared" si="44"/>
        <v>38.42</v>
      </c>
      <c r="I344" s="1">
        <v>0.41489999999999999</v>
      </c>
      <c r="J344" s="1">
        <v>-2.0000000000000001E-4</v>
      </c>
    </row>
    <row r="345" spans="1:11" x14ac:dyDescent="0.2">
      <c r="A345" s="3">
        <v>33.6</v>
      </c>
      <c r="B345" s="1">
        <f t="shared" si="40"/>
        <v>0.27900000000000003</v>
      </c>
      <c r="C345" s="1">
        <f t="shared" si="41"/>
        <v>-1.2999999999999999E-3</v>
      </c>
      <c r="D345">
        <f t="shared" si="42"/>
        <v>100</v>
      </c>
      <c r="E345">
        <f t="shared" si="43"/>
        <v>5.14</v>
      </c>
      <c r="F345">
        <f t="shared" si="44"/>
        <v>38.42</v>
      </c>
      <c r="I345" s="1">
        <v>0.41560000000000002</v>
      </c>
      <c r="J345" s="1">
        <v>-2.9999999999999997E-4</v>
      </c>
    </row>
    <row r="346" spans="1:11" x14ac:dyDescent="0.2">
      <c r="A346" s="3">
        <v>33.700000000000003</v>
      </c>
      <c r="B346" s="1">
        <f t="shared" si="40"/>
        <v>0.28000000000000003</v>
      </c>
      <c r="C346" s="1">
        <f t="shared" si="41"/>
        <v>-1.2000000000000001E-3</v>
      </c>
      <c r="D346">
        <f t="shared" si="42"/>
        <v>100</v>
      </c>
      <c r="E346">
        <f t="shared" si="43"/>
        <v>5.14</v>
      </c>
      <c r="F346">
        <f t="shared" si="44"/>
        <v>38.42</v>
      </c>
      <c r="I346" s="1">
        <v>0.41660000000000003</v>
      </c>
      <c r="J346" s="1">
        <v>-2.0000000000000001E-4</v>
      </c>
    </row>
    <row r="347" spans="1:11" x14ac:dyDescent="0.2">
      <c r="A347" s="3">
        <v>33.799999999999997</v>
      </c>
      <c r="B347" s="1">
        <f t="shared" si="40"/>
        <v>0.28079999999999999</v>
      </c>
      <c r="C347" s="1">
        <f t="shared" si="41"/>
        <v>-1.1000000000000001E-3</v>
      </c>
      <c r="D347">
        <f t="shared" si="42"/>
        <v>100</v>
      </c>
      <c r="E347">
        <f t="shared" si="43"/>
        <v>5.14</v>
      </c>
      <c r="F347">
        <f t="shared" si="44"/>
        <v>38.42</v>
      </c>
      <c r="I347" s="1">
        <v>0.41739999999999999</v>
      </c>
      <c r="J347" s="1">
        <v>-1E-4</v>
      </c>
    </row>
    <row r="348" spans="1:11" x14ac:dyDescent="0.2">
      <c r="A348" s="3">
        <v>33.9</v>
      </c>
      <c r="B348" s="1">
        <f t="shared" si="40"/>
        <v>0.28150000000000003</v>
      </c>
      <c r="C348" s="1">
        <f t="shared" si="41"/>
        <v>-1.2999999999999999E-3</v>
      </c>
      <c r="D348">
        <f t="shared" si="42"/>
        <v>100</v>
      </c>
      <c r="E348">
        <f t="shared" si="43"/>
        <v>5.14</v>
      </c>
      <c r="F348">
        <f t="shared" si="44"/>
        <v>38.42</v>
      </c>
      <c r="I348" s="1">
        <v>0.41810000000000003</v>
      </c>
      <c r="J348" s="1">
        <v>-2.9999999999999997E-4</v>
      </c>
    </row>
    <row r="349" spans="1:11" x14ac:dyDescent="0.2">
      <c r="A349" s="3">
        <v>34</v>
      </c>
      <c r="B349" s="1">
        <f t="shared" si="40"/>
        <v>0.2823</v>
      </c>
      <c r="C349" s="1">
        <f t="shared" si="41"/>
        <v>-1E-3</v>
      </c>
      <c r="D349">
        <f t="shared" si="42"/>
        <v>100</v>
      </c>
      <c r="E349">
        <f t="shared" si="43"/>
        <v>5.14</v>
      </c>
      <c r="F349">
        <f t="shared" si="44"/>
        <v>38.42</v>
      </c>
      <c r="I349" s="1">
        <v>0.41889999999999999</v>
      </c>
      <c r="J349" s="1">
        <v>0</v>
      </c>
    </row>
    <row r="350" spans="1:11" x14ac:dyDescent="0.2">
      <c r="A350" s="3">
        <v>34.1</v>
      </c>
      <c r="B350" s="1">
        <f t="shared" si="40"/>
        <v>0.2833</v>
      </c>
      <c r="C350" s="1">
        <f t="shared" si="41"/>
        <v>-1.1000000000000001E-3</v>
      </c>
      <c r="D350">
        <f t="shared" si="42"/>
        <v>100</v>
      </c>
      <c r="E350">
        <f t="shared" si="43"/>
        <v>5.14</v>
      </c>
      <c r="F350">
        <f t="shared" si="44"/>
        <v>38.42</v>
      </c>
      <c r="I350" s="1">
        <v>0.4199</v>
      </c>
      <c r="J350" s="1">
        <v>-1E-4</v>
      </c>
    </row>
    <row r="351" spans="1:11" x14ac:dyDescent="0.2">
      <c r="A351" s="3">
        <v>34.200000000000003</v>
      </c>
      <c r="B351" s="1">
        <f t="shared" si="40"/>
        <v>0.28410000000000002</v>
      </c>
      <c r="C351" s="1">
        <f t="shared" si="41"/>
        <v>-1.1000000000000001E-3</v>
      </c>
      <c r="D351">
        <f t="shared" si="42"/>
        <v>100</v>
      </c>
      <c r="E351">
        <f t="shared" si="43"/>
        <v>5.14</v>
      </c>
      <c r="F351">
        <f t="shared" si="44"/>
        <v>38.42</v>
      </c>
      <c r="I351" s="1">
        <v>0.42070000000000002</v>
      </c>
      <c r="J351" s="1">
        <v>-1E-4</v>
      </c>
    </row>
    <row r="352" spans="1:11" x14ac:dyDescent="0.2">
      <c r="A352" s="3">
        <v>34.299999999999997</v>
      </c>
      <c r="B352" s="1">
        <f t="shared" si="40"/>
        <v>0.2848</v>
      </c>
      <c r="C352" s="1">
        <f t="shared" si="41"/>
        <v>-1E-3</v>
      </c>
      <c r="D352">
        <f t="shared" si="42"/>
        <v>100</v>
      </c>
      <c r="E352">
        <f t="shared" si="43"/>
        <v>5.14</v>
      </c>
      <c r="F352">
        <f t="shared" si="44"/>
        <v>38.42</v>
      </c>
      <c r="I352" s="1">
        <v>0.4214</v>
      </c>
      <c r="J352" s="1">
        <v>0</v>
      </c>
    </row>
    <row r="353" spans="1:10" x14ac:dyDescent="0.2">
      <c r="A353" s="3">
        <v>34.4</v>
      </c>
      <c r="B353" s="1">
        <f t="shared" si="40"/>
        <v>0.28570000000000001</v>
      </c>
      <c r="C353" s="1">
        <f t="shared" si="41"/>
        <v>-1.1000000000000001E-3</v>
      </c>
      <c r="D353">
        <f t="shared" si="42"/>
        <v>100</v>
      </c>
      <c r="E353">
        <f t="shared" si="43"/>
        <v>5.14</v>
      </c>
      <c r="F353">
        <f t="shared" si="44"/>
        <v>38.42</v>
      </c>
      <c r="I353" s="1">
        <v>0.42230000000000001</v>
      </c>
      <c r="J353" s="1">
        <v>-1E-4</v>
      </c>
    </row>
    <row r="354" spans="1:10" x14ac:dyDescent="0.2">
      <c r="A354" s="3">
        <v>34.5</v>
      </c>
      <c r="B354" s="1">
        <f t="shared" si="40"/>
        <v>0.28670000000000001</v>
      </c>
      <c r="C354" s="1">
        <f t="shared" si="41"/>
        <v>-1E-3</v>
      </c>
      <c r="D354">
        <f t="shared" si="42"/>
        <v>100</v>
      </c>
      <c r="E354">
        <f t="shared" si="43"/>
        <v>5.14</v>
      </c>
      <c r="F354">
        <f t="shared" si="44"/>
        <v>38.42</v>
      </c>
      <c r="I354" s="1">
        <v>0.42330000000000001</v>
      </c>
      <c r="J354" s="1">
        <v>0</v>
      </c>
    </row>
    <row r="355" spans="1:10" x14ac:dyDescent="0.2">
      <c r="A355" s="3">
        <v>34.6</v>
      </c>
      <c r="B355" s="1">
        <f t="shared" si="40"/>
        <v>0.2873</v>
      </c>
      <c r="C355" s="1">
        <f t="shared" si="41"/>
        <v>-1.2000000000000001E-3</v>
      </c>
      <c r="D355">
        <f t="shared" si="42"/>
        <v>100</v>
      </c>
      <c r="E355">
        <f t="shared" si="43"/>
        <v>5.14</v>
      </c>
      <c r="F355">
        <f t="shared" si="44"/>
        <v>38.42</v>
      </c>
      <c r="I355" s="1">
        <v>0.4239</v>
      </c>
      <c r="J355" s="1">
        <v>-2.0000000000000001E-4</v>
      </c>
    </row>
    <row r="356" spans="1:10" x14ac:dyDescent="0.2">
      <c r="A356" s="3">
        <v>34.700000000000003</v>
      </c>
      <c r="B356" s="1">
        <f t="shared" si="40"/>
        <v>0.28810000000000002</v>
      </c>
      <c r="C356" s="1">
        <f t="shared" si="41"/>
        <v>-1.2000000000000001E-3</v>
      </c>
      <c r="D356">
        <f t="shared" si="42"/>
        <v>100</v>
      </c>
      <c r="E356">
        <f t="shared" si="43"/>
        <v>5.14</v>
      </c>
      <c r="F356">
        <f t="shared" si="44"/>
        <v>38.42</v>
      </c>
      <c r="I356" s="1">
        <v>0.42470000000000002</v>
      </c>
      <c r="J356" s="1">
        <v>-2.0000000000000001E-4</v>
      </c>
    </row>
    <row r="357" spans="1:10" x14ac:dyDescent="0.2">
      <c r="A357" s="3">
        <v>34.799999999999997</v>
      </c>
      <c r="B357" s="1">
        <f t="shared" si="40"/>
        <v>0.28920000000000001</v>
      </c>
      <c r="C357" s="1">
        <f t="shared" si="41"/>
        <v>-1.1000000000000001E-3</v>
      </c>
      <c r="D357">
        <f t="shared" si="42"/>
        <v>100</v>
      </c>
      <c r="E357">
        <f t="shared" si="43"/>
        <v>5.14</v>
      </c>
      <c r="F357">
        <f t="shared" si="44"/>
        <v>38.42</v>
      </c>
      <c r="I357" s="1">
        <v>0.42580000000000001</v>
      </c>
      <c r="J357" s="1">
        <v>-1E-4</v>
      </c>
    </row>
    <row r="358" spans="1:10" x14ac:dyDescent="0.2">
      <c r="A358" s="3">
        <v>34.9</v>
      </c>
      <c r="B358" s="1">
        <f t="shared" si="40"/>
        <v>0.28999999999999998</v>
      </c>
      <c r="C358" s="1">
        <f t="shared" si="41"/>
        <v>-1.1000000000000001E-3</v>
      </c>
      <c r="D358">
        <f t="shared" si="42"/>
        <v>100</v>
      </c>
      <c r="E358">
        <f t="shared" si="43"/>
        <v>5.14</v>
      </c>
      <c r="F358">
        <f t="shared" si="44"/>
        <v>38.42</v>
      </c>
      <c r="I358" s="1">
        <v>0.42659999999999998</v>
      </c>
      <c r="J358" s="1">
        <v>-1E-4</v>
      </c>
    </row>
    <row r="359" spans="1:10" x14ac:dyDescent="0.2">
      <c r="A359" s="3">
        <v>35</v>
      </c>
      <c r="B359" s="1">
        <f t="shared" si="40"/>
        <v>0.29070000000000001</v>
      </c>
      <c r="C359" s="1">
        <f t="shared" si="41"/>
        <v>-1E-3</v>
      </c>
      <c r="D359">
        <f t="shared" si="42"/>
        <v>100</v>
      </c>
      <c r="E359">
        <f t="shared" si="43"/>
        <v>5.14</v>
      </c>
      <c r="F359">
        <f t="shared" si="44"/>
        <v>38.42</v>
      </c>
      <c r="I359" s="1">
        <v>0.42730000000000001</v>
      </c>
      <c r="J359" s="1">
        <v>0</v>
      </c>
    </row>
    <row r="360" spans="1:10" x14ac:dyDescent="0.2">
      <c r="A360" s="3">
        <v>35.1</v>
      </c>
      <c r="B360" s="1">
        <f t="shared" si="40"/>
        <v>0.29170000000000001</v>
      </c>
      <c r="C360" s="1">
        <f t="shared" si="41"/>
        <v>-8.9999999999999998E-4</v>
      </c>
      <c r="D360">
        <f t="shared" si="42"/>
        <v>100</v>
      </c>
      <c r="E360">
        <f t="shared" si="43"/>
        <v>5.14</v>
      </c>
      <c r="F360">
        <f t="shared" si="44"/>
        <v>38.42</v>
      </c>
      <c r="I360" s="1">
        <v>0.42830000000000001</v>
      </c>
      <c r="J360" s="1">
        <v>1E-4</v>
      </c>
    </row>
    <row r="361" spans="1:10" x14ac:dyDescent="0.2">
      <c r="A361" s="3">
        <v>35.200000000000003</v>
      </c>
      <c r="B361" s="1">
        <f t="shared" si="40"/>
        <v>0.29260000000000003</v>
      </c>
      <c r="C361" s="1">
        <f t="shared" si="41"/>
        <v>-1.1000000000000001E-3</v>
      </c>
      <c r="D361">
        <f t="shared" si="42"/>
        <v>100</v>
      </c>
      <c r="E361">
        <f t="shared" si="43"/>
        <v>5.14</v>
      </c>
      <c r="F361">
        <f t="shared" si="44"/>
        <v>38.42</v>
      </c>
      <c r="I361" s="1">
        <v>0.42920000000000003</v>
      </c>
      <c r="J361" s="1">
        <v>-1E-4</v>
      </c>
    </row>
    <row r="362" spans="1:10" x14ac:dyDescent="0.2">
      <c r="A362" s="3">
        <v>35.299999999999997</v>
      </c>
      <c r="B362" s="1">
        <f t="shared" si="40"/>
        <v>0.29320000000000002</v>
      </c>
      <c r="C362" s="1">
        <f t="shared" si="41"/>
        <v>-8.9999999999999998E-4</v>
      </c>
      <c r="D362">
        <f t="shared" si="42"/>
        <v>100</v>
      </c>
      <c r="E362">
        <f t="shared" si="43"/>
        <v>5.14</v>
      </c>
      <c r="F362">
        <f t="shared" si="44"/>
        <v>38.42</v>
      </c>
      <c r="I362" s="1">
        <v>0.42980000000000002</v>
      </c>
      <c r="J362" s="1">
        <v>1E-4</v>
      </c>
    </row>
    <row r="363" spans="1:10" x14ac:dyDescent="0.2">
      <c r="A363" s="3">
        <v>35.4</v>
      </c>
      <c r="B363" s="1">
        <f t="shared" si="40"/>
        <v>0.29399999999999998</v>
      </c>
      <c r="C363" s="1">
        <f t="shared" si="41"/>
        <v>-1.2999999999999999E-3</v>
      </c>
      <c r="D363">
        <f t="shared" si="42"/>
        <v>100</v>
      </c>
      <c r="E363">
        <f t="shared" si="43"/>
        <v>5.14</v>
      </c>
      <c r="F363">
        <f t="shared" si="44"/>
        <v>38.42</v>
      </c>
      <c r="I363" s="1">
        <v>0.43059999999999998</v>
      </c>
      <c r="J363" s="1">
        <v>-2.9999999999999997E-4</v>
      </c>
    </row>
    <row r="364" spans="1:10" x14ac:dyDescent="0.2">
      <c r="A364" s="3">
        <v>35.5</v>
      </c>
      <c r="B364" s="1">
        <f t="shared" si="40"/>
        <v>0.29499999999999998</v>
      </c>
      <c r="C364" s="1">
        <f t="shared" si="41"/>
        <v>-1.1000000000000001E-3</v>
      </c>
      <c r="D364">
        <f t="shared" si="42"/>
        <v>100</v>
      </c>
      <c r="E364">
        <f t="shared" si="43"/>
        <v>5.14</v>
      </c>
      <c r="F364">
        <f t="shared" si="44"/>
        <v>38.42</v>
      </c>
      <c r="I364" s="1">
        <v>0.43159999999999998</v>
      </c>
      <c r="J364" s="1">
        <v>-1E-4</v>
      </c>
    </row>
    <row r="365" spans="1:10" x14ac:dyDescent="0.2">
      <c r="A365" s="3">
        <v>35.6</v>
      </c>
      <c r="B365" s="1">
        <f t="shared" si="40"/>
        <v>0.29580000000000001</v>
      </c>
      <c r="C365" s="1">
        <f t="shared" si="41"/>
        <v>-1.2999999999999999E-3</v>
      </c>
      <c r="D365">
        <f t="shared" si="42"/>
        <v>100</v>
      </c>
      <c r="E365">
        <f t="shared" si="43"/>
        <v>5.14</v>
      </c>
      <c r="F365">
        <f t="shared" si="44"/>
        <v>38.42</v>
      </c>
      <c r="I365" s="1">
        <v>0.43240000000000001</v>
      </c>
      <c r="J365" s="1">
        <v>-2.9999999999999997E-4</v>
      </c>
    </row>
    <row r="366" spans="1:10" x14ac:dyDescent="0.2">
      <c r="A366" s="3">
        <v>35.700000000000003</v>
      </c>
      <c r="B366" s="1">
        <f t="shared" si="40"/>
        <v>0.2964</v>
      </c>
      <c r="C366" s="1">
        <f t="shared" si="41"/>
        <v>-1E-3</v>
      </c>
      <c r="D366">
        <f t="shared" si="42"/>
        <v>100</v>
      </c>
      <c r="E366">
        <f t="shared" si="43"/>
        <v>5.14</v>
      </c>
      <c r="F366">
        <f t="shared" si="44"/>
        <v>38.42</v>
      </c>
      <c r="I366" s="1">
        <v>0.433</v>
      </c>
      <c r="J366" s="1">
        <v>0</v>
      </c>
    </row>
    <row r="367" spans="1:10" x14ac:dyDescent="0.2">
      <c r="A367" s="3">
        <v>35.799999999999997</v>
      </c>
      <c r="B367" s="1">
        <f t="shared" si="40"/>
        <v>0.2974</v>
      </c>
      <c r="C367" s="1">
        <f t="shared" si="41"/>
        <v>-1E-3</v>
      </c>
      <c r="D367">
        <f t="shared" si="42"/>
        <v>100</v>
      </c>
      <c r="E367">
        <f t="shared" si="43"/>
        <v>5.14</v>
      </c>
      <c r="F367">
        <f t="shared" si="44"/>
        <v>38.42</v>
      </c>
      <c r="I367" s="1">
        <v>0.434</v>
      </c>
      <c r="J367" s="1">
        <v>0</v>
      </c>
    </row>
    <row r="368" spans="1:10" x14ac:dyDescent="0.2">
      <c r="A368" s="3">
        <v>35.9</v>
      </c>
      <c r="B368" s="1">
        <f t="shared" si="40"/>
        <v>0.2984</v>
      </c>
      <c r="C368" s="1">
        <f t="shared" si="41"/>
        <v>-1.1000000000000001E-3</v>
      </c>
      <c r="D368">
        <f t="shared" si="42"/>
        <v>100</v>
      </c>
      <c r="E368">
        <f t="shared" si="43"/>
        <v>5.14</v>
      </c>
      <c r="F368">
        <f t="shared" si="44"/>
        <v>38.42</v>
      </c>
      <c r="I368" s="1">
        <v>0.435</v>
      </c>
      <c r="J368" s="1">
        <v>-1E-4</v>
      </c>
    </row>
    <row r="369" spans="1:10" x14ac:dyDescent="0.2">
      <c r="A369" s="3">
        <v>36</v>
      </c>
      <c r="B369" s="1">
        <f t="shared" si="40"/>
        <v>0.29899999999999999</v>
      </c>
      <c r="C369" s="1">
        <f t="shared" si="41"/>
        <v>-1E-3</v>
      </c>
      <c r="D369">
        <f t="shared" si="42"/>
        <v>100</v>
      </c>
      <c r="E369">
        <f t="shared" si="43"/>
        <v>5.14</v>
      </c>
      <c r="F369">
        <f t="shared" si="44"/>
        <v>38.42</v>
      </c>
      <c r="I369" s="1">
        <v>0.43559999999999999</v>
      </c>
      <c r="J369" s="1">
        <v>0</v>
      </c>
    </row>
    <row r="370" spans="1:10" x14ac:dyDescent="0.2">
      <c r="A370" s="3">
        <v>36.1</v>
      </c>
      <c r="B370" s="1">
        <f t="shared" si="40"/>
        <v>0.29980000000000001</v>
      </c>
      <c r="C370" s="1">
        <f t="shared" si="41"/>
        <v>-1E-3</v>
      </c>
      <c r="D370">
        <f t="shared" si="42"/>
        <v>100</v>
      </c>
      <c r="E370">
        <f t="shared" si="43"/>
        <v>5.14</v>
      </c>
      <c r="F370">
        <f t="shared" si="44"/>
        <v>38.42</v>
      </c>
      <c r="I370" s="1">
        <v>0.43640000000000001</v>
      </c>
      <c r="J370" s="1">
        <v>0</v>
      </c>
    </row>
    <row r="371" spans="1:10" x14ac:dyDescent="0.2">
      <c r="A371" s="3">
        <v>36.200000000000003</v>
      </c>
      <c r="B371" s="1">
        <f t="shared" si="40"/>
        <v>0.30070000000000002</v>
      </c>
      <c r="C371" s="1">
        <f t="shared" si="41"/>
        <v>-1.1000000000000001E-3</v>
      </c>
      <c r="D371">
        <f t="shared" si="42"/>
        <v>100</v>
      </c>
      <c r="E371">
        <f t="shared" si="43"/>
        <v>5.14</v>
      </c>
      <c r="F371">
        <f t="shared" si="44"/>
        <v>38.42</v>
      </c>
      <c r="I371" s="1">
        <v>0.43730000000000002</v>
      </c>
      <c r="J371" s="1">
        <v>-1E-4</v>
      </c>
    </row>
    <row r="372" spans="1:10" x14ac:dyDescent="0.2">
      <c r="A372" s="3">
        <v>36.299999999999997</v>
      </c>
      <c r="B372" s="1">
        <f t="shared" si="40"/>
        <v>0.30170000000000002</v>
      </c>
      <c r="C372" s="1">
        <f t="shared" si="41"/>
        <v>-1.1000000000000001E-3</v>
      </c>
      <c r="D372">
        <f t="shared" si="42"/>
        <v>100</v>
      </c>
      <c r="E372">
        <f t="shared" si="43"/>
        <v>5.14</v>
      </c>
      <c r="F372">
        <f t="shared" si="44"/>
        <v>38.42</v>
      </c>
      <c r="I372" s="1">
        <v>0.43830000000000002</v>
      </c>
      <c r="J372" s="1">
        <v>-1E-4</v>
      </c>
    </row>
    <row r="373" spans="1:10" x14ac:dyDescent="0.2">
      <c r="A373" s="3">
        <v>36.4</v>
      </c>
      <c r="B373" s="1">
        <f t="shared" si="40"/>
        <v>0.3024</v>
      </c>
      <c r="C373" s="1">
        <f t="shared" si="41"/>
        <v>-1.2999999999999999E-3</v>
      </c>
      <c r="D373">
        <f t="shared" si="42"/>
        <v>100</v>
      </c>
      <c r="E373">
        <f t="shared" si="43"/>
        <v>5.14</v>
      </c>
      <c r="F373">
        <f t="shared" si="44"/>
        <v>38.42</v>
      </c>
      <c r="I373" s="1">
        <v>0.439</v>
      </c>
      <c r="J373" s="1">
        <v>-2.9999999999999997E-4</v>
      </c>
    </row>
    <row r="374" spans="1:10" x14ac:dyDescent="0.2">
      <c r="A374" s="3">
        <v>36.5</v>
      </c>
      <c r="B374" s="1">
        <f t="shared" si="40"/>
        <v>0.30330000000000001</v>
      </c>
      <c r="C374" s="1">
        <f t="shared" si="41"/>
        <v>-1E-3</v>
      </c>
      <c r="D374">
        <f t="shared" si="42"/>
        <v>100</v>
      </c>
      <c r="E374">
        <f t="shared" si="43"/>
        <v>5.14</v>
      </c>
      <c r="F374">
        <f t="shared" si="44"/>
        <v>38.42</v>
      </c>
      <c r="I374" s="1">
        <v>0.43990000000000001</v>
      </c>
      <c r="J374" s="1">
        <v>0</v>
      </c>
    </row>
    <row r="375" spans="1:10" s="6" customFormat="1" x14ac:dyDescent="0.2">
      <c r="A375" s="3">
        <v>36.6</v>
      </c>
      <c r="B375" s="1">
        <f t="shared" si="40"/>
        <v>0.30430000000000001</v>
      </c>
      <c r="C375" s="1">
        <f t="shared" si="41"/>
        <v>-1.2000000000000001E-3</v>
      </c>
      <c r="D375" s="6">
        <f t="shared" si="42"/>
        <v>100</v>
      </c>
      <c r="E375" s="6">
        <f t="shared" si="43"/>
        <v>5.14</v>
      </c>
      <c r="F375" s="6">
        <f t="shared" si="44"/>
        <v>38.42</v>
      </c>
      <c r="I375" s="1">
        <v>0.44090000000000001</v>
      </c>
      <c r="J375" s="1">
        <v>-2.0000000000000001E-4</v>
      </c>
    </row>
    <row r="376" spans="1:10" x14ac:dyDescent="0.2">
      <c r="A376" s="3">
        <v>36.700000000000003</v>
      </c>
      <c r="B376" s="1">
        <f t="shared" si="40"/>
        <v>0.30499999999999999</v>
      </c>
      <c r="C376" s="1">
        <f t="shared" si="41"/>
        <v>-1.2000000000000001E-3</v>
      </c>
      <c r="D376">
        <f t="shared" si="42"/>
        <v>100</v>
      </c>
      <c r="E376">
        <f t="shared" si="43"/>
        <v>5.14</v>
      </c>
      <c r="F376">
        <f t="shared" si="44"/>
        <v>38.42</v>
      </c>
      <c r="I376" s="1">
        <v>0.44159999999999999</v>
      </c>
      <c r="J376" s="1">
        <v>-2.0000000000000001E-4</v>
      </c>
    </row>
    <row r="377" spans="1:10" x14ac:dyDescent="0.2">
      <c r="A377" s="3">
        <v>36.799999999999997</v>
      </c>
      <c r="B377" s="1">
        <f t="shared" si="40"/>
        <v>0.30570000000000003</v>
      </c>
      <c r="C377" s="1">
        <f t="shared" si="41"/>
        <v>-1.1000000000000001E-3</v>
      </c>
      <c r="D377">
        <f t="shared" si="42"/>
        <v>100</v>
      </c>
      <c r="E377">
        <f t="shared" si="43"/>
        <v>5.14</v>
      </c>
      <c r="F377">
        <f t="shared" si="44"/>
        <v>38.42</v>
      </c>
      <c r="I377" s="1">
        <v>0.44230000000000003</v>
      </c>
      <c r="J377" s="1">
        <v>-1E-4</v>
      </c>
    </row>
    <row r="378" spans="1:10" x14ac:dyDescent="0.2">
      <c r="A378" s="3">
        <v>36.9</v>
      </c>
      <c r="B378" s="1">
        <f t="shared" si="40"/>
        <v>0.30659999999999998</v>
      </c>
      <c r="C378" s="1">
        <f t="shared" si="41"/>
        <v>-1.2000000000000001E-3</v>
      </c>
      <c r="D378">
        <f t="shared" si="42"/>
        <v>100</v>
      </c>
      <c r="E378">
        <f t="shared" si="43"/>
        <v>5.14</v>
      </c>
      <c r="F378">
        <f t="shared" si="44"/>
        <v>38.42</v>
      </c>
      <c r="I378" s="1">
        <v>0.44319999999999998</v>
      </c>
      <c r="J378" s="1">
        <v>-2.0000000000000001E-4</v>
      </c>
    </row>
    <row r="379" spans="1:10" x14ac:dyDescent="0.2">
      <c r="A379" s="3">
        <v>37</v>
      </c>
      <c r="B379" s="1">
        <f t="shared" si="40"/>
        <v>0.3075</v>
      </c>
      <c r="C379" s="1">
        <f t="shared" si="41"/>
        <v>-1.2999999999999999E-3</v>
      </c>
      <c r="D379">
        <f t="shared" si="42"/>
        <v>100</v>
      </c>
      <c r="E379">
        <f t="shared" si="43"/>
        <v>5.14</v>
      </c>
      <c r="F379">
        <f t="shared" si="44"/>
        <v>38.42</v>
      </c>
      <c r="I379" s="1">
        <v>0.44409999999999999</v>
      </c>
      <c r="J379" s="1">
        <v>-2.9999999999999997E-4</v>
      </c>
    </row>
    <row r="380" spans="1:10" x14ac:dyDescent="0.2">
      <c r="A380" s="3">
        <v>37.1</v>
      </c>
      <c r="B380" s="1">
        <f t="shared" si="40"/>
        <v>0.30819999999999997</v>
      </c>
      <c r="C380" s="1">
        <f t="shared" si="41"/>
        <v>-1E-3</v>
      </c>
      <c r="D380">
        <f t="shared" si="42"/>
        <v>100</v>
      </c>
      <c r="E380">
        <f t="shared" si="43"/>
        <v>5.14</v>
      </c>
      <c r="F380">
        <f t="shared" si="44"/>
        <v>38.42</v>
      </c>
      <c r="I380" s="1">
        <v>0.44479999999999997</v>
      </c>
      <c r="J380" s="1">
        <v>0</v>
      </c>
    </row>
    <row r="381" spans="1:10" x14ac:dyDescent="0.2">
      <c r="A381" s="3">
        <v>37.200000000000003</v>
      </c>
      <c r="B381" s="1">
        <f t="shared" si="40"/>
        <v>0.309</v>
      </c>
      <c r="C381" s="1">
        <f t="shared" si="41"/>
        <v>-1.2000000000000001E-3</v>
      </c>
      <c r="D381">
        <f t="shared" si="42"/>
        <v>100</v>
      </c>
      <c r="E381">
        <f t="shared" si="43"/>
        <v>5.14</v>
      </c>
      <c r="F381">
        <f t="shared" si="44"/>
        <v>38.42</v>
      </c>
      <c r="I381" s="1">
        <v>0.4456</v>
      </c>
      <c r="J381" s="1">
        <v>-2.0000000000000001E-4</v>
      </c>
    </row>
    <row r="382" spans="1:10" x14ac:dyDescent="0.2">
      <c r="A382" s="3">
        <v>37.299999999999997</v>
      </c>
      <c r="B382" s="1">
        <f t="shared" si="40"/>
        <v>0.31</v>
      </c>
      <c r="C382" s="1">
        <f t="shared" si="41"/>
        <v>-1.2999999999999999E-3</v>
      </c>
      <c r="D382">
        <f t="shared" si="42"/>
        <v>100</v>
      </c>
      <c r="E382">
        <f t="shared" si="43"/>
        <v>5.14</v>
      </c>
      <c r="F382">
        <f t="shared" si="44"/>
        <v>38.42</v>
      </c>
      <c r="I382" s="1">
        <v>0.4466</v>
      </c>
      <c r="J382" s="1">
        <v>-2.9999999999999997E-4</v>
      </c>
    </row>
    <row r="383" spans="1:10" x14ac:dyDescent="0.2">
      <c r="A383" s="3">
        <v>37.4</v>
      </c>
      <c r="B383" s="1">
        <f t="shared" si="40"/>
        <v>0.31080000000000002</v>
      </c>
      <c r="C383" s="1">
        <f t="shared" si="41"/>
        <v>-1.2000000000000001E-3</v>
      </c>
      <c r="D383">
        <f t="shared" si="42"/>
        <v>100</v>
      </c>
      <c r="E383">
        <f t="shared" si="43"/>
        <v>5.14</v>
      </c>
      <c r="F383">
        <f t="shared" si="44"/>
        <v>38.42</v>
      </c>
      <c r="I383" s="1">
        <v>0.44740000000000002</v>
      </c>
      <c r="J383" s="1">
        <v>-2.0000000000000001E-4</v>
      </c>
    </row>
    <row r="384" spans="1:10" x14ac:dyDescent="0.2">
      <c r="A384" s="3">
        <v>37.5</v>
      </c>
      <c r="B384" s="1">
        <f t="shared" si="40"/>
        <v>0.3115</v>
      </c>
      <c r="C384" s="1">
        <f t="shared" si="41"/>
        <v>-1.1000000000000001E-3</v>
      </c>
      <c r="D384">
        <f t="shared" si="42"/>
        <v>100</v>
      </c>
      <c r="E384">
        <f t="shared" si="43"/>
        <v>5.14</v>
      </c>
      <c r="F384">
        <f t="shared" si="44"/>
        <v>38.42</v>
      </c>
      <c r="I384" s="1">
        <v>0.4481</v>
      </c>
      <c r="J384" s="1">
        <v>-1E-4</v>
      </c>
    </row>
    <row r="385" spans="1:10" x14ac:dyDescent="0.2">
      <c r="A385" s="3">
        <v>37.6</v>
      </c>
      <c r="B385" s="1">
        <f t="shared" si="40"/>
        <v>0.31230000000000002</v>
      </c>
      <c r="C385" s="1">
        <f t="shared" si="41"/>
        <v>-1.2999999999999999E-3</v>
      </c>
      <c r="D385">
        <f t="shared" si="42"/>
        <v>100</v>
      </c>
      <c r="E385">
        <f t="shared" si="43"/>
        <v>5.14</v>
      </c>
      <c r="F385">
        <f t="shared" si="44"/>
        <v>38.42</v>
      </c>
      <c r="I385" s="1">
        <v>0.44890000000000002</v>
      </c>
      <c r="J385" s="1">
        <v>-2.9999999999999997E-4</v>
      </c>
    </row>
    <row r="386" spans="1:10" x14ac:dyDescent="0.2">
      <c r="A386" s="3">
        <v>37.700000000000003</v>
      </c>
      <c r="B386" s="1">
        <f t="shared" si="40"/>
        <v>0.31340000000000001</v>
      </c>
      <c r="C386" s="1">
        <f t="shared" si="41"/>
        <v>-1.2999999999999999E-3</v>
      </c>
      <c r="D386">
        <f t="shared" si="42"/>
        <v>100</v>
      </c>
      <c r="E386">
        <f t="shared" si="43"/>
        <v>5.14</v>
      </c>
      <c r="F386">
        <f t="shared" si="44"/>
        <v>38.42</v>
      </c>
      <c r="I386" s="1">
        <v>0.45</v>
      </c>
      <c r="J386" s="1">
        <v>-2.9999999999999997E-4</v>
      </c>
    </row>
    <row r="387" spans="1:10" x14ac:dyDescent="0.2">
      <c r="A387" s="3">
        <v>37.799999999999997</v>
      </c>
      <c r="B387" s="1">
        <f t="shared" si="40"/>
        <v>0.31409999999999999</v>
      </c>
      <c r="C387" s="1">
        <f t="shared" si="41"/>
        <v>-1.1000000000000001E-3</v>
      </c>
      <c r="D387">
        <f t="shared" si="42"/>
        <v>100</v>
      </c>
      <c r="E387">
        <f t="shared" si="43"/>
        <v>5.14</v>
      </c>
      <c r="F387">
        <f t="shared" si="44"/>
        <v>38.42</v>
      </c>
      <c r="I387" s="1">
        <v>0.45069999999999999</v>
      </c>
      <c r="J387" s="1">
        <v>-1E-4</v>
      </c>
    </row>
    <row r="388" spans="1:10" x14ac:dyDescent="0.2">
      <c r="A388" s="3">
        <v>37.9</v>
      </c>
      <c r="B388" s="1">
        <f t="shared" si="40"/>
        <v>0.31490000000000001</v>
      </c>
      <c r="C388" s="1">
        <f t="shared" si="41"/>
        <v>-1.2000000000000001E-3</v>
      </c>
      <c r="D388">
        <f t="shared" si="42"/>
        <v>100</v>
      </c>
      <c r="E388">
        <f t="shared" si="43"/>
        <v>5.14</v>
      </c>
      <c r="F388">
        <f t="shared" si="44"/>
        <v>38.42</v>
      </c>
      <c r="I388" s="1">
        <v>0.45150000000000001</v>
      </c>
      <c r="J388" s="1">
        <v>-2.0000000000000001E-4</v>
      </c>
    </row>
    <row r="389" spans="1:10" x14ac:dyDescent="0.2">
      <c r="A389" s="3">
        <v>38</v>
      </c>
      <c r="B389" s="1">
        <f t="shared" si="40"/>
        <v>0.31590000000000001</v>
      </c>
      <c r="C389" s="1">
        <f t="shared" si="41"/>
        <v>-1.1000000000000001E-3</v>
      </c>
      <c r="D389">
        <f t="shared" si="42"/>
        <v>100</v>
      </c>
      <c r="E389">
        <f t="shared" si="43"/>
        <v>5.14</v>
      </c>
      <c r="F389">
        <f t="shared" si="44"/>
        <v>38.42</v>
      </c>
      <c r="I389" s="1">
        <v>0.45250000000000001</v>
      </c>
      <c r="J389" s="1">
        <v>-1E-4</v>
      </c>
    </row>
    <row r="390" spans="1:10" x14ac:dyDescent="0.2">
      <c r="A390" s="3">
        <v>38.1</v>
      </c>
      <c r="B390" s="1">
        <f t="shared" si="40"/>
        <v>0.31659999999999999</v>
      </c>
      <c r="C390" s="1">
        <f t="shared" si="41"/>
        <v>-1.2999999999999999E-3</v>
      </c>
      <c r="D390">
        <f t="shared" si="42"/>
        <v>100</v>
      </c>
      <c r="E390">
        <f t="shared" si="43"/>
        <v>5.14</v>
      </c>
      <c r="F390">
        <f t="shared" si="44"/>
        <v>38.42</v>
      </c>
      <c r="I390" s="1">
        <v>0.45319999999999999</v>
      </c>
      <c r="J390" s="1">
        <v>-2.9999999999999997E-4</v>
      </c>
    </row>
    <row r="391" spans="1:10" x14ac:dyDescent="0.2">
      <c r="A391" s="3">
        <v>38.200000000000003</v>
      </c>
      <c r="B391" s="1">
        <f t="shared" si="40"/>
        <v>0.31730000000000003</v>
      </c>
      <c r="C391" s="1">
        <f t="shared" si="41"/>
        <v>-1.1000000000000001E-3</v>
      </c>
      <c r="D391">
        <f t="shared" si="42"/>
        <v>100</v>
      </c>
      <c r="E391">
        <f t="shared" si="43"/>
        <v>5.14</v>
      </c>
      <c r="F391">
        <f t="shared" si="44"/>
        <v>38.42</v>
      </c>
      <c r="I391" s="1">
        <v>0.45390000000000003</v>
      </c>
      <c r="J391" s="1">
        <v>-1E-4</v>
      </c>
    </row>
    <row r="392" spans="1:10" x14ac:dyDescent="0.2">
      <c r="A392" s="3">
        <v>38.299999999999997</v>
      </c>
      <c r="B392" s="1">
        <f t="shared" si="40"/>
        <v>0.31819999999999998</v>
      </c>
      <c r="C392" s="1">
        <f t="shared" si="41"/>
        <v>-1E-3</v>
      </c>
      <c r="D392">
        <f t="shared" si="42"/>
        <v>100</v>
      </c>
      <c r="E392">
        <f t="shared" si="43"/>
        <v>5.14</v>
      </c>
      <c r="F392">
        <f t="shared" si="44"/>
        <v>38.42</v>
      </c>
      <c r="I392" s="1">
        <v>0.45479999999999998</v>
      </c>
      <c r="J392" s="1">
        <v>0</v>
      </c>
    </row>
    <row r="393" spans="1:10" x14ac:dyDescent="0.2">
      <c r="A393" s="3">
        <v>38.4</v>
      </c>
      <c r="B393" s="1">
        <f t="shared" si="40"/>
        <v>0.31919999999999998</v>
      </c>
      <c r="C393" s="1">
        <f t="shared" si="41"/>
        <v>-1.1000000000000001E-3</v>
      </c>
      <c r="D393">
        <f t="shared" si="42"/>
        <v>100</v>
      </c>
      <c r="E393">
        <f t="shared" si="43"/>
        <v>5.14</v>
      </c>
      <c r="F393">
        <f t="shared" si="44"/>
        <v>38.42</v>
      </c>
      <c r="I393" s="1">
        <v>0.45579999999999998</v>
      </c>
      <c r="J393" s="1">
        <v>-1E-4</v>
      </c>
    </row>
    <row r="394" spans="1:10" x14ac:dyDescent="0.2">
      <c r="A394" s="3">
        <v>38.5</v>
      </c>
      <c r="B394" s="1">
        <f t="shared" ref="B394:B399" si="48">I394-$I$9</f>
        <v>0.31990000000000002</v>
      </c>
      <c r="C394" s="1">
        <f t="shared" ref="C394:C399" si="49">J394-$J$9</f>
        <v>-1.1000000000000001E-3</v>
      </c>
      <c r="D394">
        <f t="shared" ref="D394:D399" si="50">$E$4</f>
        <v>100</v>
      </c>
      <c r="E394">
        <f t="shared" ref="E394:E399" si="51">$F$4</f>
        <v>5.14</v>
      </c>
      <c r="F394">
        <f t="shared" ref="F394:F399" si="52">$G$4</f>
        <v>38.42</v>
      </c>
      <c r="I394" s="1">
        <v>0.45650000000000002</v>
      </c>
      <c r="J394" s="1">
        <v>-1E-4</v>
      </c>
    </row>
    <row r="395" spans="1:10" x14ac:dyDescent="0.2">
      <c r="A395" s="3">
        <v>38.6</v>
      </c>
      <c r="B395" s="1">
        <f t="shared" si="48"/>
        <v>0.32069999999999999</v>
      </c>
      <c r="C395" s="1">
        <f t="shared" si="49"/>
        <v>-1.1000000000000001E-3</v>
      </c>
      <c r="D395">
        <f t="shared" si="50"/>
        <v>100</v>
      </c>
      <c r="E395">
        <f t="shared" si="51"/>
        <v>5.14</v>
      </c>
      <c r="F395">
        <f t="shared" si="52"/>
        <v>38.42</v>
      </c>
      <c r="I395" s="1">
        <v>0.45729999999999998</v>
      </c>
      <c r="J395" s="1">
        <v>-1E-4</v>
      </c>
    </row>
    <row r="396" spans="1:10" x14ac:dyDescent="0.2">
      <c r="A396" s="3">
        <v>38.700000000000003</v>
      </c>
      <c r="B396" s="1">
        <f t="shared" si="48"/>
        <v>0.32169999999999999</v>
      </c>
      <c r="C396" s="1">
        <f t="shared" si="49"/>
        <v>-1E-3</v>
      </c>
      <c r="D396">
        <f t="shared" si="50"/>
        <v>100</v>
      </c>
      <c r="E396">
        <f t="shared" si="51"/>
        <v>5.14</v>
      </c>
      <c r="F396">
        <f t="shared" si="52"/>
        <v>38.42</v>
      </c>
      <c r="I396" s="1">
        <v>0.45829999999999999</v>
      </c>
      <c r="J396" s="1">
        <v>0</v>
      </c>
    </row>
    <row r="397" spans="1:10" x14ac:dyDescent="0.2">
      <c r="A397" s="3">
        <v>38.799999999999997</v>
      </c>
      <c r="B397" s="1">
        <f t="shared" si="48"/>
        <v>0.32250000000000001</v>
      </c>
      <c r="C397" s="1">
        <f t="shared" si="49"/>
        <v>-1.1000000000000001E-3</v>
      </c>
      <c r="D397">
        <f t="shared" si="50"/>
        <v>100</v>
      </c>
      <c r="E397">
        <f t="shared" si="51"/>
        <v>5.14</v>
      </c>
      <c r="F397">
        <f t="shared" si="52"/>
        <v>38.42</v>
      </c>
      <c r="I397" s="1">
        <v>0.45910000000000001</v>
      </c>
      <c r="J397" s="1">
        <v>-1E-4</v>
      </c>
    </row>
    <row r="398" spans="1:10" x14ac:dyDescent="0.2">
      <c r="A398" s="3">
        <v>38.9</v>
      </c>
      <c r="B398" s="1">
        <f t="shared" si="48"/>
        <v>0.3231</v>
      </c>
      <c r="C398" s="1">
        <f t="shared" si="49"/>
        <v>-1.1000000000000001E-3</v>
      </c>
      <c r="D398">
        <f t="shared" si="50"/>
        <v>100</v>
      </c>
      <c r="E398">
        <f t="shared" si="51"/>
        <v>5.14</v>
      </c>
      <c r="F398">
        <f t="shared" si="52"/>
        <v>38.42</v>
      </c>
      <c r="I398" s="1">
        <v>0.4597</v>
      </c>
      <c r="J398" s="1">
        <v>-1E-4</v>
      </c>
    </row>
    <row r="399" spans="1:10" x14ac:dyDescent="0.2">
      <c r="A399" s="3">
        <v>38.92</v>
      </c>
      <c r="B399" s="1">
        <f t="shared" si="48"/>
        <v>0.32329999999999998</v>
      </c>
      <c r="C399" s="1">
        <f t="shared" si="49"/>
        <v>-1.1000000000000001E-3</v>
      </c>
      <c r="D399">
        <f t="shared" si="50"/>
        <v>100</v>
      </c>
      <c r="E399">
        <f t="shared" si="51"/>
        <v>5.14</v>
      </c>
      <c r="F399">
        <f t="shared" si="52"/>
        <v>38.42</v>
      </c>
      <c r="I399" s="1">
        <v>0.45989999999999998</v>
      </c>
      <c r="J399" s="1">
        <v>-1E-4</v>
      </c>
    </row>
    <row r="400" spans="1:10" x14ac:dyDescent="0.2">
      <c r="A400" s="3"/>
      <c r="B400" s="1"/>
      <c r="C400" s="1"/>
      <c r="I400" s="1"/>
      <c r="J400" s="1"/>
    </row>
    <row r="401" spans="1:10" x14ac:dyDescent="0.2">
      <c r="A401" s="3"/>
      <c r="B401" s="1"/>
      <c r="C401" s="1"/>
      <c r="I401" s="1"/>
      <c r="J401" s="1"/>
    </row>
    <row r="402" spans="1:10" x14ac:dyDescent="0.2">
      <c r="A402" s="3"/>
      <c r="B402" s="1"/>
      <c r="C402" s="1"/>
      <c r="I402" s="1"/>
      <c r="J402" s="1"/>
    </row>
    <row r="403" spans="1:10" x14ac:dyDescent="0.2">
      <c r="A403" s="3"/>
      <c r="B403" s="1"/>
      <c r="C403" s="1"/>
      <c r="I403" s="1"/>
      <c r="J403" s="1"/>
    </row>
    <row r="404" spans="1:10" x14ac:dyDescent="0.2">
      <c r="A404" s="3"/>
      <c r="B404" s="1"/>
      <c r="C404" s="1"/>
      <c r="I404" s="1"/>
      <c r="J404" s="1"/>
    </row>
    <row r="405" spans="1:10" x14ac:dyDescent="0.2">
      <c r="A405" s="3"/>
      <c r="B405" s="1"/>
      <c r="C405" s="1"/>
      <c r="I405" s="1"/>
      <c r="J405" s="1"/>
    </row>
    <row r="406" spans="1:10" x14ac:dyDescent="0.2">
      <c r="A406" s="3"/>
      <c r="B406" s="1"/>
      <c r="C406" s="1"/>
      <c r="I406" s="1"/>
      <c r="J406" s="1"/>
    </row>
    <row r="407" spans="1:10" x14ac:dyDescent="0.2">
      <c r="A407" s="3"/>
      <c r="B407" s="1"/>
      <c r="C407" s="1"/>
      <c r="I407" s="1"/>
      <c r="J407" s="1"/>
    </row>
    <row r="408" spans="1:10" x14ac:dyDescent="0.2">
      <c r="A408" s="3"/>
      <c r="B408" s="1"/>
      <c r="C408" s="1"/>
      <c r="I408" s="1"/>
      <c r="J408" s="1"/>
    </row>
    <row r="409" spans="1:10" x14ac:dyDescent="0.2">
      <c r="A409" s="3"/>
      <c r="B409" s="1"/>
      <c r="C409" s="1"/>
      <c r="I409" s="1"/>
      <c r="J409" s="1"/>
    </row>
    <row r="410" spans="1:10" x14ac:dyDescent="0.2">
      <c r="A410" s="3"/>
      <c r="B410" s="1"/>
      <c r="C410" s="1"/>
      <c r="I410" s="1"/>
      <c r="J410" s="1"/>
    </row>
    <row r="411" spans="1:10" x14ac:dyDescent="0.2">
      <c r="A411" s="3"/>
      <c r="B411" s="1"/>
      <c r="C411" s="1"/>
      <c r="I411" s="1"/>
      <c r="J411" s="1"/>
    </row>
    <row r="412" spans="1:10" x14ac:dyDescent="0.2">
      <c r="A412" s="3"/>
      <c r="B412" s="1"/>
      <c r="C412" s="1"/>
      <c r="I412" s="1"/>
      <c r="J412" s="1"/>
    </row>
    <row r="413" spans="1:10" x14ac:dyDescent="0.2">
      <c r="A413" s="3"/>
      <c r="B413" s="1"/>
      <c r="C413" s="1"/>
      <c r="I413" s="1"/>
      <c r="J413" s="1"/>
    </row>
    <row r="414" spans="1:10" x14ac:dyDescent="0.2">
      <c r="A414" s="3"/>
      <c r="B414" s="1"/>
      <c r="C414" s="1"/>
      <c r="I414" s="1"/>
      <c r="J414" s="1"/>
    </row>
    <row r="415" spans="1:10" x14ac:dyDescent="0.2">
      <c r="A415" s="3"/>
      <c r="B415" s="1"/>
      <c r="C415" s="1"/>
      <c r="I415" s="1"/>
      <c r="J415" s="1"/>
    </row>
    <row r="416" spans="1:10" x14ac:dyDescent="0.2">
      <c r="A416" s="3"/>
      <c r="B416" s="1"/>
      <c r="C416" s="1"/>
      <c r="I416" s="1"/>
      <c r="J416" s="1"/>
    </row>
    <row r="417" spans="1:10" x14ac:dyDescent="0.2">
      <c r="A417" s="3"/>
      <c r="B417" s="1"/>
      <c r="C417" s="1"/>
      <c r="I417" s="1"/>
      <c r="J417" s="1"/>
    </row>
    <row r="418" spans="1:10" x14ac:dyDescent="0.2">
      <c r="A418" s="3"/>
      <c r="B418" s="1"/>
      <c r="C418" s="1"/>
      <c r="I418" s="1"/>
      <c r="J418" s="1"/>
    </row>
    <row r="419" spans="1:10" x14ac:dyDescent="0.2">
      <c r="A419" s="3"/>
      <c r="B419" s="1"/>
      <c r="C419" s="1"/>
      <c r="I419" s="1"/>
      <c r="J419" s="1"/>
    </row>
    <row r="420" spans="1:10" x14ac:dyDescent="0.2">
      <c r="A420" s="3"/>
      <c r="B420" s="1"/>
      <c r="C420" s="1"/>
      <c r="I420" s="1"/>
      <c r="J420" s="1"/>
    </row>
    <row r="421" spans="1:10" x14ac:dyDescent="0.2">
      <c r="A421" s="3"/>
      <c r="B421" s="1"/>
      <c r="C421" s="1"/>
      <c r="I421" s="1"/>
      <c r="J421" s="1"/>
    </row>
    <row r="422" spans="1:10" x14ac:dyDescent="0.2">
      <c r="A422" s="3"/>
      <c r="B422" s="1"/>
      <c r="C422" s="1"/>
      <c r="I422" s="1"/>
      <c r="J422" s="1"/>
    </row>
    <row r="423" spans="1:10" x14ac:dyDescent="0.2">
      <c r="A423" s="3"/>
      <c r="B423" s="1"/>
      <c r="C423" s="1"/>
      <c r="I423" s="1"/>
      <c r="J423" s="1"/>
    </row>
    <row r="424" spans="1:10" x14ac:dyDescent="0.2">
      <c r="A424" s="3"/>
      <c r="B424" s="1"/>
      <c r="C424" s="1"/>
      <c r="I424" s="1"/>
      <c r="J424" s="1"/>
    </row>
    <row r="425" spans="1:10" x14ac:dyDescent="0.2">
      <c r="A425" s="3"/>
      <c r="B425" s="1"/>
      <c r="C425" s="1"/>
      <c r="I425" s="1"/>
      <c r="J425" s="1"/>
    </row>
    <row r="426" spans="1:10" x14ac:dyDescent="0.2">
      <c r="A426" s="3"/>
      <c r="B426" s="1"/>
      <c r="C426" s="1"/>
      <c r="I426" s="1"/>
      <c r="J426" s="1"/>
    </row>
    <row r="427" spans="1:10" x14ac:dyDescent="0.2">
      <c r="A427" s="3"/>
      <c r="B427" s="1"/>
      <c r="C427" s="1"/>
      <c r="I427" s="1"/>
      <c r="J427" s="1"/>
    </row>
    <row r="428" spans="1:10" x14ac:dyDescent="0.2">
      <c r="A428" s="3"/>
      <c r="B428" s="1"/>
      <c r="C428" s="1"/>
      <c r="I428" s="1"/>
      <c r="J428" s="1"/>
    </row>
    <row r="429" spans="1:10" x14ac:dyDescent="0.2">
      <c r="A429" s="3"/>
      <c r="B429" s="1"/>
      <c r="C429" s="1"/>
      <c r="I429" s="1"/>
      <c r="J429" s="1"/>
    </row>
    <row r="430" spans="1:10" x14ac:dyDescent="0.2">
      <c r="A430" s="3"/>
      <c r="B430" s="1"/>
      <c r="C430" s="1"/>
      <c r="I430" s="1"/>
      <c r="J430" s="1"/>
    </row>
    <row r="431" spans="1:10" x14ac:dyDescent="0.2">
      <c r="A431" s="3"/>
      <c r="B431" s="1"/>
      <c r="C431" s="1"/>
      <c r="I431" s="1"/>
      <c r="J431" s="1"/>
    </row>
    <row r="432" spans="1:10" x14ac:dyDescent="0.2">
      <c r="A432" s="3"/>
      <c r="B432" s="1"/>
      <c r="C432" s="1"/>
      <c r="I432" s="1"/>
      <c r="J432" s="1"/>
    </row>
    <row r="433" spans="1:10" x14ac:dyDescent="0.2">
      <c r="A433" s="3"/>
      <c r="B433" s="1"/>
      <c r="C433" s="1"/>
      <c r="I433" s="1"/>
      <c r="J433" s="1"/>
    </row>
    <row r="434" spans="1:10" x14ac:dyDescent="0.2">
      <c r="A434" s="3"/>
      <c r="B434" s="1"/>
      <c r="C434" s="1"/>
      <c r="I434" s="1"/>
      <c r="J434" s="1"/>
    </row>
    <row r="435" spans="1:10" x14ac:dyDescent="0.2">
      <c r="A435" s="3"/>
      <c r="B435" s="1"/>
      <c r="C435" s="1"/>
      <c r="I435" s="1"/>
      <c r="J435" s="1"/>
    </row>
    <row r="436" spans="1:10" x14ac:dyDescent="0.2">
      <c r="A436" s="3"/>
      <c r="B436" s="1"/>
      <c r="C436" s="1"/>
      <c r="I436" s="1"/>
      <c r="J436" s="1"/>
    </row>
    <row r="437" spans="1:10" x14ac:dyDescent="0.2">
      <c r="A437" s="3"/>
      <c r="B437" s="1"/>
      <c r="C437" s="1"/>
      <c r="I437" s="1"/>
      <c r="J437" s="1"/>
    </row>
    <row r="438" spans="1:10" x14ac:dyDescent="0.2">
      <c r="A438" s="3"/>
      <c r="B438" s="1"/>
      <c r="C438" s="1"/>
      <c r="I438" s="1"/>
      <c r="J438" s="1"/>
    </row>
    <row r="439" spans="1:10" x14ac:dyDescent="0.2">
      <c r="A439" s="3"/>
      <c r="B439" s="1"/>
      <c r="C439" s="1"/>
      <c r="I439" s="1"/>
      <c r="J439" s="1"/>
    </row>
    <row r="440" spans="1:10" x14ac:dyDescent="0.2">
      <c r="A440" s="3"/>
      <c r="B440" s="1"/>
      <c r="C440" s="1"/>
      <c r="I440" s="1"/>
      <c r="J440" s="1"/>
    </row>
    <row r="441" spans="1:10" x14ac:dyDescent="0.2">
      <c r="A441" s="3"/>
      <c r="B441" s="1"/>
      <c r="C441" s="1"/>
      <c r="I441" s="1"/>
      <c r="J441" s="1"/>
    </row>
    <row r="442" spans="1:10" x14ac:dyDescent="0.2">
      <c r="A442" s="3"/>
      <c r="B442" s="1"/>
      <c r="C442" s="1"/>
      <c r="I442" s="1"/>
      <c r="J442" s="1"/>
    </row>
    <row r="443" spans="1:10" x14ac:dyDescent="0.2">
      <c r="A443" s="3"/>
      <c r="B443" s="1"/>
      <c r="C443" s="1"/>
      <c r="I443" s="1"/>
      <c r="J443" s="1"/>
    </row>
    <row r="444" spans="1:10" x14ac:dyDescent="0.2">
      <c r="A444" s="3"/>
      <c r="B444" s="1"/>
      <c r="C444" s="1"/>
      <c r="I444" s="1"/>
      <c r="J444" s="1"/>
    </row>
    <row r="445" spans="1:10" x14ac:dyDescent="0.2">
      <c r="A445" s="3"/>
      <c r="B445" s="1"/>
      <c r="C445" s="1"/>
      <c r="I445" s="1"/>
      <c r="J445" s="1"/>
    </row>
    <row r="446" spans="1:10" x14ac:dyDescent="0.2">
      <c r="A446" s="3"/>
      <c r="B446" s="1"/>
      <c r="C446" s="1"/>
      <c r="I446" s="1"/>
      <c r="J446" s="1"/>
    </row>
    <row r="447" spans="1:10" x14ac:dyDescent="0.2">
      <c r="A447" s="3"/>
      <c r="B447" s="1"/>
      <c r="C447" s="1"/>
      <c r="I447" s="1"/>
      <c r="J447" s="1"/>
    </row>
    <row r="448" spans="1:10" x14ac:dyDescent="0.2">
      <c r="A448" s="3"/>
      <c r="B448" s="1"/>
      <c r="C448" s="1"/>
      <c r="I448" s="1"/>
      <c r="J448" s="1"/>
    </row>
    <row r="449" spans="1:10" x14ac:dyDescent="0.2">
      <c r="A449" s="3"/>
      <c r="B449" s="1"/>
      <c r="C449" s="1"/>
      <c r="I449" s="1"/>
      <c r="J449" s="1"/>
    </row>
    <row r="450" spans="1:10" x14ac:dyDescent="0.2">
      <c r="A450" s="3"/>
      <c r="B450" s="1"/>
      <c r="C450" s="1"/>
      <c r="I450" s="1"/>
      <c r="J450" s="1"/>
    </row>
    <row r="451" spans="1:10" x14ac:dyDescent="0.2">
      <c r="A451" s="3"/>
      <c r="B451" s="1"/>
      <c r="C451" s="1"/>
      <c r="I451" s="1"/>
      <c r="J451" s="1"/>
    </row>
    <row r="452" spans="1:10" x14ac:dyDescent="0.2">
      <c r="A452" s="3"/>
      <c r="B452" s="1"/>
      <c r="C452" s="1"/>
      <c r="I452" s="1"/>
      <c r="J452" s="1"/>
    </row>
    <row r="453" spans="1:10" x14ac:dyDescent="0.2">
      <c r="A453" s="3"/>
      <c r="B453" s="1"/>
      <c r="C453" s="1"/>
      <c r="I453" s="1"/>
      <c r="J453" s="1"/>
    </row>
    <row r="454" spans="1:10" x14ac:dyDescent="0.2">
      <c r="A454" s="3"/>
      <c r="B454" s="1"/>
      <c r="C454" s="1"/>
      <c r="I454" s="1"/>
      <c r="J454" s="1"/>
    </row>
    <row r="455" spans="1:10" x14ac:dyDescent="0.2">
      <c r="A455" s="3"/>
      <c r="B455" s="1"/>
      <c r="C455" s="1"/>
      <c r="I455" s="1"/>
      <c r="J455" s="1"/>
    </row>
    <row r="456" spans="1:10" x14ac:dyDescent="0.2">
      <c r="A456" s="3"/>
      <c r="B456" s="1"/>
      <c r="C456" s="1"/>
      <c r="I456" s="1"/>
      <c r="J456" s="1"/>
    </row>
    <row r="457" spans="1:10" x14ac:dyDescent="0.2">
      <c r="A457" s="3"/>
      <c r="B457" s="1"/>
      <c r="C457" s="1"/>
      <c r="I457" s="1"/>
      <c r="J457" s="1"/>
    </row>
    <row r="458" spans="1:10" x14ac:dyDescent="0.2">
      <c r="A458" s="3"/>
      <c r="B458" s="1"/>
      <c r="C458" s="1"/>
      <c r="I458" s="1"/>
      <c r="J458" s="1"/>
    </row>
    <row r="459" spans="1:10" x14ac:dyDescent="0.2">
      <c r="A459" s="3"/>
      <c r="B459" s="1"/>
      <c r="C459" s="1"/>
      <c r="I459" s="1"/>
      <c r="J459" s="1"/>
    </row>
    <row r="460" spans="1:10" x14ac:dyDescent="0.2">
      <c r="A460" s="3"/>
      <c r="B460" s="1"/>
      <c r="C460" s="1"/>
      <c r="I460" s="1"/>
      <c r="J460" s="1"/>
    </row>
    <row r="461" spans="1:10" x14ac:dyDescent="0.2">
      <c r="A461" s="3"/>
      <c r="B461" s="1"/>
      <c r="C461" s="1"/>
      <c r="I461" s="1"/>
      <c r="J461" s="1"/>
    </row>
    <row r="462" spans="1:10" x14ac:dyDescent="0.2">
      <c r="A462" s="3"/>
      <c r="B462" s="1"/>
      <c r="C462" s="1"/>
      <c r="I462" s="1"/>
      <c r="J462" s="1"/>
    </row>
    <row r="463" spans="1:10" x14ac:dyDescent="0.2">
      <c r="A463" s="3"/>
      <c r="B463" s="1"/>
      <c r="C463" s="1"/>
      <c r="I463" s="1"/>
      <c r="J463" s="1"/>
    </row>
    <row r="464" spans="1:10" x14ac:dyDescent="0.2">
      <c r="A464" s="3"/>
      <c r="B464" s="1"/>
      <c r="C464" s="1"/>
      <c r="I464" s="1"/>
      <c r="J464" s="1"/>
    </row>
    <row r="465" spans="1:10" x14ac:dyDescent="0.2">
      <c r="A465" s="3"/>
      <c r="B465" s="1"/>
      <c r="C465" s="1"/>
      <c r="I465" s="1"/>
      <c r="J465" s="1"/>
    </row>
    <row r="466" spans="1:10" x14ac:dyDescent="0.2">
      <c r="A466" s="3"/>
      <c r="B466" s="1"/>
      <c r="C466" s="1"/>
      <c r="I466" s="1"/>
      <c r="J466" s="1"/>
    </row>
    <row r="467" spans="1:10" x14ac:dyDescent="0.2">
      <c r="A467" s="3"/>
      <c r="B467" s="1"/>
      <c r="C467" s="1"/>
      <c r="I467" s="1"/>
      <c r="J467" s="1"/>
    </row>
    <row r="468" spans="1:10" x14ac:dyDescent="0.2">
      <c r="A468" s="3"/>
      <c r="B468" s="1"/>
      <c r="C468" s="1"/>
      <c r="I468" s="1"/>
      <c r="J468" s="1"/>
    </row>
    <row r="469" spans="1:10" x14ac:dyDescent="0.2">
      <c r="A469" s="3"/>
      <c r="B469" s="1"/>
      <c r="C469" s="1"/>
      <c r="I469" s="1"/>
      <c r="J469" s="1"/>
    </row>
    <row r="470" spans="1:10" x14ac:dyDescent="0.2">
      <c r="A470" s="3"/>
      <c r="B470" s="1"/>
      <c r="C470" s="1"/>
      <c r="I470" s="1"/>
      <c r="J470" s="1"/>
    </row>
    <row r="471" spans="1:10" x14ac:dyDescent="0.2">
      <c r="A471" s="3"/>
      <c r="B471" s="1"/>
      <c r="C471" s="1"/>
      <c r="I471" s="1"/>
      <c r="J471" s="1"/>
    </row>
    <row r="472" spans="1:10" x14ac:dyDescent="0.2">
      <c r="A472" s="3"/>
      <c r="B472" s="1"/>
      <c r="C472" s="1"/>
      <c r="I472" s="1"/>
      <c r="J472" s="1"/>
    </row>
    <row r="473" spans="1:10" x14ac:dyDescent="0.2">
      <c r="A473" s="3"/>
      <c r="B473" s="1"/>
      <c r="C473" s="1"/>
      <c r="I473" s="1"/>
      <c r="J473" s="1"/>
    </row>
    <row r="474" spans="1:10" x14ac:dyDescent="0.2">
      <c r="A474" s="3"/>
      <c r="B474" s="1"/>
      <c r="C474" s="1"/>
      <c r="I474" s="1"/>
      <c r="J474" s="1"/>
    </row>
    <row r="475" spans="1:10" x14ac:dyDescent="0.2">
      <c r="A475" s="3"/>
      <c r="B475" s="1"/>
      <c r="C475" s="1"/>
      <c r="I475" s="1"/>
      <c r="J475" s="1"/>
    </row>
    <row r="476" spans="1:10" x14ac:dyDescent="0.2">
      <c r="A476" s="3"/>
      <c r="B476" s="1"/>
      <c r="C476" s="1"/>
      <c r="I476" s="1"/>
      <c r="J476" s="1"/>
    </row>
    <row r="477" spans="1:10" x14ac:dyDescent="0.2">
      <c r="A477" s="3"/>
      <c r="B477" s="1"/>
      <c r="C477" s="1"/>
      <c r="I477" s="1"/>
      <c r="J477" s="1"/>
    </row>
    <row r="478" spans="1:10" x14ac:dyDescent="0.2">
      <c r="A478" s="3"/>
      <c r="B478" s="1"/>
      <c r="C478" s="1"/>
      <c r="I478" s="1"/>
      <c r="J478" s="1"/>
    </row>
    <row r="479" spans="1:10" x14ac:dyDescent="0.2">
      <c r="A479" s="3"/>
      <c r="B479" s="1"/>
      <c r="C479" s="1"/>
      <c r="I479" s="1"/>
      <c r="J479" s="1"/>
    </row>
    <row r="480" spans="1:10" x14ac:dyDescent="0.2">
      <c r="A480" s="3"/>
      <c r="B480" s="1"/>
      <c r="C480" s="1"/>
      <c r="I480" s="1"/>
      <c r="J480" s="1"/>
    </row>
    <row r="481" spans="1:10" x14ac:dyDescent="0.2">
      <c r="A481" s="3"/>
      <c r="B481" s="1"/>
      <c r="C481" s="1"/>
      <c r="I481" s="1"/>
      <c r="J481" s="1"/>
    </row>
    <row r="482" spans="1:10" x14ac:dyDescent="0.2">
      <c r="A482" s="3"/>
      <c r="B482" s="1"/>
      <c r="C482" s="1"/>
      <c r="I482" s="1"/>
      <c r="J482" s="1"/>
    </row>
    <row r="483" spans="1:10" x14ac:dyDescent="0.2">
      <c r="A483" s="3"/>
      <c r="B483" s="1"/>
      <c r="C483" s="1"/>
      <c r="I483" s="1"/>
      <c r="J483" s="1"/>
    </row>
    <row r="484" spans="1:10" x14ac:dyDescent="0.2">
      <c r="A484" s="3"/>
      <c r="B484" s="1"/>
      <c r="C484" s="1"/>
      <c r="I484" s="1"/>
      <c r="J484" s="1"/>
    </row>
    <row r="485" spans="1:10" x14ac:dyDescent="0.2">
      <c r="A485" s="3"/>
      <c r="B485" s="1"/>
      <c r="C485" s="1"/>
      <c r="I485" s="1"/>
      <c r="J485" s="1"/>
    </row>
    <row r="486" spans="1:10" x14ac:dyDescent="0.2">
      <c r="A486" s="3"/>
      <c r="B486" s="1"/>
      <c r="C486" s="1"/>
      <c r="I486" s="1"/>
      <c r="J486" s="1"/>
    </row>
    <row r="487" spans="1:10" x14ac:dyDescent="0.2">
      <c r="A487" s="3"/>
      <c r="B487" s="1"/>
      <c r="C487" s="1"/>
      <c r="I487" s="1"/>
      <c r="J487" s="1"/>
    </row>
    <row r="488" spans="1:10" x14ac:dyDescent="0.2">
      <c r="A488" s="3"/>
      <c r="B488" s="1"/>
      <c r="C488" s="1"/>
      <c r="I488" s="1"/>
      <c r="J488" s="1"/>
    </row>
    <row r="489" spans="1:10" x14ac:dyDescent="0.2">
      <c r="A489" s="3"/>
      <c r="B489" s="1"/>
      <c r="C489" s="1"/>
      <c r="I489" s="1"/>
      <c r="J489" s="1"/>
    </row>
    <row r="490" spans="1:10" x14ac:dyDescent="0.2">
      <c r="A490" s="3"/>
      <c r="B490" s="1"/>
      <c r="C490" s="1"/>
      <c r="I490" s="1"/>
      <c r="J490" s="1"/>
    </row>
    <row r="491" spans="1:10" x14ac:dyDescent="0.2">
      <c r="A491" s="3"/>
      <c r="B491" s="1"/>
      <c r="C491" s="1"/>
      <c r="I491" s="1"/>
      <c r="J491" s="1"/>
    </row>
    <row r="492" spans="1:10" x14ac:dyDescent="0.2">
      <c r="A492" s="3"/>
      <c r="B492" s="1"/>
      <c r="C492" s="1"/>
      <c r="I492" s="1"/>
      <c r="J492" s="1"/>
    </row>
    <row r="493" spans="1:10" x14ac:dyDescent="0.2">
      <c r="A493" s="3"/>
      <c r="B493" s="1"/>
      <c r="C493" s="1"/>
      <c r="I493" s="1"/>
      <c r="J493" s="1"/>
    </row>
    <row r="494" spans="1:10" x14ac:dyDescent="0.2">
      <c r="A494" s="3"/>
      <c r="B494" s="1"/>
      <c r="C494" s="1"/>
      <c r="I494" s="1"/>
      <c r="J494" s="1"/>
    </row>
    <row r="495" spans="1:10" x14ac:dyDescent="0.2">
      <c r="A495" s="3"/>
      <c r="B495" s="1"/>
      <c r="C495" s="1"/>
      <c r="I495" s="1"/>
      <c r="J495" s="1"/>
    </row>
    <row r="496" spans="1:10" x14ac:dyDescent="0.2">
      <c r="A496" s="3"/>
      <c r="B496" s="1"/>
      <c r="C496" s="1"/>
      <c r="I496" s="1"/>
      <c r="J496" s="1"/>
    </row>
    <row r="497" spans="1:10" x14ac:dyDescent="0.2">
      <c r="A497" s="3"/>
      <c r="B497" s="1"/>
      <c r="C497" s="1"/>
      <c r="I497" s="1"/>
      <c r="J497" s="1"/>
    </row>
    <row r="498" spans="1:10" x14ac:dyDescent="0.2">
      <c r="A498" s="3"/>
      <c r="B498" s="1"/>
      <c r="C498" s="1"/>
      <c r="I498" s="1"/>
      <c r="J498" s="1"/>
    </row>
    <row r="499" spans="1:10" x14ac:dyDescent="0.2">
      <c r="A499" s="3"/>
      <c r="B499" s="1"/>
      <c r="C499" s="1"/>
      <c r="I499" s="1"/>
      <c r="J499" s="1"/>
    </row>
    <row r="500" spans="1:10" x14ac:dyDescent="0.2">
      <c r="A500" s="3"/>
      <c r="B500" s="1"/>
      <c r="C500" s="1"/>
      <c r="I500" s="1"/>
      <c r="J500" s="1"/>
    </row>
    <row r="501" spans="1:10" x14ac:dyDescent="0.2">
      <c r="A501" s="3"/>
      <c r="B501" s="1"/>
      <c r="C501" s="1"/>
      <c r="I501" s="1"/>
      <c r="J501" s="1"/>
    </row>
    <row r="502" spans="1:10" x14ac:dyDescent="0.2">
      <c r="A502" s="3"/>
      <c r="B502" s="1"/>
      <c r="C502" s="1"/>
      <c r="I502" s="1"/>
      <c r="J502" s="1"/>
    </row>
    <row r="503" spans="1:10" x14ac:dyDescent="0.2">
      <c r="A503" s="3"/>
      <c r="B503" s="1"/>
      <c r="C503" s="1"/>
      <c r="I503" s="1"/>
      <c r="J503" s="1"/>
    </row>
    <row r="504" spans="1:10" x14ac:dyDescent="0.2">
      <c r="A504" s="3"/>
      <c r="B504" s="1"/>
      <c r="C504" s="1"/>
      <c r="I504" s="1"/>
      <c r="J504" s="1"/>
    </row>
    <row r="505" spans="1:10" x14ac:dyDescent="0.2">
      <c r="A505" s="3"/>
      <c r="B505" s="1"/>
      <c r="C505" s="1"/>
      <c r="I505" s="1"/>
      <c r="J505" s="1"/>
    </row>
    <row r="506" spans="1:10" x14ac:dyDescent="0.2">
      <c r="A506" s="3"/>
      <c r="B506" s="1"/>
      <c r="C506" s="1"/>
      <c r="I506" s="1"/>
      <c r="J506" s="1"/>
    </row>
    <row r="507" spans="1:10" x14ac:dyDescent="0.2">
      <c r="A507" s="3"/>
      <c r="B507" s="1"/>
      <c r="C507" s="1"/>
      <c r="I507" s="1"/>
      <c r="J507" s="1"/>
    </row>
    <row r="508" spans="1:10" x14ac:dyDescent="0.2">
      <c r="A508" s="3"/>
      <c r="B508" s="1"/>
      <c r="C508" s="1"/>
      <c r="I508" s="1"/>
      <c r="J508" s="1"/>
    </row>
    <row r="509" spans="1:10" x14ac:dyDescent="0.2">
      <c r="A509" s="3"/>
      <c r="B509" s="1"/>
      <c r="C509" s="1"/>
      <c r="I509" s="1"/>
      <c r="J509" s="1"/>
    </row>
    <row r="510" spans="1:10" x14ac:dyDescent="0.2">
      <c r="A510" s="3"/>
      <c r="B510" s="1"/>
      <c r="C510" s="1"/>
      <c r="I510" s="1"/>
      <c r="J510" s="1"/>
    </row>
    <row r="511" spans="1:10" x14ac:dyDescent="0.2">
      <c r="A511" s="3"/>
      <c r="B511" s="1"/>
      <c r="C511" s="1"/>
      <c r="I511" s="1"/>
      <c r="J511" s="1"/>
    </row>
    <row r="512" spans="1:10" x14ac:dyDescent="0.2">
      <c r="A512" s="3"/>
      <c r="B512" s="1"/>
      <c r="C512" s="1"/>
      <c r="I512" s="1"/>
      <c r="J512" s="1"/>
    </row>
    <row r="513" spans="1:10" x14ac:dyDescent="0.2">
      <c r="A513" s="3"/>
      <c r="B513" s="1"/>
      <c r="C513" s="1"/>
      <c r="I513" s="1"/>
      <c r="J513" s="1"/>
    </row>
    <row r="514" spans="1:10" x14ac:dyDescent="0.2">
      <c r="A514" s="3"/>
      <c r="B514" s="1"/>
      <c r="C514" s="1"/>
      <c r="I514" s="1"/>
      <c r="J514" s="1"/>
    </row>
    <row r="515" spans="1:10" x14ac:dyDescent="0.2">
      <c r="A515" s="3"/>
      <c r="B515" s="1"/>
      <c r="C515" s="1"/>
      <c r="I515" s="1"/>
      <c r="J515" s="1"/>
    </row>
    <row r="516" spans="1:10" x14ac:dyDescent="0.2">
      <c r="A516" s="3"/>
      <c r="B516" s="1"/>
      <c r="C516" s="1"/>
      <c r="I516" s="1"/>
      <c r="J516" s="1"/>
    </row>
    <row r="517" spans="1:10" x14ac:dyDescent="0.2">
      <c r="A517" s="3"/>
      <c r="B517" s="1"/>
      <c r="C517" s="1"/>
      <c r="I517" s="1"/>
      <c r="J517" s="1"/>
    </row>
    <row r="518" spans="1:10" x14ac:dyDescent="0.2">
      <c r="A518" s="3"/>
      <c r="B518" s="1"/>
      <c r="C518" s="1"/>
      <c r="I518" s="1"/>
      <c r="J518" s="1"/>
    </row>
    <row r="519" spans="1:10" x14ac:dyDescent="0.2">
      <c r="A519" s="3"/>
      <c r="B519" s="1"/>
      <c r="C519" s="1"/>
      <c r="I519" s="1"/>
      <c r="J519" s="1"/>
    </row>
    <row r="520" spans="1:10" x14ac:dyDescent="0.2">
      <c r="A520" s="3"/>
      <c r="B520" s="1"/>
      <c r="C520" s="1"/>
      <c r="I520" s="1"/>
      <c r="J520" s="1"/>
    </row>
    <row r="521" spans="1:10" x14ac:dyDescent="0.2">
      <c r="A521" s="3"/>
      <c r="B521" s="1"/>
      <c r="C521" s="1"/>
      <c r="I521" s="1"/>
      <c r="J521" s="1"/>
    </row>
    <row r="522" spans="1:10" x14ac:dyDescent="0.2">
      <c r="A522" s="3"/>
      <c r="B522" s="1"/>
      <c r="C522" s="1"/>
      <c r="I522" s="1"/>
      <c r="J522" s="1"/>
    </row>
    <row r="523" spans="1:10" x14ac:dyDescent="0.2">
      <c r="A523" s="3"/>
      <c r="B523" s="1"/>
      <c r="C523" s="1"/>
      <c r="I523" s="1"/>
      <c r="J523" s="1"/>
    </row>
    <row r="524" spans="1:10" x14ac:dyDescent="0.2">
      <c r="A524" s="3"/>
      <c r="B524" s="1"/>
      <c r="C524" s="1"/>
      <c r="I524" s="1"/>
      <c r="J524" s="1"/>
    </row>
    <row r="525" spans="1:10" x14ac:dyDescent="0.2">
      <c r="A525" s="3"/>
      <c r="B525" s="1"/>
      <c r="C525" s="1"/>
      <c r="I525" s="1"/>
      <c r="J525" s="1"/>
    </row>
    <row r="526" spans="1:10" x14ac:dyDescent="0.2">
      <c r="A526" s="3"/>
      <c r="B526" s="1"/>
      <c r="C526" s="1"/>
      <c r="I526" s="1"/>
      <c r="J526" s="1"/>
    </row>
    <row r="527" spans="1:10" x14ac:dyDescent="0.2">
      <c r="A527" s="3"/>
      <c r="B527" s="1"/>
      <c r="C527" s="1"/>
      <c r="I527" s="1"/>
      <c r="J527" s="1"/>
    </row>
    <row r="528" spans="1:10" x14ac:dyDescent="0.2">
      <c r="A528" s="3"/>
      <c r="B528" s="1"/>
      <c r="C528" s="1"/>
      <c r="I528" s="1"/>
      <c r="J528" s="1"/>
    </row>
    <row r="529" spans="1:10" x14ac:dyDescent="0.2">
      <c r="A529" s="3"/>
      <c r="B529" s="1"/>
      <c r="C529" s="1"/>
      <c r="I529" s="1"/>
      <c r="J529" s="1"/>
    </row>
    <row r="530" spans="1:10" x14ac:dyDescent="0.2">
      <c r="A530" s="3"/>
      <c r="B530" s="1"/>
      <c r="C530" s="1"/>
      <c r="I530" s="1"/>
      <c r="J530" s="1"/>
    </row>
    <row r="531" spans="1:10" x14ac:dyDescent="0.2">
      <c r="A531" s="3"/>
      <c r="B531" s="1"/>
      <c r="C531" s="1"/>
      <c r="I531" s="1"/>
      <c r="J531" s="1"/>
    </row>
    <row r="532" spans="1:10" x14ac:dyDescent="0.2">
      <c r="A532" s="3"/>
      <c r="B532" s="1"/>
      <c r="C532" s="1"/>
      <c r="I532" s="1"/>
      <c r="J532" s="1"/>
    </row>
    <row r="533" spans="1:10" x14ac:dyDescent="0.2">
      <c r="A533" s="3"/>
      <c r="B533" s="1"/>
      <c r="C533" s="1"/>
      <c r="I533" s="1"/>
      <c r="J533" s="1"/>
    </row>
    <row r="534" spans="1:10" x14ac:dyDescent="0.2">
      <c r="A534" s="3"/>
      <c r="B534" s="1"/>
      <c r="C534" s="1"/>
      <c r="I534" s="1"/>
      <c r="J534" s="1"/>
    </row>
    <row r="535" spans="1:10" x14ac:dyDescent="0.2">
      <c r="A535" s="3"/>
      <c r="B535" s="1"/>
      <c r="C535" s="1"/>
      <c r="I535" s="1"/>
      <c r="J535" s="1"/>
    </row>
    <row r="536" spans="1:10" x14ac:dyDescent="0.2">
      <c r="A536" s="3"/>
      <c r="B536" s="1"/>
      <c r="C536" s="1"/>
      <c r="I536" s="1"/>
      <c r="J536" s="1"/>
    </row>
    <row r="537" spans="1:10" x14ac:dyDescent="0.2">
      <c r="A537" s="3"/>
      <c r="B537" s="1"/>
      <c r="C537" s="1"/>
      <c r="I537" s="1"/>
      <c r="J537" s="1"/>
    </row>
    <row r="538" spans="1:10" x14ac:dyDescent="0.2">
      <c r="A538" s="3"/>
      <c r="B538" s="1"/>
      <c r="C538" s="1"/>
      <c r="I538" s="1"/>
      <c r="J538" s="1"/>
    </row>
    <row r="539" spans="1:10" x14ac:dyDescent="0.2">
      <c r="A539" s="3"/>
      <c r="B539" s="1"/>
      <c r="C539" s="1"/>
      <c r="I539" s="1"/>
      <c r="J539" s="1"/>
    </row>
    <row r="540" spans="1:10" x14ac:dyDescent="0.2">
      <c r="A540" s="3"/>
      <c r="B540" s="1"/>
      <c r="C540" s="1"/>
      <c r="I540" s="1"/>
      <c r="J540" s="1"/>
    </row>
    <row r="541" spans="1:10" x14ac:dyDescent="0.2">
      <c r="A541" s="3"/>
      <c r="B541" s="1"/>
      <c r="C541" s="1"/>
      <c r="I541" s="1"/>
      <c r="J541" s="1"/>
    </row>
    <row r="542" spans="1:10" x14ac:dyDescent="0.2">
      <c r="A542" s="3"/>
      <c r="B542" s="1"/>
      <c r="C542" s="1"/>
      <c r="I542" s="1"/>
      <c r="J542" s="1"/>
    </row>
    <row r="543" spans="1:10" x14ac:dyDescent="0.2">
      <c r="A543" s="3"/>
      <c r="B543" s="1"/>
      <c r="C543" s="1"/>
      <c r="I543" s="1"/>
      <c r="J543" s="1"/>
    </row>
    <row r="544" spans="1:10" x14ac:dyDescent="0.2">
      <c r="A544" s="3"/>
      <c r="B544" s="1"/>
      <c r="C544" s="1"/>
      <c r="I544" s="1"/>
      <c r="J544" s="1"/>
    </row>
    <row r="545" spans="1:10" s="6" customFormat="1" x14ac:dyDescent="0.2">
      <c r="A545" s="4"/>
      <c r="B545" s="5"/>
      <c r="C545" s="5"/>
      <c r="I545" s="5"/>
      <c r="J545" s="5"/>
    </row>
    <row r="546" spans="1:10" x14ac:dyDescent="0.2">
      <c r="A546" s="3"/>
      <c r="B546" s="1"/>
      <c r="C546" s="1"/>
      <c r="I546" s="1"/>
      <c r="J546" s="1"/>
    </row>
    <row r="547" spans="1:10" x14ac:dyDescent="0.2">
      <c r="A547" s="3"/>
      <c r="B547" s="1"/>
      <c r="C547" s="1"/>
      <c r="I547" s="1"/>
      <c r="J547" s="1"/>
    </row>
    <row r="548" spans="1:10" x14ac:dyDescent="0.2">
      <c r="A548" s="3"/>
      <c r="B548" s="1"/>
      <c r="C548" s="1"/>
      <c r="I548" s="1"/>
      <c r="J548" s="1"/>
    </row>
    <row r="549" spans="1:10" x14ac:dyDescent="0.2">
      <c r="A549" s="3"/>
      <c r="B549" s="1"/>
      <c r="C549" s="1"/>
      <c r="I549" s="1"/>
      <c r="J549" s="1"/>
    </row>
    <row r="550" spans="1:10" x14ac:dyDescent="0.2">
      <c r="A550" s="3"/>
      <c r="B550" s="1"/>
      <c r="C550" s="1"/>
      <c r="I550" s="1"/>
      <c r="J550" s="1"/>
    </row>
    <row r="551" spans="1:10" x14ac:dyDescent="0.2">
      <c r="A551" s="3"/>
      <c r="B551" s="1"/>
      <c r="C551" s="1"/>
      <c r="I551" s="1"/>
      <c r="J551" s="1"/>
    </row>
    <row r="552" spans="1:10" x14ac:dyDescent="0.2">
      <c r="A552" s="3"/>
      <c r="B552" s="1"/>
      <c r="C552" s="1"/>
      <c r="I552" s="1"/>
      <c r="J552" s="1"/>
    </row>
    <row r="553" spans="1:10" x14ac:dyDescent="0.2">
      <c r="A553" s="3"/>
      <c r="B553" s="1"/>
      <c r="C553" s="1"/>
      <c r="I553" s="1"/>
      <c r="J553" s="1"/>
    </row>
    <row r="554" spans="1:10" x14ac:dyDescent="0.2">
      <c r="A554" s="3"/>
      <c r="B554" s="1"/>
      <c r="C554" s="1"/>
      <c r="I554" s="1"/>
      <c r="J554" s="1"/>
    </row>
    <row r="555" spans="1:10" x14ac:dyDescent="0.2">
      <c r="A555" s="3"/>
      <c r="B555" s="1"/>
      <c r="C555" s="1"/>
      <c r="I555" s="1"/>
      <c r="J555" s="1"/>
    </row>
    <row r="556" spans="1:10" x14ac:dyDescent="0.2">
      <c r="A556" s="3"/>
      <c r="B556" s="1"/>
      <c r="C556" s="1"/>
      <c r="I556" s="1"/>
      <c r="J556" s="1"/>
    </row>
    <row r="557" spans="1:10" x14ac:dyDescent="0.2">
      <c r="A557" s="3"/>
      <c r="B557" s="1"/>
      <c r="C557" s="1"/>
      <c r="I557" s="1"/>
      <c r="J557" s="1"/>
    </row>
    <row r="558" spans="1:10" x14ac:dyDescent="0.2">
      <c r="A558" s="3"/>
      <c r="B558" s="1"/>
      <c r="C558" s="1"/>
      <c r="I558" s="1"/>
      <c r="J558" s="1"/>
    </row>
    <row r="559" spans="1:10" x14ac:dyDescent="0.2">
      <c r="A559" s="3"/>
      <c r="B559" s="1"/>
      <c r="C559" s="1"/>
      <c r="I559" s="1"/>
      <c r="J559" s="1"/>
    </row>
    <row r="560" spans="1:10" x14ac:dyDescent="0.2">
      <c r="A560" s="3"/>
      <c r="B560" s="1"/>
      <c r="C560" s="1"/>
      <c r="I560" s="1"/>
      <c r="J560" s="1"/>
    </row>
    <row r="561" spans="1:10" x14ac:dyDescent="0.2">
      <c r="A561" s="3"/>
      <c r="B561" s="1"/>
      <c r="C561" s="1"/>
      <c r="I561" s="1"/>
      <c r="J561" s="1"/>
    </row>
    <row r="562" spans="1:10" x14ac:dyDescent="0.2">
      <c r="A562" s="3"/>
      <c r="B562" s="1"/>
      <c r="C562" s="1"/>
      <c r="I562" s="1"/>
      <c r="J562" s="1"/>
    </row>
    <row r="563" spans="1:10" x14ac:dyDescent="0.2">
      <c r="A563" s="3"/>
      <c r="B563" s="1"/>
      <c r="C563" s="1"/>
      <c r="I563" s="1"/>
      <c r="J563" s="1"/>
    </row>
    <row r="564" spans="1:10" x14ac:dyDescent="0.2">
      <c r="A564" s="3"/>
      <c r="B564" s="1"/>
      <c r="C564" s="1"/>
      <c r="I564" s="1"/>
      <c r="J564" s="1"/>
    </row>
    <row r="565" spans="1:10" x14ac:dyDescent="0.2">
      <c r="A565" s="3"/>
      <c r="B565" s="1"/>
      <c r="C565" s="1"/>
      <c r="I565" s="1"/>
      <c r="J565" s="1"/>
    </row>
    <row r="566" spans="1:10" x14ac:dyDescent="0.2">
      <c r="A566" s="3"/>
      <c r="B566" s="1"/>
      <c r="C566" s="1"/>
      <c r="I566" s="1"/>
      <c r="J566" s="1"/>
    </row>
    <row r="567" spans="1:10" x14ac:dyDescent="0.2">
      <c r="A567" s="3"/>
      <c r="B567" s="1"/>
      <c r="C567" s="1"/>
      <c r="I567" s="1"/>
      <c r="J567" s="1"/>
    </row>
    <row r="568" spans="1:10" x14ac:dyDescent="0.2">
      <c r="A568" s="3"/>
      <c r="B568" s="1"/>
      <c r="C568" s="1"/>
      <c r="I568" s="1"/>
      <c r="J568" s="1"/>
    </row>
    <row r="569" spans="1:10" x14ac:dyDescent="0.2">
      <c r="A569" s="3"/>
      <c r="B569" s="1"/>
      <c r="C569" s="1"/>
      <c r="I569" s="1"/>
      <c r="J569" s="1"/>
    </row>
    <row r="570" spans="1:10" x14ac:dyDescent="0.2">
      <c r="A570" s="3"/>
      <c r="B570" s="1"/>
      <c r="C570" s="1"/>
      <c r="I570" s="1"/>
      <c r="J570" s="1"/>
    </row>
    <row r="571" spans="1:10" x14ac:dyDescent="0.2">
      <c r="A571" s="3"/>
      <c r="B571" s="1"/>
      <c r="C571" s="1"/>
      <c r="I571" s="1"/>
      <c r="J571" s="1"/>
    </row>
    <row r="572" spans="1:10" x14ac:dyDescent="0.2">
      <c r="A572" s="3"/>
      <c r="B572" s="1"/>
      <c r="C572" s="1"/>
      <c r="I572" s="1"/>
      <c r="J572" s="1"/>
    </row>
    <row r="573" spans="1:10" x14ac:dyDescent="0.2">
      <c r="A573" s="3"/>
      <c r="B573" s="1"/>
      <c r="C573" s="1"/>
      <c r="I573" s="1"/>
      <c r="J573" s="1"/>
    </row>
    <row r="574" spans="1:10" x14ac:dyDescent="0.2">
      <c r="A574" s="3"/>
      <c r="B574" s="1"/>
      <c r="C574" s="1"/>
      <c r="I574" s="1"/>
      <c r="J574" s="1"/>
    </row>
    <row r="575" spans="1:10" x14ac:dyDescent="0.2">
      <c r="A575" s="3"/>
      <c r="B575" s="1"/>
      <c r="C575" s="1"/>
      <c r="I575" s="1"/>
      <c r="J575" s="1"/>
    </row>
    <row r="576" spans="1:10" x14ac:dyDescent="0.2">
      <c r="A576" s="3"/>
      <c r="B576" s="1"/>
      <c r="C576" s="1"/>
      <c r="I576" s="1"/>
      <c r="J576" s="1"/>
    </row>
    <row r="577" spans="1:11" s="6" customFormat="1" x14ac:dyDescent="0.2">
      <c r="A577" s="4"/>
      <c r="B577" s="5"/>
      <c r="C577" s="5"/>
      <c r="I577" s="5"/>
      <c r="J577" s="5"/>
    </row>
    <row r="578" spans="1:11" x14ac:dyDescent="0.2">
      <c r="A578" s="3"/>
      <c r="B578" s="1"/>
      <c r="C578" s="1"/>
      <c r="I578" s="1"/>
      <c r="J578" s="1"/>
    </row>
    <row r="579" spans="1:11" x14ac:dyDescent="0.2">
      <c r="A579" s="3"/>
      <c r="B579" s="1"/>
      <c r="C579" s="1"/>
      <c r="I579" s="1"/>
      <c r="J579" s="1"/>
    </row>
    <row r="580" spans="1:11" s="6" customFormat="1" x14ac:dyDescent="0.2">
      <c r="A580" s="3"/>
      <c r="B580" s="1"/>
      <c r="C580" s="1"/>
      <c r="D580"/>
      <c r="E580"/>
      <c r="F580"/>
      <c r="G580"/>
      <c r="H580"/>
      <c r="I580" s="1"/>
      <c r="J580" s="1"/>
      <c r="K580"/>
    </row>
    <row r="581" spans="1:11" x14ac:dyDescent="0.2">
      <c r="A581" s="3"/>
      <c r="B581" s="1"/>
      <c r="C581" s="1"/>
      <c r="I581" s="1"/>
      <c r="J581" s="1"/>
    </row>
    <row r="582" spans="1:11" x14ac:dyDescent="0.2">
      <c r="A582" s="3"/>
      <c r="B582" s="1"/>
      <c r="C582" s="1"/>
      <c r="I582" s="1"/>
      <c r="J582" s="1"/>
    </row>
    <row r="583" spans="1:11" x14ac:dyDescent="0.2">
      <c r="A583" s="3"/>
      <c r="B583" s="1"/>
      <c r="C583" s="1"/>
      <c r="I583" s="1"/>
      <c r="J583" s="1"/>
    </row>
    <row r="584" spans="1:11" x14ac:dyDescent="0.2">
      <c r="A584" s="3"/>
      <c r="B584" s="1"/>
      <c r="C584" s="1"/>
      <c r="I584" s="1"/>
      <c r="J584" s="1"/>
    </row>
    <row r="585" spans="1:11" x14ac:dyDescent="0.2">
      <c r="A585" s="3"/>
      <c r="B585" s="1"/>
      <c r="C585" s="1"/>
      <c r="I585" s="1"/>
      <c r="J585" s="1"/>
    </row>
    <row r="586" spans="1:11" x14ac:dyDescent="0.2">
      <c r="A586" s="3"/>
      <c r="B586" s="1"/>
      <c r="C586" s="1"/>
      <c r="I586" s="1"/>
      <c r="J586" s="1"/>
    </row>
    <row r="587" spans="1:11" x14ac:dyDescent="0.2">
      <c r="A587" s="3"/>
      <c r="B587" s="1"/>
      <c r="C587" s="1"/>
      <c r="I587" s="1"/>
      <c r="J587" s="1"/>
    </row>
    <row r="588" spans="1:11" x14ac:dyDescent="0.2">
      <c r="A588" s="3"/>
      <c r="B588" s="1"/>
      <c r="C588" s="1"/>
      <c r="I588" s="1"/>
      <c r="J588" s="1"/>
    </row>
    <row r="589" spans="1:11" x14ac:dyDescent="0.2">
      <c r="A589" s="3"/>
      <c r="B589" s="1"/>
      <c r="C589" s="1"/>
      <c r="I589" s="1"/>
      <c r="J589" s="1"/>
    </row>
    <row r="590" spans="1:11" x14ac:dyDescent="0.2">
      <c r="A590" s="3"/>
      <c r="B590" s="1"/>
      <c r="C590" s="1"/>
      <c r="I590" s="1"/>
      <c r="J590" s="1"/>
    </row>
    <row r="591" spans="1:11" x14ac:dyDescent="0.2">
      <c r="A591" s="3"/>
      <c r="B591" s="1"/>
      <c r="C591" s="1"/>
      <c r="I591" s="1"/>
      <c r="J591" s="1"/>
    </row>
    <row r="592" spans="1:11" x14ac:dyDescent="0.2">
      <c r="A592" s="3"/>
      <c r="B592" s="1"/>
      <c r="C592" s="1"/>
      <c r="I592" s="1"/>
      <c r="J592" s="1"/>
    </row>
    <row r="593" spans="1:10" x14ac:dyDescent="0.2">
      <c r="A593" s="3"/>
      <c r="B593" s="1"/>
      <c r="C593" s="1"/>
      <c r="I593" s="1"/>
      <c r="J593" s="1"/>
    </row>
    <row r="594" spans="1:10" x14ac:dyDescent="0.2">
      <c r="A594" s="3"/>
      <c r="B594" s="1"/>
      <c r="C594" s="1"/>
      <c r="I594" s="1"/>
      <c r="J594" s="1"/>
    </row>
    <row r="595" spans="1:10" x14ac:dyDescent="0.2">
      <c r="A595" s="3"/>
      <c r="B595" s="1"/>
      <c r="C595" s="1"/>
      <c r="I595" s="1"/>
      <c r="J595" s="1"/>
    </row>
    <row r="596" spans="1:10" x14ac:dyDescent="0.2">
      <c r="A596" s="3"/>
      <c r="B596" s="1"/>
      <c r="C596" s="1"/>
      <c r="I596" s="1"/>
      <c r="J596" s="1"/>
    </row>
    <row r="597" spans="1:10" x14ac:dyDescent="0.2">
      <c r="A597" s="3"/>
      <c r="B597" s="1"/>
      <c r="C597" s="1"/>
      <c r="I597" s="1"/>
      <c r="J597" s="1"/>
    </row>
    <row r="598" spans="1:10" x14ac:dyDescent="0.2">
      <c r="A598" s="3"/>
      <c r="B598" s="1"/>
      <c r="C598" s="1"/>
      <c r="I598" s="1"/>
      <c r="J598" s="1"/>
    </row>
    <row r="599" spans="1:10" x14ac:dyDescent="0.2">
      <c r="A599" s="3"/>
      <c r="B599" s="1"/>
      <c r="C599" s="1"/>
      <c r="I599" s="1"/>
      <c r="J599" s="1"/>
    </row>
    <row r="600" spans="1:10" x14ac:dyDescent="0.2">
      <c r="A600" s="3"/>
      <c r="B600" s="1"/>
      <c r="C600" s="1"/>
      <c r="I600" s="1"/>
      <c r="J600" s="1"/>
    </row>
    <row r="601" spans="1:10" x14ac:dyDescent="0.2">
      <c r="A601" s="3"/>
      <c r="B601" s="1"/>
      <c r="C601" s="1"/>
      <c r="I601" s="1"/>
      <c r="J601" s="1"/>
    </row>
    <row r="602" spans="1:10" x14ac:dyDescent="0.2">
      <c r="A602" s="3"/>
      <c r="B602" s="1"/>
      <c r="C602" s="1"/>
      <c r="I602" s="1"/>
      <c r="J602" s="1"/>
    </row>
    <row r="603" spans="1:10" x14ac:dyDescent="0.2">
      <c r="A603" s="3"/>
      <c r="B603" s="1"/>
      <c r="C603" s="1"/>
      <c r="I603" s="1"/>
      <c r="J603" s="1"/>
    </row>
    <row r="604" spans="1:10" x14ac:dyDescent="0.2">
      <c r="A604" s="3"/>
      <c r="B604" s="1"/>
      <c r="C604" s="1"/>
      <c r="I604" s="1"/>
      <c r="J604" s="1"/>
    </row>
    <row r="605" spans="1:10" x14ac:dyDescent="0.2">
      <c r="A605" s="3"/>
      <c r="B605" s="1"/>
      <c r="C605" s="1"/>
      <c r="I605" s="1"/>
      <c r="J605" s="1"/>
    </row>
    <row r="606" spans="1:10" x14ac:dyDescent="0.2">
      <c r="A606" s="3"/>
      <c r="B606" s="1"/>
      <c r="C606" s="1"/>
      <c r="I606" s="1"/>
      <c r="J606" s="1"/>
    </row>
    <row r="607" spans="1:10" x14ac:dyDescent="0.2">
      <c r="A607" s="3"/>
      <c r="B607" s="1"/>
      <c r="C607" s="1"/>
      <c r="I607" s="1"/>
      <c r="J607" s="1"/>
    </row>
    <row r="608" spans="1:10" x14ac:dyDescent="0.2">
      <c r="A608" s="3"/>
      <c r="B608" s="1"/>
      <c r="C608" s="1"/>
      <c r="I608" s="1"/>
      <c r="J608" s="1"/>
    </row>
    <row r="609" spans="1:10" x14ac:dyDescent="0.2">
      <c r="A609" s="3"/>
      <c r="B609" s="1"/>
      <c r="C609" s="1"/>
      <c r="I609" s="1"/>
      <c r="J609" s="1"/>
    </row>
    <row r="610" spans="1:10" x14ac:dyDescent="0.2">
      <c r="A610" s="3"/>
      <c r="B610" s="1"/>
      <c r="C610" s="1"/>
      <c r="I610" s="1"/>
      <c r="J610" s="1"/>
    </row>
    <row r="611" spans="1:10" x14ac:dyDescent="0.2">
      <c r="A611" s="3"/>
      <c r="B611" s="1"/>
      <c r="C611" s="1"/>
      <c r="I611" s="1"/>
      <c r="J611" s="1"/>
    </row>
    <row r="612" spans="1:10" x14ac:dyDescent="0.2">
      <c r="A612" s="3"/>
      <c r="B612" s="1"/>
      <c r="C612" s="1"/>
      <c r="I612" s="1"/>
      <c r="J612" s="1"/>
    </row>
    <row r="613" spans="1:10" x14ac:dyDescent="0.2">
      <c r="A613" s="3"/>
      <c r="B613" s="1"/>
      <c r="C613" s="1"/>
      <c r="I613" s="1"/>
      <c r="J613" s="1"/>
    </row>
    <row r="614" spans="1:10" x14ac:dyDescent="0.2">
      <c r="A614" s="3"/>
      <c r="B614" s="1"/>
      <c r="C614" s="1"/>
      <c r="I614" s="1"/>
      <c r="J614" s="1"/>
    </row>
    <row r="615" spans="1:10" x14ac:dyDescent="0.2">
      <c r="A615" s="3"/>
      <c r="B615" s="1"/>
      <c r="C615" s="1"/>
      <c r="I615" s="1"/>
      <c r="J615" s="1"/>
    </row>
    <row r="616" spans="1:10" x14ac:dyDescent="0.2">
      <c r="A616" s="3"/>
      <c r="B616" s="1"/>
      <c r="C616" s="1"/>
      <c r="I616" s="1"/>
      <c r="J616" s="1"/>
    </row>
    <row r="617" spans="1:10" x14ac:dyDescent="0.2">
      <c r="A617" s="3"/>
      <c r="B617" s="1"/>
      <c r="C617" s="1"/>
      <c r="I617" s="1"/>
      <c r="J617" s="1"/>
    </row>
    <row r="618" spans="1:10" x14ac:dyDescent="0.2">
      <c r="A618" s="3"/>
      <c r="B618" s="1"/>
      <c r="C618" s="1"/>
      <c r="I618" s="1"/>
      <c r="J618" s="1"/>
    </row>
    <row r="619" spans="1:10" x14ac:dyDescent="0.2">
      <c r="A619" s="3"/>
      <c r="B619" s="1"/>
      <c r="C619" s="1"/>
      <c r="I619" s="1"/>
      <c r="J619" s="1"/>
    </row>
    <row r="620" spans="1:10" x14ac:dyDescent="0.2">
      <c r="A620" s="3"/>
      <c r="B620" s="1"/>
      <c r="C620" s="1"/>
      <c r="I620" s="1"/>
      <c r="J620" s="1"/>
    </row>
    <row r="621" spans="1:10" x14ac:dyDescent="0.2">
      <c r="A621" s="3"/>
      <c r="B621" s="1"/>
      <c r="C621" s="1"/>
      <c r="I621" s="1"/>
      <c r="J621" s="1"/>
    </row>
    <row r="622" spans="1:10" x14ac:dyDescent="0.2">
      <c r="A622" s="3"/>
      <c r="B622" s="1"/>
      <c r="C622" s="1"/>
      <c r="I622" s="1"/>
      <c r="J622" s="1"/>
    </row>
    <row r="623" spans="1:10" x14ac:dyDescent="0.2">
      <c r="A623" s="3"/>
      <c r="B623" s="1"/>
      <c r="C623" s="1"/>
      <c r="I623" s="1"/>
      <c r="J623" s="1"/>
    </row>
    <row r="624" spans="1:10" x14ac:dyDescent="0.2">
      <c r="A624" s="3"/>
      <c r="B624" s="1"/>
      <c r="C624" s="1"/>
      <c r="I624" s="1"/>
      <c r="J624" s="1"/>
    </row>
    <row r="625" spans="1:10" x14ac:dyDescent="0.2">
      <c r="A625" s="3"/>
      <c r="B625" s="1"/>
      <c r="C625" s="1"/>
      <c r="I625" s="1"/>
      <c r="J625" s="1"/>
    </row>
    <row r="626" spans="1:10" x14ac:dyDescent="0.2">
      <c r="A626" s="3"/>
      <c r="B626" s="1"/>
      <c r="C626" s="1"/>
      <c r="I626" s="1"/>
      <c r="J626" s="1"/>
    </row>
    <row r="627" spans="1:10" x14ac:dyDescent="0.2">
      <c r="A627" s="3"/>
      <c r="B627" s="1"/>
      <c r="C627" s="1"/>
      <c r="I627" s="1"/>
      <c r="J627" s="1"/>
    </row>
    <row r="628" spans="1:10" x14ac:dyDescent="0.2">
      <c r="A628" s="3"/>
      <c r="B628" s="1"/>
      <c r="C628" s="1"/>
      <c r="I628" s="1"/>
      <c r="J628" s="1"/>
    </row>
    <row r="629" spans="1:10" x14ac:dyDescent="0.2">
      <c r="A629" s="3"/>
      <c r="B629" s="1"/>
      <c r="C629" s="1"/>
      <c r="I629" s="1"/>
      <c r="J629" s="1"/>
    </row>
    <row r="630" spans="1:10" x14ac:dyDescent="0.2">
      <c r="A630" s="3"/>
      <c r="B630" s="1"/>
      <c r="C630" s="1"/>
      <c r="I630" s="1"/>
      <c r="J630" s="1"/>
    </row>
    <row r="631" spans="1:10" x14ac:dyDescent="0.2">
      <c r="A631" s="3"/>
      <c r="B631" s="1"/>
      <c r="C631" s="1"/>
      <c r="I631" s="1"/>
      <c r="J631" s="1"/>
    </row>
    <row r="632" spans="1:10" x14ac:dyDescent="0.2">
      <c r="A632" s="3"/>
      <c r="B632" s="1"/>
      <c r="C632" s="1"/>
      <c r="I632" s="1"/>
      <c r="J632" s="1"/>
    </row>
    <row r="633" spans="1:10" x14ac:dyDescent="0.2">
      <c r="A633" s="3"/>
      <c r="B633" s="1"/>
      <c r="C633" s="1"/>
      <c r="I633" s="1"/>
      <c r="J633" s="1"/>
    </row>
    <row r="634" spans="1:10" x14ac:dyDescent="0.2">
      <c r="A634" s="3"/>
      <c r="B634" s="1"/>
      <c r="C634" s="1"/>
      <c r="I634" s="1"/>
      <c r="J634" s="1"/>
    </row>
    <row r="635" spans="1:10" x14ac:dyDescent="0.2">
      <c r="A635" s="3"/>
      <c r="B635" s="1"/>
      <c r="C635" s="1"/>
      <c r="I635" s="1"/>
      <c r="J635" s="1"/>
    </row>
    <row r="636" spans="1:10" x14ac:dyDescent="0.2">
      <c r="A636" s="3"/>
      <c r="B636" s="1"/>
      <c r="C636" s="1"/>
      <c r="I636" s="1"/>
      <c r="J636" s="1"/>
    </row>
    <row r="637" spans="1:10" x14ac:dyDescent="0.2">
      <c r="A637" s="3"/>
      <c r="B637" s="1"/>
      <c r="C637" s="1"/>
      <c r="I637" s="1"/>
      <c r="J637" s="1"/>
    </row>
    <row r="638" spans="1:10" x14ac:dyDescent="0.2">
      <c r="A638" s="3"/>
      <c r="B638" s="1"/>
      <c r="C638" s="1"/>
      <c r="I638" s="1"/>
      <c r="J638" s="1"/>
    </row>
    <row r="639" spans="1:10" x14ac:dyDescent="0.2">
      <c r="A639" s="3"/>
      <c r="B639" s="1"/>
      <c r="C639" s="1"/>
      <c r="I639" s="1"/>
      <c r="J639" s="1"/>
    </row>
    <row r="640" spans="1:10" x14ac:dyDescent="0.2">
      <c r="A640" s="3"/>
      <c r="B640" s="1"/>
      <c r="C640" s="1"/>
      <c r="I640" s="1"/>
      <c r="J640" s="1"/>
    </row>
    <row r="641" spans="1:10" x14ac:dyDescent="0.2">
      <c r="A641" s="3"/>
      <c r="B641" s="1"/>
      <c r="C641" s="1"/>
      <c r="I641" s="1"/>
      <c r="J641" s="1"/>
    </row>
    <row r="642" spans="1:10" x14ac:dyDescent="0.2">
      <c r="A642" s="3"/>
      <c r="B642" s="1"/>
      <c r="C642" s="1"/>
      <c r="I642" s="1"/>
      <c r="J642" s="1"/>
    </row>
    <row r="643" spans="1:10" x14ac:dyDescent="0.2">
      <c r="A643" s="3"/>
      <c r="B643" s="1"/>
      <c r="C643" s="1"/>
      <c r="I643" s="1"/>
      <c r="J643" s="1"/>
    </row>
    <row r="644" spans="1:10" x14ac:dyDescent="0.2">
      <c r="A644" s="3"/>
      <c r="B644" s="1"/>
      <c r="C644" s="1"/>
      <c r="I644" s="1"/>
      <c r="J644" s="1"/>
    </row>
    <row r="645" spans="1:10" x14ac:dyDescent="0.2">
      <c r="A645" s="3"/>
      <c r="B645" s="1"/>
      <c r="C645" s="1"/>
      <c r="I645" s="1"/>
      <c r="J645" s="1"/>
    </row>
    <row r="646" spans="1:10" x14ac:dyDescent="0.2">
      <c r="A646" s="3"/>
      <c r="B646" s="1"/>
      <c r="C646" s="1"/>
      <c r="I646" s="1"/>
      <c r="J646" s="1"/>
    </row>
    <row r="647" spans="1:10" x14ac:dyDescent="0.2">
      <c r="A647" s="3"/>
      <c r="B647" s="1"/>
      <c r="C647" s="1"/>
      <c r="I647" s="1"/>
      <c r="J647" s="1"/>
    </row>
    <row r="648" spans="1:10" x14ac:dyDescent="0.2">
      <c r="A648" s="3"/>
      <c r="B648" s="1"/>
      <c r="C648" s="1"/>
      <c r="I648" s="1"/>
      <c r="J648" s="1"/>
    </row>
    <row r="649" spans="1:10" x14ac:dyDescent="0.2">
      <c r="A649" s="3"/>
      <c r="B649" s="1"/>
      <c r="C649" s="1"/>
      <c r="I649" s="1"/>
      <c r="J649" s="1"/>
    </row>
    <row r="650" spans="1:10" x14ac:dyDescent="0.2">
      <c r="A650" s="3"/>
      <c r="B650" s="1"/>
      <c r="C650" s="1"/>
      <c r="I650" s="1"/>
      <c r="J650" s="1"/>
    </row>
    <row r="651" spans="1:10" x14ac:dyDescent="0.2">
      <c r="A651" s="3"/>
      <c r="B651" s="1"/>
      <c r="C651" s="1"/>
      <c r="I651" s="1"/>
      <c r="J651" s="1"/>
    </row>
    <row r="652" spans="1:10" x14ac:dyDescent="0.2">
      <c r="A652" s="3"/>
      <c r="B652" s="1"/>
      <c r="C652" s="1"/>
      <c r="I652" s="1"/>
      <c r="J652" s="1"/>
    </row>
    <row r="653" spans="1:10" x14ac:dyDescent="0.2">
      <c r="A653" s="3"/>
      <c r="B653" s="1"/>
      <c r="C653" s="1"/>
      <c r="I653" s="1"/>
      <c r="J653" s="1"/>
    </row>
    <row r="654" spans="1:10" x14ac:dyDescent="0.2">
      <c r="A654" s="3"/>
      <c r="B654" s="1"/>
      <c r="C654" s="1"/>
      <c r="I654" s="1"/>
      <c r="J654" s="1"/>
    </row>
    <row r="655" spans="1:10" x14ac:dyDescent="0.2">
      <c r="A655" s="3"/>
      <c r="B655" s="1"/>
      <c r="C655" s="1"/>
      <c r="I655" s="1"/>
      <c r="J655" s="1"/>
    </row>
    <row r="656" spans="1:10" x14ac:dyDescent="0.2">
      <c r="A656" s="3"/>
      <c r="B656" s="1"/>
      <c r="C656" s="1"/>
      <c r="I656" s="1"/>
      <c r="J656" s="1"/>
    </row>
    <row r="657" spans="1:10" x14ac:dyDescent="0.2">
      <c r="A657" s="3"/>
      <c r="B657" s="1"/>
      <c r="C657" s="1"/>
      <c r="I657" s="1"/>
      <c r="J657" s="1"/>
    </row>
    <row r="658" spans="1:10" x14ac:dyDescent="0.2">
      <c r="A658" s="3"/>
      <c r="B658" s="1"/>
      <c r="C658" s="1"/>
      <c r="I658" s="1"/>
      <c r="J658" s="1"/>
    </row>
    <row r="659" spans="1:10" x14ac:dyDescent="0.2">
      <c r="A659" s="3"/>
      <c r="B659" s="1"/>
      <c r="C659" s="1"/>
      <c r="I659" s="1"/>
      <c r="J659" s="1"/>
    </row>
    <row r="660" spans="1:10" x14ac:dyDescent="0.2">
      <c r="A660" s="3"/>
      <c r="B660" s="1"/>
      <c r="C660" s="1"/>
      <c r="I660" s="1"/>
      <c r="J660" s="1"/>
    </row>
    <row r="661" spans="1:10" x14ac:dyDescent="0.2">
      <c r="A661" s="3"/>
      <c r="B661" s="1"/>
      <c r="C661" s="1"/>
      <c r="I661" s="1"/>
      <c r="J661" s="1"/>
    </row>
    <row r="662" spans="1:10" x14ac:dyDescent="0.2">
      <c r="A662" s="3"/>
      <c r="B662" s="1"/>
      <c r="C662" s="1"/>
      <c r="I662" s="1"/>
      <c r="J662" s="1"/>
    </row>
    <row r="663" spans="1:10" x14ac:dyDescent="0.2">
      <c r="A663" s="3"/>
      <c r="B663" s="1"/>
      <c r="C663" s="1"/>
      <c r="I663" s="1"/>
      <c r="J663" s="1"/>
    </row>
    <row r="664" spans="1:10" x14ac:dyDescent="0.2">
      <c r="A664" s="3"/>
      <c r="B664" s="1"/>
      <c r="C664" s="1"/>
      <c r="I664" s="1"/>
      <c r="J664" s="1"/>
    </row>
    <row r="665" spans="1:10" x14ac:dyDescent="0.2">
      <c r="A665" s="3"/>
      <c r="B665" s="1"/>
      <c r="C665" s="1"/>
      <c r="I665" s="1"/>
      <c r="J665" s="1"/>
    </row>
    <row r="666" spans="1:10" x14ac:dyDescent="0.2">
      <c r="A666" s="3"/>
      <c r="B666" s="1"/>
      <c r="C666" s="1"/>
      <c r="I666" s="1"/>
      <c r="J666" s="1"/>
    </row>
    <row r="667" spans="1:10" x14ac:dyDescent="0.2">
      <c r="A667" s="3"/>
      <c r="B667" s="1"/>
      <c r="C667" s="1"/>
      <c r="I667" s="1"/>
      <c r="J667" s="1"/>
    </row>
    <row r="668" spans="1:10" x14ac:dyDescent="0.2">
      <c r="A668" s="3"/>
      <c r="B668" s="1"/>
      <c r="C668" s="1"/>
      <c r="I668" s="1"/>
      <c r="J668" s="1"/>
    </row>
    <row r="669" spans="1:10" x14ac:dyDescent="0.2">
      <c r="A669" s="3"/>
      <c r="B669" s="1"/>
      <c r="C669" s="1"/>
      <c r="I669" s="1"/>
      <c r="J669" s="1"/>
    </row>
    <row r="670" spans="1:10" x14ac:dyDescent="0.2">
      <c r="A670" s="3"/>
      <c r="B670" s="1"/>
      <c r="C670" s="1"/>
      <c r="I670" s="1"/>
      <c r="J670" s="1"/>
    </row>
    <row r="671" spans="1:10" x14ac:dyDescent="0.2">
      <c r="A671" s="3"/>
      <c r="B671" s="1"/>
      <c r="C671" s="1"/>
      <c r="I671" s="1"/>
      <c r="J671" s="1"/>
    </row>
    <row r="672" spans="1:10" x14ac:dyDescent="0.2">
      <c r="A672" s="3"/>
      <c r="B672" s="1"/>
      <c r="C672" s="1"/>
      <c r="I672" s="1"/>
      <c r="J672" s="1"/>
    </row>
    <row r="673" spans="1:10" x14ac:dyDescent="0.2">
      <c r="A673" s="3"/>
      <c r="B673" s="1"/>
      <c r="C673" s="1"/>
      <c r="I673" s="1"/>
      <c r="J673" s="1"/>
    </row>
    <row r="674" spans="1:10" x14ac:dyDescent="0.2">
      <c r="A674" s="3"/>
      <c r="B674" s="1"/>
      <c r="C674" s="1"/>
      <c r="I674" s="1"/>
      <c r="J674" s="1"/>
    </row>
    <row r="675" spans="1:10" x14ac:dyDescent="0.2">
      <c r="A675" s="3"/>
      <c r="B675" s="1"/>
      <c r="C675" s="1"/>
      <c r="I675" s="1"/>
      <c r="J675" s="1"/>
    </row>
    <row r="676" spans="1:10" x14ac:dyDescent="0.2">
      <c r="A676" s="3"/>
      <c r="B676" s="1"/>
      <c r="C676" s="1"/>
      <c r="I676" s="1"/>
      <c r="J676" s="1"/>
    </row>
    <row r="677" spans="1:10" x14ac:dyDescent="0.2">
      <c r="A677" s="3"/>
      <c r="B677" s="1"/>
      <c r="C677" s="1"/>
      <c r="I677" s="1"/>
      <c r="J677" s="1"/>
    </row>
    <row r="678" spans="1:10" x14ac:dyDescent="0.2">
      <c r="A678" s="3"/>
      <c r="B678" s="1"/>
      <c r="C678" s="1"/>
      <c r="I678" s="1"/>
      <c r="J678" s="1"/>
    </row>
    <row r="679" spans="1:10" x14ac:dyDescent="0.2">
      <c r="A679" s="3"/>
      <c r="B679" s="1"/>
      <c r="C679" s="1"/>
      <c r="I679" s="1"/>
      <c r="J679" s="1"/>
    </row>
    <row r="680" spans="1:10" x14ac:dyDescent="0.2">
      <c r="A680" s="3"/>
      <c r="B680" s="1"/>
      <c r="C680" s="1"/>
      <c r="I680" s="1"/>
      <c r="J680" s="1"/>
    </row>
    <row r="681" spans="1:10" x14ac:dyDescent="0.2">
      <c r="A681" s="3"/>
      <c r="B681" s="1"/>
      <c r="C681" s="1"/>
      <c r="I681" s="1"/>
      <c r="J681" s="1"/>
    </row>
    <row r="682" spans="1:10" x14ac:dyDescent="0.2">
      <c r="A682" s="3"/>
      <c r="B682" s="1"/>
      <c r="C682" s="1"/>
      <c r="I682" s="1"/>
      <c r="J682" s="1"/>
    </row>
    <row r="683" spans="1:10" x14ac:dyDescent="0.2">
      <c r="A683" s="3"/>
      <c r="B683" s="1"/>
      <c r="C683" s="1"/>
      <c r="I683" s="1"/>
      <c r="J683" s="1"/>
    </row>
    <row r="684" spans="1:10" x14ac:dyDescent="0.2">
      <c r="A684" s="3"/>
      <c r="B684" s="1"/>
      <c r="C684" s="1"/>
      <c r="I684" s="1"/>
      <c r="J684" s="1"/>
    </row>
    <row r="685" spans="1:10" x14ac:dyDescent="0.2">
      <c r="A685" s="3"/>
      <c r="B685" s="1"/>
      <c r="C685" s="1"/>
      <c r="I685" s="1"/>
      <c r="J685" s="1"/>
    </row>
    <row r="686" spans="1:10" x14ac:dyDescent="0.2">
      <c r="A686" s="3"/>
      <c r="B686" s="1"/>
      <c r="C686" s="1"/>
      <c r="I686" s="1"/>
      <c r="J686" s="1"/>
    </row>
    <row r="687" spans="1:10" x14ac:dyDescent="0.2">
      <c r="A687" s="3"/>
      <c r="B687" s="1"/>
      <c r="C687" s="1"/>
      <c r="I687" s="1"/>
      <c r="J687" s="1"/>
    </row>
    <row r="688" spans="1:10" x14ac:dyDescent="0.2">
      <c r="A688" s="3"/>
      <c r="B688" s="1"/>
      <c r="C688" s="1"/>
      <c r="I688" s="1"/>
      <c r="J688" s="1"/>
    </row>
    <row r="689" spans="1:10" x14ac:dyDescent="0.2">
      <c r="A689" s="3"/>
      <c r="B689" s="1"/>
      <c r="C689" s="1"/>
      <c r="I689" s="1"/>
      <c r="J689" s="1"/>
    </row>
    <row r="690" spans="1:10" x14ac:dyDescent="0.2">
      <c r="A690" s="3"/>
      <c r="B690" s="1"/>
      <c r="C690" s="1"/>
      <c r="I690" s="1"/>
      <c r="J690" s="1"/>
    </row>
    <row r="691" spans="1:10" x14ac:dyDescent="0.2">
      <c r="A691" s="3"/>
      <c r="B691" s="1"/>
      <c r="C691" s="1"/>
      <c r="I691" s="1"/>
      <c r="J691" s="1"/>
    </row>
    <row r="692" spans="1:10" x14ac:dyDescent="0.2">
      <c r="A692" s="3"/>
      <c r="B692" s="1"/>
      <c r="C692" s="1"/>
      <c r="I692" s="1"/>
      <c r="J692" s="1"/>
    </row>
    <row r="693" spans="1:10" x14ac:dyDescent="0.2">
      <c r="A693" s="3"/>
      <c r="B693" s="1"/>
      <c r="C693" s="1"/>
      <c r="I693" s="1"/>
      <c r="J693" s="1"/>
    </row>
    <row r="694" spans="1:10" x14ac:dyDescent="0.2">
      <c r="A694" s="3"/>
      <c r="B694" s="1"/>
      <c r="C694" s="1"/>
      <c r="I694" s="1"/>
      <c r="J694" s="1"/>
    </row>
    <row r="695" spans="1:10" x14ac:dyDescent="0.2">
      <c r="A695" s="3"/>
      <c r="B695" s="1"/>
      <c r="C695" s="1"/>
      <c r="I695" s="1"/>
      <c r="J695" s="1"/>
    </row>
    <row r="696" spans="1:10" x14ac:dyDescent="0.2">
      <c r="A696" s="3"/>
      <c r="B696" s="1"/>
      <c r="C696" s="1"/>
      <c r="I696" s="1"/>
      <c r="J696" s="1"/>
    </row>
    <row r="697" spans="1:10" x14ac:dyDescent="0.2">
      <c r="A697" s="3"/>
      <c r="B697" s="1"/>
      <c r="C697" s="1"/>
      <c r="I697" s="1"/>
      <c r="J697" s="1"/>
    </row>
    <row r="698" spans="1:10" x14ac:dyDescent="0.2">
      <c r="A698" s="3"/>
      <c r="B698" s="1"/>
      <c r="C698" s="1"/>
      <c r="I698" s="1"/>
      <c r="J698" s="1"/>
    </row>
    <row r="699" spans="1:10" x14ac:dyDescent="0.2">
      <c r="A699" s="3"/>
      <c r="B699" s="1"/>
      <c r="C699" s="1"/>
      <c r="I699" s="1"/>
      <c r="J699" s="1"/>
    </row>
    <row r="700" spans="1:10" x14ac:dyDescent="0.2">
      <c r="A700" s="3"/>
      <c r="B700" s="1"/>
      <c r="C700" s="1"/>
      <c r="I700" s="1"/>
      <c r="J700" s="1"/>
    </row>
    <row r="701" spans="1:10" x14ac:dyDescent="0.2">
      <c r="A701" s="3"/>
      <c r="B701" s="1"/>
      <c r="C701" s="1"/>
      <c r="I701" s="1"/>
      <c r="J701" s="1"/>
    </row>
    <row r="702" spans="1:10" x14ac:dyDescent="0.2">
      <c r="A702" s="3"/>
      <c r="B702" s="1"/>
      <c r="C702" s="1"/>
      <c r="I702" s="1"/>
      <c r="J702" s="1"/>
    </row>
    <row r="703" spans="1:10" x14ac:dyDescent="0.2">
      <c r="A703" s="3"/>
      <c r="B703" s="1"/>
      <c r="C703" s="1"/>
      <c r="I703" s="1"/>
      <c r="J703" s="1"/>
    </row>
    <row r="704" spans="1:10" x14ac:dyDescent="0.2">
      <c r="A704" s="3"/>
      <c r="B704" s="1"/>
      <c r="C704" s="1"/>
      <c r="I704" s="1"/>
      <c r="J704" s="1"/>
    </row>
    <row r="705" spans="1:10" x14ac:dyDescent="0.2">
      <c r="A705" s="3"/>
      <c r="B705" s="1"/>
      <c r="C705" s="1"/>
      <c r="I705" s="1"/>
      <c r="J705" s="1"/>
    </row>
    <row r="706" spans="1:10" x14ac:dyDescent="0.2">
      <c r="A706" s="3"/>
      <c r="B706" s="1"/>
      <c r="C706" s="1"/>
      <c r="I706" s="1"/>
      <c r="J706" s="1"/>
    </row>
    <row r="707" spans="1:10" x14ac:dyDescent="0.2">
      <c r="A707" s="3"/>
      <c r="B707" s="1"/>
      <c r="C707" s="1"/>
      <c r="I707" s="1"/>
      <c r="J707" s="1"/>
    </row>
    <row r="708" spans="1:10" x14ac:dyDescent="0.2">
      <c r="A708" s="3"/>
      <c r="B708" s="1"/>
      <c r="C708" s="1"/>
      <c r="I708" s="1"/>
      <c r="J708" s="1"/>
    </row>
    <row r="709" spans="1:10" x14ac:dyDescent="0.2">
      <c r="A709" s="3"/>
      <c r="B709" s="1"/>
      <c r="C709" s="1"/>
      <c r="I709" s="1"/>
      <c r="J709" s="1"/>
    </row>
    <row r="710" spans="1:10" x14ac:dyDescent="0.2">
      <c r="A710" s="3"/>
      <c r="B710" s="1"/>
      <c r="C710" s="1"/>
      <c r="I710" s="1"/>
      <c r="J710" s="1"/>
    </row>
    <row r="711" spans="1:10" x14ac:dyDescent="0.2">
      <c r="A711" s="3"/>
      <c r="B711" s="1"/>
      <c r="C711" s="1"/>
      <c r="I711" s="1"/>
      <c r="J711" s="1"/>
    </row>
    <row r="712" spans="1:10" x14ac:dyDescent="0.2">
      <c r="A712" s="3"/>
      <c r="B712" s="1"/>
      <c r="C712" s="1"/>
      <c r="I712" s="1"/>
      <c r="J712" s="1"/>
    </row>
    <row r="713" spans="1:10" x14ac:dyDescent="0.2">
      <c r="A713" s="3"/>
      <c r="B713" s="1"/>
      <c r="C713" s="1"/>
      <c r="I713" s="1"/>
      <c r="J713" s="1"/>
    </row>
    <row r="714" spans="1:10" x14ac:dyDescent="0.2">
      <c r="A714" s="3"/>
      <c r="B714" s="1"/>
      <c r="C714" s="1"/>
      <c r="I714" s="1"/>
      <c r="J714" s="1"/>
    </row>
    <row r="715" spans="1:10" x14ac:dyDescent="0.2">
      <c r="A715" s="3"/>
      <c r="B715" s="1"/>
      <c r="C715" s="1"/>
      <c r="I715" s="1"/>
      <c r="J715" s="1"/>
    </row>
    <row r="716" spans="1:10" x14ac:dyDescent="0.2">
      <c r="A716" s="3"/>
      <c r="B716" s="1"/>
      <c r="C716" s="1"/>
      <c r="I716" s="1"/>
      <c r="J716" s="1"/>
    </row>
    <row r="717" spans="1:10" x14ac:dyDescent="0.2">
      <c r="A717" s="3"/>
      <c r="B717" s="1"/>
      <c r="C717" s="1"/>
      <c r="I717" s="1"/>
      <c r="J717" s="1"/>
    </row>
    <row r="718" spans="1:10" x14ac:dyDescent="0.2">
      <c r="A718" s="3"/>
      <c r="B718" s="1"/>
      <c r="C718" s="1"/>
      <c r="I718" s="1"/>
      <c r="J718" s="1"/>
    </row>
    <row r="719" spans="1:10" x14ac:dyDescent="0.2">
      <c r="A719" s="3"/>
      <c r="B719" s="1"/>
      <c r="C719" s="1"/>
      <c r="I719" s="1"/>
      <c r="J719" s="1"/>
    </row>
    <row r="720" spans="1:10" x14ac:dyDescent="0.2">
      <c r="A720" s="3"/>
      <c r="B720" s="1"/>
      <c r="C720" s="1"/>
      <c r="I720" s="1"/>
      <c r="J720" s="1"/>
    </row>
    <row r="721" spans="1:10" x14ac:dyDescent="0.2">
      <c r="A721" s="3"/>
      <c r="B721" s="1"/>
      <c r="C721" s="1"/>
      <c r="I721" s="1"/>
      <c r="J721" s="1"/>
    </row>
    <row r="722" spans="1:10" x14ac:dyDescent="0.2">
      <c r="A722" s="3"/>
      <c r="B722" s="1"/>
      <c r="C722" s="1"/>
      <c r="I722" s="1"/>
      <c r="J722" s="1"/>
    </row>
    <row r="723" spans="1:10" x14ac:dyDescent="0.2">
      <c r="A723" s="3"/>
      <c r="B723" s="1"/>
      <c r="C723" s="1"/>
      <c r="I723" s="1"/>
      <c r="J723" s="1"/>
    </row>
    <row r="724" spans="1:10" x14ac:dyDescent="0.2">
      <c r="A724" s="3"/>
      <c r="B724" s="1"/>
      <c r="C724" s="1"/>
      <c r="I724" s="1"/>
      <c r="J724" s="1"/>
    </row>
    <row r="725" spans="1:10" x14ac:dyDescent="0.2">
      <c r="A725" s="3"/>
      <c r="B725" s="1"/>
      <c r="C725" s="1"/>
      <c r="I725" s="1"/>
      <c r="J725" s="1"/>
    </row>
    <row r="726" spans="1:10" x14ac:dyDescent="0.2">
      <c r="A726" s="3"/>
      <c r="B726" s="1"/>
      <c r="C726" s="1"/>
      <c r="I726" s="1"/>
      <c r="J726" s="1"/>
    </row>
    <row r="727" spans="1:10" x14ac:dyDescent="0.2">
      <c r="A727" s="3"/>
      <c r="B727" s="1"/>
      <c r="C727" s="1"/>
      <c r="I727" s="1"/>
      <c r="J727" s="1"/>
    </row>
    <row r="728" spans="1:10" x14ac:dyDescent="0.2">
      <c r="A728" s="3"/>
      <c r="B728" s="1"/>
      <c r="C728" s="1"/>
      <c r="I728" s="1"/>
      <c r="J728" s="1"/>
    </row>
    <row r="729" spans="1:10" x14ac:dyDescent="0.2">
      <c r="A729" s="3"/>
      <c r="B729" s="1"/>
      <c r="C729" s="1"/>
      <c r="I729" s="1"/>
      <c r="J729" s="1"/>
    </row>
    <row r="730" spans="1:10" x14ac:dyDescent="0.2">
      <c r="A730" s="3"/>
      <c r="B730" s="1"/>
      <c r="C730" s="1"/>
      <c r="I730" s="1"/>
      <c r="J730" s="1"/>
    </row>
    <row r="731" spans="1:10" x14ac:dyDescent="0.2">
      <c r="A731" s="3"/>
      <c r="B731" s="1"/>
      <c r="C731" s="1"/>
      <c r="I731" s="1"/>
      <c r="J731" s="1"/>
    </row>
    <row r="732" spans="1:10" x14ac:dyDescent="0.2">
      <c r="A732" s="3"/>
      <c r="B732" s="1"/>
      <c r="C732" s="1"/>
      <c r="I732" s="1"/>
      <c r="J732" s="1"/>
    </row>
    <row r="733" spans="1:10" x14ac:dyDescent="0.2">
      <c r="A733" s="3"/>
      <c r="B733" s="1"/>
      <c r="C733" s="1"/>
      <c r="I733" s="1"/>
      <c r="J733" s="1"/>
    </row>
    <row r="734" spans="1:10" x14ac:dyDescent="0.2">
      <c r="A734" s="3"/>
      <c r="B734" s="1"/>
      <c r="C734" s="1"/>
      <c r="I734" s="1"/>
      <c r="J734" s="1"/>
    </row>
    <row r="735" spans="1:10" x14ac:dyDescent="0.2">
      <c r="A735" s="3"/>
      <c r="B735" s="1"/>
      <c r="C735" s="1"/>
      <c r="I735" s="1"/>
      <c r="J735" s="1"/>
    </row>
    <row r="736" spans="1:10" x14ac:dyDescent="0.2">
      <c r="A736" s="3"/>
      <c r="B736" s="1"/>
      <c r="C736" s="1"/>
      <c r="I736" s="1"/>
      <c r="J736" s="1"/>
    </row>
    <row r="737" spans="1:10" x14ac:dyDescent="0.2">
      <c r="A737" s="3"/>
      <c r="B737" s="1"/>
      <c r="C737" s="1"/>
      <c r="I737" s="1"/>
      <c r="J737" s="1"/>
    </row>
    <row r="738" spans="1:10" x14ac:dyDescent="0.2">
      <c r="A738" s="3"/>
      <c r="B738" s="1"/>
      <c r="C738" s="1"/>
      <c r="I738" s="1"/>
      <c r="J738" s="1"/>
    </row>
    <row r="739" spans="1:10" x14ac:dyDescent="0.2">
      <c r="A739" s="3"/>
      <c r="B739" s="1"/>
      <c r="C739" s="1"/>
      <c r="I739" s="1"/>
      <c r="J739" s="1"/>
    </row>
    <row r="740" spans="1:10" x14ac:dyDescent="0.2">
      <c r="A740" s="3"/>
      <c r="B740" s="1"/>
      <c r="C740" s="1"/>
      <c r="I740" s="1"/>
      <c r="J740" s="1"/>
    </row>
    <row r="741" spans="1:10" x14ac:dyDescent="0.2">
      <c r="A741" s="3"/>
      <c r="B741" s="1"/>
      <c r="C741" s="1"/>
      <c r="I741" s="1"/>
      <c r="J741" s="1"/>
    </row>
    <row r="742" spans="1:10" x14ac:dyDescent="0.2">
      <c r="A742" s="3"/>
      <c r="B742" s="1"/>
      <c r="C742" s="1"/>
      <c r="I742" s="1"/>
      <c r="J742" s="1"/>
    </row>
    <row r="743" spans="1:10" x14ac:dyDescent="0.2">
      <c r="A743" s="3"/>
      <c r="B743" s="1"/>
      <c r="C743" s="1"/>
      <c r="I743" s="1"/>
      <c r="J743" s="1"/>
    </row>
    <row r="744" spans="1:10" x14ac:dyDescent="0.2">
      <c r="A744" s="3"/>
      <c r="B744" s="1"/>
      <c r="C744" s="1"/>
      <c r="I744" s="1"/>
      <c r="J744" s="1"/>
    </row>
    <row r="745" spans="1:10" x14ac:dyDescent="0.2">
      <c r="A745" s="3"/>
      <c r="B745" s="1"/>
      <c r="C745" s="1"/>
      <c r="I745" s="1"/>
      <c r="J745" s="1"/>
    </row>
    <row r="746" spans="1:10" x14ac:dyDescent="0.2">
      <c r="A746" s="3"/>
      <c r="B746" s="1"/>
      <c r="C746" s="1"/>
      <c r="I746" s="1"/>
      <c r="J746" s="1"/>
    </row>
    <row r="747" spans="1:10" x14ac:dyDescent="0.2">
      <c r="A747" s="3"/>
      <c r="B747" s="1"/>
      <c r="C747" s="1"/>
      <c r="I747" s="1"/>
      <c r="J747" s="1"/>
    </row>
    <row r="748" spans="1:10" x14ac:dyDescent="0.2">
      <c r="A748" s="3"/>
      <c r="B748" s="1"/>
      <c r="C748" s="1"/>
      <c r="I748" s="1"/>
      <c r="J748" s="1"/>
    </row>
    <row r="749" spans="1:10" x14ac:dyDescent="0.2">
      <c r="A749" s="3"/>
      <c r="B749" s="1"/>
      <c r="C749" s="1"/>
      <c r="I749" s="1"/>
      <c r="J749" s="1"/>
    </row>
    <row r="750" spans="1:10" x14ac:dyDescent="0.2">
      <c r="A750" s="3"/>
      <c r="B750" s="1"/>
      <c r="C750" s="1"/>
      <c r="I750" s="1"/>
      <c r="J750" s="1"/>
    </row>
    <row r="751" spans="1:10" x14ac:dyDescent="0.2">
      <c r="A751" s="3"/>
      <c r="B751" s="1"/>
      <c r="C751" s="1"/>
      <c r="I751" s="1"/>
      <c r="J751" s="1"/>
    </row>
    <row r="752" spans="1:10" x14ac:dyDescent="0.2">
      <c r="A752" s="3"/>
      <c r="B752" s="1"/>
      <c r="C752" s="1"/>
      <c r="I752" s="1"/>
      <c r="J752" s="1"/>
    </row>
    <row r="753" spans="1:10" x14ac:dyDescent="0.2">
      <c r="A753" s="3"/>
      <c r="B753" s="1"/>
      <c r="C753" s="1"/>
      <c r="I753" s="1"/>
      <c r="J753" s="1"/>
    </row>
    <row r="754" spans="1:10" x14ac:dyDescent="0.2">
      <c r="A754" s="3"/>
      <c r="B754" s="1"/>
      <c r="C754" s="1"/>
      <c r="I754" s="1"/>
      <c r="J754" s="1"/>
    </row>
    <row r="755" spans="1:10" x14ac:dyDescent="0.2">
      <c r="A755" s="3"/>
      <c r="B755" s="1"/>
      <c r="C755" s="1"/>
      <c r="I755" s="1"/>
      <c r="J755" s="1"/>
    </row>
    <row r="756" spans="1:10" x14ac:dyDescent="0.2">
      <c r="A756" s="3"/>
      <c r="B756" s="1"/>
      <c r="C756" s="1"/>
      <c r="I756" s="1"/>
      <c r="J756" s="1"/>
    </row>
    <row r="757" spans="1:10" x14ac:dyDescent="0.2">
      <c r="A757" s="3"/>
      <c r="B757" s="1"/>
      <c r="C757" s="1"/>
      <c r="I757" s="1"/>
      <c r="J757" s="1"/>
    </row>
    <row r="758" spans="1:10" x14ac:dyDescent="0.2">
      <c r="A758" s="3"/>
      <c r="B758" s="1"/>
      <c r="C758" s="1"/>
      <c r="I758" s="1"/>
      <c r="J758" s="1"/>
    </row>
    <row r="759" spans="1:10" x14ac:dyDescent="0.2">
      <c r="A759" s="3"/>
      <c r="B759" s="1"/>
      <c r="C759" s="1"/>
      <c r="I759" s="1"/>
      <c r="J759" s="1"/>
    </row>
    <row r="760" spans="1:10" x14ac:dyDescent="0.2">
      <c r="A760" s="3"/>
      <c r="B760" s="1"/>
      <c r="C760" s="1"/>
      <c r="I760" s="1"/>
      <c r="J760" s="1"/>
    </row>
    <row r="761" spans="1:10" x14ac:dyDescent="0.2">
      <c r="A761" s="3"/>
      <c r="B761" s="1"/>
      <c r="C761" s="1"/>
      <c r="I761" s="1"/>
      <c r="J761" s="1"/>
    </row>
    <row r="762" spans="1:10" x14ac:dyDescent="0.2">
      <c r="A762" s="3"/>
      <c r="B762" s="1"/>
      <c r="C762" s="1"/>
      <c r="I762" s="1"/>
      <c r="J762" s="1"/>
    </row>
    <row r="763" spans="1:10" x14ac:dyDescent="0.2">
      <c r="A763" s="3"/>
      <c r="B763" s="1"/>
      <c r="C763" s="1"/>
      <c r="I763" s="1"/>
      <c r="J763" s="1"/>
    </row>
    <row r="764" spans="1:10" x14ac:dyDescent="0.2">
      <c r="A764" s="3"/>
      <c r="B764" s="1"/>
      <c r="C764" s="1"/>
      <c r="I764" s="1"/>
      <c r="J764" s="1"/>
    </row>
    <row r="765" spans="1:10" x14ac:dyDescent="0.2">
      <c r="A765" s="3"/>
      <c r="B765" s="1"/>
      <c r="C765" s="1"/>
      <c r="I765" s="1"/>
      <c r="J765" s="1"/>
    </row>
    <row r="766" spans="1:10" x14ac:dyDescent="0.2">
      <c r="A766" s="3"/>
      <c r="B766" s="1"/>
      <c r="C766" s="1"/>
      <c r="I766" s="1"/>
      <c r="J766" s="1"/>
    </row>
    <row r="767" spans="1:10" x14ac:dyDescent="0.2">
      <c r="A767" s="3"/>
      <c r="B767" s="1"/>
      <c r="C767" s="1"/>
      <c r="I767" s="1"/>
      <c r="J767" s="1"/>
    </row>
    <row r="768" spans="1:10" x14ac:dyDescent="0.2">
      <c r="A768" s="3"/>
      <c r="B768" s="1"/>
      <c r="C768" s="1"/>
      <c r="I768" s="1"/>
      <c r="J768" s="1"/>
    </row>
    <row r="769" spans="1:10" x14ac:dyDescent="0.2">
      <c r="A769" s="3"/>
      <c r="B769" s="1"/>
      <c r="C769" s="1"/>
      <c r="I769" s="1"/>
      <c r="J769" s="1"/>
    </row>
    <row r="770" spans="1:10" x14ac:dyDescent="0.2">
      <c r="A770" s="3"/>
      <c r="B770" s="1"/>
      <c r="C770" s="1"/>
      <c r="I770" s="1"/>
      <c r="J770" s="1"/>
    </row>
    <row r="771" spans="1:10" x14ac:dyDescent="0.2">
      <c r="A771" s="3"/>
      <c r="B771" s="1"/>
      <c r="C771" s="1"/>
      <c r="I771" s="1"/>
      <c r="J771" s="1"/>
    </row>
    <row r="772" spans="1:10" x14ac:dyDescent="0.2">
      <c r="A772" s="3"/>
      <c r="B772" s="1"/>
      <c r="C772" s="1"/>
      <c r="I772" s="1"/>
      <c r="J772" s="1"/>
    </row>
    <row r="773" spans="1:10" x14ac:dyDescent="0.2">
      <c r="A773" s="3"/>
      <c r="B773" s="1"/>
      <c r="C773" s="1"/>
      <c r="I773" s="1"/>
      <c r="J773" s="1"/>
    </row>
    <row r="774" spans="1:10" x14ac:dyDescent="0.2">
      <c r="A774" s="3"/>
      <c r="B774" s="1"/>
      <c r="C774" s="1"/>
      <c r="I774" s="1"/>
      <c r="J774" s="1"/>
    </row>
    <row r="775" spans="1:10" x14ac:dyDescent="0.2">
      <c r="A775" s="3"/>
      <c r="B775" s="1"/>
      <c r="C775" s="1"/>
      <c r="I775" s="1"/>
      <c r="J775" s="1"/>
    </row>
    <row r="776" spans="1:10" x14ac:dyDescent="0.2">
      <c r="A776" s="3"/>
      <c r="B776" s="1"/>
      <c r="C776" s="1"/>
      <c r="I776" s="1"/>
      <c r="J776" s="1"/>
    </row>
    <row r="777" spans="1:10" x14ac:dyDescent="0.2">
      <c r="A777" s="3"/>
      <c r="B777" s="1"/>
      <c r="C777" s="1"/>
      <c r="I777" s="1"/>
      <c r="J777" s="1"/>
    </row>
    <row r="778" spans="1:10" x14ac:dyDescent="0.2">
      <c r="A778" s="3"/>
      <c r="B778" s="1"/>
      <c r="C778" s="1"/>
      <c r="I778" s="1"/>
      <c r="J778" s="1"/>
    </row>
    <row r="779" spans="1:10" x14ac:dyDescent="0.2">
      <c r="A779" s="3"/>
      <c r="B779" s="1"/>
      <c r="C779" s="1"/>
      <c r="I779" s="1"/>
      <c r="J779" s="1"/>
    </row>
    <row r="780" spans="1:10" x14ac:dyDescent="0.2">
      <c r="A780" s="3"/>
      <c r="B780" s="1"/>
      <c r="C780" s="1"/>
      <c r="I780" s="1"/>
      <c r="J780" s="1"/>
    </row>
    <row r="781" spans="1:10" x14ac:dyDescent="0.2">
      <c r="A781" s="3"/>
      <c r="B781" s="1"/>
      <c r="C781" s="1"/>
      <c r="I781" s="1"/>
      <c r="J781" s="1"/>
    </row>
    <row r="782" spans="1:10" x14ac:dyDescent="0.2">
      <c r="A782" s="3"/>
      <c r="B782" s="1"/>
      <c r="C782" s="1"/>
      <c r="I782" s="1"/>
      <c r="J782" s="1"/>
    </row>
    <row r="783" spans="1:10" x14ac:dyDescent="0.2">
      <c r="A783" s="3"/>
      <c r="B783" s="1"/>
      <c r="C783" s="1"/>
      <c r="I783" s="1"/>
      <c r="J783" s="1"/>
    </row>
    <row r="784" spans="1:10" x14ac:dyDescent="0.2">
      <c r="A784" s="3"/>
      <c r="B784" s="1"/>
      <c r="C784" s="1"/>
      <c r="I784" s="1"/>
      <c r="J784" s="1"/>
    </row>
    <row r="785" spans="1:10" x14ac:dyDescent="0.2">
      <c r="A785" s="3"/>
      <c r="B785" s="1"/>
      <c r="C785" s="1"/>
      <c r="I785" s="1"/>
      <c r="J785" s="1"/>
    </row>
    <row r="786" spans="1:10" x14ac:dyDescent="0.2">
      <c r="A786" s="3"/>
      <c r="B786" s="1"/>
      <c r="C786" s="1"/>
      <c r="I786" s="1"/>
      <c r="J786" s="1"/>
    </row>
    <row r="787" spans="1:10" x14ac:dyDescent="0.2">
      <c r="A787" s="3"/>
      <c r="B787" s="1"/>
      <c r="C787" s="1"/>
      <c r="I787" s="1"/>
      <c r="J787" s="1"/>
    </row>
    <row r="788" spans="1:10" x14ac:dyDescent="0.2">
      <c r="A788" s="3"/>
      <c r="B788" s="1"/>
      <c r="C788" s="1"/>
      <c r="I788" s="1"/>
      <c r="J788" s="1"/>
    </row>
    <row r="789" spans="1:10" x14ac:dyDescent="0.2">
      <c r="A789" s="3"/>
      <c r="B789" s="1"/>
      <c r="C789" s="1"/>
      <c r="I789" s="1"/>
      <c r="J789" s="1"/>
    </row>
    <row r="790" spans="1:10" x14ac:dyDescent="0.2">
      <c r="A790" s="3"/>
      <c r="B790" s="1"/>
      <c r="C790" s="1"/>
      <c r="I790" s="1"/>
      <c r="J790" s="1"/>
    </row>
    <row r="791" spans="1:10" x14ac:dyDescent="0.2">
      <c r="A791" s="3"/>
      <c r="B791" s="1"/>
      <c r="C791" s="1"/>
      <c r="I791" s="1"/>
      <c r="J791" s="1"/>
    </row>
    <row r="792" spans="1:10" x14ac:dyDescent="0.2">
      <c r="A792" s="3"/>
      <c r="B792" s="1"/>
      <c r="C792" s="1"/>
      <c r="I792" s="1"/>
      <c r="J792" s="1"/>
    </row>
    <row r="793" spans="1:10" x14ac:dyDescent="0.2">
      <c r="A793" s="3"/>
      <c r="B793" s="1"/>
      <c r="C793" s="1"/>
      <c r="I793" s="1"/>
      <c r="J793" s="1"/>
    </row>
    <row r="794" spans="1:10" x14ac:dyDescent="0.2">
      <c r="A794" s="3"/>
      <c r="B794" s="1"/>
      <c r="C794" s="1"/>
      <c r="I794" s="1"/>
      <c r="J794" s="1"/>
    </row>
    <row r="795" spans="1:10" x14ac:dyDescent="0.2">
      <c r="A795" s="3"/>
      <c r="B795" s="1"/>
      <c r="C795" s="1"/>
      <c r="I795" s="1"/>
      <c r="J795" s="1"/>
    </row>
    <row r="796" spans="1:10" x14ac:dyDescent="0.2">
      <c r="A796" s="3"/>
      <c r="B796" s="1"/>
      <c r="C796" s="1"/>
      <c r="I796" s="1"/>
      <c r="J796" s="1"/>
    </row>
    <row r="797" spans="1:10" x14ac:dyDescent="0.2">
      <c r="A797" s="3"/>
      <c r="B797" s="1"/>
      <c r="C797" s="1"/>
      <c r="I797" s="1"/>
      <c r="J797" s="1"/>
    </row>
    <row r="798" spans="1:10" x14ac:dyDescent="0.2">
      <c r="A798" s="3"/>
      <c r="B798" s="1"/>
      <c r="C798" s="1"/>
      <c r="I798" s="1"/>
      <c r="J798" s="1"/>
    </row>
    <row r="799" spans="1:10" x14ac:dyDescent="0.2">
      <c r="A799" s="3"/>
      <c r="B799" s="1"/>
      <c r="C799" s="1"/>
      <c r="I799" s="1"/>
      <c r="J799" s="1"/>
    </row>
    <row r="800" spans="1:10" x14ac:dyDescent="0.2">
      <c r="A800" s="3"/>
      <c r="B800" s="1"/>
      <c r="C800" s="1"/>
      <c r="I800" s="1"/>
      <c r="J800" s="1"/>
    </row>
    <row r="801" spans="1:10" x14ac:dyDescent="0.2">
      <c r="A801" s="3"/>
      <c r="B801" s="1"/>
      <c r="C801" s="1"/>
      <c r="I801" s="1"/>
      <c r="J801" s="1"/>
    </row>
    <row r="802" spans="1:10" x14ac:dyDescent="0.2">
      <c r="A802" s="3"/>
      <c r="B802" s="1"/>
      <c r="C802" s="1"/>
      <c r="I802" s="1"/>
      <c r="J802" s="1"/>
    </row>
    <row r="803" spans="1:10" x14ac:dyDescent="0.2">
      <c r="A803" s="3"/>
      <c r="B803" s="1"/>
      <c r="C803" s="1"/>
      <c r="I803" s="1"/>
      <c r="J803" s="1"/>
    </row>
    <row r="804" spans="1:10" x14ac:dyDescent="0.2">
      <c r="A804" s="3"/>
      <c r="B804" s="1"/>
      <c r="C804" s="1"/>
      <c r="I804" s="1"/>
      <c r="J804" s="1"/>
    </row>
    <row r="805" spans="1:10" x14ac:dyDescent="0.2">
      <c r="A805" s="3"/>
      <c r="B805" s="1"/>
      <c r="C805" s="1"/>
      <c r="I805" s="1"/>
      <c r="J805" s="1"/>
    </row>
    <row r="806" spans="1:10" x14ac:dyDescent="0.2">
      <c r="A806" s="3"/>
      <c r="B806" s="1"/>
      <c r="C806" s="1"/>
      <c r="I806" s="1"/>
      <c r="J806" s="1"/>
    </row>
    <row r="807" spans="1:10" x14ac:dyDescent="0.2">
      <c r="A807" s="3"/>
      <c r="B807" s="1"/>
      <c r="C807" s="1"/>
      <c r="I807" s="1"/>
      <c r="J807" s="1"/>
    </row>
    <row r="808" spans="1:10" x14ac:dyDescent="0.2">
      <c r="A808" s="3"/>
      <c r="B808" s="1"/>
      <c r="C808" s="1"/>
      <c r="I808" s="1"/>
      <c r="J808" s="1"/>
    </row>
    <row r="809" spans="1:10" x14ac:dyDescent="0.2">
      <c r="A809" s="3"/>
      <c r="B809" s="1"/>
      <c r="C809" s="1"/>
      <c r="I809" s="1"/>
      <c r="J809" s="1"/>
    </row>
    <row r="810" spans="1:10" x14ac:dyDescent="0.2">
      <c r="A810" s="3"/>
      <c r="B810" s="1"/>
      <c r="C810" s="1"/>
      <c r="I810" s="1"/>
      <c r="J810" s="1"/>
    </row>
    <row r="811" spans="1:10" x14ac:dyDescent="0.2">
      <c r="A811" s="3"/>
      <c r="B811" s="1"/>
      <c r="C811" s="1"/>
      <c r="I811" s="1"/>
      <c r="J811" s="1"/>
    </row>
    <row r="812" spans="1:10" x14ac:dyDescent="0.2">
      <c r="A812" s="3"/>
      <c r="B812" s="1"/>
      <c r="C812" s="1"/>
      <c r="I812" s="1"/>
      <c r="J812" s="1"/>
    </row>
    <row r="813" spans="1:10" x14ac:dyDescent="0.2">
      <c r="A813" s="3"/>
      <c r="B813" s="1"/>
      <c r="C813" s="1"/>
      <c r="I813" s="1"/>
      <c r="J813" s="1"/>
    </row>
    <row r="814" spans="1:10" x14ac:dyDescent="0.2">
      <c r="A814" s="3"/>
      <c r="B814" s="1"/>
      <c r="C814" s="1"/>
      <c r="I814" s="1"/>
      <c r="J814" s="1"/>
    </row>
    <row r="815" spans="1:10" x14ac:dyDescent="0.2">
      <c r="A815" s="3"/>
      <c r="B815" s="1"/>
      <c r="C815" s="1"/>
      <c r="I815" s="1"/>
      <c r="J815" s="1"/>
    </row>
    <row r="816" spans="1:10" x14ac:dyDescent="0.2">
      <c r="A816" s="3"/>
      <c r="B816" s="1"/>
      <c r="C816" s="1"/>
      <c r="I816" s="1"/>
      <c r="J816" s="1"/>
    </row>
    <row r="817" spans="1:10" x14ac:dyDescent="0.2">
      <c r="A817" s="3"/>
      <c r="B817" s="1"/>
      <c r="C817" s="1"/>
      <c r="I817" s="1"/>
      <c r="J817" s="1"/>
    </row>
    <row r="818" spans="1:10" x14ac:dyDescent="0.2">
      <c r="A818" s="3"/>
      <c r="B818" s="1"/>
      <c r="C818" s="1"/>
      <c r="I818" s="1"/>
      <c r="J818" s="1"/>
    </row>
    <row r="819" spans="1:10" x14ac:dyDescent="0.2">
      <c r="A819" s="3"/>
      <c r="B819" s="1"/>
      <c r="C819" s="1"/>
      <c r="I819" s="1"/>
      <c r="J819" s="1"/>
    </row>
    <row r="820" spans="1:10" x14ac:dyDescent="0.2">
      <c r="A820" s="3"/>
      <c r="B820" s="1"/>
      <c r="C820" s="1"/>
      <c r="I820" s="1"/>
      <c r="J820" s="1"/>
    </row>
    <row r="821" spans="1:10" x14ac:dyDescent="0.2">
      <c r="A821" s="3"/>
      <c r="B821" s="1"/>
      <c r="C821" s="1"/>
      <c r="I821" s="1"/>
      <c r="J821" s="1"/>
    </row>
    <row r="822" spans="1:10" x14ac:dyDescent="0.2">
      <c r="A822" s="3"/>
      <c r="B822" s="1"/>
      <c r="C822" s="1"/>
      <c r="I822" s="1"/>
      <c r="J822" s="1"/>
    </row>
    <row r="823" spans="1:10" x14ac:dyDescent="0.2">
      <c r="A823" s="3"/>
      <c r="B823" s="1"/>
      <c r="C823" s="1"/>
      <c r="I823" s="1"/>
      <c r="J823" s="1"/>
    </row>
    <row r="824" spans="1:10" x14ac:dyDescent="0.2">
      <c r="A824" s="3"/>
      <c r="B824" s="1"/>
      <c r="C824" s="1"/>
      <c r="I824" s="1"/>
      <c r="J824" s="1"/>
    </row>
    <row r="825" spans="1:10" x14ac:dyDescent="0.2">
      <c r="A825" s="3"/>
      <c r="B825" s="1"/>
      <c r="C825" s="1"/>
      <c r="I825" s="1"/>
      <c r="J825" s="1"/>
    </row>
    <row r="826" spans="1:10" x14ac:dyDescent="0.2">
      <c r="A826" s="3"/>
      <c r="B826" s="1"/>
      <c r="C826" s="1"/>
      <c r="I826" s="1"/>
      <c r="J826" s="1"/>
    </row>
    <row r="827" spans="1:10" x14ac:dyDescent="0.2">
      <c r="A827" s="3"/>
      <c r="B827" s="1"/>
      <c r="C827" s="1"/>
      <c r="I827" s="1"/>
      <c r="J827" s="1"/>
    </row>
    <row r="828" spans="1:10" x14ac:dyDescent="0.2">
      <c r="A828" s="3"/>
      <c r="B828" s="1"/>
      <c r="C828" s="1"/>
      <c r="I828" s="1"/>
      <c r="J828" s="1"/>
    </row>
    <row r="829" spans="1:10" x14ac:dyDescent="0.2">
      <c r="A829" s="3"/>
      <c r="B829" s="1"/>
      <c r="C829" s="1"/>
      <c r="I829" s="1"/>
      <c r="J829" s="1"/>
    </row>
    <row r="830" spans="1:10" x14ac:dyDescent="0.2">
      <c r="A830" s="3"/>
      <c r="B830" s="1"/>
      <c r="C830" s="1"/>
      <c r="I830" s="1"/>
      <c r="J830" s="1"/>
    </row>
    <row r="831" spans="1:10" x14ac:dyDescent="0.2">
      <c r="A831" s="3"/>
      <c r="B831" s="1"/>
      <c r="C831" s="1"/>
      <c r="I831" s="1"/>
      <c r="J831" s="1"/>
    </row>
    <row r="832" spans="1:10" x14ac:dyDescent="0.2">
      <c r="A832" s="3"/>
      <c r="B832" s="1"/>
      <c r="C832" s="1"/>
      <c r="I832" s="1"/>
      <c r="J832" s="1"/>
    </row>
    <row r="833" spans="1:10" x14ac:dyDescent="0.2">
      <c r="A833" s="3"/>
      <c r="B833" s="1"/>
      <c r="C833" s="1"/>
      <c r="I833" s="1"/>
      <c r="J833" s="1"/>
    </row>
    <row r="834" spans="1:10" x14ac:dyDescent="0.2">
      <c r="A834" s="3"/>
      <c r="B834" s="1"/>
      <c r="C834" s="1"/>
      <c r="I834" s="1"/>
      <c r="J834" s="1"/>
    </row>
    <row r="835" spans="1:10" x14ac:dyDescent="0.2">
      <c r="A835" s="3"/>
      <c r="B835" s="1"/>
      <c r="C835" s="1"/>
      <c r="I835" s="1"/>
      <c r="J835" s="1"/>
    </row>
    <row r="836" spans="1:10" x14ac:dyDescent="0.2">
      <c r="A836" s="3"/>
      <c r="B836" s="1"/>
      <c r="C836" s="1"/>
      <c r="I836" s="1"/>
      <c r="J836" s="1"/>
    </row>
    <row r="837" spans="1:10" x14ac:dyDescent="0.2">
      <c r="A837" s="3"/>
      <c r="B837" s="1"/>
      <c r="C837" s="1"/>
      <c r="I837" s="1"/>
      <c r="J837" s="1"/>
    </row>
    <row r="838" spans="1:10" x14ac:dyDescent="0.2">
      <c r="A838" s="3"/>
      <c r="B838" s="1"/>
      <c r="C838" s="1"/>
      <c r="I838" s="1"/>
      <c r="J838" s="1"/>
    </row>
    <row r="839" spans="1:10" x14ac:dyDescent="0.2">
      <c r="A839" s="3"/>
      <c r="B839" s="1"/>
      <c r="C839" s="1"/>
      <c r="I839" s="1"/>
      <c r="J839" s="1"/>
    </row>
    <row r="840" spans="1:10" x14ac:dyDescent="0.2">
      <c r="A840" s="3"/>
      <c r="B840" s="1"/>
      <c r="C840" s="1"/>
      <c r="I840" s="1"/>
      <c r="J840" s="1"/>
    </row>
    <row r="841" spans="1:10" x14ac:dyDescent="0.2">
      <c r="A841" s="3"/>
      <c r="B841" s="1"/>
      <c r="C841" s="1"/>
      <c r="I841" s="1"/>
      <c r="J841" s="1"/>
    </row>
    <row r="842" spans="1:10" x14ac:dyDescent="0.2">
      <c r="A842" s="3"/>
      <c r="B842" s="1"/>
      <c r="C842" s="1"/>
      <c r="I842" s="1"/>
      <c r="J842" s="1"/>
    </row>
    <row r="843" spans="1:10" x14ac:dyDescent="0.2">
      <c r="A843" s="3"/>
      <c r="B843" s="1"/>
      <c r="C843" s="1"/>
      <c r="I843" s="1"/>
      <c r="J843" s="1"/>
    </row>
    <row r="844" spans="1:10" x14ac:dyDescent="0.2">
      <c r="A844" s="3"/>
      <c r="B844" s="1"/>
      <c r="C844" s="1"/>
      <c r="I844" s="1"/>
      <c r="J844" s="1"/>
    </row>
    <row r="845" spans="1:10" x14ac:dyDescent="0.2">
      <c r="A845" s="3"/>
      <c r="B845" s="1"/>
      <c r="C845" s="1"/>
      <c r="I845" s="1"/>
      <c r="J845" s="1"/>
    </row>
    <row r="846" spans="1:10" x14ac:dyDescent="0.2">
      <c r="A846" s="3"/>
      <c r="B846" s="1"/>
      <c r="C846" s="1"/>
      <c r="I846" s="1"/>
      <c r="J846" s="1"/>
    </row>
    <row r="847" spans="1:10" x14ac:dyDescent="0.2">
      <c r="A847" s="3"/>
      <c r="B847" s="1"/>
      <c r="C847" s="1"/>
      <c r="I847" s="1"/>
      <c r="J847" s="1"/>
    </row>
    <row r="848" spans="1:10" x14ac:dyDescent="0.2">
      <c r="A848" s="3"/>
      <c r="B848" s="1"/>
      <c r="C848" s="1"/>
      <c r="I848" s="1"/>
      <c r="J848" s="1"/>
    </row>
    <row r="849" spans="1:11" x14ac:dyDescent="0.2">
      <c r="A849" s="3"/>
      <c r="B849" s="1"/>
      <c r="C849" s="1"/>
      <c r="I849" s="1"/>
      <c r="J849" s="1"/>
    </row>
    <row r="850" spans="1:11" x14ac:dyDescent="0.2">
      <c r="A850" s="3"/>
      <c r="B850" s="1"/>
      <c r="C850" s="1"/>
      <c r="I850" s="1"/>
      <c r="J850" s="1"/>
    </row>
    <row r="851" spans="1:11" x14ac:dyDescent="0.2">
      <c r="A851" s="3"/>
      <c r="B851" s="1"/>
      <c r="C851" s="1"/>
      <c r="I851" s="1"/>
      <c r="J851" s="1"/>
    </row>
    <row r="852" spans="1:11" x14ac:dyDescent="0.2">
      <c r="A852" s="3"/>
      <c r="B852" s="1"/>
      <c r="C852" s="1"/>
      <c r="I852" s="1"/>
      <c r="J852" s="1"/>
    </row>
    <row r="853" spans="1:11" x14ac:dyDescent="0.2">
      <c r="A853" s="3"/>
      <c r="B853" s="1"/>
      <c r="C853" s="1"/>
      <c r="I853" s="1"/>
      <c r="J853" s="1"/>
    </row>
    <row r="854" spans="1:11" x14ac:dyDescent="0.2">
      <c r="A854" s="3"/>
      <c r="B854" s="1"/>
      <c r="C854" s="1"/>
      <c r="I854" s="1"/>
      <c r="J854" s="1"/>
    </row>
    <row r="855" spans="1:11" x14ac:dyDescent="0.2">
      <c r="A855" s="3"/>
      <c r="B855" s="1"/>
      <c r="C855" s="1"/>
      <c r="I855" s="1"/>
      <c r="J855" s="1"/>
    </row>
    <row r="856" spans="1:11" x14ac:dyDescent="0.2">
      <c r="A856" s="3"/>
      <c r="B856" s="1"/>
      <c r="C856" s="1"/>
      <c r="I856" s="1"/>
      <c r="J856" s="1"/>
    </row>
    <row r="857" spans="1:11" x14ac:dyDescent="0.2">
      <c r="A857" s="3"/>
      <c r="B857" s="1"/>
      <c r="C857" s="1"/>
      <c r="I857" s="1"/>
      <c r="J857" s="1"/>
    </row>
    <row r="858" spans="1:11" s="6" customFormat="1" x14ac:dyDescent="0.2">
      <c r="A858" s="4"/>
      <c r="B858" s="5"/>
      <c r="C858" s="5"/>
      <c r="D858"/>
      <c r="E858"/>
      <c r="F858"/>
      <c r="G858"/>
      <c r="H858"/>
      <c r="I858" s="5"/>
      <c r="J858" s="5"/>
      <c r="K858"/>
    </row>
    <row r="859" spans="1:11" x14ac:dyDescent="0.2">
      <c r="A859" s="3"/>
      <c r="B859" s="1"/>
      <c r="C859" s="1"/>
      <c r="I859" s="1"/>
      <c r="J859" s="1"/>
    </row>
    <row r="860" spans="1:11" x14ac:dyDescent="0.2">
      <c r="A860" s="3"/>
      <c r="B860" s="1"/>
      <c r="C860" s="1"/>
      <c r="I860" s="1"/>
      <c r="J860" s="1"/>
    </row>
    <row r="861" spans="1:11" x14ac:dyDescent="0.2">
      <c r="A861" s="3"/>
      <c r="B861" s="1"/>
      <c r="C861" s="1"/>
      <c r="I861" s="1"/>
      <c r="J861" s="1"/>
    </row>
    <row r="862" spans="1:11" x14ac:dyDescent="0.2">
      <c r="A862" s="3"/>
      <c r="B862" s="1"/>
      <c r="C862" s="1"/>
      <c r="I862" s="1"/>
      <c r="J862" s="1"/>
    </row>
    <row r="863" spans="1:11" x14ac:dyDescent="0.2">
      <c r="A863" s="3"/>
      <c r="B863" s="1"/>
      <c r="C863" s="1"/>
      <c r="I863" s="1"/>
      <c r="J863" s="1"/>
    </row>
    <row r="864" spans="1:11" x14ac:dyDescent="0.2">
      <c r="A864" s="3"/>
      <c r="B864" s="1"/>
      <c r="C864" s="1"/>
      <c r="I864" s="1"/>
      <c r="J864" s="1"/>
    </row>
    <row r="865" spans="1:10" x14ac:dyDescent="0.2">
      <c r="A865" s="3"/>
      <c r="B865" s="1"/>
      <c r="C865" s="1"/>
      <c r="I865" s="1"/>
      <c r="J865" s="1"/>
    </row>
    <row r="866" spans="1:10" x14ac:dyDescent="0.2">
      <c r="A866" s="3"/>
      <c r="B866" s="1"/>
      <c r="C866" s="1"/>
      <c r="I866" s="1"/>
      <c r="J866" s="1"/>
    </row>
    <row r="867" spans="1:10" x14ac:dyDescent="0.2">
      <c r="A867" s="3"/>
      <c r="B867" s="1"/>
      <c r="C867" s="1"/>
      <c r="I867" s="1"/>
      <c r="J867" s="1"/>
    </row>
    <row r="868" spans="1:10" x14ac:dyDescent="0.2">
      <c r="A868" s="3"/>
      <c r="B868" s="1"/>
      <c r="C868" s="1"/>
      <c r="I868" s="1"/>
      <c r="J868" s="1"/>
    </row>
    <row r="869" spans="1:10" x14ac:dyDescent="0.2">
      <c r="A869" s="3"/>
      <c r="B869" s="1"/>
      <c r="C869" s="1"/>
      <c r="I869" s="1"/>
      <c r="J869" s="1"/>
    </row>
    <row r="870" spans="1:10" x14ac:dyDescent="0.2">
      <c r="A870" s="3"/>
      <c r="B870" s="1"/>
      <c r="C870" s="1"/>
      <c r="I870" s="1"/>
      <c r="J870" s="1"/>
    </row>
    <row r="871" spans="1:10" x14ac:dyDescent="0.2">
      <c r="A871" s="3"/>
      <c r="B871" s="1"/>
      <c r="C871" s="1"/>
      <c r="I871" s="1"/>
      <c r="J871" s="1"/>
    </row>
    <row r="872" spans="1:10" x14ac:dyDescent="0.2">
      <c r="A872" s="3"/>
      <c r="B872" s="1"/>
      <c r="C872" s="1"/>
      <c r="I872" s="1"/>
      <c r="J872" s="1"/>
    </row>
    <row r="873" spans="1:10" x14ac:dyDescent="0.2">
      <c r="A873" s="3"/>
      <c r="B873" s="1"/>
      <c r="C873" s="1"/>
      <c r="I873" s="1"/>
      <c r="J873" s="1"/>
    </row>
    <row r="874" spans="1:10" x14ac:dyDescent="0.2">
      <c r="A874" s="3"/>
      <c r="B874" s="1"/>
      <c r="C874" s="1"/>
      <c r="I874" s="1"/>
      <c r="J874" s="1"/>
    </row>
    <row r="875" spans="1:10" x14ac:dyDescent="0.2">
      <c r="A875" s="3"/>
      <c r="B875" s="1"/>
      <c r="C875" s="1"/>
      <c r="I875" s="1"/>
      <c r="J875" s="1"/>
    </row>
    <row r="876" spans="1:10" x14ac:dyDescent="0.2">
      <c r="A876" s="3"/>
      <c r="B876" s="1"/>
      <c r="C876" s="1"/>
      <c r="I876" s="1"/>
      <c r="J876" s="1"/>
    </row>
    <row r="877" spans="1:10" x14ac:dyDescent="0.2">
      <c r="A877" s="3"/>
      <c r="B877" s="1"/>
      <c r="C877" s="1"/>
      <c r="I877" s="1"/>
      <c r="J877" s="1"/>
    </row>
    <row r="878" spans="1:10" x14ac:dyDescent="0.2">
      <c r="A878" s="3"/>
      <c r="B878" s="1"/>
      <c r="C878" s="1"/>
      <c r="I878" s="1"/>
      <c r="J878" s="1"/>
    </row>
    <row r="879" spans="1:10" x14ac:dyDescent="0.2">
      <c r="A879" s="3"/>
      <c r="B879" s="1"/>
      <c r="C879" s="1"/>
      <c r="I879" s="1"/>
      <c r="J879" s="1"/>
    </row>
    <row r="880" spans="1:10" x14ac:dyDescent="0.2">
      <c r="A880" s="3"/>
      <c r="B880" s="1"/>
      <c r="C880" s="1"/>
      <c r="I880" s="1"/>
      <c r="J880" s="1"/>
    </row>
    <row r="881" spans="1:10" x14ac:dyDescent="0.2">
      <c r="A881" s="3"/>
      <c r="B881" s="1"/>
      <c r="C881" s="1"/>
      <c r="I881" s="1"/>
      <c r="J881" s="1"/>
    </row>
    <row r="882" spans="1:10" x14ac:dyDescent="0.2">
      <c r="A882" s="3"/>
      <c r="B882" s="1"/>
      <c r="C882" s="1"/>
      <c r="I882" s="1"/>
      <c r="J882" s="1"/>
    </row>
    <row r="883" spans="1:10" x14ac:dyDescent="0.2">
      <c r="A883" s="3"/>
      <c r="B883" s="1"/>
      <c r="C883" s="1"/>
      <c r="I883" s="1"/>
      <c r="J883" s="1"/>
    </row>
    <row r="884" spans="1:10" x14ac:dyDescent="0.2">
      <c r="A884" s="3"/>
      <c r="B884" s="1"/>
      <c r="C884" s="1"/>
      <c r="I884" s="1"/>
      <c r="J884" s="1"/>
    </row>
    <row r="885" spans="1:10" x14ac:dyDescent="0.2">
      <c r="A885" s="3"/>
      <c r="B885" s="1"/>
      <c r="C885" s="1"/>
      <c r="I885" s="1"/>
      <c r="J885" s="1"/>
    </row>
    <row r="886" spans="1:10" x14ac:dyDescent="0.2">
      <c r="A886" s="3"/>
      <c r="B886" s="1"/>
      <c r="C886" s="1"/>
      <c r="I886" s="1"/>
      <c r="J886" s="1"/>
    </row>
    <row r="887" spans="1:10" x14ac:dyDescent="0.2">
      <c r="A887" s="3"/>
      <c r="B887" s="1"/>
      <c r="C887" s="1"/>
      <c r="I887" s="1"/>
      <c r="J887" s="1"/>
    </row>
    <row r="888" spans="1:10" x14ac:dyDescent="0.2">
      <c r="A888" s="3"/>
      <c r="B888" s="1"/>
      <c r="C888" s="1"/>
      <c r="I888" s="1"/>
      <c r="J888" s="1"/>
    </row>
    <row r="889" spans="1:10" x14ac:dyDescent="0.2">
      <c r="A889" s="3"/>
      <c r="B889" s="1"/>
      <c r="C889" s="1"/>
      <c r="I889" s="1"/>
      <c r="J889" s="1"/>
    </row>
    <row r="890" spans="1:10" x14ac:dyDescent="0.2">
      <c r="A890" s="3"/>
      <c r="B890" s="1"/>
      <c r="C890" s="1"/>
      <c r="I890" s="1"/>
      <c r="J890" s="1"/>
    </row>
    <row r="891" spans="1:10" x14ac:dyDescent="0.2">
      <c r="A891" s="3"/>
      <c r="B891" s="1"/>
      <c r="C891" s="1"/>
      <c r="I891" s="1"/>
      <c r="J891" s="1"/>
    </row>
    <row r="892" spans="1:10" x14ac:dyDescent="0.2">
      <c r="A892" s="3"/>
      <c r="B892" s="1"/>
      <c r="C892" s="1"/>
      <c r="I892" s="1"/>
      <c r="J892" s="1"/>
    </row>
    <row r="893" spans="1:10" x14ac:dyDescent="0.2">
      <c r="A893" s="3"/>
      <c r="B893" s="1"/>
      <c r="C893" s="1"/>
      <c r="I893" s="1"/>
      <c r="J893" s="1"/>
    </row>
    <row r="894" spans="1:10" x14ac:dyDescent="0.2">
      <c r="A894" s="3"/>
      <c r="B894" s="1"/>
      <c r="C894" s="1"/>
      <c r="I894" s="1"/>
      <c r="J894" s="1"/>
    </row>
    <row r="895" spans="1:10" x14ac:dyDescent="0.2">
      <c r="A895" s="3"/>
      <c r="B895" s="1"/>
      <c r="C895" s="1"/>
      <c r="I895" s="1"/>
      <c r="J895" s="1"/>
    </row>
    <row r="896" spans="1:10" x14ac:dyDescent="0.2">
      <c r="A896" s="3"/>
      <c r="B896" s="1"/>
      <c r="C896" s="1"/>
      <c r="I896" s="1"/>
      <c r="J896" s="1"/>
    </row>
    <row r="897" spans="1:10" x14ac:dyDescent="0.2">
      <c r="A897" s="3"/>
      <c r="B897" s="1"/>
      <c r="C897" s="1"/>
      <c r="I897" s="1"/>
      <c r="J897" s="1"/>
    </row>
    <row r="898" spans="1:10" x14ac:dyDescent="0.2">
      <c r="A898" s="3"/>
      <c r="B898" s="1"/>
      <c r="C898" s="1"/>
      <c r="I898" s="1"/>
      <c r="J898" s="1"/>
    </row>
    <row r="899" spans="1:10" x14ac:dyDescent="0.2">
      <c r="A899" s="3"/>
      <c r="B899" s="1"/>
      <c r="C899" s="1"/>
      <c r="I899" s="1"/>
      <c r="J899" s="1"/>
    </row>
    <row r="900" spans="1:10" x14ac:dyDescent="0.2">
      <c r="A900" s="3"/>
      <c r="B900" s="1"/>
      <c r="C900" s="1"/>
      <c r="I900" s="1"/>
      <c r="J900" s="1"/>
    </row>
    <row r="901" spans="1:10" x14ac:dyDescent="0.2">
      <c r="A901" s="3"/>
      <c r="B901" s="1"/>
      <c r="C901" s="1"/>
      <c r="I901" s="1"/>
      <c r="J901" s="1"/>
    </row>
    <row r="902" spans="1:10" x14ac:dyDescent="0.2">
      <c r="A902" s="3"/>
      <c r="B902" s="1"/>
      <c r="C902" s="1"/>
      <c r="I902" s="1"/>
      <c r="J902" s="1"/>
    </row>
    <row r="903" spans="1:10" x14ac:dyDescent="0.2">
      <c r="A903" s="3"/>
      <c r="B903" s="1"/>
      <c r="C903" s="1"/>
      <c r="I903" s="1"/>
      <c r="J903" s="1"/>
    </row>
    <row r="904" spans="1:10" x14ac:dyDescent="0.2">
      <c r="A904" s="3"/>
      <c r="B904" s="1"/>
      <c r="C904" s="1"/>
      <c r="I904" s="1"/>
      <c r="J904" s="1"/>
    </row>
    <row r="905" spans="1:10" x14ac:dyDescent="0.2">
      <c r="A905" s="3"/>
      <c r="B905" s="1"/>
      <c r="C905" s="1"/>
      <c r="I905" s="1"/>
      <c r="J905" s="1"/>
    </row>
    <row r="906" spans="1:10" x14ac:dyDescent="0.2">
      <c r="A906" s="3"/>
      <c r="B906" s="1"/>
      <c r="C906" s="1"/>
      <c r="I906" s="1"/>
      <c r="J906" s="1"/>
    </row>
    <row r="907" spans="1:10" x14ac:dyDescent="0.2">
      <c r="A907" s="3"/>
      <c r="B907" s="1"/>
      <c r="C907" s="1"/>
      <c r="I907" s="1"/>
      <c r="J907" s="1"/>
    </row>
    <row r="908" spans="1:10" x14ac:dyDescent="0.2">
      <c r="A908" s="3"/>
      <c r="B908" s="1"/>
      <c r="C908" s="1"/>
      <c r="I908" s="1"/>
      <c r="J908" s="1"/>
    </row>
    <row r="909" spans="1:10" x14ac:dyDescent="0.2">
      <c r="A909" s="3"/>
      <c r="B909" s="1"/>
      <c r="C909" s="1"/>
      <c r="I909" s="1"/>
      <c r="J909" s="1"/>
    </row>
    <row r="910" spans="1:10" x14ac:dyDescent="0.2">
      <c r="A910" s="3"/>
      <c r="B910" s="1"/>
      <c r="C910" s="1"/>
      <c r="I910" s="1"/>
      <c r="J910" s="1"/>
    </row>
    <row r="911" spans="1:10" x14ac:dyDescent="0.2">
      <c r="A911" s="3"/>
      <c r="B911" s="1"/>
      <c r="C911" s="1"/>
      <c r="I911" s="1"/>
      <c r="J911" s="1"/>
    </row>
    <row r="912" spans="1:10" x14ac:dyDescent="0.2">
      <c r="A912" s="3"/>
      <c r="B912" s="1"/>
      <c r="C912" s="1"/>
      <c r="I912" s="1"/>
      <c r="J912" s="1"/>
    </row>
    <row r="913" spans="1:10" x14ac:dyDescent="0.2">
      <c r="A913" s="3"/>
      <c r="B913" s="1"/>
      <c r="C913" s="1"/>
      <c r="I913" s="1"/>
      <c r="J913" s="1"/>
    </row>
    <row r="914" spans="1:10" x14ac:dyDescent="0.2">
      <c r="A914" s="3"/>
      <c r="B914" s="1"/>
      <c r="C914" s="1"/>
      <c r="I914" s="1"/>
      <c r="J914" s="1"/>
    </row>
    <row r="915" spans="1:10" x14ac:dyDescent="0.2">
      <c r="A915" s="3"/>
      <c r="B915" s="1"/>
      <c r="C915" s="1"/>
      <c r="I915" s="1"/>
      <c r="J915" s="1"/>
    </row>
    <row r="916" spans="1:10" x14ac:dyDescent="0.2">
      <c r="A916" s="3"/>
      <c r="B916" s="1"/>
      <c r="C916" s="1"/>
      <c r="I916" s="1"/>
      <c r="J916" s="1"/>
    </row>
    <row r="917" spans="1:10" x14ac:dyDescent="0.2">
      <c r="A917" s="3"/>
      <c r="B917" s="1"/>
      <c r="C917" s="1"/>
      <c r="I917" s="1"/>
      <c r="J917" s="1"/>
    </row>
    <row r="918" spans="1:10" x14ac:dyDescent="0.2">
      <c r="A918" s="3"/>
      <c r="B918" s="1"/>
      <c r="C918" s="1"/>
      <c r="I918" s="1"/>
      <c r="J918" s="1"/>
    </row>
    <row r="919" spans="1:10" x14ac:dyDescent="0.2">
      <c r="A919" s="3"/>
      <c r="B919" s="1"/>
      <c r="C919" s="1"/>
      <c r="I919" s="1"/>
      <c r="J919" s="1"/>
    </row>
    <row r="920" spans="1:10" x14ac:dyDescent="0.2">
      <c r="A920" s="3"/>
      <c r="B920" s="1"/>
      <c r="C920" s="1"/>
      <c r="I920" s="1"/>
      <c r="J920" s="1"/>
    </row>
    <row r="921" spans="1:10" x14ac:dyDescent="0.2">
      <c r="A921" s="3"/>
      <c r="B921" s="1"/>
      <c r="C921" s="1"/>
      <c r="I921" s="1"/>
      <c r="J921" s="1"/>
    </row>
    <row r="922" spans="1:10" x14ac:dyDescent="0.2">
      <c r="A922" s="3"/>
      <c r="B922" s="1"/>
      <c r="C922" s="1"/>
      <c r="I922" s="1"/>
      <c r="J922" s="1"/>
    </row>
    <row r="923" spans="1:10" x14ac:dyDescent="0.2">
      <c r="A923" s="3"/>
      <c r="B923" s="1"/>
      <c r="C923" s="1"/>
      <c r="I923" s="1"/>
      <c r="J923" s="1"/>
    </row>
    <row r="924" spans="1:10" x14ac:dyDescent="0.2">
      <c r="A924" s="3"/>
      <c r="B924" s="1"/>
      <c r="C924" s="1"/>
      <c r="I924" s="1"/>
      <c r="J924" s="1"/>
    </row>
    <row r="925" spans="1:10" x14ac:dyDescent="0.2">
      <c r="A925" s="3"/>
      <c r="B925" s="1"/>
      <c r="C925" s="1"/>
      <c r="I925" s="1"/>
      <c r="J925" s="1"/>
    </row>
    <row r="926" spans="1:10" x14ac:dyDescent="0.2">
      <c r="A926" s="3"/>
      <c r="B926" s="1"/>
      <c r="C926" s="1"/>
      <c r="I926" s="1"/>
      <c r="J926" s="1"/>
    </row>
    <row r="927" spans="1:10" x14ac:dyDescent="0.2">
      <c r="A927" s="3"/>
      <c r="B927" s="1"/>
      <c r="C927" s="1"/>
      <c r="I927" s="1"/>
      <c r="J927" s="1"/>
    </row>
    <row r="928" spans="1:10" x14ac:dyDescent="0.2">
      <c r="A928" s="3"/>
      <c r="B928" s="1"/>
      <c r="C928" s="1"/>
      <c r="I928" s="1"/>
      <c r="J928" s="1"/>
    </row>
    <row r="929" spans="1:10" x14ac:dyDescent="0.2">
      <c r="A929" s="3"/>
      <c r="B929" s="1"/>
      <c r="C929" s="1"/>
      <c r="I929" s="1"/>
      <c r="J929" s="1"/>
    </row>
    <row r="930" spans="1:10" x14ac:dyDescent="0.2">
      <c r="A930" s="3"/>
      <c r="B930" s="1"/>
      <c r="C930" s="1"/>
      <c r="I930" s="1"/>
      <c r="J930" s="1"/>
    </row>
    <row r="931" spans="1:10" x14ac:dyDescent="0.2">
      <c r="A931" s="3"/>
      <c r="B931" s="1"/>
      <c r="C931" s="1"/>
      <c r="I931" s="1"/>
      <c r="J931" s="1"/>
    </row>
    <row r="932" spans="1:10" x14ac:dyDescent="0.2">
      <c r="A932" s="3"/>
      <c r="B932" s="1"/>
      <c r="C932" s="1"/>
      <c r="I932" s="1"/>
      <c r="J932" s="1"/>
    </row>
    <row r="933" spans="1:10" x14ac:dyDescent="0.2">
      <c r="A933" s="3"/>
      <c r="B933" s="1"/>
      <c r="C933" s="1"/>
      <c r="I933" s="1"/>
      <c r="J933" s="1"/>
    </row>
    <row r="934" spans="1:10" x14ac:dyDescent="0.2">
      <c r="A934" s="3"/>
      <c r="B934" s="1"/>
      <c r="C934" s="1"/>
      <c r="I934" s="1"/>
      <c r="J934" s="1"/>
    </row>
    <row r="935" spans="1:10" x14ac:dyDescent="0.2">
      <c r="A935" s="3"/>
      <c r="B935" s="1"/>
      <c r="C935" s="1"/>
      <c r="I935" s="1"/>
      <c r="J935" s="1"/>
    </row>
    <row r="936" spans="1:10" x14ac:dyDescent="0.2">
      <c r="A936" s="3"/>
      <c r="B936" s="1"/>
      <c r="C936" s="1"/>
      <c r="I936" s="1"/>
      <c r="J936" s="1"/>
    </row>
    <row r="937" spans="1:10" x14ac:dyDescent="0.2">
      <c r="A937" s="3"/>
      <c r="B937" s="1"/>
      <c r="C937" s="1"/>
      <c r="I937" s="1"/>
      <c r="J937" s="1"/>
    </row>
    <row r="938" spans="1:10" x14ac:dyDescent="0.2">
      <c r="A938" s="3"/>
      <c r="B938" s="1"/>
      <c r="C938" s="1"/>
      <c r="I938" s="1"/>
      <c r="J938" s="1"/>
    </row>
    <row r="939" spans="1:10" x14ac:dyDescent="0.2">
      <c r="A939" s="3"/>
      <c r="B939" s="1"/>
      <c r="C939" s="1"/>
      <c r="I939" s="1"/>
      <c r="J939" s="1"/>
    </row>
    <row r="940" spans="1:10" x14ac:dyDescent="0.2">
      <c r="A940" s="3"/>
      <c r="B940" s="1"/>
      <c r="C940" s="1"/>
      <c r="I940" s="1"/>
      <c r="J940" s="1"/>
    </row>
    <row r="941" spans="1:10" x14ac:dyDescent="0.2">
      <c r="A941" s="3"/>
      <c r="B941" s="1"/>
      <c r="C941" s="1"/>
      <c r="I941" s="1"/>
      <c r="J941" s="1"/>
    </row>
    <row r="942" spans="1:10" x14ac:dyDescent="0.2">
      <c r="A942" s="3"/>
      <c r="B942" s="1"/>
      <c r="C942" s="1"/>
      <c r="I942" s="1"/>
      <c r="J942" s="1"/>
    </row>
    <row r="943" spans="1:10" x14ac:dyDescent="0.2">
      <c r="A943" s="3"/>
      <c r="B943" s="1"/>
      <c r="C943" s="1"/>
      <c r="I943" s="1"/>
      <c r="J943" s="1"/>
    </row>
    <row r="944" spans="1:10" x14ac:dyDescent="0.2">
      <c r="A944" s="3"/>
      <c r="B944" s="1"/>
      <c r="C944" s="1"/>
      <c r="I944" s="1"/>
      <c r="J944" s="1"/>
    </row>
    <row r="945" spans="1:10" x14ac:dyDescent="0.2">
      <c r="A945" s="3"/>
      <c r="B945" s="1"/>
      <c r="C945" s="1"/>
      <c r="I945" s="1"/>
      <c r="J945" s="1"/>
    </row>
    <row r="946" spans="1:10" x14ac:dyDescent="0.2">
      <c r="A946" s="3"/>
      <c r="B946" s="1"/>
      <c r="C946" s="1"/>
      <c r="I946" s="1"/>
      <c r="J946" s="1"/>
    </row>
    <row r="947" spans="1:10" x14ac:dyDescent="0.2">
      <c r="A947" s="3"/>
      <c r="B947" s="1"/>
      <c r="C947" s="1"/>
      <c r="I947" s="1"/>
      <c r="J947" s="1"/>
    </row>
    <row r="948" spans="1:10" x14ac:dyDescent="0.2">
      <c r="A948" s="3"/>
      <c r="B948" s="1"/>
      <c r="C948" s="1"/>
      <c r="I948" s="1"/>
      <c r="J948" s="1"/>
    </row>
    <row r="949" spans="1:10" x14ac:dyDescent="0.2">
      <c r="A949" s="3"/>
      <c r="B949" s="1"/>
      <c r="C949" s="1"/>
      <c r="I949" s="1"/>
      <c r="J949" s="1"/>
    </row>
    <row r="950" spans="1:10" x14ac:dyDescent="0.2">
      <c r="A950" s="3"/>
      <c r="B950" s="1"/>
      <c r="C950" s="1"/>
      <c r="I950" s="1"/>
      <c r="J950" s="1"/>
    </row>
    <row r="951" spans="1:10" x14ac:dyDescent="0.2">
      <c r="A951" s="3"/>
      <c r="B951" s="1"/>
      <c r="C951" s="1"/>
      <c r="I951" s="1"/>
      <c r="J951" s="1"/>
    </row>
    <row r="952" spans="1:10" x14ac:dyDescent="0.2">
      <c r="A952" s="3"/>
      <c r="B952" s="1"/>
      <c r="C952" s="1"/>
      <c r="I952" s="1"/>
      <c r="J952" s="1"/>
    </row>
    <row r="953" spans="1:10" x14ac:dyDescent="0.2">
      <c r="A953" s="3"/>
      <c r="B953" s="1"/>
      <c r="C953" s="1"/>
      <c r="I953" s="1"/>
      <c r="J953" s="1"/>
    </row>
    <row r="954" spans="1:10" x14ac:dyDescent="0.2">
      <c r="A954" s="3"/>
      <c r="B954" s="1"/>
      <c r="C954" s="1"/>
      <c r="I954" s="1"/>
      <c r="J954" s="1"/>
    </row>
    <row r="955" spans="1:10" x14ac:dyDescent="0.2">
      <c r="A955" s="3"/>
      <c r="B955" s="1"/>
      <c r="C955" s="1"/>
      <c r="I955" s="1"/>
      <c r="J955" s="1"/>
    </row>
    <row r="956" spans="1:10" x14ac:dyDescent="0.2">
      <c r="A956" s="3"/>
      <c r="B956" s="1"/>
      <c r="C956" s="1"/>
      <c r="I956" s="1"/>
      <c r="J956" s="1"/>
    </row>
    <row r="957" spans="1:10" x14ac:dyDescent="0.2">
      <c r="A957" s="3"/>
      <c r="B957" s="1"/>
      <c r="C957" s="1"/>
      <c r="I957" s="1"/>
      <c r="J957" s="1"/>
    </row>
    <row r="958" spans="1:10" x14ac:dyDescent="0.2">
      <c r="A958" s="3"/>
      <c r="B958" s="1"/>
      <c r="C958" s="1"/>
      <c r="I958" s="1"/>
      <c r="J958" s="1"/>
    </row>
    <row r="959" spans="1:10" x14ac:dyDescent="0.2">
      <c r="A959" s="3"/>
      <c r="B959" s="1"/>
      <c r="C959" s="1"/>
      <c r="I959" s="1"/>
      <c r="J959" s="1"/>
    </row>
    <row r="960" spans="1:10" x14ac:dyDescent="0.2">
      <c r="A960" s="3"/>
      <c r="B960" s="1"/>
      <c r="C960" s="1"/>
      <c r="I960" s="1"/>
      <c r="J960" s="1"/>
    </row>
    <row r="961" spans="1:10" x14ac:dyDescent="0.2">
      <c r="A961" s="3"/>
      <c r="B961" s="1"/>
      <c r="C961" s="1"/>
      <c r="I961" s="1"/>
      <c r="J961" s="1"/>
    </row>
    <row r="962" spans="1:10" x14ac:dyDescent="0.2">
      <c r="A962" s="3"/>
      <c r="B962" s="1"/>
      <c r="C962" s="1"/>
      <c r="I962" s="1"/>
      <c r="J962" s="1"/>
    </row>
    <row r="963" spans="1:10" x14ac:dyDescent="0.2">
      <c r="A963" s="3"/>
      <c r="B963" s="1"/>
      <c r="C963" s="1"/>
      <c r="I963" s="1"/>
      <c r="J963" s="1"/>
    </row>
    <row r="964" spans="1:10" x14ac:dyDescent="0.2">
      <c r="A964" s="3"/>
      <c r="B964" s="1"/>
      <c r="C964" s="1"/>
      <c r="I964" s="1"/>
      <c r="J964" s="1"/>
    </row>
    <row r="965" spans="1:10" x14ac:dyDescent="0.2">
      <c r="A965" s="3"/>
      <c r="B965" s="1"/>
      <c r="C965" s="1"/>
      <c r="I965" s="1"/>
      <c r="J965" s="1"/>
    </row>
    <row r="966" spans="1:10" x14ac:dyDescent="0.2">
      <c r="A966" s="3"/>
      <c r="B966" s="1"/>
      <c r="C966" s="1"/>
      <c r="I966" s="1"/>
      <c r="J966" s="1"/>
    </row>
    <row r="967" spans="1:10" x14ac:dyDescent="0.2">
      <c r="A967" s="3"/>
      <c r="B967" s="1"/>
      <c r="C967" s="1"/>
      <c r="I967" s="1"/>
      <c r="J967" s="1"/>
    </row>
    <row r="968" spans="1:10" x14ac:dyDescent="0.2">
      <c r="A968" s="3"/>
      <c r="B968" s="1"/>
      <c r="C968" s="1"/>
      <c r="I968" s="1"/>
      <c r="J968" s="1"/>
    </row>
    <row r="969" spans="1:10" x14ac:dyDescent="0.2">
      <c r="A969" s="3"/>
      <c r="B969" s="1"/>
      <c r="C969" s="1"/>
      <c r="I969" s="1"/>
      <c r="J969" s="1"/>
    </row>
    <row r="970" spans="1:10" x14ac:dyDescent="0.2">
      <c r="A970" s="3"/>
      <c r="B970" s="1"/>
      <c r="C970" s="1"/>
      <c r="I970" s="1"/>
      <c r="J970" s="1"/>
    </row>
    <row r="971" spans="1:10" x14ac:dyDescent="0.2">
      <c r="A971" s="3"/>
      <c r="B971" s="1"/>
      <c r="C971" s="1"/>
      <c r="I971" s="1"/>
      <c r="J971" s="1"/>
    </row>
    <row r="972" spans="1:10" x14ac:dyDescent="0.2">
      <c r="A972" s="3"/>
      <c r="B972" s="1"/>
      <c r="C972" s="1"/>
      <c r="I972" s="1"/>
      <c r="J972" s="1"/>
    </row>
    <row r="973" spans="1:10" x14ac:dyDescent="0.2">
      <c r="A973" s="3"/>
      <c r="B973" s="1"/>
      <c r="C973" s="1"/>
      <c r="I973" s="1"/>
      <c r="J973" s="1"/>
    </row>
    <row r="974" spans="1:10" x14ac:dyDescent="0.2">
      <c r="A974" s="3"/>
      <c r="B974" s="1"/>
      <c r="C974" s="1"/>
      <c r="I974" s="1"/>
      <c r="J974" s="1"/>
    </row>
    <row r="975" spans="1:10" x14ac:dyDescent="0.2">
      <c r="A975" s="3"/>
      <c r="B975" s="1"/>
      <c r="C975" s="1"/>
      <c r="I975" s="1"/>
      <c r="J975" s="1"/>
    </row>
    <row r="976" spans="1:10" x14ac:dyDescent="0.2">
      <c r="A976" s="3"/>
      <c r="B976" s="1"/>
      <c r="C976" s="1"/>
      <c r="I976" s="1"/>
      <c r="J976" s="1"/>
    </row>
    <row r="977" spans="1:10" x14ac:dyDescent="0.2">
      <c r="A977" s="3"/>
      <c r="B977" s="1"/>
      <c r="C977" s="1"/>
      <c r="I977" s="1"/>
      <c r="J977" s="1"/>
    </row>
    <row r="978" spans="1:10" x14ac:dyDescent="0.2">
      <c r="A978" s="3"/>
      <c r="B978" s="1"/>
      <c r="C978" s="1"/>
      <c r="I978" s="1"/>
      <c r="J978" s="1"/>
    </row>
    <row r="979" spans="1:10" x14ac:dyDescent="0.2">
      <c r="A979" s="3"/>
      <c r="B979" s="1"/>
      <c r="C979" s="1"/>
      <c r="I979" s="1"/>
      <c r="J979" s="1"/>
    </row>
    <row r="980" spans="1:10" x14ac:dyDescent="0.2">
      <c r="A980" s="3"/>
      <c r="B980" s="1"/>
      <c r="C980" s="1"/>
      <c r="I980" s="1"/>
      <c r="J980" s="1"/>
    </row>
    <row r="981" spans="1:10" x14ac:dyDescent="0.2">
      <c r="A981" s="3"/>
      <c r="B981" s="1"/>
      <c r="C981" s="1"/>
      <c r="I981" s="1"/>
      <c r="J981" s="1"/>
    </row>
    <row r="982" spans="1:10" x14ac:dyDescent="0.2">
      <c r="A982" s="3"/>
      <c r="B982" s="1"/>
      <c r="C982" s="1"/>
      <c r="I982" s="1"/>
      <c r="J982" s="1"/>
    </row>
    <row r="983" spans="1:10" x14ac:dyDescent="0.2">
      <c r="A983" s="3"/>
      <c r="B983" s="1"/>
      <c r="C983" s="1"/>
      <c r="I983" s="1"/>
      <c r="J983" s="1"/>
    </row>
    <row r="984" spans="1:10" x14ac:dyDescent="0.2">
      <c r="A984" s="3"/>
      <c r="B984" s="1"/>
      <c r="C984" s="1"/>
      <c r="I984" s="1"/>
      <c r="J984" s="1"/>
    </row>
    <row r="985" spans="1:10" x14ac:dyDescent="0.2">
      <c r="A985" s="3"/>
      <c r="B985" s="1"/>
      <c r="C985" s="1"/>
      <c r="I985" s="1"/>
      <c r="J985" s="1"/>
    </row>
    <row r="986" spans="1:10" x14ac:dyDescent="0.2">
      <c r="A986" s="3"/>
      <c r="B986" s="1"/>
      <c r="C986" s="1"/>
      <c r="I986" s="1"/>
      <c r="J986" s="1"/>
    </row>
    <row r="987" spans="1:10" x14ac:dyDescent="0.2">
      <c r="A987" s="3"/>
      <c r="B987" s="1"/>
      <c r="C987" s="1"/>
      <c r="I987" s="1"/>
      <c r="J987" s="1"/>
    </row>
    <row r="988" spans="1:10" x14ac:dyDescent="0.2">
      <c r="A988" s="3"/>
      <c r="B988" s="1"/>
      <c r="C988" s="1"/>
      <c r="I988" s="1"/>
      <c r="J988" s="1"/>
    </row>
    <row r="989" spans="1:10" x14ac:dyDescent="0.2">
      <c r="A989" s="3"/>
      <c r="B989" s="1"/>
      <c r="C989" s="1"/>
      <c r="I989" s="1"/>
      <c r="J989" s="1"/>
    </row>
    <row r="990" spans="1:10" x14ac:dyDescent="0.2">
      <c r="A990" s="3"/>
      <c r="B990" s="1"/>
      <c r="C990" s="1"/>
      <c r="I990" s="1"/>
      <c r="J990" s="1"/>
    </row>
    <row r="991" spans="1:10" x14ac:dyDescent="0.2">
      <c r="A991" s="3"/>
      <c r="B991" s="1"/>
      <c r="C991" s="1"/>
      <c r="I991" s="1"/>
      <c r="J991" s="1"/>
    </row>
    <row r="992" spans="1:10" x14ac:dyDescent="0.2">
      <c r="A992" s="3"/>
      <c r="B992" s="1"/>
      <c r="C992" s="1"/>
      <c r="I992" s="1"/>
      <c r="J992" s="1"/>
    </row>
    <row r="993" spans="1:10" x14ac:dyDescent="0.2">
      <c r="A993" s="3"/>
      <c r="B993" s="1"/>
      <c r="C993" s="1"/>
      <c r="I993" s="1"/>
      <c r="J993" s="1"/>
    </row>
    <row r="994" spans="1:10" x14ac:dyDescent="0.2">
      <c r="A994" s="3"/>
      <c r="B994" s="1"/>
      <c r="C994" s="1"/>
      <c r="I994" s="1"/>
      <c r="J994" s="1"/>
    </row>
    <row r="995" spans="1:10" x14ac:dyDescent="0.2">
      <c r="A995" s="3"/>
      <c r="B995" s="1"/>
      <c r="C995" s="1"/>
      <c r="I995" s="1"/>
      <c r="J995" s="1"/>
    </row>
    <row r="996" spans="1:10" x14ac:dyDescent="0.2">
      <c r="A996" s="3"/>
      <c r="B996" s="1"/>
      <c r="C996" s="1"/>
      <c r="I996" s="1"/>
      <c r="J996" s="1"/>
    </row>
    <row r="997" spans="1:10" x14ac:dyDescent="0.2">
      <c r="A997" s="3"/>
      <c r="B997" s="1"/>
      <c r="C997" s="1"/>
      <c r="I997" s="1"/>
      <c r="J997" s="1"/>
    </row>
    <row r="998" spans="1:10" x14ac:dyDescent="0.2">
      <c r="A998" s="3"/>
      <c r="B998" s="1"/>
      <c r="C998" s="1"/>
      <c r="I998" s="1"/>
      <c r="J998" s="1"/>
    </row>
    <row r="999" spans="1:10" x14ac:dyDescent="0.2">
      <c r="A999" s="3"/>
      <c r="B999" s="1"/>
      <c r="C999" s="1"/>
      <c r="I999" s="1"/>
      <c r="J999" s="1"/>
    </row>
    <row r="1000" spans="1:10" x14ac:dyDescent="0.2">
      <c r="A1000" s="3"/>
      <c r="B1000" s="1"/>
      <c r="C1000" s="1"/>
      <c r="I1000" s="1"/>
      <c r="J1000" s="1"/>
    </row>
    <row r="1001" spans="1:10" x14ac:dyDescent="0.2">
      <c r="A1001" s="3"/>
      <c r="B1001" s="1"/>
      <c r="C1001" s="1"/>
      <c r="I1001" s="1"/>
      <c r="J1001" s="1"/>
    </row>
    <row r="1002" spans="1:10" x14ac:dyDescent="0.2">
      <c r="A1002" s="3"/>
      <c r="B1002" s="1"/>
      <c r="C1002" s="1"/>
      <c r="I1002" s="1"/>
      <c r="J1002" s="1"/>
    </row>
    <row r="1003" spans="1:10" x14ac:dyDescent="0.2">
      <c r="A1003" s="3"/>
      <c r="B1003" s="1"/>
      <c r="C1003" s="1"/>
      <c r="I1003" s="1"/>
      <c r="J1003" s="1"/>
    </row>
    <row r="1004" spans="1:10" x14ac:dyDescent="0.2">
      <c r="A1004" s="3"/>
      <c r="B1004" s="1"/>
      <c r="C1004" s="1"/>
      <c r="I1004" s="1"/>
      <c r="J1004" s="1"/>
    </row>
    <row r="1005" spans="1:10" x14ac:dyDescent="0.2">
      <c r="A1005" s="3"/>
      <c r="B1005" s="1"/>
      <c r="C1005" s="1"/>
      <c r="I1005" s="1"/>
      <c r="J1005" s="1"/>
    </row>
    <row r="1006" spans="1:10" x14ac:dyDescent="0.2">
      <c r="A1006" s="3"/>
      <c r="B1006" s="1"/>
      <c r="C1006" s="1"/>
      <c r="I1006" s="1"/>
      <c r="J1006" s="1"/>
    </row>
    <row r="1007" spans="1:10" x14ac:dyDescent="0.2">
      <c r="A1007" s="3"/>
      <c r="B1007" s="1"/>
      <c r="C1007" s="1"/>
      <c r="I1007" s="1"/>
      <c r="J1007" s="1"/>
    </row>
    <row r="1008" spans="1:10" x14ac:dyDescent="0.2">
      <c r="A1008" s="3"/>
      <c r="B1008" s="1"/>
      <c r="C1008" s="1"/>
      <c r="I1008" s="1"/>
      <c r="J1008" s="1"/>
    </row>
    <row r="1009" spans="1:10" x14ac:dyDescent="0.2">
      <c r="A1009" s="3"/>
      <c r="B1009" s="1"/>
      <c r="C1009" s="1"/>
      <c r="I1009" s="1"/>
      <c r="J1009" s="1"/>
    </row>
    <row r="1010" spans="1:10" x14ac:dyDescent="0.2">
      <c r="A1010" s="3"/>
      <c r="B1010" s="1"/>
      <c r="C1010" s="1"/>
      <c r="I1010" s="1"/>
      <c r="J1010" s="1"/>
    </row>
    <row r="1011" spans="1:10" x14ac:dyDescent="0.2">
      <c r="A1011" s="3"/>
      <c r="B1011" s="1"/>
      <c r="C1011" s="1"/>
      <c r="I1011" s="1"/>
      <c r="J1011" s="1"/>
    </row>
    <row r="1012" spans="1:10" x14ac:dyDescent="0.2">
      <c r="A1012" s="3"/>
      <c r="B1012" s="1"/>
      <c r="C1012" s="1"/>
      <c r="I1012" s="1"/>
      <c r="J1012" s="1"/>
    </row>
    <row r="1013" spans="1:10" x14ac:dyDescent="0.2">
      <c r="A1013" s="3"/>
      <c r="B1013" s="1"/>
      <c r="C1013" s="1"/>
      <c r="I1013" s="1"/>
      <c r="J1013" s="1"/>
    </row>
    <row r="1014" spans="1:10" x14ac:dyDescent="0.2">
      <c r="A1014" s="3"/>
      <c r="B1014" s="1"/>
      <c r="C1014" s="1"/>
      <c r="I1014" s="1"/>
      <c r="J1014" s="1"/>
    </row>
    <row r="1015" spans="1:10" x14ac:dyDescent="0.2">
      <c r="A1015" s="3"/>
      <c r="B1015" s="1"/>
      <c r="C1015" s="1"/>
      <c r="I1015" s="1"/>
      <c r="J1015" s="1"/>
    </row>
    <row r="1016" spans="1:10" x14ac:dyDescent="0.2">
      <c r="A1016" s="3"/>
      <c r="B1016" s="1"/>
      <c r="C1016" s="1"/>
      <c r="I1016" s="1"/>
      <c r="J1016" s="1"/>
    </row>
    <row r="1017" spans="1:10" x14ac:dyDescent="0.2">
      <c r="A1017" s="3"/>
      <c r="B1017" s="1"/>
      <c r="C1017" s="1"/>
      <c r="I1017" s="1"/>
      <c r="J1017" s="1"/>
    </row>
    <row r="1018" spans="1:10" x14ac:dyDescent="0.2">
      <c r="A1018" s="3"/>
      <c r="B1018" s="1"/>
      <c r="C1018" s="1"/>
      <c r="I1018" s="1"/>
      <c r="J1018" s="1"/>
    </row>
    <row r="1019" spans="1:10" x14ac:dyDescent="0.2">
      <c r="A1019" s="3"/>
      <c r="B1019" s="1"/>
      <c r="C1019" s="1"/>
      <c r="I1019" s="1"/>
      <c r="J1019" s="1"/>
    </row>
    <row r="1020" spans="1:10" x14ac:dyDescent="0.2">
      <c r="A1020" s="3"/>
      <c r="B1020" s="1"/>
      <c r="C1020" s="1"/>
      <c r="I1020" s="1"/>
      <c r="J1020" s="1"/>
    </row>
    <row r="1021" spans="1:10" x14ac:dyDescent="0.2">
      <c r="A1021" s="3"/>
      <c r="B1021" s="1"/>
      <c r="C1021" s="1"/>
      <c r="I1021" s="1"/>
      <c r="J1021" s="1"/>
    </row>
    <row r="1022" spans="1:10" x14ac:dyDescent="0.2">
      <c r="A1022" s="3"/>
      <c r="B1022" s="1"/>
      <c r="C1022" s="1"/>
      <c r="I1022" s="1"/>
      <c r="J1022" s="1"/>
    </row>
    <row r="1023" spans="1:10" x14ac:dyDescent="0.2">
      <c r="A1023" s="3"/>
      <c r="B1023" s="1"/>
      <c r="C1023" s="1"/>
      <c r="I1023" s="1"/>
      <c r="J1023" s="1"/>
    </row>
    <row r="1024" spans="1:10" x14ac:dyDescent="0.2">
      <c r="A1024" s="3"/>
      <c r="B1024" s="1"/>
      <c r="C1024" s="1"/>
      <c r="I1024" s="1"/>
      <c r="J1024" s="1"/>
    </row>
    <row r="1025" spans="1:10" x14ac:dyDescent="0.2">
      <c r="A1025" s="3"/>
      <c r="B1025" s="1"/>
      <c r="C1025" s="1"/>
      <c r="I1025" s="1"/>
      <c r="J1025" s="1"/>
    </row>
    <row r="1026" spans="1:10" x14ac:dyDescent="0.2">
      <c r="A1026" s="3"/>
      <c r="B1026" s="1"/>
      <c r="C1026" s="1"/>
      <c r="I1026" s="1"/>
      <c r="J1026" s="1"/>
    </row>
    <row r="1027" spans="1:10" x14ac:dyDescent="0.2">
      <c r="A1027" s="3"/>
      <c r="B1027" s="1"/>
      <c r="C1027" s="1"/>
      <c r="I1027" s="1"/>
      <c r="J1027" s="1"/>
    </row>
    <row r="1028" spans="1:10" x14ac:dyDescent="0.2">
      <c r="A1028" s="3"/>
      <c r="B1028" s="1"/>
      <c r="C1028" s="1"/>
      <c r="I1028" s="1"/>
      <c r="J1028" s="1"/>
    </row>
    <row r="1029" spans="1:10" x14ac:dyDescent="0.2">
      <c r="A1029" s="3"/>
      <c r="B1029" s="1"/>
      <c r="C1029" s="1"/>
      <c r="I1029" s="1"/>
      <c r="J1029" s="1"/>
    </row>
    <row r="1030" spans="1:10" x14ac:dyDescent="0.2">
      <c r="A1030" s="3"/>
      <c r="B1030" s="1"/>
      <c r="C1030" s="1"/>
      <c r="I1030" s="1"/>
      <c r="J1030" s="1"/>
    </row>
    <row r="1031" spans="1:10" x14ac:dyDescent="0.2">
      <c r="A1031" s="3"/>
      <c r="B1031" s="1"/>
      <c r="C1031" s="1"/>
      <c r="I1031" s="1"/>
      <c r="J1031" s="1"/>
    </row>
    <row r="1032" spans="1:10" x14ac:dyDescent="0.2">
      <c r="A1032" s="3"/>
      <c r="B1032" s="1"/>
      <c r="C1032" s="1"/>
      <c r="I1032" s="1"/>
      <c r="J1032" s="1"/>
    </row>
    <row r="1033" spans="1:10" x14ac:dyDescent="0.2">
      <c r="A1033" s="3"/>
      <c r="B1033" s="1"/>
      <c r="C1033" s="1"/>
      <c r="I1033" s="1"/>
      <c r="J1033" s="1"/>
    </row>
    <row r="1034" spans="1:10" x14ac:dyDescent="0.2">
      <c r="A1034" s="3"/>
      <c r="B1034" s="1"/>
      <c r="C1034" s="1"/>
      <c r="I1034" s="1"/>
      <c r="J1034" s="1"/>
    </row>
    <row r="1035" spans="1:10" x14ac:dyDescent="0.2">
      <c r="A1035" s="3"/>
      <c r="B1035" s="1"/>
      <c r="C1035" s="1"/>
      <c r="I1035" s="1"/>
      <c r="J1035" s="1"/>
    </row>
    <row r="1036" spans="1:10" x14ac:dyDescent="0.2">
      <c r="A1036" s="3"/>
      <c r="B1036" s="1"/>
      <c r="C1036" s="1"/>
      <c r="I1036" s="1"/>
      <c r="J1036" s="1"/>
    </row>
    <row r="1037" spans="1:10" x14ac:dyDescent="0.2">
      <c r="A1037" s="3"/>
      <c r="B1037" s="1"/>
      <c r="C1037" s="1"/>
      <c r="I1037" s="1"/>
      <c r="J1037" s="1"/>
    </row>
    <row r="1038" spans="1:10" x14ac:dyDescent="0.2">
      <c r="A1038" s="3"/>
      <c r="B1038" s="1"/>
      <c r="C1038" s="1"/>
      <c r="I1038" s="1"/>
      <c r="J1038" s="1"/>
    </row>
    <row r="1039" spans="1:10" x14ac:dyDescent="0.2">
      <c r="A1039" s="3"/>
      <c r="B1039" s="1"/>
      <c r="C1039" s="1"/>
      <c r="I1039" s="1"/>
      <c r="J1039" s="1"/>
    </row>
    <row r="1040" spans="1:10" x14ac:dyDescent="0.2">
      <c r="A1040" s="3"/>
      <c r="B1040" s="1"/>
      <c r="C1040" s="1"/>
      <c r="I1040" s="1"/>
      <c r="J1040" s="1"/>
    </row>
    <row r="1041" spans="1:10" x14ac:dyDescent="0.2">
      <c r="A1041" s="3"/>
      <c r="B1041" s="1"/>
      <c r="C1041" s="1"/>
      <c r="I1041" s="1"/>
      <c r="J1041" s="1"/>
    </row>
    <row r="1042" spans="1:10" x14ac:dyDescent="0.2">
      <c r="A1042" s="3"/>
      <c r="B1042" s="1"/>
      <c r="C1042" s="1"/>
      <c r="I1042" s="1"/>
      <c r="J1042" s="1"/>
    </row>
    <row r="1043" spans="1:10" x14ac:dyDescent="0.2">
      <c r="A1043" s="3"/>
      <c r="B1043" s="1"/>
      <c r="C1043" s="1"/>
      <c r="I1043" s="1"/>
      <c r="J1043" s="1"/>
    </row>
    <row r="1044" spans="1:10" x14ac:dyDescent="0.2">
      <c r="A1044" s="3"/>
      <c r="B1044" s="1"/>
      <c r="C1044" s="1"/>
      <c r="I1044" s="1"/>
      <c r="J1044" s="1"/>
    </row>
    <row r="1045" spans="1:10" x14ac:dyDescent="0.2">
      <c r="A1045" s="3"/>
      <c r="B1045" s="1"/>
      <c r="C1045" s="1"/>
      <c r="I1045" s="1"/>
      <c r="J1045" s="1"/>
    </row>
    <row r="1046" spans="1:10" x14ac:dyDescent="0.2">
      <c r="A1046" s="3"/>
      <c r="B1046" s="1"/>
      <c r="C1046" s="1"/>
      <c r="I1046" s="1"/>
      <c r="J1046" s="1"/>
    </row>
    <row r="1047" spans="1:10" x14ac:dyDescent="0.2">
      <c r="A1047" s="3"/>
      <c r="B1047" s="1"/>
      <c r="C1047" s="1"/>
      <c r="I1047" s="1"/>
      <c r="J1047" s="1"/>
    </row>
    <row r="1048" spans="1:10" x14ac:dyDescent="0.2">
      <c r="A1048" s="3"/>
      <c r="B1048" s="1"/>
      <c r="C1048" s="1"/>
      <c r="I1048" s="1"/>
      <c r="J1048" s="1"/>
    </row>
    <row r="1049" spans="1:10" x14ac:dyDescent="0.2">
      <c r="A1049" s="3"/>
      <c r="B1049" s="1"/>
      <c r="C1049" s="1"/>
      <c r="I1049" s="1"/>
      <c r="J1049" s="1"/>
    </row>
    <row r="1050" spans="1:10" x14ac:dyDescent="0.2">
      <c r="A1050" s="3"/>
      <c r="B1050" s="1"/>
      <c r="C1050" s="1"/>
      <c r="I1050" s="1"/>
      <c r="J1050" s="1"/>
    </row>
    <row r="1051" spans="1:10" x14ac:dyDescent="0.2">
      <c r="A1051" s="3"/>
      <c r="B1051" s="1"/>
      <c r="C1051" s="1"/>
      <c r="I1051" s="1"/>
      <c r="J1051" s="1"/>
    </row>
    <row r="1052" spans="1:10" x14ac:dyDescent="0.2">
      <c r="A1052" s="3"/>
      <c r="B1052" s="1"/>
      <c r="C1052" s="1"/>
      <c r="I1052" s="1"/>
      <c r="J1052" s="1"/>
    </row>
    <row r="1053" spans="1:10" x14ac:dyDescent="0.2">
      <c r="A1053" s="3"/>
      <c r="B1053" s="1"/>
      <c r="C1053" s="1"/>
      <c r="I1053" s="1"/>
      <c r="J1053" s="1"/>
    </row>
    <row r="1054" spans="1:10" x14ac:dyDescent="0.2">
      <c r="A1054" s="3"/>
      <c r="B1054" s="1"/>
      <c r="C1054" s="1"/>
      <c r="I1054" s="1"/>
      <c r="J1054" s="1"/>
    </row>
    <row r="1055" spans="1:10" x14ac:dyDescent="0.2">
      <c r="A1055" s="3"/>
      <c r="B1055" s="1"/>
      <c r="C1055" s="1"/>
      <c r="I1055" s="1"/>
      <c r="J1055" s="1"/>
    </row>
    <row r="1056" spans="1:10" x14ac:dyDescent="0.2">
      <c r="A1056" s="3"/>
      <c r="B1056" s="1"/>
      <c r="C1056" s="1"/>
      <c r="I1056" s="1"/>
      <c r="J1056" s="1"/>
    </row>
    <row r="1057" spans="1:10" x14ac:dyDescent="0.2">
      <c r="A1057" s="3"/>
      <c r="B1057" s="1"/>
      <c r="C1057" s="1"/>
      <c r="I1057" s="1"/>
      <c r="J1057" s="1"/>
    </row>
    <row r="1058" spans="1:10" x14ac:dyDescent="0.2">
      <c r="A1058" s="3"/>
      <c r="B1058" s="1"/>
      <c r="C1058" s="1"/>
      <c r="I1058" s="1"/>
      <c r="J1058" s="1"/>
    </row>
    <row r="1059" spans="1:10" x14ac:dyDescent="0.2">
      <c r="A1059" s="3"/>
      <c r="B1059" s="1"/>
      <c r="C1059" s="1"/>
      <c r="I1059" s="1"/>
      <c r="J1059" s="1"/>
    </row>
    <row r="1060" spans="1:10" x14ac:dyDescent="0.2">
      <c r="A1060" s="3"/>
      <c r="B1060" s="1"/>
      <c r="C1060" s="1"/>
      <c r="I1060" s="1"/>
      <c r="J1060" s="1"/>
    </row>
    <row r="1061" spans="1:10" x14ac:dyDescent="0.2">
      <c r="A1061" s="3"/>
      <c r="B1061" s="1"/>
      <c r="C1061" s="1"/>
      <c r="I1061" s="1"/>
      <c r="J1061" s="1"/>
    </row>
    <row r="1062" spans="1:10" x14ac:dyDescent="0.2">
      <c r="A1062" s="3"/>
      <c r="B1062" s="1"/>
      <c r="C1062" s="1"/>
      <c r="I1062" s="1"/>
      <c r="J1062" s="1"/>
    </row>
    <row r="1063" spans="1:10" x14ac:dyDescent="0.2">
      <c r="A1063" s="3"/>
      <c r="B1063" s="1"/>
      <c r="C1063" s="1"/>
      <c r="I1063" s="1"/>
      <c r="J1063" s="1"/>
    </row>
    <row r="1064" spans="1:10" x14ac:dyDescent="0.2">
      <c r="A1064" s="3"/>
      <c r="B1064" s="1"/>
      <c r="C1064" s="1"/>
      <c r="I1064" s="1"/>
      <c r="J1064" s="1"/>
    </row>
    <row r="1065" spans="1:10" x14ac:dyDescent="0.2">
      <c r="A1065" s="3"/>
      <c r="B1065" s="1"/>
      <c r="C1065" s="1"/>
      <c r="I1065" s="1"/>
      <c r="J1065" s="1"/>
    </row>
    <row r="1066" spans="1:10" x14ac:dyDescent="0.2">
      <c r="A1066" s="3"/>
      <c r="B1066" s="1"/>
      <c r="C1066" s="1"/>
      <c r="I1066" s="1"/>
      <c r="J1066" s="1"/>
    </row>
    <row r="1067" spans="1:10" x14ac:dyDescent="0.2">
      <c r="A1067" s="3"/>
      <c r="B1067" s="1"/>
      <c r="C1067" s="1"/>
      <c r="I1067" s="1"/>
      <c r="J1067" s="1"/>
    </row>
    <row r="1068" spans="1:10" x14ac:dyDescent="0.2">
      <c r="A1068" s="3"/>
      <c r="B1068" s="1"/>
      <c r="C1068" s="1"/>
      <c r="I1068" s="1"/>
      <c r="J1068" s="1"/>
    </row>
    <row r="1069" spans="1:10" x14ac:dyDescent="0.2">
      <c r="A1069" s="3"/>
      <c r="B1069" s="1"/>
      <c r="C1069" s="1"/>
      <c r="I1069" s="1"/>
      <c r="J1069" s="1"/>
    </row>
    <row r="1070" spans="1:10" x14ac:dyDescent="0.2">
      <c r="A1070" s="3"/>
      <c r="B1070" s="1"/>
      <c r="C1070" s="1"/>
      <c r="I1070" s="1"/>
      <c r="J1070" s="1"/>
    </row>
    <row r="1071" spans="1:10" x14ac:dyDescent="0.2">
      <c r="A1071" s="3"/>
      <c r="B1071" s="1"/>
      <c r="C1071" s="1"/>
      <c r="I1071" s="1"/>
      <c r="J1071" s="1"/>
    </row>
    <row r="1072" spans="1:10" x14ac:dyDescent="0.2">
      <c r="A1072" s="3"/>
      <c r="B1072" s="1"/>
      <c r="C1072" s="1"/>
      <c r="I1072" s="1"/>
      <c r="J1072" s="1"/>
    </row>
    <row r="1073" spans="1:10" x14ac:dyDescent="0.2">
      <c r="A1073" s="3"/>
      <c r="B1073" s="1"/>
      <c r="C1073" s="1"/>
      <c r="I1073" s="1"/>
      <c r="J1073" s="1"/>
    </row>
    <row r="1074" spans="1:10" x14ac:dyDescent="0.2">
      <c r="A1074" s="3"/>
      <c r="B1074" s="1"/>
      <c r="C1074" s="1"/>
      <c r="I1074" s="1"/>
      <c r="J1074" s="1"/>
    </row>
    <row r="1075" spans="1:10" x14ac:dyDescent="0.2">
      <c r="A1075" s="3"/>
      <c r="B1075" s="1"/>
      <c r="C1075" s="1"/>
      <c r="I1075" s="1"/>
      <c r="J1075" s="1"/>
    </row>
    <row r="1076" spans="1:10" x14ac:dyDescent="0.2">
      <c r="A1076" s="3"/>
      <c r="B1076" s="1"/>
      <c r="C1076" s="1"/>
      <c r="I1076" s="1"/>
      <c r="J1076" s="1"/>
    </row>
    <row r="1077" spans="1:10" x14ac:dyDescent="0.2">
      <c r="A1077" s="3"/>
      <c r="B1077" s="1"/>
      <c r="C1077" s="1"/>
      <c r="I1077" s="1"/>
      <c r="J1077" s="1"/>
    </row>
    <row r="1078" spans="1:10" x14ac:dyDescent="0.2">
      <c r="A1078" s="3"/>
      <c r="B1078" s="1"/>
      <c r="C1078" s="1"/>
      <c r="I1078" s="1"/>
      <c r="J1078" s="1"/>
    </row>
    <row r="1079" spans="1:10" x14ac:dyDescent="0.2">
      <c r="A1079" s="3"/>
      <c r="B1079" s="1"/>
      <c r="C1079" s="1"/>
      <c r="I1079" s="1"/>
      <c r="J1079" s="1"/>
    </row>
    <row r="1080" spans="1:10" x14ac:dyDescent="0.2">
      <c r="A1080" s="3"/>
      <c r="B1080" s="1"/>
      <c r="C1080" s="1"/>
      <c r="I1080" s="1"/>
      <c r="J1080" s="1"/>
    </row>
    <row r="1081" spans="1:10" x14ac:dyDescent="0.2">
      <c r="A1081" s="3"/>
      <c r="B1081" s="1"/>
      <c r="C1081" s="1"/>
      <c r="I1081" s="1"/>
      <c r="J1081" s="1"/>
    </row>
    <row r="1082" spans="1:10" x14ac:dyDescent="0.2">
      <c r="A1082" s="3"/>
      <c r="B1082" s="1"/>
      <c r="C1082" s="1"/>
      <c r="I1082" s="1"/>
      <c r="J1082" s="1"/>
    </row>
    <row r="1083" spans="1:10" x14ac:dyDescent="0.2">
      <c r="A1083" s="3"/>
      <c r="B1083" s="1"/>
      <c r="C1083" s="1"/>
      <c r="I1083" s="1"/>
      <c r="J1083" s="1"/>
    </row>
    <row r="1084" spans="1:10" x14ac:dyDescent="0.2">
      <c r="A1084" s="3"/>
      <c r="B1084" s="1"/>
      <c r="C1084" s="1"/>
      <c r="I1084" s="1"/>
      <c r="J1084" s="1"/>
    </row>
    <row r="1085" spans="1:10" x14ac:dyDescent="0.2">
      <c r="A1085" s="3"/>
      <c r="B1085" s="1"/>
      <c r="C1085" s="1"/>
      <c r="I1085" s="1"/>
      <c r="J1085" s="1"/>
    </row>
    <row r="1086" spans="1:10" x14ac:dyDescent="0.2">
      <c r="A1086" s="3"/>
      <c r="B1086" s="1"/>
      <c r="C1086" s="1"/>
      <c r="I1086" s="1"/>
      <c r="J1086" s="1"/>
    </row>
    <row r="1087" spans="1:10" x14ac:dyDescent="0.2">
      <c r="A1087" s="3"/>
      <c r="B1087" s="1"/>
      <c r="C1087" s="1"/>
      <c r="I1087" s="1"/>
      <c r="J1087" s="1"/>
    </row>
    <row r="1088" spans="1:10" x14ac:dyDescent="0.2">
      <c r="A1088" s="3"/>
      <c r="B1088" s="1"/>
      <c r="C1088" s="1"/>
      <c r="I1088" s="1"/>
      <c r="J1088" s="1"/>
    </row>
    <row r="1089" spans="1:10" x14ac:dyDescent="0.2">
      <c r="A1089" s="3"/>
      <c r="B1089" s="1"/>
      <c r="C1089" s="1"/>
      <c r="I1089" s="1"/>
      <c r="J1089" s="1"/>
    </row>
    <row r="1090" spans="1:10" x14ac:dyDescent="0.2">
      <c r="A1090" s="3"/>
      <c r="B1090" s="1"/>
      <c r="C1090" s="1"/>
      <c r="I1090" s="1"/>
      <c r="J1090" s="1"/>
    </row>
    <row r="1091" spans="1:10" x14ac:dyDescent="0.2">
      <c r="A1091" s="3"/>
      <c r="B1091" s="1"/>
      <c r="C1091" s="1"/>
      <c r="I1091" s="1"/>
      <c r="J1091" s="1"/>
    </row>
    <row r="1092" spans="1:10" x14ac:dyDescent="0.2">
      <c r="A1092" s="3"/>
      <c r="B1092" s="1"/>
      <c r="C1092" s="1"/>
      <c r="I1092" s="1"/>
      <c r="J1092" s="1"/>
    </row>
    <row r="1093" spans="1:10" x14ac:dyDescent="0.2">
      <c r="A1093" s="3"/>
      <c r="B1093" s="1"/>
      <c r="C1093" s="1"/>
      <c r="I1093" s="1"/>
      <c r="J1093" s="1"/>
    </row>
    <row r="1094" spans="1:10" x14ac:dyDescent="0.2">
      <c r="A1094" s="3"/>
      <c r="B1094" s="1"/>
      <c r="C1094" s="1"/>
      <c r="I1094" s="1"/>
      <c r="J1094" s="1"/>
    </row>
    <row r="1095" spans="1:10" x14ac:dyDescent="0.2">
      <c r="A1095" s="3"/>
      <c r="B1095" s="1"/>
      <c r="C1095" s="1"/>
      <c r="I1095" s="1"/>
      <c r="J1095" s="1"/>
    </row>
    <row r="1096" spans="1:10" x14ac:dyDescent="0.2">
      <c r="A1096" s="3"/>
      <c r="B1096" s="1"/>
      <c r="C1096" s="1"/>
      <c r="I1096" s="1"/>
      <c r="J1096" s="1"/>
    </row>
    <row r="1097" spans="1:10" x14ac:dyDescent="0.2">
      <c r="A1097" s="3"/>
      <c r="B1097" s="1"/>
      <c r="C1097" s="1"/>
      <c r="I1097" s="1"/>
      <c r="J1097" s="1"/>
    </row>
    <row r="1098" spans="1:10" x14ac:dyDescent="0.2">
      <c r="A1098" s="3"/>
      <c r="B1098" s="1"/>
      <c r="C1098" s="1"/>
      <c r="I1098" s="1"/>
      <c r="J1098" s="1"/>
    </row>
    <row r="1099" spans="1:10" x14ac:dyDescent="0.2">
      <c r="A1099" s="3"/>
      <c r="B1099" s="1"/>
      <c r="C1099" s="1"/>
      <c r="I1099" s="1"/>
      <c r="J1099" s="1"/>
    </row>
    <row r="1100" spans="1:10" x14ac:dyDescent="0.2">
      <c r="A1100" s="3"/>
      <c r="B1100" s="1"/>
      <c r="C1100" s="1"/>
      <c r="I1100" s="1"/>
      <c r="J1100" s="1"/>
    </row>
    <row r="1101" spans="1:10" x14ac:dyDescent="0.2">
      <c r="A1101" s="3"/>
      <c r="B1101" s="1"/>
      <c r="C1101" s="1"/>
      <c r="I1101" s="1"/>
      <c r="J1101" s="1"/>
    </row>
    <row r="1102" spans="1:10" x14ac:dyDescent="0.2">
      <c r="A1102" s="3"/>
      <c r="B1102" s="1"/>
      <c r="C1102" s="1"/>
      <c r="I1102" s="1"/>
      <c r="J1102" s="1"/>
    </row>
    <row r="1103" spans="1:10" x14ac:dyDescent="0.2">
      <c r="A1103" s="3"/>
      <c r="B1103" s="1"/>
      <c r="C1103" s="1"/>
      <c r="I1103" s="1"/>
      <c r="J1103" s="1"/>
    </row>
    <row r="1104" spans="1:10" x14ac:dyDescent="0.2">
      <c r="A1104" s="3"/>
      <c r="B1104" s="1"/>
      <c r="C1104" s="1"/>
      <c r="I1104" s="1"/>
      <c r="J1104" s="1"/>
    </row>
    <row r="1105" spans="1:10" x14ac:dyDescent="0.2">
      <c r="A1105" s="3"/>
      <c r="B1105" s="1"/>
      <c r="C1105" s="1"/>
      <c r="I1105" s="1"/>
      <c r="J1105" s="1"/>
    </row>
    <row r="1106" spans="1:10" x14ac:dyDescent="0.2">
      <c r="A1106" s="3"/>
      <c r="B1106" s="1"/>
      <c r="C1106" s="1"/>
      <c r="I1106" s="1"/>
      <c r="J1106" s="1"/>
    </row>
    <row r="1107" spans="1:10" x14ac:dyDescent="0.2">
      <c r="A1107" s="3"/>
      <c r="B1107" s="1"/>
      <c r="C1107" s="1"/>
      <c r="I1107" s="1"/>
      <c r="J1107" s="1"/>
    </row>
    <row r="1108" spans="1:10" x14ac:dyDescent="0.2">
      <c r="A1108" s="3"/>
      <c r="B1108" s="1"/>
      <c r="C1108" s="1"/>
      <c r="I1108" s="1"/>
      <c r="J1108" s="1"/>
    </row>
    <row r="1109" spans="1:10" x14ac:dyDescent="0.2">
      <c r="A1109" s="3"/>
      <c r="B1109" s="1"/>
      <c r="C1109" s="1"/>
      <c r="I1109" s="1"/>
      <c r="J1109" s="1"/>
    </row>
    <row r="1110" spans="1:10" x14ac:dyDescent="0.2">
      <c r="A1110" s="3"/>
      <c r="B1110" s="1"/>
      <c r="C1110" s="1"/>
      <c r="I1110" s="1"/>
      <c r="J1110" s="1"/>
    </row>
    <row r="1111" spans="1:10" x14ac:dyDescent="0.2">
      <c r="A1111" s="3"/>
      <c r="B1111" s="1"/>
      <c r="C1111" s="1"/>
      <c r="I1111" s="1"/>
      <c r="J1111" s="1"/>
    </row>
    <row r="1112" spans="1:10" x14ac:dyDescent="0.2">
      <c r="A1112" s="3"/>
      <c r="B1112" s="1"/>
      <c r="C1112" s="1"/>
      <c r="I1112" s="1"/>
      <c r="J1112" s="1"/>
    </row>
    <row r="1113" spans="1:10" x14ac:dyDescent="0.2">
      <c r="A1113" s="3"/>
      <c r="B1113" s="1"/>
      <c r="C1113" s="1"/>
      <c r="I1113" s="1"/>
      <c r="J1113" s="1"/>
    </row>
    <row r="1114" spans="1:10" x14ac:dyDescent="0.2">
      <c r="A1114" s="3"/>
      <c r="B1114" s="1"/>
      <c r="C1114" s="1"/>
      <c r="I1114" s="1"/>
      <c r="J1114" s="1"/>
    </row>
    <row r="1115" spans="1:10" x14ac:dyDescent="0.2">
      <c r="A1115" s="3"/>
      <c r="B1115" s="1"/>
      <c r="C1115" s="1"/>
      <c r="I1115" s="1"/>
      <c r="J1115" s="1"/>
    </row>
    <row r="1116" spans="1:10" x14ac:dyDescent="0.2">
      <c r="A1116" s="3"/>
      <c r="B1116" s="1"/>
      <c r="C1116" s="1"/>
      <c r="I1116" s="1"/>
      <c r="J1116" s="1"/>
    </row>
    <row r="1117" spans="1:10" x14ac:dyDescent="0.2">
      <c r="A1117" s="3"/>
      <c r="B1117" s="1"/>
      <c r="C1117" s="1"/>
      <c r="I1117" s="1"/>
      <c r="J1117" s="1"/>
    </row>
    <row r="1118" spans="1:10" x14ac:dyDescent="0.2">
      <c r="A1118" s="3"/>
      <c r="B1118" s="1"/>
      <c r="C1118" s="1"/>
      <c r="I1118" s="1"/>
      <c r="J1118" s="1"/>
    </row>
    <row r="1119" spans="1:10" x14ac:dyDescent="0.2">
      <c r="A1119" s="3"/>
      <c r="B1119" s="1"/>
      <c r="C1119" s="1"/>
      <c r="I1119" s="1"/>
      <c r="J1119" s="1"/>
    </row>
    <row r="1120" spans="1:10" x14ac:dyDescent="0.2">
      <c r="A1120" s="3"/>
      <c r="B1120" s="1"/>
      <c r="C1120" s="1"/>
      <c r="I1120" s="1"/>
      <c r="J1120" s="1"/>
    </row>
    <row r="1121" spans="1:10" x14ac:dyDescent="0.2">
      <c r="A1121" s="3"/>
      <c r="B1121" s="1"/>
      <c r="C1121" s="1"/>
      <c r="I1121" s="1"/>
      <c r="J1121" s="1"/>
    </row>
    <row r="1122" spans="1:10" x14ac:dyDescent="0.2">
      <c r="A1122" s="3"/>
      <c r="B1122" s="1"/>
      <c r="C1122" s="1"/>
      <c r="I1122" s="1"/>
      <c r="J1122" s="1"/>
    </row>
    <row r="1123" spans="1:10" x14ac:dyDescent="0.2">
      <c r="A1123" s="3"/>
      <c r="B1123" s="1"/>
      <c r="C1123" s="1"/>
      <c r="I1123" s="1"/>
      <c r="J1123" s="1"/>
    </row>
    <row r="1124" spans="1:10" x14ac:dyDescent="0.2">
      <c r="A1124" s="3"/>
      <c r="B1124" s="1"/>
      <c r="C1124" s="1"/>
      <c r="I1124" s="1"/>
      <c r="J1124" s="1"/>
    </row>
    <row r="1125" spans="1:10" x14ac:dyDescent="0.2">
      <c r="A1125" s="3"/>
      <c r="B1125" s="1"/>
      <c r="C1125" s="1"/>
      <c r="I1125" s="1"/>
      <c r="J1125" s="1"/>
    </row>
    <row r="1126" spans="1:10" x14ac:dyDescent="0.2">
      <c r="A1126" s="3"/>
      <c r="B1126" s="1"/>
      <c r="C1126" s="1"/>
      <c r="I1126" s="1"/>
      <c r="J1126" s="1"/>
    </row>
    <row r="1127" spans="1:10" x14ac:dyDescent="0.2">
      <c r="A1127" s="3"/>
      <c r="B1127" s="1"/>
      <c r="C1127" s="1"/>
      <c r="I1127" s="1"/>
      <c r="J1127" s="1"/>
    </row>
    <row r="1128" spans="1:10" x14ac:dyDescent="0.2">
      <c r="A1128" s="3"/>
      <c r="B1128" s="1"/>
      <c r="C1128" s="1"/>
      <c r="I1128" s="1"/>
      <c r="J1128" s="1"/>
    </row>
    <row r="1129" spans="1:10" x14ac:dyDescent="0.2">
      <c r="A1129" s="3"/>
      <c r="B1129" s="1"/>
      <c r="C1129" s="1"/>
      <c r="I1129" s="1"/>
      <c r="J1129" s="1"/>
    </row>
    <row r="1130" spans="1:10" x14ac:dyDescent="0.2">
      <c r="A1130" s="3"/>
      <c r="B1130" s="1"/>
      <c r="C1130" s="1"/>
      <c r="I1130" s="1"/>
      <c r="J1130" s="1"/>
    </row>
    <row r="1131" spans="1:10" x14ac:dyDescent="0.2">
      <c r="A1131" s="3"/>
      <c r="B1131" s="1"/>
      <c r="C1131" s="1"/>
      <c r="I1131" s="1"/>
      <c r="J1131" s="1"/>
    </row>
    <row r="1132" spans="1:10" x14ac:dyDescent="0.2">
      <c r="A1132" s="3"/>
      <c r="B1132" s="1"/>
      <c r="C1132" s="1"/>
      <c r="I1132" s="1"/>
      <c r="J1132" s="1"/>
    </row>
    <row r="1133" spans="1:10" x14ac:dyDescent="0.2">
      <c r="A1133" s="3"/>
      <c r="B1133" s="1"/>
      <c r="C1133" s="1"/>
      <c r="I1133" s="1"/>
      <c r="J1133" s="1"/>
    </row>
    <row r="1134" spans="1:10" x14ac:dyDescent="0.2">
      <c r="A1134" s="3"/>
      <c r="B1134" s="1"/>
      <c r="C1134" s="1"/>
      <c r="I1134" s="1"/>
      <c r="J1134" s="1"/>
    </row>
    <row r="1135" spans="1:10" x14ac:dyDescent="0.2">
      <c r="A1135" s="3"/>
      <c r="B1135" s="1"/>
      <c r="C1135" s="1"/>
      <c r="I1135" s="1"/>
      <c r="J1135" s="1"/>
    </row>
    <row r="1136" spans="1:10" x14ac:dyDescent="0.2">
      <c r="A1136" s="3"/>
      <c r="B1136" s="1"/>
      <c r="C1136" s="1"/>
      <c r="I1136" s="1"/>
      <c r="J1136" s="1"/>
    </row>
    <row r="1137" spans="1:10" x14ac:dyDescent="0.2">
      <c r="A1137" s="3"/>
      <c r="B1137" s="1"/>
      <c r="C1137" s="1"/>
      <c r="I1137" s="1"/>
      <c r="J1137" s="1"/>
    </row>
    <row r="1138" spans="1:10" x14ac:dyDescent="0.2">
      <c r="A1138" s="3"/>
      <c r="B1138" s="1"/>
      <c r="C1138" s="1"/>
      <c r="I1138" s="1"/>
      <c r="J1138" s="1"/>
    </row>
    <row r="1139" spans="1:10" x14ac:dyDescent="0.2">
      <c r="A1139" s="3"/>
      <c r="B1139" s="1"/>
      <c r="C1139" s="1"/>
      <c r="I1139" s="1"/>
      <c r="J1139" s="1"/>
    </row>
    <row r="1140" spans="1:10" x14ac:dyDescent="0.2">
      <c r="A1140" s="3"/>
      <c r="B1140" s="1"/>
      <c r="C1140" s="1"/>
      <c r="I1140" s="1"/>
      <c r="J1140" s="1"/>
    </row>
    <row r="1141" spans="1:10" x14ac:dyDescent="0.2">
      <c r="A1141" s="3"/>
      <c r="B1141" s="1"/>
      <c r="C1141" s="1"/>
      <c r="I1141" s="1"/>
      <c r="J1141" s="1"/>
    </row>
    <row r="1142" spans="1:10" x14ac:dyDescent="0.2">
      <c r="A1142" s="3"/>
      <c r="B1142" s="1"/>
      <c r="C1142" s="1"/>
      <c r="I1142" s="1"/>
      <c r="J1142" s="1"/>
    </row>
    <row r="1143" spans="1:10" x14ac:dyDescent="0.2">
      <c r="A1143" s="3"/>
      <c r="B1143" s="1"/>
      <c r="C1143" s="1"/>
      <c r="I1143" s="1"/>
      <c r="J1143" s="1"/>
    </row>
    <row r="1144" spans="1:10" x14ac:dyDescent="0.2">
      <c r="A1144" s="3"/>
      <c r="B1144" s="1"/>
      <c r="C1144" s="1"/>
      <c r="I1144" s="1"/>
      <c r="J1144" s="1"/>
    </row>
    <row r="1145" spans="1:10" x14ac:dyDescent="0.2">
      <c r="A1145" s="3"/>
      <c r="B1145" s="1"/>
      <c r="C1145" s="1"/>
      <c r="I1145" s="1"/>
      <c r="J1145" s="1"/>
    </row>
    <row r="1146" spans="1:10" x14ac:dyDescent="0.2">
      <c r="A1146" s="3"/>
      <c r="B1146" s="1"/>
      <c r="C1146" s="1"/>
      <c r="I1146" s="1"/>
      <c r="J1146" s="1"/>
    </row>
    <row r="1147" spans="1:10" x14ac:dyDescent="0.2">
      <c r="A1147" s="3"/>
      <c r="B1147" s="1"/>
      <c r="C1147" s="1"/>
      <c r="I1147" s="1"/>
      <c r="J1147" s="1"/>
    </row>
    <row r="1148" spans="1:10" x14ac:dyDescent="0.2">
      <c r="A1148" s="3"/>
      <c r="B1148" s="1"/>
      <c r="C1148" s="1"/>
      <c r="I1148" s="1"/>
      <c r="J1148" s="1"/>
    </row>
    <row r="1149" spans="1:10" x14ac:dyDescent="0.2">
      <c r="A1149" s="3"/>
      <c r="B1149" s="1"/>
      <c r="C1149" s="1"/>
      <c r="I1149" s="1"/>
      <c r="J1149" s="1"/>
    </row>
    <row r="1150" spans="1:10" x14ac:dyDescent="0.2">
      <c r="A1150" s="3"/>
      <c r="B1150" s="1"/>
      <c r="C1150" s="1"/>
      <c r="I1150" s="1"/>
      <c r="J1150" s="1"/>
    </row>
    <row r="1151" spans="1:10" x14ac:dyDescent="0.2">
      <c r="A1151" s="3"/>
      <c r="B1151" s="1"/>
      <c r="C1151" s="1"/>
      <c r="I1151" s="1"/>
      <c r="J1151" s="1"/>
    </row>
    <row r="1152" spans="1:10" x14ac:dyDescent="0.2">
      <c r="A1152" s="3"/>
      <c r="B1152" s="1"/>
      <c r="C1152" s="1"/>
      <c r="I1152" s="1"/>
      <c r="J1152" s="1"/>
    </row>
    <row r="1153" spans="1:10" x14ac:dyDescent="0.2">
      <c r="A1153" s="3"/>
      <c r="B1153" s="1"/>
      <c r="C1153" s="1"/>
      <c r="I1153" s="1"/>
      <c r="J1153" s="1"/>
    </row>
    <row r="1154" spans="1:10" x14ac:dyDescent="0.2">
      <c r="A1154" s="3"/>
      <c r="B1154" s="1"/>
      <c r="C1154" s="1"/>
      <c r="I1154" s="1"/>
      <c r="J1154" s="1"/>
    </row>
    <row r="1155" spans="1:10" x14ac:dyDescent="0.2">
      <c r="A1155" s="3"/>
      <c r="B1155" s="1"/>
      <c r="C1155" s="1"/>
      <c r="I1155" s="1"/>
      <c r="J1155" s="1"/>
    </row>
    <row r="1156" spans="1:10" x14ac:dyDescent="0.2">
      <c r="A1156" s="3"/>
      <c r="B1156" s="1"/>
      <c r="C1156" s="1"/>
      <c r="I1156" s="1"/>
      <c r="J1156" s="1"/>
    </row>
    <row r="1157" spans="1:10" x14ac:dyDescent="0.2">
      <c r="A1157" s="3"/>
      <c r="B1157" s="1"/>
      <c r="C1157" s="1"/>
      <c r="I1157" s="1"/>
      <c r="J1157" s="1"/>
    </row>
    <row r="1158" spans="1:10" x14ac:dyDescent="0.2">
      <c r="A1158" s="3"/>
      <c r="B1158" s="1"/>
      <c r="C1158" s="1"/>
      <c r="I1158" s="1"/>
      <c r="J1158" s="1"/>
    </row>
    <row r="1159" spans="1:10" x14ac:dyDescent="0.2">
      <c r="A1159" s="3"/>
      <c r="B1159" s="1"/>
      <c r="C1159" s="1"/>
      <c r="I1159" s="1"/>
      <c r="J1159" s="1"/>
    </row>
    <row r="1160" spans="1:10" x14ac:dyDescent="0.2">
      <c r="A1160" s="3"/>
      <c r="B1160" s="1"/>
      <c r="C1160" s="1"/>
      <c r="I1160" s="1"/>
      <c r="J1160" s="1"/>
    </row>
    <row r="1161" spans="1:10" x14ac:dyDescent="0.2">
      <c r="A1161" s="3"/>
      <c r="B1161" s="1"/>
      <c r="C1161" s="1"/>
      <c r="I1161" s="1"/>
      <c r="J1161" s="1"/>
    </row>
    <row r="1162" spans="1:10" x14ac:dyDescent="0.2">
      <c r="A1162" s="3"/>
      <c r="B1162" s="1"/>
      <c r="C1162" s="1"/>
      <c r="I1162" s="1"/>
      <c r="J1162" s="1"/>
    </row>
    <row r="1163" spans="1:10" x14ac:dyDescent="0.2">
      <c r="A1163" s="3"/>
      <c r="B1163" s="1"/>
      <c r="C1163" s="1"/>
      <c r="I1163" s="1"/>
      <c r="J1163" s="1"/>
    </row>
    <row r="1164" spans="1:10" x14ac:dyDescent="0.2">
      <c r="A1164" s="3"/>
      <c r="B1164" s="1"/>
      <c r="C1164" s="1"/>
      <c r="I1164" s="1"/>
      <c r="J1164" s="1"/>
    </row>
    <row r="1165" spans="1:10" x14ac:dyDescent="0.2">
      <c r="A1165" s="3"/>
      <c r="B1165" s="1"/>
      <c r="C1165" s="1"/>
      <c r="I1165" s="1"/>
      <c r="J1165" s="1"/>
    </row>
    <row r="1166" spans="1:10" x14ac:dyDescent="0.2">
      <c r="A1166" s="3"/>
      <c r="B1166" s="1"/>
      <c r="C1166" s="1"/>
      <c r="I1166" s="1"/>
      <c r="J1166" s="1"/>
    </row>
    <row r="1167" spans="1:10" x14ac:dyDescent="0.2">
      <c r="A1167" s="3"/>
      <c r="B1167" s="1"/>
      <c r="C1167" s="1"/>
      <c r="I1167" s="1"/>
      <c r="J1167" s="1"/>
    </row>
    <row r="1168" spans="1:10" x14ac:dyDescent="0.2">
      <c r="A1168" s="3"/>
      <c r="B1168" s="1"/>
      <c r="C1168" s="1"/>
      <c r="I1168" s="1"/>
      <c r="J1168" s="1"/>
    </row>
    <row r="1169" spans="1:10" x14ac:dyDescent="0.2">
      <c r="A1169" s="3"/>
      <c r="B1169" s="1"/>
      <c r="C1169" s="1"/>
      <c r="I1169" s="1"/>
      <c r="J1169" s="1"/>
    </row>
    <row r="1170" spans="1:10" x14ac:dyDescent="0.2">
      <c r="A1170" s="3"/>
      <c r="B1170" s="1"/>
      <c r="C1170" s="1"/>
      <c r="I1170" s="1"/>
      <c r="J1170" s="1"/>
    </row>
    <row r="1171" spans="1:10" x14ac:dyDescent="0.2">
      <c r="A1171" s="3"/>
      <c r="B1171" s="1"/>
      <c r="C1171" s="1"/>
      <c r="I1171" s="1"/>
      <c r="J1171" s="1"/>
    </row>
    <row r="1172" spans="1:10" x14ac:dyDescent="0.2">
      <c r="A1172" s="3"/>
      <c r="B1172" s="1"/>
      <c r="C1172" s="1"/>
      <c r="I1172" s="1"/>
      <c r="J1172" s="1"/>
    </row>
    <row r="1173" spans="1:10" x14ac:dyDescent="0.2">
      <c r="A1173" s="3"/>
      <c r="B1173" s="1"/>
      <c r="C1173" s="1"/>
      <c r="I1173" s="1"/>
      <c r="J1173" s="1"/>
    </row>
    <row r="1174" spans="1:10" x14ac:dyDescent="0.2">
      <c r="A1174" s="3"/>
      <c r="B1174" s="1"/>
      <c r="C1174" s="1"/>
      <c r="I1174" s="1"/>
      <c r="J1174" s="1"/>
    </row>
    <row r="1175" spans="1:10" x14ac:dyDescent="0.2">
      <c r="A1175" s="3"/>
      <c r="B1175" s="1"/>
      <c r="C1175" s="1"/>
      <c r="I1175" s="1"/>
      <c r="J1175" s="1"/>
    </row>
    <row r="1176" spans="1:10" x14ac:dyDescent="0.2">
      <c r="A1176" s="3"/>
      <c r="B1176" s="1"/>
      <c r="C1176" s="1"/>
      <c r="I1176" s="1"/>
      <c r="J1176" s="1"/>
    </row>
    <row r="1177" spans="1:10" x14ac:dyDescent="0.2">
      <c r="A1177" s="3"/>
      <c r="B1177" s="1"/>
      <c r="C1177" s="1"/>
      <c r="I1177" s="1"/>
      <c r="J1177" s="1"/>
    </row>
    <row r="1178" spans="1:10" x14ac:dyDescent="0.2">
      <c r="A1178" s="3"/>
      <c r="B1178" s="1"/>
      <c r="C1178" s="1"/>
      <c r="I1178" s="1"/>
      <c r="J1178" s="1"/>
    </row>
    <row r="1179" spans="1:10" x14ac:dyDescent="0.2">
      <c r="A1179" s="3"/>
      <c r="B1179" s="1"/>
      <c r="C1179" s="1"/>
      <c r="I1179" s="1"/>
      <c r="J1179" s="1"/>
    </row>
    <row r="1180" spans="1:10" x14ac:dyDescent="0.2">
      <c r="A1180" s="3"/>
      <c r="B1180" s="1"/>
      <c r="C1180" s="1"/>
      <c r="I1180" s="1"/>
      <c r="J1180" s="1"/>
    </row>
    <row r="1181" spans="1:10" x14ac:dyDescent="0.2">
      <c r="A1181" s="3"/>
      <c r="B1181" s="1"/>
      <c r="C1181" s="1"/>
      <c r="I1181" s="1"/>
      <c r="J1181" s="1"/>
    </row>
    <row r="1182" spans="1:10" x14ac:dyDescent="0.2">
      <c r="A1182" s="3"/>
      <c r="B1182" s="1"/>
      <c r="C1182" s="1"/>
      <c r="I1182" s="1"/>
      <c r="J1182" s="1"/>
    </row>
    <row r="1183" spans="1:10" x14ac:dyDescent="0.2">
      <c r="A1183" s="3"/>
      <c r="B1183" s="1"/>
      <c r="C1183" s="1"/>
      <c r="I1183" s="1"/>
      <c r="J1183" s="1"/>
    </row>
    <row r="1184" spans="1:10" x14ac:dyDescent="0.2">
      <c r="A1184" s="3"/>
      <c r="B1184" s="1"/>
      <c r="C1184" s="1"/>
      <c r="I1184" s="1"/>
      <c r="J1184" s="1"/>
    </row>
    <row r="1185" spans="1:10" x14ac:dyDescent="0.2">
      <c r="A1185" s="3"/>
      <c r="B1185" s="1"/>
      <c r="C1185" s="1"/>
      <c r="I1185" s="1"/>
      <c r="J1185" s="1"/>
    </row>
    <row r="1186" spans="1:10" x14ac:dyDescent="0.2">
      <c r="A1186" s="3"/>
      <c r="B1186" s="1"/>
      <c r="C1186" s="1"/>
      <c r="I1186" s="1"/>
      <c r="J1186" s="1"/>
    </row>
    <row r="1187" spans="1:10" x14ac:dyDescent="0.2">
      <c r="A1187" s="3"/>
      <c r="B1187" s="1"/>
      <c r="C1187" s="1"/>
      <c r="I1187" s="1"/>
      <c r="J1187" s="1"/>
    </row>
    <row r="1188" spans="1:10" x14ac:dyDescent="0.2">
      <c r="A1188" s="3"/>
      <c r="B1188" s="1"/>
      <c r="C1188" s="1"/>
      <c r="I1188" s="1"/>
      <c r="J1188" s="1"/>
    </row>
    <row r="1189" spans="1:10" x14ac:dyDescent="0.2">
      <c r="A1189" s="3"/>
      <c r="B1189" s="1"/>
      <c r="C1189" s="1"/>
      <c r="I1189" s="1"/>
      <c r="J1189" s="1"/>
    </row>
    <row r="1190" spans="1:10" x14ac:dyDescent="0.2">
      <c r="A1190" s="3"/>
      <c r="B1190" s="1"/>
      <c r="C1190" s="1"/>
      <c r="I1190" s="1"/>
      <c r="J1190" s="1"/>
    </row>
    <row r="1191" spans="1:10" x14ac:dyDescent="0.2">
      <c r="A1191" s="3"/>
      <c r="B1191" s="1"/>
      <c r="C1191" s="1"/>
      <c r="I1191" s="1"/>
      <c r="J1191" s="1"/>
    </row>
    <row r="1192" spans="1:10" x14ac:dyDescent="0.2">
      <c r="A1192" s="3"/>
      <c r="B1192" s="1"/>
      <c r="C1192" s="1"/>
      <c r="I1192" s="1"/>
      <c r="J1192" s="1"/>
    </row>
    <row r="1193" spans="1:10" x14ac:dyDescent="0.2">
      <c r="A1193" s="3"/>
      <c r="B1193" s="1"/>
      <c r="C1193" s="1"/>
      <c r="I1193" s="1"/>
      <c r="J1193" s="1"/>
    </row>
    <row r="1194" spans="1:10" x14ac:dyDescent="0.2">
      <c r="A1194" s="3"/>
      <c r="B1194" s="1"/>
      <c r="C1194" s="1"/>
      <c r="I1194" s="1"/>
      <c r="J1194" s="1"/>
    </row>
    <row r="1195" spans="1:10" x14ac:dyDescent="0.2">
      <c r="A1195" s="3"/>
      <c r="B1195" s="1"/>
      <c r="C1195" s="1"/>
      <c r="I1195" s="1"/>
      <c r="J1195" s="1"/>
    </row>
    <row r="1196" spans="1:10" x14ac:dyDescent="0.2">
      <c r="A1196" s="3"/>
      <c r="B1196" s="1"/>
      <c r="C1196" s="1"/>
      <c r="I1196" s="1"/>
      <c r="J1196" s="1"/>
    </row>
    <row r="1197" spans="1:10" x14ac:dyDescent="0.2">
      <c r="A1197" s="3"/>
      <c r="B1197" s="1"/>
      <c r="C1197" s="1"/>
      <c r="I1197" s="1"/>
      <c r="J1197" s="1"/>
    </row>
    <row r="1198" spans="1:10" x14ac:dyDescent="0.2">
      <c r="A1198" s="3"/>
      <c r="B1198" s="1"/>
      <c r="C1198" s="1"/>
      <c r="I1198" s="1"/>
      <c r="J1198" s="1"/>
    </row>
    <row r="1199" spans="1:10" x14ac:dyDescent="0.2">
      <c r="A1199" s="3"/>
      <c r="B1199" s="1"/>
      <c r="C1199" s="1"/>
      <c r="I1199" s="1"/>
      <c r="J1199" s="1"/>
    </row>
    <row r="1200" spans="1:10" x14ac:dyDescent="0.2">
      <c r="A1200" s="3"/>
      <c r="B1200" s="1"/>
      <c r="C1200" s="1"/>
      <c r="I1200" s="1"/>
      <c r="J1200" s="1"/>
    </row>
    <row r="1201" spans="1:10" x14ac:dyDescent="0.2">
      <c r="A1201" s="3"/>
      <c r="B1201" s="1"/>
      <c r="C1201" s="1"/>
      <c r="I1201" s="1"/>
      <c r="J1201" s="1"/>
    </row>
    <row r="1202" spans="1:10" x14ac:dyDescent="0.2">
      <c r="A1202" s="3"/>
      <c r="B1202" s="1"/>
      <c r="C1202" s="1"/>
      <c r="I1202" s="1"/>
      <c r="J1202" s="1"/>
    </row>
    <row r="1203" spans="1:10" x14ac:dyDescent="0.2">
      <c r="A1203" s="3"/>
      <c r="B1203" s="1"/>
      <c r="C1203" s="1"/>
      <c r="I1203" s="1"/>
      <c r="J1203" s="1"/>
    </row>
    <row r="1204" spans="1:10" x14ac:dyDescent="0.2">
      <c r="A1204" s="3"/>
      <c r="B1204" s="1"/>
      <c r="C1204" s="1"/>
      <c r="I1204" s="1"/>
      <c r="J1204" s="1"/>
    </row>
    <row r="1205" spans="1:10" x14ac:dyDescent="0.2">
      <c r="A1205" s="3"/>
      <c r="B1205" s="1"/>
      <c r="C1205" s="1"/>
      <c r="I1205" s="1"/>
      <c r="J1205" s="1"/>
    </row>
    <row r="1206" spans="1:10" x14ac:dyDescent="0.2">
      <c r="A1206" s="3"/>
      <c r="B1206" s="1"/>
      <c r="C1206" s="1"/>
      <c r="I1206" s="1"/>
      <c r="J1206" s="1"/>
    </row>
    <row r="1207" spans="1:10" x14ac:dyDescent="0.2">
      <c r="A1207" s="3"/>
      <c r="B1207" s="1"/>
      <c r="C1207" s="1"/>
      <c r="I1207" s="1"/>
      <c r="J1207" s="1"/>
    </row>
    <row r="1208" spans="1:10" x14ac:dyDescent="0.2">
      <c r="A1208" s="3"/>
      <c r="B1208" s="1"/>
      <c r="C1208" s="1"/>
      <c r="I1208" s="1"/>
      <c r="J1208" s="1"/>
    </row>
    <row r="1209" spans="1:10" x14ac:dyDescent="0.2">
      <c r="A1209" s="3"/>
      <c r="B1209" s="1"/>
      <c r="C1209" s="1"/>
      <c r="I1209" s="1"/>
      <c r="J1209" s="1"/>
    </row>
    <row r="1210" spans="1:10" x14ac:dyDescent="0.2">
      <c r="A1210" s="3"/>
      <c r="B1210" s="1"/>
      <c r="C1210" s="1"/>
      <c r="I1210" s="1"/>
      <c r="J1210" s="1"/>
    </row>
    <row r="1211" spans="1:10" x14ac:dyDescent="0.2">
      <c r="A1211" s="3"/>
      <c r="B1211" s="1"/>
      <c r="C1211" s="1"/>
      <c r="I1211" s="1"/>
      <c r="J1211" s="1"/>
    </row>
    <row r="1212" spans="1:10" x14ac:dyDescent="0.2">
      <c r="A1212" s="3"/>
      <c r="B1212" s="1"/>
      <c r="C1212" s="1"/>
      <c r="I1212" s="1"/>
      <c r="J1212" s="1"/>
    </row>
    <row r="1213" spans="1:10" x14ac:dyDescent="0.2">
      <c r="A1213" s="3"/>
      <c r="B1213" s="1"/>
      <c r="C1213" s="1"/>
      <c r="I1213" s="1"/>
      <c r="J1213" s="1"/>
    </row>
    <row r="1214" spans="1:10" x14ac:dyDescent="0.2">
      <c r="A1214" s="3"/>
      <c r="B1214" s="1"/>
      <c r="C1214" s="1"/>
      <c r="I1214" s="1"/>
      <c r="J1214" s="1"/>
    </row>
    <row r="1215" spans="1:10" x14ac:dyDescent="0.2">
      <c r="A1215" s="3"/>
      <c r="B1215" s="1"/>
      <c r="C1215" s="1"/>
      <c r="I1215" s="1"/>
      <c r="J1215" s="1"/>
    </row>
    <row r="1216" spans="1:10" x14ac:dyDescent="0.2">
      <c r="A1216" s="3"/>
      <c r="B1216" s="1"/>
      <c r="C1216" s="1"/>
      <c r="I1216" s="1"/>
      <c r="J1216" s="1"/>
    </row>
    <row r="1217" spans="1:10" x14ac:dyDescent="0.2">
      <c r="A1217" s="3"/>
      <c r="B1217" s="1"/>
      <c r="C1217" s="1"/>
      <c r="I1217" s="1"/>
      <c r="J1217" s="1"/>
    </row>
    <row r="1218" spans="1:10" x14ac:dyDescent="0.2">
      <c r="A1218" s="3"/>
      <c r="B1218" s="1"/>
      <c r="C1218" s="1"/>
      <c r="I1218" s="1"/>
      <c r="J1218" s="1"/>
    </row>
    <row r="1219" spans="1:10" x14ac:dyDescent="0.2">
      <c r="A1219" s="3"/>
      <c r="B1219" s="1"/>
      <c r="C1219" s="1"/>
      <c r="I1219" s="1"/>
      <c r="J1219" s="1"/>
    </row>
    <row r="1220" spans="1:10" x14ac:dyDescent="0.2">
      <c r="A1220" s="3"/>
      <c r="B1220" s="1"/>
      <c r="C1220" s="1"/>
      <c r="I1220" s="1"/>
      <c r="J1220" s="1"/>
    </row>
    <row r="1221" spans="1:10" x14ac:dyDescent="0.2">
      <c r="A1221" s="3"/>
      <c r="B1221" s="1"/>
      <c r="C1221" s="1"/>
      <c r="I1221" s="1"/>
      <c r="J1221" s="1"/>
    </row>
    <row r="1222" spans="1:10" x14ac:dyDescent="0.2">
      <c r="A1222" s="3"/>
      <c r="B1222" s="1"/>
      <c r="C1222" s="1"/>
      <c r="I1222" s="1"/>
      <c r="J1222" s="1"/>
    </row>
    <row r="1223" spans="1:10" x14ac:dyDescent="0.2">
      <c r="A1223" s="3"/>
      <c r="B1223" s="1"/>
      <c r="C1223" s="1"/>
      <c r="I1223" s="1"/>
      <c r="J1223" s="1"/>
    </row>
    <row r="1224" spans="1:10" x14ac:dyDescent="0.2">
      <c r="A1224" s="3"/>
      <c r="B1224" s="1"/>
      <c r="C1224" s="1"/>
      <c r="I1224" s="1"/>
      <c r="J1224" s="1"/>
    </row>
    <row r="1225" spans="1:10" x14ac:dyDescent="0.2">
      <c r="A1225" s="3"/>
      <c r="B1225" s="1"/>
      <c r="C1225" s="1"/>
      <c r="I1225" s="1"/>
      <c r="J1225" s="1"/>
    </row>
    <row r="1226" spans="1:10" x14ac:dyDescent="0.2">
      <c r="A1226" s="3"/>
      <c r="B1226" s="1"/>
      <c r="C1226" s="1"/>
      <c r="I1226" s="1"/>
      <c r="J1226" s="1"/>
    </row>
    <row r="1227" spans="1:10" x14ac:dyDescent="0.2">
      <c r="A1227" s="3"/>
      <c r="B1227" s="1"/>
      <c r="C1227" s="1"/>
      <c r="I1227" s="1"/>
      <c r="J1227" s="1"/>
    </row>
    <row r="1228" spans="1:10" x14ac:dyDescent="0.2">
      <c r="A1228" s="3"/>
      <c r="B1228" s="1"/>
      <c r="C1228" s="1"/>
      <c r="I1228" s="1"/>
      <c r="J1228" s="1"/>
    </row>
    <row r="1229" spans="1:10" x14ac:dyDescent="0.2">
      <c r="A1229" s="3"/>
      <c r="B1229" s="1"/>
      <c r="C1229" s="1"/>
      <c r="I1229" s="1"/>
      <c r="J1229" s="1"/>
    </row>
    <row r="1230" spans="1:10" x14ac:dyDescent="0.2">
      <c r="A1230" s="3"/>
      <c r="B1230" s="1"/>
      <c r="C1230" s="1"/>
      <c r="I1230" s="1"/>
      <c r="J1230" s="1"/>
    </row>
    <row r="1231" spans="1:10" x14ac:dyDescent="0.2">
      <c r="A1231" s="3"/>
      <c r="B1231" s="1"/>
      <c r="C1231" s="1"/>
      <c r="I1231" s="1"/>
      <c r="J1231" s="1"/>
    </row>
    <row r="1232" spans="1:10" x14ac:dyDescent="0.2">
      <c r="A1232" s="3"/>
      <c r="B1232" s="1"/>
      <c r="C1232" s="1"/>
      <c r="I1232" s="1"/>
      <c r="J1232" s="1"/>
    </row>
    <row r="1233" spans="1:10" x14ac:dyDescent="0.2">
      <c r="A1233" s="3"/>
      <c r="B1233" s="1"/>
      <c r="C1233" s="1"/>
      <c r="I1233" s="1"/>
      <c r="J1233" s="1"/>
    </row>
    <row r="1234" spans="1:10" x14ac:dyDescent="0.2">
      <c r="A1234" s="3"/>
      <c r="B1234" s="1"/>
      <c r="C1234" s="1"/>
      <c r="I1234" s="1"/>
      <c r="J1234" s="1"/>
    </row>
    <row r="1235" spans="1:10" x14ac:dyDescent="0.2">
      <c r="A1235" s="3"/>
      <c r="B1235" s="1"/>
      <c r="C1235" s="1"/>
      <c r="I1235" s="1"/>
      <c r="J1235" s="1"/>
    </row>
    <row r="1236" spans="1:10" x14ac:dyDescent="0.2">
      <c r="A1236" s="3"/>
      <c r="B1236" s="1"/>
      <c r="C1236" s="1"/>
      <c r="I1236" s="1"/>
      <c r="J1236" s="1"/>
    </row>
    <row r="1237" spans="1:10" x14ac:dyDescent="0.2">
      <c r="A1237" s="3"/>
      <c r="B1237" s="1"/>
      <c r="C1237" s="1"/>
      <c r="I1237" s="1"/>
      <c r="J1237" s="1"/>
    </row>
    <row r="1238" spans="1:10" x14ac:dyDescent="0.2">
      <c r="A1238" s="3"/>
      <c r="B1238" s="1"/>
      <c r="C1238" s="1"/>
      <c r="I1238" s="1"/>
      <c r="J1238" s="1"/>
    </row>
    <row r="1239" spans="1:10" x14ac:dyDescent="0.2">
      <c r="A1239" s="3"/>
      <c r="B1239" s="1"/>
      <c r="C1239" s="1"/>
      <c r="I1239" s="1"/>
      <c r="J1239" s="1"/>
    </row>
    <row r="1240" spans="1:10" x14ac:dyDescent="0.2">
      <c r="A1240" s="3"/>
      <c r="B1240" s="1"/>
      <c r="C1240" s="1"/>
      <c r="I1240" s="1"/>
      <c r="J1240" s="1"/>
    </row>
    <row r="1241" spans="1:10" x14ac:dyDescent="0.2">
      <c r="A1241" s="3"/>
      <c r="B1241" s="1"/>
      <c r="C1241" s="1"/>
      <c r="I1241" s="1"/>
      <c r="J1241" s="1"/>
    </row>
    <row r="1242" spans="1:10" x14ac:dyDescent="0.2">
      <c r="A1242" s="3"/>
      <c r="B1242" s="1"/>
      <c r="C1242" s="1"/>
      <c r="I1242" s="1"/>
      <c r="J1242" s="1"/>
    </row>
    <row r="1243" spans="1:10" x14ac:dyDescent="0.2">
      <c r="A1243" s="3"/>
      <c r="B1243" s="1"/>
      <c r="C1243" s="1"/>
      <c r="I1243" s="1"/>
      <c r="J1243" s="1"/>
    </row>
    <row r="1244" spans="1:10" x14ac:dyDescent="0.2">
      <c r="A1244" s="3"/>
      <c r="B1244" s="1"/>
      <c r="C1244" s="1"/>
      <c r="I1244" s="1"/>
      <c r="J1244" s="1"/>
    </row>
    <row r="1245" spans="1:10" x14ac:dyDescent="0.2">
      <c r="A1245" s="3"/>
      <c r="B1245" s="1"/>
      <c r="C1245" s="1"/>
      <c r="I1245" s="1"/>
      <c r="J1245" s="1"/>
    </row>
    <row r="1246" spans="1:10" x14ac:dyDescent="0.2">
      <c r="A1246" s="3"/>
      <c r="B1246" s="1"/>
      <c r="C1246" s="1"/>
      <c r="I1246" s="1"/>
      <c r="J1246" s="1"/>
    </row>
    <row r="1247" spans="1:10" x14ac:dyDescent="0.2">
      <c r="A1247" s="3"/>
      <c r="B1247" s="1"/>
      <c r="C1247" s="1"/>
      <c r="I1247" s="1"/>
      <c r="J1247" s="1"/>
    </row>
    <row r="1248" spans="1:10" x14ac:dyDescent="0.2">
      <c r="A1248" s="3"/>
      <c r="B1248" s="1"/>
      <c r="C1248" s="1"/>
      <c r="I1248" s="1"/>
      <c r="J1248" s="1"/>
    </row>
    <row r="1249" spans="1:10" x14ac:dyDescent="0.2">
      <c r="A1249" s="3"/>
      <c r="B1249" s="1"/>
      <c r="C1249" s="1"/>
      <c r="I1249" s="1"/>
      <c r="J1249" s="1"/>
    </row>
    <row r="1250" spans="1:10" x14ac:dyDescent="0.2">
      <c r="A1250" s="3"/>
      <c r="B1250" s="1"/>
      <c r="C1250" s="1"/>
      <c r="I1250" s="1"/>
      <c r="J1250" s="1"/>
    </row>
    <row r="1251" spans="1:10" x14ac:dyDescent="0.2">
      <c r="A1251" s="3"/>
      <c r="B1251" s="1"/>
      <c r="C1251" s="1"/>
      <c r="I1251" s="1"/>
      <c r="J1251" s="1"/>
    </row>
    <row r="1252" spans="1:10" x14ac:dyDescent="0.2">
      <c r="A1252" s="3"/>
      <c r="B1252" s="1"/>
      <c r="C1252" s="1"/>
      <c r="I1252" s="1"/>
      <c r="J1252" s="1"/>
    </row>
    <row r="1253" spans="1:10" x14ac:dyDescent="0.2">
      <c r="A1253" s="3"/>
      <c r="B1253" s="1"/>
      <c r="C1253" s="1"/>
      <c r="I1253" s="1"/>
      <c r="J1253" s="1"/>
    </row>
    <row r="1254" spans="1:10" x14ac:dyDescent="0.2">
      <c r="A1254" s="3"/>
      <c r="B1254" s="1"/>
      <c r="C1254" s="1"/>
      <c r="I1254" s="1"/>
      <c r="J1254" s="1"/>
    </row>
    <row r="1255" spans="1:10" x14ac:dyDescent="0.2">
      <c r="A1255" s="3"/>
      <c r="B1255" s="1"/>
      <c r="C1255" s="1"/>
      <c r="I1255" s="1"/>
      <c r="J1255" s="1"/>
    </row>
    <row r="1256" spans="1:10" x14ac:dyDescent="0.2">
      <c r="A1256" s="3"/>
      <c r="B1256" s="1"/>
      <c r="C1256" s="1"/>
      <c r="I1256" s="1"/>
      <c r="J1256" s="1"/>
    </row>
    <row r="1257" spans="1:10" x14ac:dyDescent="0.2">
      <c r="A1257" s="3"/>
      <c r="B1257" s="1"/>
      <c r="C1257" s="1"/>
      <c r="I1257" s="1"/>
      <c r="J1257" s="1"/>
    </row>
    <row r="1258" spans="1:10" x14ac:dyDescent="0.2">
      <c r="A1258" s="3"/>
      <c r="B1258" s="1"/>
      <c r="C1258" s="1"/>
      <c r="I1258" s="1"/>
      <c r="J1258" s="1"/>
    </row>
    <row r="1259" spans="1:10" x14ac:dyDescent="0.2">
      <c r="A1259" s="3"/>
      <c r="B1259" s="1"/>
      <c r="C1259" s="1"/>
      <c r="I1259" s="1"/>
      <c r="J1259" s="1"/>
    </row>
    <row r="1260" spans="1:10" x14ac:dyDescent="0.2">
      <c r="A1260" s="3"/>
      <c r="B1260" s="1"/>
      <c r="C1260" s="1"/>
      <c r="I1260" s="1"/>
      <c r="J1260" s="1"/>
    </row>
    <row r="1261" spans="1:10" x14ac:dyDescent="0.2">
      <c r="A1261" s="3"/>
      <c r="B1261" s="1"/>
      <c r="C1261" s="1"/>
      <c r="I1261" s="1"/>
      <c r="J1261" s="1"/>
    </row>
    <row r="1262" spans="1:10" x14ac:dyDescent="0.2">
      <c r="A1262" s="3"/>
      <c r="B1262" s="1"/>
      <c r="C1262" s="1"/>
      <c r="I1262" s="1"/>
      <c r="J1262" s="1"/>
    </row>
    <row r="1263" spans="1:10" x14ac:dyDescent="0.2">
      <c r="A1263" s="3"/>
      <c r="B1263" s="1"/>
      <c r="C1263" s="1"/>
      <c r="I1263" s="1"/>
      <c r="J1263" s="1"/>
    </row>
    <row r="1264" spans="1:10" x14ac:dyDescent="0.2">
      <c r="A1264" s="3"/>
      <c r="B1264" s="1"/>
      <c r="C1264" s="1"/>
      <c r="I1264" s="1"/>
      <c r="J1264" s="1"/>
    </row>
    <row r="1265" spans="1:10" x14ac:dyDescent="0.2">
      <c r="A1265" s="3"/>
      <c r="B1265" s="1"/>
      <c r="C1265" s="1"/>
      <c r="I1265" s="1"/>
      <c r="J1265" s="1"/>
    </row>
    <row r="1266" spans="1:10" x14ac:dyDescent="0.2">
      <c r="A1266" s="3"/>
      <c r="B1266" s="1"/>
      <c r="C1266" s="1"/>
      <c r="I1266" s="1"/>
      <c r="J1266" s="1"/>
    </row>
    <row r="1267" spans="1:10" x14ac:dyDescent="0.2">
      <c r="A1267" s="3"/>
      <c r="B1267" s="1"/>
      <c r="C1267" s="1"/>
      <c r="I1267" s="1"/>
      <c r="J1267" s="1"/>
    </row>
    <row r="1268" spans="1:10" x14ac:dyDescent="0.2">
      <c r="A1268" s="3"/>
      <c r="B1268" s="1"/>
      <c r="C1268" s="1"/>
      <c r="I1268" s="1"/>
      <c r="J1268" s="1"/>
    </row>
    <row r="1269" spans="1:10" x14ac:dyDescent="0.2">
      <c r="A1269" s="3"/>
      <c r="B1269" s="1"/>
      <c r="C1269" s="1"/>
      <c r="I1269" s="1"/>
      <c r="J1269" s="1"/>
    </row>
    <row r="1270" spans="1:10" x14ac:dyDescent="0.2">
      <c r="A1270" s="3"/>
      <c r="B1270" s="1"/>
      <c r="C1270" s="1"/>
      <c r="I1270" s="1"/>
      <c r="J1270" s="1"/>
    </row>
    <row r="1271" spans="1:10" x14ac:dyDescent="0.2">
      <c r="A1271" s="3"/>
      <c r="B1271" s="1"/>
      <c r="C1271" s="1"/>
      <c r="I1271" s="1"/>
      <c r="J1271" s="1"/>
    </row>
    <row r="1272" spans="1:10" x14ac:dyDescent="0.2">
      <c r="A1272" s="3"/>
      <c r="B1272" s="1"/>
      <c r="C1272" s="1"/>
      <c r="I1272" s="1"/>
      <c r="J1272" s="1"/>
    </row>
    <row r="1273" spans="1:10" x14ac:dyDescent="0.2">
      <c r="A1273" s="3"/>
      <c r="B1273" s="1"/>
      <c r="C1273" s="1"/>
      <c r="I1273" s="1"/>
      <c r="J1273" s="1"/>
    </row>
    <row r="1274" spans="1:10" x14ac:dyDescent="0.2">
      <c r="A1274" s="3"/>
      <c r="B1274" s="1"/>
      <c r="C1274" s="1"/>
      <c r="I1274" s="1"/>
      <c r="J1274" s="1"/>
    </row>
    <row r="1275" spans="1:10" x14ac:dyDescent="0.2">
      <c r="A1275" s="3"/>
      <c r="B1275" s="1"/>
      <c r="C1275" s="1"/>
      <c r="I1275" s="1"/>
      <c r="J1275" s="1"/>
    </row>
    <row r="1276" spans="1:10" x14ac:dyDescent="0.2">
      <c r="A1276" s="3"/>
      <c r="B1276" s="1"/>
      <c r="C1276" s="1"/>
      <c r="I1276" s="1"/>
      <c r="J1276" s="1"/>
    </row>
    <row r="1277" spans="1:10" x14ac:dyDescent="0.2">
      <c r="A1277" s="3"/>
      <c r="B1277" s="1"/>
      <c r="C1277" s="1"/>
      <c r="I1277" s="1"/>
      <c r="J1277" s="1"/>
    </row>
    <row r="1278" spans="1:10" x14ac:dyDescent="0.2">
      <c r="A1278" s="3"/>
      <c r="B1278" s="1"/>
      <c r="C1278" s="1"/>
      <c r="I1278" s="1"/>
      <c r="J1278" s="1"/>
    </row>
    <row r="1279" spans="1:10" x14ac:dyDescent="0.2">
      <c r="A1279" s="3"/>
      <c r="B1279" s="1"/>
      <c r="C1279" s="1"/>
      <c r="I1279" s="1"/>
      <c r="J1279" s="1"/>
    </row>
    <row r="1280" spans="1:10" x14ac:dyDescent="0.2">
      <c r="A1280" s="3"/>
      <c r="B1280" s="1"/>
      <c r="C1280" s="1"/>
      <c r="I1280" s="1"/>
      <c r="J1280" s="1"/>
    </row>
    <row r="1281" spans="1:10" x14ac:dyDescent="0.2">
      <c r="A1281" s="3"/>
      <c r="B1281" s="1"/>
      <c r="C1281" s="1"/>
      <c r="I1281" s="1"/>
      <c r="J1281" s="1"/>
    </row>
    <row r="1282" spans="1:10" x14ac:dyDescent="0.2">
      <c r="A1282" s="3"/>
      <c r="B1282" s="1"/>
      <c r="C1282" s="1"/>
      <c r="I1282" s="1"/>
      <c r="J1282" s="1"/>
    </row>
    <row r="1283" spans="1:10" x14ac:dyDescent="0.2">
      <c r="A1283" s="3"/>
      <c r="B1283" s="1"/>
      <c r="C1283" s="1"/>
      <c r="I1283" s="1"/>
      <c r="J1283" s="1"/>
    </row>
    <row r="1284" spans="1:10" x14ac:dyDescent="0.2">
      <c r="A1284" s="3"/>
      <c r="B1284" s="1"/>
      <c r="C1284" s="1"/>
      <c r="I1284" s="1"/>
      <c r="J1284" s="1"/>
    </row>
    <row r="1285" spans="1:10" x14ac:dyDescent="0.2">
      <c r="A1285" s="3"/>
      <c r="B1285" s="1"/>
      <c r="C1285" s="1"/>
      <c r="I1285" s="1"/>
      <c r="J1285" s="1"/>
    </row>
    <row r="1286" spans="1:10" x14ac:dyDescent="0.2">
      <c r="A1286" s="3"/>
      <c r="B1286" s="1"/>
      <c r="C1286" s="1"/>
      <c r="I1286" s="1"/>
      <c r="J1286" s="1"/>
    </row>
    <row r="1287" spans="1:10" x14ac:dyDescent="0.2">
      <c r="A1287" s="3"/>
      <c r="B1287" s="1"/>
      <c r="C1287" s="1"/>
      <c r="I1287" s="1"/>
      <c r="J1287" s="1"/>
    </row>
    <row r="1288" spans="1:10" x14ac:dyDescent="0.2">
      <c r="A1288" s="3"/>
      <c r="B1288" s="1"/>
      <c r="C1288" s="1"/>
      <c r="I1288" s="1"/>
      <c r="J1288" s="1"/>
    </row>
    <row r="1289" spans="1:10" x14ac:dyDescent="0.2">
      <c r="A1289" s="3"/>
      <c r="B1289" s="1"/>
      <c r="C1289" s="1"/>
      <c r="I1289" s="1"/>
      <c r="J1289" s="1"/>
    </row>
    <row r="1290" spans="1:10" x14ac:dyDescent="0.2">
      <c r="A1290" s="3"/>
      <c r="B1290" s="1"/>
      <c r="C1290" s="1"/>
      <c r="I1290" s="1"/>
      <c r="J1290" s="1"/>
    </row>
    <row r="1291" spans="1:10" x14ac:dyDescent="0.2">
      <c r="A1291" s="3"/>
      <c r="B1291" s="1"/>
      <c r="C1291" s="1"/>
      <c r="I1291" s="1"/>
      <c r="J1291" s="1"/>
    </row>
    <row r="1292" spans="1:10" x14ac:dyDescent="0.2">
      <c r="A1292" s="3"/>
      <c r="B1292" s="1"/>
      <c r="C1292" s="1"/>
      <c r="I1292" s="1"/>
      <c r="J1292" s="1"/>
    </row>
    <row r="1293" spans="1:10" x14ac:dyDescent="0.2">
      <c r="A1293" s="3"/>
      <c r="B1293" s="1"/>
      <c r="C1293" s="1"/>
      <c r="I1293" s="1"/>
      <c r="J1293" s="1"/>
    </row>
    <row r="1294" spans="1:10" x14ac:dyDescent="0.2">
      <c r="A1294" s="3"/>
      <c r="B1294" s="1"/>
      <c r="C1294" s="1"/>
      <c r="I1294" s="1"/>
      <c r="J1294" s="1"/>
    </row>
    <row r="1295" spans="1:10" x14ac:dyDescent="0.2">
      <c r="A1295" s="3"/>
      <c r="B1295" s="1"/>
      <c r="C1295" s="1"/>
      <c r="I1295" s="1"/>
      <c r="J1295" s="1"/>
    </row>
    <row r="1296" spans="1:10" x14ac:dyDescent="0.2">
      <c r="A1296" s="3"/>
      <c r="B1296" s="1"/>
      <c r="C1296" s="1"/>
      <c r="I1296" s="1"/>
      <c r="J1296" s="1"/>
    </row>
    <row r="1297" spans="1:10" x14ac:dyDescent="0.2">
      <c r="A1297" s="3"/>
      <c r="B1297" s="1"/>
      <c r="C1297" s="1"/>
      <c r="I1297" s="1"/>
      <c r="J1297" s="1"/>
    </row>
    <row r="1298" spans="1:10" x14ac:dyDescent="0.2">
      <c r="A1298" s="3"/>
      <c r="B1298" s="1"/>
      <c r="C1298" s="1"/>
      <c r="I1298" s="1"/>
      <c r="J1298" s="1"/>
    </row>
    <row r="1299" spans="1:10" x14ac:dyDescent="0.2">
      <c r="A1299" s="3"/>
      <c r="B1299" s="1"/>
      <c r="C1299" s="1"/>
      <c r="I1299" s="1"/>
      <c r="J1299" s="1"/>
    </row>
    <row r="1300" spans="1:10" x14ac:dyDescent="0.2">
      <c r="A1300" s="3"/>
      <c r="B1300" s="1"/>
      <c r="C1300" s="1"/>
      <c r="I1300" s="1"/>
      <c r="J1300" s="1"/>
    </row>
    <row r="1301" spans="1:10" x14ac:dyDescent="0.2">
      <c r="A1301" s="3"/>
      <c r="B1301" s="1"/>
      <c r="C1301" s="1"/>
      <c r="I1301" s="1"/>
      <c r="J1301" s="1"/>
    </row>
    <row r="1302" spans="1:10" x14ac:dyDescent="0.2">
      <c r="A1302" s="3"/>
      <c r="B1302" s="1"/>
      <c r="C1302" s="1"/>
      <c r="I1302" s="1"/>
      <c r="J1302" s="1"/>
    </row>
    <row r="1303" spans="1:10" x14ac:dyDescent="0.2">
      <c r="A1303" s="3"/>
      <c r="B1303" s="1"/>
      <c r="C1303" s="1"/>
      <c r="I1303" s="1"/>
      <c r="J1303" s="1"/>
    </row>
    <row r="1304" spans="1:10" x14ac:dyDescent="0.2">
      <c r="A1304" s="3"/>
      <c r="B1304" s="1"/>
      <c r="C1304" s="1"/>
      <c r="I1304" s="1"/>
      <c r="J1304" s="1"/>
    </row>
    <row r="1305" spans="1:10" x14ac:dyDescent="0.2">
      <c r="A1305" s="3"/>
      <c r="B1305" s="1"/>
      <c r="C1305" s="1"/>
      <c r="I1305" s="1"/>
      <c r="J1305" s="1"/>
    </row>
    <row r="1306" spans="1:10" x14ac:dyDescent="0.2">
      <c r="A1306" s="3"/>
      <c r="B1306" s="1"/>
      <c r="C1306" s="1"/>
      <c r="I1306" s="1"/>
      <c r="J1306" s="1"/>
    </row>
    <row r="1307" spans="1:10" x14ac:dyDescent="0.2">
      <c r="A1307" s="3"/>
      <c r="B1307" s="1"/>
      <c r="C1307" s="1"/>
      <c r="I1307" s="1"/>
      <c r="J1307" s="1"/>
    </row>
    <row r="1308" spans="1:10" x14ac:dyDescent="0.2">
      <c r="A1308" s="3"/>
      <c r="B1308" s="1"/>
      <c r="C1308" s="1"/>
      <c r="I1308" s="1"/>
      <c r="J1308" s="1"/>
    </row>
    <row r="1309" spans="1:10" x14ac:dyDescent="0.2">
      <c r="A1309" s="3"/>
      <c r="B1309" s="1"/>
      <c r="C1309" s="1"/>
      <c r="I1309" s="1"/>
      <c r="J1309" s="1"/>
    </row>
    <row r="1310" spans="1:10" x14ac:dyDescent="0.2">
      <c r="A1310" s="3"/>
      <c r="B1310" s="1"/>
      <c r="C1310" s="1"/>
      <c r="I1310" s="1"/>
      <c r="J1310" s="1"/>
    </row>
    <row r="1311" spans="1:10" x14ac:dyDescent="0.2">
      <c r="A1311" s="3"/>
      <c r="B1311" s="1"/>
      <c r="C1311" s="1"/>
      <c r="I1311" s="1"/>
      <c r="J1311" s="1"/>
    </row>
    <row r="1312" spans="1:10" x14ac:dyDescent="0.2">
      <c r="A1312" s="3"/>
      <c r="B1312" s="1"/>
      <c r="C1312" s="1"/>
      <c r="I1312" s="1"/>
      <c r="J1312" s="1"/>
    </row>
    <row r="1313" spans="1:10" x14ac:dyDescent="0.2">
      <c r="A1313" s="3"/>
      <c r="B1313" s="1"/>
      <c r="C1313" s="1"/>
      <c r="I1313" s="1"/>
      <c r="J1313" s="1"/>
    </row>
    <row r="1314" spans="1:10" x14ac:dyDescent="0.2">
      <c r="A1314" s="3"/>
      <c r="B1314" s="1"/>
      <c r="C1314" s="1"/>
      <c r="I1314" s="1"/>
      <c r="J1314" s="1"/>
    </row>
    <row r="1315" spans="1:10" x14ac:dyDescent="0.2">
      <c r="A1315" s="3"/>
      <c r="B1315" s="1"/>
      <c r="C1315" s="1"/>
      <c r="I1315" s="1"/>
      <c r="J1315" s="1"/>
    </row>
    <row r="1316" spans="1:10" x14ac:dyDescent="0.2">
      <c r="A1316" s="3"/>
      <c r="B1316" s="1"/>
      <c r="C1316" s="1"/>
      <c r="I1316" s="1"/>
      <c r="J1316" s="1"/>
    </row>
    <row r="1317" spans="1:10" x14ac:dyDescent="0.2">
      <c r="A1317" s="3"/>
      <c r="B1317" s="1"/>
      <c r="C1317" s="1"/>
      <c r="I1317" s="1"/>
      <c r="J1317" s="1"/>
    </row>
    <row r="1318" spans="1:10" x14ac:dyDescent="0.2">
      <c r="A1318" s="3"/>
      <c r="B1318" s="1"/>
      <c r="C1318" s="1"/>
      <c r="I1318" s="1"/>
      <c r="J1318" s="1"/>
    </row>
    <row r="1319" spans="1:10" x14ac:dyDescent="0.2">
      <c r="A1319" s="3"/>
      <c r="B1319" s="1"/>
      <c r="C1319" s="1"/>
      <c r="I1319" s="1"/>
      <c r="J1319" s="1"/>
    </row>
    <row r="1320" spans="1:10" x14ac:dyDescent="0.2">
      <c r="A1320" s="3"/>
      <c r="B1320" s="1"/>
      <c r="C1320" s="1"/>
      <c r="I1320" s="1"/>
      <c r="J1320" s="1"/>
    </row>
    <row r="1321" spans="1:10" x14ac:dyDescent="0.2">
      <c r="A1321" s="3"/>
      <c r="B1321" s="1"/>
      <c r="C1321" s="1"/>
      <c r="I1321" s="1"/>
      <c r="J1321" s="1"/>
    </row>
    <row r="1322" spans="1:10" x14ac:dyDescent="0.2">
      <c r="A1322" s="3"/>
      <c r="B1322" s="1"/>
      <c r="C1322" s="1"/>
      <c r="I1322" s="1"/>
      <c r="J1322" s="1"/>
    </row>
    <row r="1323" spans="1:10" x14ac:dyDescent="0.2">
      <c r="A1323" s="3"/>
      <c r="B1323" s="1"/>
      <c r="C1323" s="1"/>
      <c r="I1323" s="1"/>
      <c r="J1323" s="1"/>
    </row>
    <row r="1324" spans="1:10" x14ac:dyDescent="0.2">
      <c r="A1324" s="3"/>
      <c r="B1324" s="1"/>
      <c r="C1324" s="1"/>
      <c r="I1324" s="1"/>
      <c r="J1324" s="1"/>
    </row>
    <row r="1325" spans="1:10" x14ac:dyDescent="0.2">
      <c r="A1325" s="3"/>
      <c r="B1325" s="1"/>
      <c r="C1325" s="1"/>
      <c r="I1325" s="1"/>
      <c r="J1325" s="1"/>
    </row>
    <row r="1326" spans="1:10" x14ac:dyDescent="0.2">
      <c r="A1326" s="3"/>
      <c r="B1326" s="1"/>
      <c r="C1326" s="1"/>
      <c r="I1326" s="1"/>
      <c r="J1326" s="1"/>
    </row>
    <row r="1327" spans="1:10" x14ac:dyDescent="0.2">
      <c r="A1327" s="3"/>
      <c r="B1327" s="1"/>
      <c r="C1327" s="1"/>
      <c r="I1327" s="1"/>
      <c r="J1327" s="1"/>
    </row>
    <row r="1328" spans="1:10" x14ac:dyDescent="0.2">
      <c r="A1328" s="3"/>
      <c r="B1328" s="1"/>
      <c r="C1328" s="1"/>
      <c r="I1328" s="1"/>
      <c r="J1328" s="1"/>
    </row>
    <row r="1329" spans="1:10" x14ac:dyDescent="0.2">
      <c r="A1329" s="3"/>
      <c r="B1329" s="1"/>
      <c r="C1329" s="1"/>
      <c r="I1329" s="1"/>
      <c r="J1329" s="1"/>
    </row>
    <row r="1330" spans="1:10" x14ac:dyDescent="0.2">
      <c r="A1330" s="3"/>
      <c r="B1330" s="1"/>
      <c r="C1330" s="1"/>
      <c r="I1330" s="1"/>
      <c r="J1330" s="1"/>
    </row>
    <row r="1331" spans="1:10" x14ac:dyDescent="0.2">
      <c r="A1331" s="3"/>
      <c r="B1331" s="1"/>
      <c r="C1331" s="1"/>
      <c r="I1331" s="1"/>
      <c r="J1331" s="1"/>
    </row>
    <row r="1332" spans="1:10" x14ac:dyDescent="0.2">
      <c r="A1332" s="3"/>
      <c r="B1332" s="1"/>
      <c r="C1332" s="1"/>
      <c r="I1332" s="1"/>
      <c r="J1332" s="1"/>
    </row>
    <row r="1333" spans="1:10" x14ac:dyDescent="0.2">
      <c r="A1333" s="3"/>
      <c r="B1333" s="1"/>
      <c r="C1333" s="1"/>
      <c r="I1333" s="1"/>
      <c r="J1333" s="1"/>
    </row>
    <row r="1334" spans="1:10" x14ac:dyDescent="0.2">
      <c r="A1334" s="3"/>
      <c r="B1334" s="1"/>
      <c r="C1334" s="1"/>
      <c r="I1334" s="1"/>
      <c r="J1334" s="1"/>
    </row>
    <row r="1335" spans="1:10" x14ac:dyDescent="0.2">
      <c r="A1335" s="3"/>
      <c r="B1335" s="1"/>
      <c r="C1335" s="1"/>
      <c r="I1335" s="1"/>
      <c r="J1335" s="1"/>
    </row>
    <row r="1336" spans="1:10" x14ac:dyDescent="0.2">
      <c r="A1336" s="3"/>
      <c r="B1336" s="1"/>
      <c r="C1336" s="1"/>
      <c r="I1336" s="1"/>
      <c r="J1336" s="1"/>
    </row>
    <row r="1337" spans="1:10" x14ac:dyDescent="0.2">
      <c r="A1337" s="3"/>
      <c r="B1337" s="1"/>
      <c r="C1337" s="1"/>
      <c r="I1337" s="1"/>
      <c r="J1337" s="1"/>
    </row>
    <row r="1338" spans="1:10" x14ac:dyDescent="0.2">
      <c r="A1338" s="3"/>
      <c r="B1338" s="1"/>
      <c r="C1338" s="1"/>
      <c r="I1338" s="1"/>
      <c r="J1338" s="1"/>
    </row>
    <row r="1339" spans="1:10" x14ac:dyDescent="0.2">
      <c r="A1339" s="3"/>
      <c r="B1339" s="1"/>
      <c r="C1339" s="1"/>
      <c r="I1339" s="1"/>
      <c r="J1339" s="1"/>
    </row>
    <row r="1340" spans="1:10" x14ac:dyDescent="0.2">
      <c r="A1340" s="3"/>
      <c r="B1340" s="1"/>
      <c r="C1340" s="1"/>
      <c r="I1340" s="1"/>
      <c r="J1340" s="1"/>
    </row>
    <row r="1341" spans="1:10" x14ac:dyDescent="0.2">
      <c r="A1341" s="3"/>
      <c r="B1341" s="1"/>
      <c r="C1341" s="1"/>
      <c r="I1341" s="1"/>
      <c r="J1341" s="1"/>
    </row>
    <row r="1342" spans="1:10" x14ac:dyDescent="0.2">
      <c r="A1342" s="3"/>
      <c r="B1342" s="1"/>
      <c r="C1342" s="1"/>
      <c r="I1342" s="1"/>
      <c r="J1342" s="1"/>
    </row>
    <row r="1343" spans="1:10" x14ac:dyDescent="0.2">
      <c r="A1343" s="3"/>
      <c r="B1343" s="1"/>
      <c r="C1343" s="1"/>
      <c r="I1343" s="1"/>
      <c r="J1343" s="1"/>
    </row>
    <row r="1344" spans="1:10" x14ac:dyDescent="0.2">
      <c r="A1344" s="3"/>
      <c r="B1344" s="1"/>
      <c r="C1344" s="1"/>
      <c r="I1344" s="1"/>
      <c r="J1344" s="1"/>
    </row>
    <row r="1345" spans="1:10" x14ac:dyDescent="0.2">
      <c r="A1345" s="3"/>
      <c r="B1345" s="1"/>
      <c r="C1345" s="1"/>
      <c r="I1345" s="1"/>
      <c r="J1345" s="1"/>
    </row>
    <row r="1346" spans="1:10" x14ac:dyDescent="0.2">
      <c r="A1346" s="3"/>
      <c r="B1346" s="1"/>
      <c r="C1346" s="1"/>
      <c r="I1346" s="1"/>
      <c r="J1346" s="1"/>
    </row>
    <row r="1347" spans="1:10" x14ac:dyDescent="0.2">
      <c r="A1347" s="3"/>
      <c r="B1347" s="1"/>
      <c r="C1347" s="1"/>
      <c r="I1347" s="1"/>
      <c r="J1347" s="1"/>
    </row>
    <row r="1348" spans="1:10" x14ac:dyDescent="0.2">
      <c r="A1348" s="3"/>
      <c r="B1348" s="1"/>
      <c r="C1348" s="1"/>
      <c r="I1348" s="1"/>
      <c r="J1348" s="1"/>
    </row>
    <row r="1349" spans="1:10" x14ac:dyDescent="0.2">
      <c r="A1349" s="3"/>
      <c r="B1349" s="1"/>
      <c r="C1349" s="1"/>
      <c r="I1349" s="1"/>
      <c r="J1349" s="1"/>
    </row>
    <row r="1350" spans="1:10" x14ac:dyDescent="0.2">
      <c r="A1350" s="3"/>
      <c r="B1350" s="1"/>
      <c r="C1350" s="1"/>
      <c r="I1350" s="1"/>
      <c r="J1350" s="1"/>
    </row>
    <row r="1351" spans="1:10" x14ac:dyDescent="0.2">
      <c r="A1351" s="3"/>
      <c r="B1351" s="1"/>
      <c r="C1351" s="1"/>
      <c r="I1351" s="1"/>
      <c r="J1351" s="1"/>
    </row>
    <row r="1352" spans="1:10" x14ac:dyDescent="0.2">
      <c r="A1352" s="3"/>
      <c r="B1352" s="1"/>
      <c r="C1352" s="1"/>
      <c r="I1352" s="1"/>
      <c r="J1352" s="1"/>
    </row>
    <row r="1353" spans="1:10" x14ac:dyDescent="0.2">
      <c r="A1353" s="3"/>
      <c r="B1353" s="1"/>
      <c r="C1353" s="1"/>
      <c r="I1353" s="1"/>
      <c r="J1353" s="1"/>
    </row>
    <row r="1354" spans="1:10" x14ac:dyDescent="0.2">
      <c r="A1354" s="3"/>
      <c r="B1354" s="1"/>
      <c r="C1354" s="1"/>
      <c r="I1354" s="1"/>
      <c r="J1354" s="1"/>
    </row>
    <row r="1355" spans="1:10" x14ac:dyDescent="0.2">
      <c r="A1355" s="3"/>
      <c r="B1355" s="1"/>
      <c r="C1355" s="1"/>
      <c r="I1355" s="1"/>
      <c r="J1355" s="1"/>
    </row>
    <row r="1356" spans="1:10" x14ac:dyDescent="0.2">
      <c r="A1356" s="3"/>
      <c r="B1356" s="1"/>
      <c r="C1356" s="1"/>
      <c r="I1356" s="1"/>
      <c r="J1356" s="1"/>
    </row>
    <row r="1357" spans="1:10" x14ac:dyDescent="0.2">
      <c r="A1357" s="3"/>
      <c r="B1357" s="1"/>
      <c r="C1357" s="1"/>
      <c r="I1357" s="1"/>
      <c r="J1357" s="1"/>
    </row>
    <row r="1358" spans="1:10" x14ac:dyDescent="0.2">
      <c r="A1358" s="3"/>
      <c r="B1358" s="1"/>
      <c r="C1358" s="1"/>
      <c r="I1358" s="1"/>
      <c r="J1358" s="1"/>
    </row>
    <row r="1359" spans="1:10" x14ac:dyDescent="0.2">
      <c r="A1359" s="3"/>
      <c r="B1359" s="1"/>
      <c r="C1359" s="1"/>
      <c r="I1359" s="1"/>
      <c r="J1359" s="1"/>
    </row>
    <row r="1360" spans="1:10" x14ac:dyDescent="0.2">
      <c r="A1360" s="3"/>
      <c r="B1360" s="1"/>
      <c r="C1360" s="1"/>
      <c r="I1360" s="1"/>
      <c r="J1360" s="1"/>
    </row>
    <row r="1361" spans="1:10" x14ac:dyDescent="0.2">
      <c r="A1361" s="3"/>
      <c r="B1361" s="1"/>
      <c r="C1361" s="1"/>
      <c r="I1361" s="1"/>
      <c r="J1361" s="1"/>
    </row>
    <row r="1362" spans="1:10" x14ac:dyDescent="0.2">
      <c r="A1362" s="3"/>
      <c r="B1362" s="1"/>
      <c r="C1362" s="1"/>
      <c r="I1362" s="1"/>
      <c r="J1362" s="1"/>
    </row>
    <row r="1363" spans="1:10" x14ac:dyDescent="0.2">
      <c r="A1363" s="3"/>
      <c r="B1363" s="1"/>
      <c r="C1363" s="1"/>
      <c r="I1363" s="1"/>
      <c r="J1363" s="1"/>
    </row>
    <row r="1364" spans="1:10" x14ac:dyDescent="0.2">
      <c r="A1364" s="3"/>
      <c r="B1364" s="1"/>
      <c r="C1364" s="1"/>
      <c r="I1364" s="1"/>
      <c r="J1364" s="1"/>
    </row>
    <row r="1365" spans="1:10" x14ac:dyDescent="0.2">
      <c r="A1365" s="3"/>
      <c r="B1365" s="1"/>
      <c r="C1365" s="1"/>
      <c r="I1365" s="1"/>
      <c r="J1365" s="1"/>
    </row>
    <row r="1366" spans="1:10" x14ac:dyDescent="0.2">
      <c r="A1366" s="3"/>
      <c r="B1366" s="1"/>
      <c r="C1366" s="1"/>
      <c r="I1366" s="1"/>
      <c r="J1366" s="1"/>
    </row>
    <row r="1367" spans="1:10" x14ac:dyDescent="0.2">
      <c r="A1367" s="3"/>
      <c r="B1367" s="1"/>
      <c r="C1367" s="1"/>
      <c r="I1367" s="1"/>
      <c r="J1367" s="1"/>
    </row>
    <row r="1368" spans="1:10" x14ac:dyDescent="0.2">
      <c r="A1368" s="3"/>
      <c r="B1368" s="1"/>
      <c r="C1368" s="1"/>
      <c r="I1368" s="1"/>
      <c r="J1368" s="1"/>
    </row>
    <row r="1369" spans="1:10" x14ac:dyDescent="0.2">
      <c r="A1369" s="3"/>
      <c r="B1369" s="1"/>
      <c r="C1369" s="1"/>
      <c r="I1369" s="1"/>
      <c r="J1369" s="1"/>
    </row>
    <row r="1370" spans="1:10" x14ac:dyDescent="0.2">
      <c r="A1370" s="3"/>
      <c r="B1370" s="1"/>
      <c r="C1370" s="1"/>
      <c r="I1370" s="1"/>
      <c r="J1370" s="1"/>
    </row>
    <row r="1371" spans="1:10" x14ac:dyDescent="0.2">
      <c r="A1371" s="3"/>
      <c r="B1371" s="1"/>
      <c r="C1371" s="1"/>
      <c r="I1371" s="1"/>
      <c r="J1371" s="1"/>
    </row>
    <row r="1372" spans="1:10" x14ac:dyDescent="0.2">
      <c r="A1372" s="3"/>
      <c r="B1372" s="1"/>
      <c r="C1372" s="1"/>
      <c r="I1372" s="1"/>
      <c r="J1372" s="1"/>
    </row>
    <row r="1373" spans="1:10" x14ac:dyDescent="0.2">
      <c r="A1373" s="3"/>
      <c r="B1373" s="1"/>
      <c r="C1373" s="1"/>
      <c r="I1373" s="1"/>
      <c r="J1373" s="1"/>
    </row>
    <row r="1374" spans="1:10" x14ac:dyDescent="0.2">
      <c r="A1374" s="3"/>
      <c r="B1374" s="1"/>
      <c r="C1374" s="1"/>
      <c r="I1374" s="1"/>
      <c r="J1374" s="1"/>
    </row>
    <row r="1375" spans="1:10" x14ac:dyDescent="0.2">
      <c r="A1375" s="3"/>
      <c r="B1375" s="1"/>
      <c r="C1375" s="1"/>
      <c r="I1375" s="1"/>
      <c r="J1375" s="1"/>
    </row>
    <row r="1376" spans="1:10" x14ac:dyDescent="0.2">
      <c r="A1376" s="3"/>
      <c r="B1376" s="1"/>
      <c r="C1376" s="1"/>
      <c r="I1376" s="1"/>
      <c r="J1376" s="1"/>
    </row>
    <row r="1377" spans="1:10" x14ac:dyDescent="0.2">
      <c r="A1377" s="3"/>
      <c r="B1377" s="1"/>
      <c r="C1377" s="1"/>
      <c r="I1377" s="1"/>
      <c r="J1377" s="1"/>
    </row>
    <row r="1378" spans="1:10" x14ac:dyDescent="0.2">
      <c r="A1378" s="3"/>
      <c r="B1378" s="1"/>
      <c r="C1378" s="1"/>
      <c r="I1378" s="1"/>
      <c r="J1378" s="1"/>
    </row>
    <row r="1379" spans="1:10" x14ac:dyDescent="0.2">
      <c r="A1379" s="3"/>
      <c r="B1379" s="1"/>
      <c r="C1379" s="1"/>
      <c r="I1379" s="1"/>
      <c r="J1379" s="1"/>
    </row>
    <row r="1380" spans="1:10" x14ac:dyDescent="0.2">
      <c r="A1380" s="3"/>
      <c r="B1380" s="1"/>
      <c r="C1380" s="1"/>
      <c r="I1380" s="1"/>
      <c r="J1380" s="1"/>
    </row>
    <row r="1381" spans="1:10" x14ac:dyDescent="0.2">
      <c r="A1381" s="3"/>
      <c r="B1381" s="1"/>
      <c r="C1381" s="1"/>
      <c r="I1381" s="1"/>
      <c r="J1381" s="1"/>
    </row>
    <row r="1382" spans="1:10" x14ac:dyDescent="0.2">
      <c r="A1382" s="3"/>
      <c r="B1382" s="1"/>
      <c r="C1382" s="1"/>
      <c r="I1382" s="1"/>
      <c r="J1382" s="1"/>
    </row>
    <row r="1383" spans="1:10" x14ac:dyDescent="0.2">
      <c r="A1383" s="3"/>
      <c r="B1383" s="1"/>
      <c r="C1383" s="1"/>
      <c r="I1383" s="1"/>
      <c r="J1383" s="1"/>
    </row>
    <row r="1384" spans="1:10" x14ac:dyDescent="0.2">
      <c r="A1384" s="3"/>
      <c r="B1384" s="1"/>
      <c r="C1384" s="1"/>
      <c r="I1384" s="1"/>
      <c r="J1384" s="1"/>
    </row>
    <row r="1385" spans="1:10" x14ac:dyDescent="0.2">
      <c r="A1385" s="3"/>
      <c r="B1385" s="1"/>
      <c r="C1385" s="1"/>
      <c r="I1385" s="1"/>
      <c r="J1385" s="1"/>
    </row>
    <row r="1386" spans="1:10" x14ac:dyDescent="0.2">
      <c r="A1386" s="3"/>
      <c r="B1386" s="1"/>
      <c r="C1386" s="1"/>
      <c r="I1386" s="1"/>
      <c r="J1386" s="1"/>
    </row>
    <row r="1387" spans="1:10" x14ac:dyDescent="0.2">
      <c r="A1387" s="3"/>
      <c r="B1387" s="1"/>
      <c r="C1387" s="1"/>
      <c r="I1387" s="1"/>
      <c r="J1387" s="1"/>
    </row>
    <row r="1388" spans="1:10" x14ac:dyDescent="0.2">
      <c r="A1388" s="3"/>
      <c r="B1388" s="1"/>
      <c r="C1388" s="1"/>
      <c r="I1388" s="1"/>
      <c r="J1388" s="1"/>
    </row>
    <row r="1389" spans="1:10" x14ac:dyDescent="0.2">
      <c r="A1389" s="3"/>
      <c r="B1389" s="1"/>
      <c r="C1389" s="1"/>
      <c r="I1389" s="1"/>
      <c r="J1389" s="1"/>
    </row>
    <row r="1390" spans="1:10" x14ac:dyDescent="0.2">
      <c r="A1390" s="3"/>
      <c r="B1390" s="1"/>
      <c r="C1390" s="1"/>
      <c r="I1390" s="1"/>
      <c r="J1390" s="1"/>
    </row>
    <row r="1391" spans="1:10" x14ac:dyDescent="0.2">
      <c r="A1391" s="3"/>
      <c r="B1391" s="1"/>
      <c r="C1391" s="1"/>
      <c r="I1391" s="1"/>
      <c r="J1391" s="1"/>
    </row>
    <row r="1392" spans="1:10" x14ac:dyDescent="0.2">
      <c r="A1392" s="3"/>
      <c r="B1392" s="1"/>
      <c r="C1392" s="1"/>
      <c r="I1392" s="1"/>
      <c r="J1392" s="1"/>
    </row>
    <row r="1393" spans="1:10" x14ac:dyDescent="0.2">
      <c r="A1393" s="3"/>
      <c r="B1393" s="1"/>
      <c r="C1393" s="1"/>
      <c r="I1393" s="1"/>
      <c r="J1393" s="1"/>
    </row>
    <row r="1394" spans="1:10" x14ac:dyDescent="0.2">
      <c r="A1394" s="3"/>
      <c r="B1394" s="1"/>
      <c r="C1394" s="1"/>
      <c r="I1394" s="1"/>
      <c r="J1394" s="1"/>
    </row>
    <row r="1395" spans="1:10" x14ac:dyDescent="0.2">
      <c r="A1395" s="3"/>
      <c r="B1395" s="1"/>
      <c r="C1395" s="1"/>
      <c r="I1395" s="1"/>
      <c r="J1395" s="1"/>
    </row>
    <row r="1396" spans="1:10" x14ac:dyDescent="0.2">
      <c r="A1396" s="3"/>
      <c r="B1396" s="1"/>
      <c r="C1396" s="1"/>
      <c r="I1396" s="1"/>
      <c r="J1396" s="1"/>
    </row>
    <row r="1397" spans="1:10" x14ac:dyDescent="0.2">
      <c r="A1397" s="3"/>
      <c r="B1397" s="1"/>
      <c r="C1397" s="1"/>
      <c r="I1397" s="1"/>
      <c r="J1397" s="1"/>
    </row>
    <row r="1398" spans="1:10" x14ac:dyDescent="0.2">
      <c r="A1398" s="3"/>
      <c r="B1398" s="1"/>
      <c r="C1398" s="1"/>
      <c r="I1398" s="1"/>
      <c r="J1398" s="1"/>
    </row>
    <row r="1399" spans="1:10" x14ac:dyDescent="0.2">
      <c r="A1399" s="3"/>
      <c r="B1399" s="1"/>
      <c r="C1399" s="1"/>
      <c r="I1399" s="1"/>
      <c r="J1399" s="1"/>
    </row>
    <row r="1400" spans="1:10" x14ac:dyDescent="0.2">
      <c r="A1400" s="3"/>
      <c r="B1400" s="1"/>
      <c r="C1400" s="1"/>
      <c r="I1400" s="1"/>
      <c r="J1400" s="1"/>
    </row>
    <row r="1401" spans="1:10" x14ac:dyDescent="0.2">
      <c r="A1401" s="3"/>
      <c r="B1401" s="1"/>
      <c r="C1401" s="1"/>
      <c r="I1401" s="1"/>
      <c r="J1401" s="1"/>
    </row>
    <row r="1402" spans="1:10" x14ac:dyDescent="0.2">
      <c r="A1402" s="3"/>
      <c r="B1402" s="1"/>
      <c r="C1402" s="1"/>
      <c r="I1402" s="1"/>
      <c r="J1402" s="1"/>
    </row>
    <row r="1403" spans="1:10" x14ac:dyDescent="0.2">
      <c r="A1403" s="3"/>
      <c r="B1403" s="1"/>
      <c r="C1403" s="1"/>
      <c r="I1403" s="1"/>
      <c r="J1403" s="1"/>
    </row>
    <row r="1404" spans="1:10" x14ac:dyDescent="0.2">
      <c r="A1404" s="3"/>
      <c r="B1404" s="1"/>
      <c r="C1404" s="1"/>
      <c r="I1404" s="1"/>
      <c r="J1404" s="1"/>
    </row>
    <row r="1405" spans="1:10" x14ac:dyDescent="0.2">
      <c r="A1405" s="3"/>
      <c r="B1405" s="1"/>
      <c r="C1405" s="1"/>
      <c r="I1405" s="1"/>
      <c r="J1405" s="1"/>
    </row>
    <row r="1406" spans="1:10" x14ac:dyDescent="0.2">
      <c r="A1406" s="3"/>
      <c r="B1406" s="1"/>
      <c r="C1406" s="1"/>
      <c r="I1406" s="1"/>
      <c r="J1406" s="1"/>
    </row>
    <row r="1407" spans="1:10" x14ac:dyDescent="0.2">
      <c r="A1407" s="3"/>
      <c r="B1407" s="1"/>
      <c r="C1407" s="1"/>
      <c r="I1407" s="1"/>
      <c r="J1407" s="1"/>
    </row>
    <row r="1408" spans="1:10" x14ac:dyDescent="0.2">
      <c r="A1408" s="3"/>
      <c r="B1408" s="1"/>
      <c r="C1408" s="1"/>
      <c r="I1408" s="1"/>
      <c r="J1408" s="1"/>
    </row>
    <row r="1409" spans="1:10" x14ac:dyDescent="0.2">
      <c r="A1409" s="3"/>
      <c r="B1409" s="1"/>
      <c r="C1409" s="1"/>
      <c r="I1409" s="1"/>
      <c r="J1409" s="1"/>
    </row>
    <row r="1410" spans="1:10" x14ac:dyDescent="0.2">
      <c r="A1410" s="3"/>
      <c r="B1410" s="1"/>
      <c r="C1410" s="1"/>
      <c r="I1410" s="1"/>
      <c r="J1410" s="1"/>
    </row>
    <row r="1411" spans="1:10" x14ac:dyDescent="0.2">
      <c r="A1411" s="3"/>
      <c r="B1411" s="1"/>
      <c r="C1411" s="1"/>
      <c r="I1411" s="1"/>
      <c r="J1411" s="1"/>
    </row>
    <row r="1412" spans="1:10" x14ac:dyDescent="0.2">
      <c r="A1412" s="3"/>
      <c r="B1412" s="1"/>
      <c r="C1412" s="1"/>
      <c r="I1412" s="1"/>
      <c r="J1412" s="1"/>
    </row>
    <row r="1413" spans="1:10" x14ac:dyDescent="0.2">
      <c r="A1413" s="3"/>
      <c r="B1413" s="1"/>
      <c r="C1413" s="1"/>
      <c r="I1413" s="1"/>
      <c r="J1413" s="1"/>
    </row>
    <row r="1414" spans="1:10" x14ac:dyDescent="0.2">
      <c r="A1414" s="3"/>
      <c r="B1414" s="1"/>
      <c r="C1414" s="1"/>
      <c r="I1414" s="1"/>
      <c r="J1414" s="1"/>
    </row>
    <row r="1415" spans="1:10" x14ac:dyDescent="0.2">
      <c r="A1415" s="3"/>
      <c r="B1415" s="1"/>
      <c r="C1415" s="1"/>
      <c r="I1415" s="1"/>
      <c r="J1415" s="1"/>
    </row>
    <row r="1416" spans="1:10" x14ac:dyDescent="0.2">
      <c r="A1416" s="3"/>
      <c r="B1416" s="1"/>
      <c r="C1416" s="1"/>
      <c r="I1416" s="1"/>
      <c r="J1416" s="1"/>
    </row>
    <row r="1417" spans="1:10" x14ac:dyDescent="0.2">
      <c r="A1417" s="3"/>
      <c r="B1417" s="1"/>
      <c r="C1417" s="1"/>
      <c r="I1417" s="1"/>
      <c r="J1417" s="1"/>
    </row>
    <row r="1418" spans="1:10" x14ac:dyDescent="0.2">
      <c r="A1418" s="3"/>
      <c r="B1418" s="1"/>
      <c r="C1418" s="1"/>
      <c r="I1418" s="1"/>
      <c r="J1418" s="1"/>
    </row>
    <row r="1419" spans="1:10" x14ac:dyDescent="0.2">
      <c r="A1419" s="3"/>
      <c r="B1419" s="1"/>
      <c r="C1419" s="1"/>
      <c r="I1419" s="1"/>
      <c r="J1419" s="1"/>
    </row>
    <row r="1420" spans="1:10" x14ac:dyDescent="0.2">
      <c r="A1420" s="3"/>
      <c r="B1420" s="1"/>
      <c r="C1420" s="1"/>
      <c r="I1420" s="1"/>
      <c r="J1420" s="1"/>
    </row>
    <row r="1421" spans="1:10" x14ac:dyDescent="0.2">
      <c r="A1421" s="3"/>
      <c r="B1421" s="1"/>
      <c r="C1421" s="1"/>
      <c r="I1421" s="1"/>
      <c r="J1421" s="1"/>
    </row>
    <row r="1422" spans="1:10" x14ac:dyDescent="0.2">
      <c r="A1422" s="3"/>
      <c r="B1422" s="1"/>
      <c r="C1422" s="1"/>
      <c r="I1422" s="1"/>
      <c r="J1422" s="1"/>
    </row>
    <row r="1423" spans="1:10" x14ac:dyDescent="0.2">
      <c r="A1423" s="3"/>
      <c r="B1423" s="1"/>
      <c r="C1423" s="1"/>
      <c r="I1423" s="1"/>
      <c r="J1423" s="1"/>
    </row>
    <row r="1424" spans="1:10" x14ac:dyDescent="0.2">
      <c r="A1424" s="3"/>
      <c r="B1424" s="1"/>
      <c r="C1424" s="1"/>
      <c r="I1424" s="1"/>
      <c r="J1424" s="1"/>
    </row>
    <row r="1425" spans="1:10" x14ac:dyDescent="0.2">
      <c r="A1425" s="3"/>
      <c r="B1425" s="1"/>
      <c r="C1425" s="1"/>
      <c r="I1425" s="1"/>
      <c r="J1425" s="1"/>
    </row>
    <row r="1426" spans="1:10" x14ac:dyDescent="0.2">
      <c r="A1426" s="3"/>
      <c r="B1426" s="1"/>
      <c r="C1426" s="1"/>
      <c r="I1426" s="1"/>
      <c r="J1426" s="1"/>
    </row>
    <row r="1427" spans="1:10" x14ac:dyDescent="0.2">
      <c r="A1427" s="3"/>
      <c r="B1427" s="1"/>
      <c r="C1427" s="1"/>
      <c r="I1427" s="1"/>
      <c r="J1427" s="1"/>
    </row>
    <row r="1428" spans="1:10" x14ac:dyDescent="0.2">
      <c r="A1428" s="3"/>
      <c r="B1428" s="1"/>
      <c r="C1428" s="1"/>
      <c r="I1428" s="1"/>
      <c r="J1428" s="1"/>
    </row>
    <row r="1429" spans="1:10" x14ac:dyDescent="0.2">
      <c r="A1429" s="3"/>
      <c r="B1429" s="1"/>
      <c r="C1429" s="1"/>
      <c r="I1429" s="1"/>
      <c r="J1429" s="1"/>
    </row>
    <row r="1430" spans="1:10" x14ac:dyDescent="0.2">
      <c r="A1430" s="3"/>
      <c r="B1430" s="1"/>
      <c r="C1430" s="1"/>
      <c r="I1430" s="1"/>
      <c r="J1430" s="1"/>
    </row>
    <row r="1431" spans="1:10" x14ac:dyDescent="0.2">
      <c r="A1431" s="3"/>
      <c r="B1431" s="1"/>
      <c r="C1431" s="1"/>
      <c r="I1431" s="1"/>
      <c r="J1431" s="1"/>
    </row>
    <row r="1432" spans="1:10" x14ac:dyDescent="0.2">
      <c r="A1432" s="3"/>
      <c r="B1432" s="1"/>
      <c r="C1432" s="1"/>
      <c r="I1432" s="1"/>
      <c r="J1432" s="1"/>
    </row>
    <row r="1433" spans="1:10" x14ac:dyDescent="0.2">
      <c r="A1433" s="3"/>
      <c r="B1433" s="1"/>
      <c r="C1433" s="1"/>
      <c r="I1433" s="1"/>
      <c r="J1433" s="1"/>
    </row>
    <row r="1434" spans="1:10" x14ac:dyDescent="0.2">
      <c r="A1434" s="3"/>
      <c r="B1434" s="1"/>
      <c r="C1434" s="1"/>
      <c r="I1434" s="1"/>
      <c r="J1434" s="1"/>
    </row>
    <row r="1435" spans="1:10" x14ac:dyDescent="0.2">
      <c r="A1435" s="3"/>
      <c r="B1435" s="1"/>
      <c r="C1435" s="1"/>
      <c r="I1435" s="1"/>
      <c r="J1435" s="1"/>
    </row>
    <row r="1436" spans="1:10" x14ac:dyDescent="0.2">
      <c r="A1436" s="3"/>
      <c r="B1436" s="1"/>
      <c r="C1436" s="1"/>
      <c r="I1436" s="1"/>
      <c r="J1436" s="1"/>
    </row>
    <row r="1437" spans="1:10" x14ac:dyDescent="0.2">
      <c r="A1437" s="3"/>
      <c r="B1437" s="1"/>
      <c r="C1437" s="1"/>
      <c r="I1437" s="1"/>
      <c r="J1437" s="1"/>
    </row>
    <row r="1438" spans="1:10" x14ac:dyDescent="0.2">
      <c r="A1438" s="3"/>
      <c r="B1438" s="1"/>
      <c r="C1438" s="1"/>
      <c r="I1438" s="1"/>
      <c r="J1438" s="1"/>
    </row>
    <row r="1439" spans="1:10" x14ac:dyDescent="0.2">
      <c r="A1439" s="3"/>
      <c r="B1439" s="1"/>
      <c r="C1439" s="1"/>
      <c r="I1439" s="1"/>
      <c r="J1439" s="1"/>
    </row>
    <row r="1440" spans="1:10" x14ac:dyDescent="0.2">
      <c r="A1440" s="3"/>
      <c r="B1440" s="1"/>
      <c r="C1440" s="1"/>
      <c r="I1440" s="1"/>
      <c r="J1440" s="1"/>
    </row>
    <row r="1441" spans="1:10" x14ac:dyDescent="0.2">
      <c r="A1441" s="3"/>
      <c r="B1441" s="1"/>
      <c r="C1441" s="1"/>
      <c r="I1441" s="1"/>
      <c r="J1441" s="1"/>
    </row>
    <row r="1442" spans="1:10" x14ac:dyDescent="0.2">
      <c r="A1442" s="3"/>
      <c r="B1442" s="1"/>
      <c r="C1442" s="1"/>
      <c r="I1442" s="1"/>
      <c r="J1442" s="1"/>
    </row>
    <row r="1443" spans="1:10" x14ac:dyDescent="0.2">
      <c r="A1443" s="3"/>
      <c r="B1443" s="1"/>
      <c r="C1443" s="1"/>
      <c r="I1443" s="1"/>
      <c r="J1443" s="1"/>
    </row>
    <row r="1444" spans="1:10" x14ac:dyDescent="0.2">
      <c r="A1444" s="3"/>
      <c r="B1444" s="1"/>
      <c r="C1444" s="1"/>
      <c r="I1444" s="1"/>
      <c r="J1444" s="1"/>
    </row>
    <row r="1445" spans="1:10" x14ac:dyDescent="0.2">
      <c r="A1445" s="3"/>
      <c r="B1445" s="1"/>
      <c r="C1445" s="1"/>
      <c r="I1445" s="1"/>
      <c r="J1445" s="1"/>
    </row>
    <row r="1446" spans="1:10" x14ac:dyDescent="0.2">
      <c r="A1446" s="3"/>
      <c r="B1446" s="1"/>
      <c r="C1446" s="1"/>
      <c r="I1446" s="1"/>
      <c r="J1446" s="1"/>
    </row>
    <row r="1447" spans="1:10" x14ac:dyDescent="0.2">
      <c r="A1447" s="3"/>
      <c r="B1447" s="1"/>
      <c r="C1447" s="1"/>
      <c r="I1447" s="1"/>
      <c r="J1447" s="1"/>
    </row>
    <row r="1448" spans="1:10" x14ac:dyDescent="0.2">
      <c r="A1448" s="3"/>
      <c r="B1448" s="1"/>
      <c r="C1448" s="1"/>
      <c r="I1448" s="1"/>
      <c r="J1448" s="1"/>
    </row>
    <row r="1449" spans="1:10" x14ac:dyDescent="0.2">
      <c r="A1449" s="3"/>
      <c r="B1449" s="1"/>
      <c r="C1449" s="1"/>
      <c r="I1449" s="1"/>
      <c r="J1449" s="1"/>
    </row>
    <row r="1450" spans="1:10" x14ac:dyDescent="0.2">
      <c r="A1450" s="3"/>
      <c r="B1450" s="1"/>
      <c r="C1450" s="1"/>
      <c r="I1450" s="1"/>
      <c r="J1450" s="1"/>
    </row>
    <row r="1451" spans="1:10" x14ac:dyDescent="0.2">
      <c r="A1451" s="3"/>
      <c r="B1451" s="1"/>
      <c r="C1451" s="1"/>
      <c r="I1451" s="1"/>
      <c r="J1451" s="1"/>
    </row>
    <row r="1452" spans="1:10" x14ac:dyDescent="0.2">
      <c r="A1452" s="3"/>
      <c r="B1452" s="1"/>
      <c r="C1452" s="1"/>
      <c r="I1452" s="1"/>
      <c r="J1452" s="1"/>
    </row>
    <row r="1453" spans="1:10" x14ac:dyDescent="0.2">
      <c r="A1453" s="3"/>
      <c r="B1453" s="1"/>
      <c r="C1453" s="1"/>
      <c r="I1453" s="1"/>
      <c r="J1453" s="1"/>
    </row>
    <row r="1454" spans="1:10" x14ac:dyDescent="0.2">
      <c r="A1454" s="3"/>
      <c r="B1454" s="1"/>
      <c r="C1454" s="1"/>
      <c r="I1454" s="1"/>
      <c r="J1454" s="1"/>
    </row>
    <row r="1455" spans="1:10" x14ac:dyDescent="0.2">
      <c r="A1455" s="3"/>
      <c r="B1455" s="1"/>
      <c r="C1455" s="1"/>
      <c r="I1455" s="1"/>
      <c r="J1455" s="1"/>
    </row>
    <row r="1456" spans="1:10" x14ac:dyDescent="0.2">
      <c r="A1456" s="3"/>
      <c r="B1456" s="1"/>
      <c r="C1456" s="1"/>
      <c r="I1456" s="1"/>
      <c r="J1456" s="1"/>
    </row>
    <row r="1457" spans="1:10" x14ac:dyDescent="0.2">
      <c r="A1457" s="3"/>
      <c r="B1457" s="1"/>
      <c r="C1457" s="1"/>
      <c r="I1457" s="1"/>
      <c r="J1457" s="1"/>
    </row>
    <row r="1458" spans="1:10" x14ac:dyDescent="0.2">
      <c r="A1458" s="3"/>
      <c r="B1458" s="1"/>
      <c r="C1458" s="1"/>
      <c r="I1458" s="1"/>
      <c r="J1458" s="1"/>
    </row>
    <row r="1459" spans="1:10" x14ac:dyDescent="0.2">
      <c r="A1459" s="3"/>
      <c r="B1459" s="1"/>
      <c r="C1459" s="1"/>
      <c r="I1459" s="1"/>
      <c r="J1459" s="1"/>
    </row>
    <row r="1460" spans="1:10" x14ac:dyDescent="0.2">
      <c r="A1460" s="3"/>
      <c r="B1460" s="1"/>
      <c r="C1460" s="1"/>
      <c r="I1460" s="1"/>
      <c r="J1460" s="1"/>
    </row>
    <row r="1461" spans="1:10" x14ac:dyDescent="0.2">
      <c r="A1461" s="3"/>
      <c r="B1461" s="1"/>
      <c r="C1461" s="1"/>
      <c r="I1461" s="1"/>
      <c r="J1461" s="1"/>
    </row>
    <row r="1462" spans="1:10" x14ac:dyDescent="0.2">
      <c r="A1462" s="3"/>
      <c r="B1462" s="1"/>
      <c r="C1462" s="1"/>
      <c r="I1462" s="1"/>
      <c r="J1462" s="1"/>
    </row>
    <row r="1463" spans="1:10" x14ac:dyDescent="0.2">
      <c r="A1463" s="3"/>
      <c r="B1463" s="1"/>
      <c r="C1463" s="1"/>
      <c r="I1463" s="1"/>
      <c r="J1463" s="1"/>
    </row>
    <row r="1464" spans="1:10" x14ac:dyDescent="0.2">
      <c r="A1464" s="3"/>
      <c r="B1464" s="1"/>
      <c r="C1464" s="1"/>
      <c r="I1464" s="1"/>
      <c r="J1464" s="1"/>
    </row>
    <row r="1465" spans="1:10" x14ac:dyDescent="0.2">
      <c r="A1465" s="3"/>
      <c r="B1465" s="1"/>
      <c r="C1465" s="1"/>
      <c r="I1465" s="1"/>
      <c r="J1465" s="1"/>
    </row>
    <row r="1466" spans="1:10" x14ac:dyDescent="0.2">
      <c r="A1466" s="3"/>
      <c r="B1466" s="1"/>
      <c r="C1466" s="1"/>
      <c r="I1466" s="1"/>
      <c r="J1466" s="1"/>
    </row>
    <row r="1467" spans="1:10" x14ac:dyDescent="0.2">
      <c r="A1467" s="3"/>
      <c r="B1467" s="1"/>
      <c r="C1467" s="1"/>
      <c r="I1467" s="1"/>
      <c r="J1467" s="1"/>
    </row>
    <row r="1468" spans="1:10" x14ac:dyDescent="0.2">
      <c r="A1468" s="3"/>
      <c r="B1468" s="1"/>
      <c r="C1468" s="1"/>
      <c r="I1468" s="1"/>
      <c r="J1468" s="1"/>
    </row>
    <row r="1469" spans="1:10" x14ac:dyDescent="0.2">
      <c r="A1469" s="3"/>
      <c r="B1469" s="1"/>
      <c r="C1469" s="1"/>
      <c r="I1469" s="1"/>
      <c r="J1469" s="1"/>
    </row>
    <row r="1470" spans="1:10" x14ac:dyDescent="0.2">
      <c r="A1470" s="3"/>
      <c r="B1470" s="1"/>
      <c r="C1470" s="1"/>
      <c r="I1470" s="1"/>
      <c r="J1470" s="1"/>
    </row>
    <row r="1471" spans="1:10" x14ac:dyDescent="0.2">
      <c r="A1471" s="3"/>
      <c r="B1471" s="1"/>
      <c r="C1471" s="1"/>
      <c r="I1471" s="1"/>
      <c r="J1471" s="1"/>
    </row>
    <row r="1472" spans="1:10" x14ac:dyDescent="0.2">
      <c r="A1472" s="3"/>
      <c r="B1472" s="1"/>
      <c r="C1472" s="1"/>
      <c r="I1472" s="1"/>
      <c r="J1472" s="1"/>
    </row>
    <row r="1473" spans="1:10" x14ac:dyDescent="0.2">
      <c r="A1473" s="3"/>
      <c r="B1473" s="1"/>
      <c r="C1473" s="1"/>
      <c r="I1473" s="1"/>
      <c r="J1473" s="1"/>
    </row>
    <row r="1474" spans="1:10" x14ac:dyDescent="0.2">
      <c r="A1474" s="3"/>
      <c r="B1474" s="1"/>
      <c r="C1474" s="1"/>
      <c r="I1474" s="1"/>
      <c r="J1474" s="1"/>
    </row>
    <row r="1475" spans="1:10" x14ac:dyDescent="0.2">
      <c r="A1475" s="3"/>
      <c r="B1475" s="1"/>
      <c r="C1475" s="1"/>
      <c r="I1475" s="1"/>
      <c r="J1475" s="1"/>
    </row>
    <row r="1476" spans="1:10" x14ac:dyDescent="0.2">
      <c r="A1476" s="3"/>
      <c r="B1476" s="1"/>
      <c r="C1476" s="1"/>
      <c r="I1476" s="1"/>
      <c r="J1476" s="1"/>
    </row>
    <row r="1477" spans="1:10" x14ac:dyDescent="0.2">
      <c r="A1477" s="3"/>
      <c r="B1477" s="1"/>
      <c r="C1477" s="1"/>
      <c r="I1477" s="1"/>
      <c r="J1477" s="1"/>
    </row>
    <row r="1478" spans="1:10" x14ac:dyDescent="0.2">
      <c r="A1478" s="3"/>
      <c r="B1478" s="1"/>
      <c r="C1478" s="1"/>
      <c r="I1478" s="1"/>
      <c r="J1478" s="1"/>
    </row>
    <row r="1479" spans="1:10" x14ac:dyDescent="0.2">
      <c r="A1479" s="3"/>
      <c r="B1479" s="1"/>
      <c r="C1479" s="1"/>
      <c r="I1479" s="1"/>
      <c r="J1479" s="1"/>
    </row>
    <row r="1480" spans="1:10" x14ac:dyDescent="0.2">
      <c r="A1480" s="3"/>
      <c r="B1480" s="1"/>
      <c r="C1480" s="1"/>
      <c r="I1480" s="1"/>
      <c r="J1480" s="1"/>
    </row>
    <row r="1481" spans="1:10" x14ac:dyDescent="0.2">
      <c r="A1481" s="3"/>
      <c r="B1481" s="1"/>
      <c r="C1481" s="1"/>
      <c r="I1481" s="1"/>
      <c r="J1481" s="1"/>
    </row>
    <row r="1482" spans="1:10" x14ac:dyDescent="0.2">
      <c r="A1482" s="3"/>
      <c r="B1482" s="1"/>
      <c r="C1482" s="1"/>
      <c r="I1482" s="1"/>
      <c r="J1482" s="1"/>
    </row>
    <row r="1483" spans="1:10" x14ac:dyDescent="0.2">
      <c r="A1483" s="3"/>
      <c r="B1483" s="1"/>
      <c r="C1483" s="1"/>
      <c r="I1483" s="1"/>
      <c r="J1483" s="1"/>
    </row>
    <row r="1484" spans="1:10" x14ac:dyDescent="0.2">
      <c r="A1484" s="3"/>
      <c r="B1484" s="1"/>
      <c r="C1484" s="1"/>
      <c r="I1484" s="1"/>
      <c r="J1484" s="1"/>
    </row>
    <row r="1485" spans="1:10" x14ac:dyDescent="0.2">
      <c r="A1485" s="3"/>
      <c r="B1485" s="1"/>
      <c r="C1485" s="1"/>
      <c r="I1485" s="1"/>
      <c r="J1485" s="1"/>
    </row>
    <row r="1486" spans="1:10" x14ac:dyDescent="0.2">
      <c r="A1486" s="3"/>
      <c r="B1486" s="1"/>
      <c r="C1486" s="1"/>
      <c r="I1486" s="1"/>
      <c r="J1486" s="1"/>
    </row>
    <row r="1487" spans="1:10" x14ac:dyDescent="0.2">
      <c r="A1487" s="3"/>
      <c r="B1487" s="1"/>
      <c r="C1487" s="1"/>
      <c r="I1487" s="1"/>
      <c r="J1487" s="1"/>
    </row>
    <row r="1488" spans="1:10" x14ac:dyDescent="0.2">
      <c r="A1488" s="3"/>
      <c r="B1488" s="1"/>
      <c r="C1488" s="1"/>
      <c r="I1488" s="1"/>
      <c r="J1488" s="1"/>
    </row>
    <row r="1489" spans="1:10" x14ac:dyDescent="0.2">
      <c r="A1489" s="3"/>
      <c r="B1489" s="1"/>
      <c r="C1489" s="1"/>
      <c r="I1489" s="1"/>
      <c r="J1489" s="1"/>
    </row>
    <row r="1490" spans="1:10" x14ac:dyDescent="0.2">
      <c r="A1490" s="3"/>
      <c r="B1490" s="1"/>
      <c r="C1490" s="1"/>
      <c r="I1490" s="1"/>
      <c r="J1490" s="1"/>
    </row>
    <row r="1491" spans="1:10" x14ac:dyDescent="0.2">
      <c r="A1491" s="3"/>
      <c r="B1491" s="1"/>
      <c r="C1491" s="1"/>
      <c r="I1491" s="1"/>
      <c r="J1491" s="1"/>
    </row>
    <row r="1492" spans="1:10" x14ac:dyDescent="0.2">
      <c r="A1492" s="3"/>
      <c r="B1492" s="1"/>
      <c r="C1492" s="1"/>
      <c r="I1492" s="1"/>
      <c r="J1492" s="1"/>
    </row>
    <row r="1493" spans="1:10" x14ac:dyDescent="0.2">
      <c r="A1493" s="3"/>
      <c r="B1493" s="1"/>
      <c r="C1493" s="1"/>
      <c r="I1493" s="1"/>
      <c r="J1493" s="1"/>
    </row>
    <row r="1494" spans="1:10" x14ac:dyDescent="0.2">
      <c r="A1494" s="3"/>
      <c r="B1494" s="1"/>
      <c r="C1494" s="1"/>
      <c r="I1494" s="1"/>
      <c r="J1494" s="1"/>
    </row>
    <row r="1495" spans="1:10" x14ac:dyDescent="0.2">
      <c r="A1495" s="3"/>
      <c r="B1495" s="1"/>
      <c r="C1495" s="1"/>
      <c r="I1495" s="1"/>
      <c r="J1495" s="1"/>
    </row>
    <row r="1496" spans="1:10" x14ac:dyDescent="0.2">
      <c r="A1496" s="3"/>
      <c r="B1496" s="1"/>
      <c r="C1496" s="1"/>
      <c r="I1496" s="1"/>
      <c r="J1496" s="1"/>
    </row>
    <row r="1497" spans="1:10" x14ac:dyDescent="0.2">
      <c r="A1497" s="3"/>
      <c r="B1497" s="1"/>
      <c r="C1497" s="1"/>
      <c r="I1497" s="1"/>
      <c r="J1497" s="1"/>
    </row>
    <row r="1498" spans="1:10" x14ac:dyDescent="0.2">
      <c r="A1498" s="3"/>
      <c r="B1498" s="1"/>
      <c r="C1498" s="1"/>
      <c r="I1498" s="1"/>
      <c r="J1498" s="1"/>
    </row>
    <row r="1499" spans="1:10" x14ac:dyDescent="0.2">
      <c r="A1499" s="3"/>
      <c r="B1499" s="1"/>
      <c r="C1499" s="1"/>
      <c r="I1499" s="1"/>
      <c r="J1499" s="1"/>
    </row>
    <row r="1500" spans="1:10" x14ac:dyDescent="0.2">
      <c r="A1500" s="3"/>
      <c r="B1500" s="1"/>
      <c r="C1500" s="1"/>
      <c r="I1500" s="1"/>
      <c r="J1500" s="1"/>
    </row>
    <row r="1501" spans="1:10" x14ac:dyDescent="0.2">
      <c r="A1501" s="3"/>
      <c r="B1501" s="1"/>
      <c r="C1501" s="1"/>
      <c r="I1501" s="1"/>
      <c r="J1501" s="1"/>
    </row>
    <row r="1502" spans="1:10" x14ac:dyDescent="0.2">
      <c r="A1502" s="3"/>
      <c r="B1502" s="1"/>
      <c r="C1502" s="1"/>
      <c r="I1502" s="1"/>
      <c r="J1502" s="1"/>
    </row>
    <row r="1503" spans="1:10" x14ac:dyDescent="0.2">
      <c r="A1503" s="3"/>
      <c r="B1503" s="1"/>
      <c r="C1503" s="1"/>
      <c r="I1503" s="1"/>
      <c r="J1503" s="1"/>
    </row>
    <row r="1504" spans="1:10" x14ac:dyDescent="0.2">
      <c r="A1504" s="3"/>
      <c r="B1504" s="1"/>
      <c r="C1504" s="1"/>
      <c r="I1504" s="1"/>
      <c r="J1504" s="1"/>
    </row>
    <row r="1505" spans="1:10" x14ac:dyDescent="0.2">
      <c r="A1505" s="3"/>
      <c r="B1505" s="1"/>
      <c r="C1505" s="1"/>
      <c r="I1505" s="1"/>
      <c r="J1505" s="1"/>
    </row>
    <row r="1506" spans="1:10" x14ac:dyDescent="0.2">
      <c r="A1506" s="3"/>
      <c r="B1506" s="1"/>
      <c r="C1506" s="1"/>
      <c r="I1506" s="1"/>
      <c r="J1506" s="1"/>
    </row>
    <row r="1507" spans="1:10" x14ac:dyDescent="0.2">
      <c r="A1507" s="3"/>
      <c r="B1507" s="1"/>
      <c r="C1507" s="1"/>
      <c r="I1507" s="1"/>
      <c r="J1507" s="1"/>
    </row>
    <row r="1508" spans="1:10" x14ac:dyDescent="0.2">
      <c r="A1508" s="3"/>
      <c r="B1508" s="1"/>
      <c r="C1508" s="1"/>
      <c r="I1508" s="1"/>
      <c r="J1508" s="1"/>
    </row>
    <row r="1509" spans="1:10" x14ac:dyDescent="0.2">
      <c r="A1509" s="3"/>
      <c r="B1509" s="1"/>
      <c r="C1509" s="1"/>
      <c r="I1509" s="1"/>
      <c r="J1509" s="1"/>
    </row>
    <row r="1510" spans="1:10" x14ac:dyDescent="0.2">
      <c r="A1510" s="3"/>
      <c r="B1510" s="1"/>
      <c r="C1510" s="1"/>
      <c r="I1510" s="1"/>
      <c r="J1510" s="1"/>
    </row>
    <row r="1511" spans="1:10" x14ac:dyDescent="0.2">
      <c r="A1511" s="3"/>
      <c r="B1511" s="1"/>
      <c r="C1511" s="1"/>
      <c r="I1511" s="1"/>
      <c r="J1511" s="1"/>
    </row>
    <row r="1512" spans="1:10" x14ac:dyDescent="0.2">
      <c r="A1512" s="3"/>
      <c r="B1512" s="1"/>
      <c r="C1512" s="1"/>
      <c r="I1512" s="1"/>
      <c r="J1512" s="1"/>
    </row>
    <row r="1513" spans="1:10" x14ac:dyDescent="0.2">
      <c r="A1513" s="3"/>
      <c r="B1513" s="1"/>
      <c r="C1513" s="1"/>
      <c r="I1513" s="1"/>
      <c r="J1513" s="1"/>
    </row>
    <row r="1514" spans="1:10" x14ac:dyDescent="0.2">
      <c r="A1514" s="3"/>
      <c r="B1514" s="1"/>
      <c r="C1514" s="1"/>
      <c r="I1514" s="1"/>
      <c r="J1514" s="1"/>
    </row>
    <row r="1515" spans="1:10" x14ac:dyDescent="0.2">
      <c r="A1515" s="3"/>
      <c r="B1515" s="1"/>
      <c r="C1515" s="1"/>
      <c r="I1515" s="1"/>
      <c r="J1515" s="1"/>
    </row>
    <row r="1516" spans="1:10" x14ac:dyDescent="0.2">
      <c r="A1516" s="3"/>
      <c r="B1516" s="1"/>
      <c r="C1516" s="1"/>
      <c r="I1516" s="1"/>
      <c r="J1516" s="1"/>
    </row>
    <row r="1517" spans="1:10" x14ac:dyDescent="0.2">
      <c r="A1517" s="3"/>
      <c r="B1517" s="1"/>
      <c r="C1517" s="1"/>
      <c r="I1517" s="1"/>
      <c r="J1517" s="1"/>
    </row>
    <row r="1518" spans="1:10" x14ac:dyDescent="0.2">
      <c r="A1518" s="3"/>
      <c r="B1518" s="1"/>
      <c r="C1518" s="1"/>
      <c r="I1518" s="1"/>
      <c r="J1518" s="1"/>
    </row>
    <row r="1519" spans="1:10" x14ac:dyDescent="0.2">
      <c r="A1519" s="3"/>
      <c r="B1519" s="1"/>
      <c r="C1519" s="1"/>
      <c r="I1519" s="1"/>
      <c r="J1519" s="1"/>
    </row>
    <row r="1520" spans="1:10" x14ac:dyDescent="0.2">
      <c r="A1520" s="3"/>
      <c r="B1520" s="1"/>
      <c r="C1520" s="1"/>
      <c r="I1520" s="1"/>
      <c r="J1520" s="1"/>
    </row>
    <row r="1521" spans="1:10" x14ac:dyDescent="0.2">
      <c r="A1521" s="3"/>
      <c r="B1521" s="1"/>
      <c r="C1521" s="1"/>
      <c r="I1521" s="1"/>
      <c r="J1521" s="1"/>
    </row>
    <row r="1522" spans="1:10" x14ac:dyDescent="0.2">
      <c r="A1522" s="3"/>
      <c r="B1522" s="1"/>
      <c r="C1522" s="1"/>
      <c r="I1522" s="1"/>
      <c r="J1522" s="1"/>
    </row>
    <row r="1523" spans="1:10" x14ac:dyDescent="0.2">
      <c r="A1523" s="3"/>
      <c r="B1523" s="1"/>
      <c r="C1523" s="1"/>
      <c r="I1523" s="1"/>
      <c r="J1523" s="1"/>
    </row>
    <row r="1524" spans="1:10" x14ac:dyDescent="0.2">
      <c r="A1524" s="3"/>
      <c r="B1524" s="1"/>
      <c r="C1524" s="1"/>
      <c r="I1524" s="1"/>
      <c r="J1524" s="1"/>
    </row>
    <row r="1525" spans="1:10" x14ac:dyDescent="0.2">
      <c r="A1525" s="3"/>
      <c r="B1525" s="1"/>
      <c r="C1525" s="1"/>
      <c r="I1525" s="1"/>
      <c r="J1525" s="1"/>
    </row>
    <row r="1526" spans="1:10" x14ac:dyDescent="0.2">
      <c r="A1526" s="3"/>
      <c r="B1526" s="1"/>
      <c r="C1526" s="1"/>
      <c r="I1526" s="1"/>
      <c r="J1526" s="1"/>
    </row>
    <row r="1527" spans="1:10" x14ac:dyDescent="0.2">
      <c r="A1527" s="3"/>
      <c r="B1527" s="1"/>
      <c r="C1527" s="1"/>
      <c r="I1527" s="1"/>
      <c r="J1527" s="1"/>
    </row>
    <row r="1528" spans="1:10" x14ac:dyDescent="0.2">
      <c r="A1528" s="3"/>
      <c r="B1528" s="1"/>
      <c r="C1528" s="1"/>
      <c r="I1528" s="1"/>
      <c r="J1528" s="1"/>
    </row>
    <row r="1529" spans="1:10" x14ac:dyDescent="0.2">
      <c r="A1529" s="3"/>
      <c r="B1529" s="1"/>
      <c r="C1529" s="1"/>
      <c r="I1529" s="1"/>
      <c r="J1529" s="1"/>
    </row>
    <row r="1530" spans="1:10" x14ac:dyDescent="0.2">
      <c r="A1530" s="3"/>
      <c r="B1530" s="1"/>
      <c r="C1530" s="1"/>
      <c r="I1530" s="1"/>
      <c r="J1530" s="1"/>
    </row>
    <row r="1531" spans="1:10" x14ac:dyDescent="0.2">
      <c r="A1531" s="3"/>
      <c r="B1531" s="1"/>
      <c r="C1531" s="1"/>
      <c r="I1531" s="1"/>
      <c r="J1531" s="1"/>
    </row>
    <row r="1532" spans="1:10" x14ac:dyDescent="0.2">
      <c r="A1532" s="3"/>
      <c r="B1532" s="1"/>
      <c r="C1532" s="1"/>
      <c r="I1532" s="1"/>
      <c r="J1532" s="1"/>
    </row>
    <row r="1533" spans="1:10" x14ac:dyDescent="0.2">
      <c r="A1533" s="3"/>
      <c r="B1533" s="1"/>
      <c r="C1533" s="1"/>
      <c r="I1533" s="1"/>
      <c r="J1533" s="1"/>
    </row>
    <row r="1534" spans="1:10" x14ac:dyDescent="0.2">
      <c r="A1534" s="3"/>
      <c r="B1534" s="1"/>
      <c r="C1534" s="1"/>
      <c r="I1534" s="1"/>
      <c r="J1534" s="1"/>
    </row>
    <row r="1535" spans="1:10" x14ac:dyDescent="0.2">
      <c r="A1535" s="3"/>
      <c r="B1535" s="1"/>
      <c r="C1535" s="1"/>
      <c r="I1535" s="1"/>
      <c r="J1535" s="1"/>
    </row>
    <row r="1536" spans="1:10" x14ac:dyDescent="0.2">
      <c r="A1536" s="3"/>
      <c r="B1536" s="1"/>
      <c r="C1536" s="1"/>
      <c r="I1536" s="1"/>
      <c r="J1536" s="1"/>
    </row>
    <row r="1537" spans="1:10" x14ac:dyDescent="0.2">
      <c r="A1537" s="3"/>
      <c r="B1537" s="1"/>
      <c r="C1537" s="1"/>
      <c r="I1537" s="1"/>
      <c r="J1537" s="1"/>
    </row>
    <row r="1538" spans="1:10" x14ac:dyDescent="0.2">
      <c r="A1538" s="3"/>
      <c r="B1538" s="1"/>
      <c r="C1538" s="1"/>
      <c r="I1538" s="1"/>
      <c r="J1538" s="1"/>
    </row>
    <row r="1539" spans="1:10" x14ac:dyDescent="0.2">
      <c r="A1539" s="3"/>
      <c r="B1539" s="1"/>
      <c r="C1539" s="1"/>
      <c r="I1539" s="1"/>
      <c r="J1539" s="1"/>
    </row>
    <row r="1540" spans="1:10" x14ac:dyDescent="0.2">
      <c r="A1540" s="3"/>
      <c r="B1540" s="1"/>
      <c r="C1540" s="1"/>
      <c r="I1540" s="1"/>
      <c r="J1540" s="1"/>
    </row>
    <row r="1541" spans="1:10" x14ac:dyDescent="0.2">
      <c r="A1541" s="3"/>
      <c r="B1541" s="1"/>
      <c r="C1541" s="1"/>
      <c r="I1541" s="1"/>
      <c r="J1541" s="1"/>
    </row>
    <row r="1542" spans="1:10" x14ac:dyDescent="0.2">
      <c r="A1542" s="3"/>
      <c r="B1542" s="1"/>
      <c r="C1542" s="1"/>
      <c r="I1542" s="1"/>
      <c r="J1542" s="1"/>
    </row>
    <row r="1543" spans="1:10" x14ac:dyDescent="0.2">
      <c r="A1543" s="3"/>
      <c r="B1543" s="1"/>
      <c r="C1543" s="1"/>
      <c r="I1543" s="1"/>
      <c r="J1543" s="1"/>
    </row>
    <row r="1544" spans="1:10" x14ac:dyDescent="0.2">
      <c r="A1544" s="3"/>
      <c r="B1544" s="1"/>
      <c r="C1544" s="1"/>
      <c r="I1544" s="1"/>
      <c r="J1544" s="1"/>
    </row>
    <row r="1545" spans="1:10" x14ac:dyDescent="0.2">
      <c r="A1545" s="3"/>
      <c r="B1545" s="1"/>
      <c r="C1545" s="1"/>
      <c r="I1545" s="1"/>
      <c r="J1545" s="1"/>
    </row>
    <row r="1546" spans="1:10" x14ac:dyDescent="0.2">
      <c r="A1546" s="3"/>
      <c r="B1546" s="1"/>
      <c r="C1546" s="1"/>
      <c r="I1546" s="1"/>
      <c r="J1546" s="1"/>
    </row>
    <row r="1547" spans="1:10" x14ac:dyDescent="0.2">
      <c r="A1547" s="3"/>
      <c r="B1547" s="1"/>
      <c r="C1547" s="1"/>
      <c r="I1547" s="1"/>
      <c r="J1547" s="1"/>
    </row>
    <row r="1548" spans="1:10" x14ac:dyDescent="0.2">
      <c r="A1548" s="3"/>
      <c r="B1548" s="1"/>
      <c r="C1548" s="1"/>
      <c r="I1548" s="1"/>
      <c r="J1548" s="1"/>
    </row>
    <row r="1549" spans="1:10" x14ac:dyDescent="0.2">
      <c r="A1549" s="3"/>
      <c r="B1549" s="1"/>
      <c r="C1549" s="1"/>
      <c r="I1549" s="1"/>
      <c r="J1549" s="1"/>
    </row>
    <row r="1550" spans="1:10" x14ac:dyDescent="0.2">
      <c r="A1550" s="3"/>
      <c r="B1550" s="1"/>
      <c r="C1550" s="1"/>
      <c r="I1550" s="1"/>
      <c r="J1550" s="1"/>
    </row>
    <row r="1551" spans="1:10" x14ac:dyDescent="0.2">
      <c r="A1551" s="3"/>
      <c r="B1551" s="1"/>
      <c r="C1551" s="1"/>
      <c r="I1551" s="1"/>
      <c r="J1551" s="1"/>
    </row>
    <row r="1552" spans="1:10" x14ac:dyDescent="0.2">
      <c r="A1552" s="3"/>
      <c r="B1552" s="1"/>
      <c r="C1552" s="1"/>
      <c r="I1552" s="1"/>
      <c r="J1552" s="1"/>
    </row>
    <row r="1553" spans="1:10" x14ac:dyDescent="0.2">
      <c r="A1553" s="3"/>
      <c r="B1553" s="1"/>
      <c r="C1553" s="1"/>
      <c r="I1553" s="1"/>
      <c r="J1553" s="1"/>
    </row>
    <row r="1554" spans="1:10" x14ac:dyDescent="0.2">
      <c r="A1554" s="3"/>
      <c r="B1554" s="1"/>
      <c r="C1554" s="1"/>
      <c r="I1554" s="1"/>
      <c r="J1554" s="1"/>
    </row>
    <row r="1555" spans="1:10" x14ac:dyDescent="0.2">
      <c r="A1555" s="3"/>
      <c r="B1555" s="1"/>
      <c r="C1555" s="1"/>
      <c r="I1555" s="1"/>
      <c r="J1555" s="1"/>
    </row>
    <row r="1556" spans="1:10" x14ac:dyDescent="0.2">
      <c r="A1556" s="3"/>
      <c r="B1556" s="1"/>
      <c r="C1556" s="1"/>
      <c r="I1556" s="1"/>
      <c r="J1556" s="1"/>
    </row>
    <row r="1557" spans="1:10" x14ac:dyDescent="0.2">
      <c r="A1557" s="3"/>
      <c r="B1557" s="1"/>
      <c r="C1557" s="1"/>
      <c r="I1557" s="1"/>
      <c r="J1557" s="1"/>
    </row>
    <row r="1558" spans="1:10" x14ac:dyDescent="0.2">
      <c r="A1558" s="3"/>
      <c r="B1558" s="1"/>
      <c r="C1558" s="1"/>
      <c r="I1558" s="1"/>
      <c r="J1558" s="1"/>
    </row>
    <row r="1559" spans="1:10" x14ac:dyDescent="0.2">
      <c r="A1559" s="3"/>
      <c r="B1559" s="1"/>
      <c r="C1559" s="1"/>
      <c r="I1559" s="1"/>
      <c r="J1559" s="1"/>
    </row>
    <row r="1560" spans="1:10" x14ac:dyDescent="0.2">
      <c r="A1560" s="3"/>
      <c r="B1560" s="1"/>
      <c r="C1560" s="1"/>
      <c r="I1560" s="1"/>
      <c r="J1560" s="1"/>
    </row>
    <row r="1561" spans="1:10" x14ac:dyDescent="0.2">
      <c r="A1561" s="3"/>
      <c r="B1561" s="1"/>
      <c r="C1561" s="1"/>
      <c r="I1561" s="1"/>
      <c r="J1561" s="1"/>
    </row>
    <row r="1562" spans="1:10" x14ac:dyDescent="0.2">
      <c r="A1562" s="3"/>
      <c r="B1562" s="1"/>
      <c r="C1562" s="1"/>
      <c r="I1562" s="1"/>
      <c r="J1562" s="1"/>
    </row>
    <row r="1563" spans="1:10" x14ac:dyDescent="0.2">
      <c r="A1563" s="3"/>
      <c r="B1563" s="1"/>
      <c r="C1563" s="1"/>
      <c r="I1563" s="1"/>
      <c r="J1563" s="1"/>
    </row>
    <row r="1564" spans="1:10" x14ac:dyDescent="0.2">
      <c r="A1564" s="3"/>
      <c r="B1564" s="1"/>
      <c r="C1564" s="1"/>
      <c r="I1564" s="1"/>
      <c r="J1564" s="1"/>
    </row>
    <row r="1565" spans="1:10" x14ac:dyDescent="0.2">
      <c r="A1565" s="3"/>
      <c r="B1565" s="1"/>
      <c r="C1565" s="1"/>
      <c r="I1565" s="1"/>
      <c r="J1565" s="1"/>
    </row>
    <row r="1566" spans="1:10" x14ac:dyDescent="0.2">
      <c r="A1566" s="3"/>
      <c r="B1566" s="1"/>
      <c r="C1566" s="1"/>
      <c r="I1566" s="1"/>
      <c r="J1566" s="1"/>
    </row>
    <row r="1567" spans="1:10" x14ac:dyDescent="0.2">
      <c r="A1567" s="3"/>
      <c r="B1567" s="1"/>
      <c r="C1567" s="1"/>
      <c r="I1567" s="1"/>
      <c r="J1567" s="1"/>
    </row>
    <row r="1568" spans="1:10" x14ac:dyDescent="0.2">
      <c r="A1568" s="3"/>
      <c r="B1568" s="1"/>
      <c r="C1568" s="1"/>
      <c r="I1568" s="1"/>
      <c r="J1568" s="1"/>
    </row>
    <row r="1569" spans="1:10" x14ac:dyDescent="0.2">
      <c r="A1569" s="3"/>
      <c r="B1569" s="1"/>
      <c r="C1569" s="1"/>
      <c r="I1569" s="1"/>
      <c r="J1569" s="1"/>
    </row>
    <row r="1570" spans="1:10" x14ac:dyDescent="0.2">
      <c r="A1570" s="3"/>
      <c r="B1570" s="1"/>
      <c r="C1570" s="1"/>
      <c r="I1570" s="1"/>
      <c r="J1570" s="1"/>
    </row>
    <row r="1571" spans="1:10" x14ac:dyDescent="0.2">
      <c r="A1571" s="3"/>
      <c r="B1571" s="1"/>
      <c r="C1571" s="1"/>
      <c r="I1571" s="1"/>
      <c r="J1571" s="1"/>
    </row>
    <row r="1572" spans="1:10" x14ac:dyDescent="0.2">
      <c r="A1572" s="3"/>
      <c r="B1572" s="1"/>
      <c r="C1572" s="1"/>
      <c r="I1572" s="1"/>
      <c r="J1572" s="1"/>
    </row>
    <row r="1573" spans="1:10" x14ac:dyDescent="0.2">
      <c r="A1573" s="3"/>
      <c r="B1573" s="1"/>
      <c r="C1573" s="1"/>
      <c r="I1573" s="1"/>
      <c r="J1573" s="1"/>
    </row>
    <row r="1574" spans="1:10" x14ac:dyDescent="0.2">
      <c r="A1574" s="3"/>
      <c r="B1574" s="1"/>
      <c r="C1574" s="1"/>
      <c r="I1574" s="1"/>
      <c r="J1574" s="1"/>
    </row>
    <row r="1575" spans="1:10" x14ac:dyDescent="0.2">
      <c r="A1575" s="3"/>
      <c r="B1575" s="1"/>
      <c r="C1575" s="1"/>
      <c r="I1575" s="1"/>
      <c r="J1575" s="1"/>
    </row>
    <row r="1576" spans="1:10" x14ac:dyDescent="0.2">
      <c r="A1576" s="3"/>
      <c r="B1576" s="1"/>
      <c r="C1576" s="1"/>
      <c r="I1576" s="1"/>
      <c r="J1576" s="1"/>
    </row>
    <row r="1577" spans="1:10" x14ac:dyDescent="0.2">
      <c r="A1577" s="3"/>
      <c r="B1577" s="1"/>
      <c r="C1577" s="1"/>
      <c r="I1577" s="1"/>
      <c r="J1577" s="1"/>
    </row>
    <row r="1578" spans="1:10" x14ac:dyDescent="0.2">
      <c r="A1578" s="3"/>
      <c r="B1578" s="1"/>
      <c r="C1578" s="1"/>
      <c r="I1578" s="1"/>
      <c r="J1578" s="1"/>
    </row>
    <row r="1579" spans="1:10" x14ac:dyDescent="0.2">
      <c r="A1579" s="3"/>
      <c r="B1579" s="1"/>
      <c r="C1579" s="1"/>
      <c r="I1579" s="1"/>
      <c r="J1579" s="1"/>
    </row>
    <row r="1580" spans="1:10" x14ac:dyDescent="0.2">
      <c r="A1580" s="3"/>
      <c r="B1580" s="1"/>
      <c r="C1580" s="1"/>
      <c r="I1580" s="1"/>
      <c r="J1580" s="1"/>
    </row>
    <row r="1581" spans="1:10" x14ac:dyDescent="0.2">
      <c r="A1581" s="3"/>
      <c r="B1581" s="1"/>
      <c r="C1581" s="1"/>
      <c r="I1581" s="1"/>
      <c r="J1581" s="1"/>
    </row>
    <row r="1582" spans="1:10" x14ac:dyDescent="0.2">
      <c r="A1582" s="3"/>
      <c r="B1582" s="1"/>
      <c r="C1582" s="1"/>
      <c r="I1582" s="1"/>
      <c r="J1582" s="1"/>
    </row>
    <row r="1583" spans="1:10" x14ac:dyDescent="0.2">
      <c r="A1583" s="3"/>
      <c r="B1583" s="1"/>
      <c r="C1583" s="1"/>
      <c r="I1583" s="1"/>
      <c r="J1583" s="1"/>
    </row>
    <row r="1584" spans="1:10" x14ac:dyDescent="0.2">
      <c r="A1584" s="3"/>
      <c r="B1584" s="1"/>
      <c r="C1584" s="1"/>
      <c r="I1584" s="1"/>
      <c r="J1584" s="1"/>
    </row>
    <row r="1585" spans="1:10" x14ac:dyDescent="0.2">
      <c r="A1585" s="3"/>
      <c r="B1585" s="1"/>
      <c r="C1585" s="1"/>
      <c r="I1585" s="1"/>
      <c r="J1585" s="1"/>
    </row>
    <row r="1586" spans="1:10" x14ac:dyDescent="0.2">
      <c r="A1586" s="3"/>
      <c r="B1586" s="1"/>
      <c r="C1586" s="1"/>
      <c r="I1586" s="1"/>
      <c r="J1586" s="1"/>
    </row>
    <row r="1587" spans="1:10" x14ac:dyDescent="0.2">
      <c r="A1587" s="3"/>
      <c r="B1587" s="1"/>
      <c r="C1587" s="1"/>
      <c r="I1587" s="1"/>
      <c r="J1587" s="1"/>
    </row>
    <row r="1588" spans="1:10" x14ac:dyDescent="0.2">
      <c r="A1588" s="3"/>
      <c r="B1588" s="1"/>
      <c r="C1588" s="1"/>
      <c r="I1588" s="1"/>
      <c r="J1588" s="1"/>
    </row>
    <row r="1589" spans="1:10" x14ac:dyDescent="0.2">
      <c r="A1589" s="3"/>
      <c r="B1589" s="1"/>
      <c r="C1589" s="1"/>
      <c r="I1589" s="1"/>
      <c r="J1589" s="1"/>
    </row>
    <row r="1590" spans="1:10" x14ac:dyDescent="0.2">
      <c r="A1590" s="3"/>
      <c r="B1590" s="1"/>
      <c r="C1590" s="1"/>
      <c r="I1590" s="1"/>
      <c r="J1590" s="1"/>
    </row>
    <row r="1591" spans="1:10" x14ac:dyDescent="0.2">
      <c r="A1591" s="3"/>
      <c r="B1591" s="1"/>
      <c r="C1591" s="1"/>
      <c r="I1591" s="1"/>
      <c r="J1591" s="1"/>
    </row>
    <row r="1592" spans="1:10" x14ac:dyDescent="0.2">
      <c r="A1592" s="3"/>
      <c r="B1592" s="1"/>
      <c r="C1592" s="1"/>
      <c r="I1592" s="1"/>
      <c r="J1592" s="1"/>
    </row>
    <row r="1593" spans="1:10" x14ac:dyDescent="0.2">
      <c r="A1593" s="3"/>
      <c r="B1593" s="1"/>
      <c r="C1593" s="1"/>
      <c r="I1593" s="1"/>
      <c r="J1593" s="1"/>
    </row>
    <row r="1594" spans="1:10" x14ac:dyDescent="0.2">
      <c r="A1594" s="3"/>
      <c r="B1594" s="1"/>
      <c r="C1594" s="1"/>
      <c r="I1594" s="1"/>
      <c r="J1594" s="1"/>
    </row>
    <row r="1595" spans="1:10" x14ac:dyDescent="0.2">
      <c r="A1595" s="3"/>
      <c r="B1595" s="1"/>
      <c r="C1595" s="1"/>
      <c r="I1595" s="1"/>
      <c r="J1595" s="1"/>
    </row>
    <row r="1596" spans="1:10" x14ac:dyDescent="0.2">
      <c r="A1596" s="3"/>
      <c r="B1596" s="1"/>
      <c r="C1596" s="1"/>
      <c r="I1596" s="1"/>
      <c r="J1596" s="1"/>
    </row>
    <row r="1597" spans="1:10" x14ac:dyDescent="0.2">
      <c r="A1597" s="3"/>
      <c r="B1597" s="1"/>
      <c r="C1597" s="1"/>
      <c r="I1597" s="1"/>
      <c r="J1597" s="1"/>
    </row>
    <row r="1598" spans="1:10" x14ac:dyDescent="0.2">
      <c r="A1598" s="3"/>
      <c r="B1598" s="1"/>
      <c r="C1598" s="1"/>
      <c r="I1598" s="1"/>
      <c r="J1598" s="1"/>
    </row>
    <row r="1599" spans="1:10" x14ac:dyDescent="0.2">
      <c r="A1599" s="3"/>
      <c r="B1599" s="1"/>
      <c r="C1599" s="1"/>
      <c r="I1599" s="1"/>
      <c r="J1599" s="1"/>
    </row>
    <row r="1600" spans="1:10" x14ac:dyDescent="0.2">
      <c r="A1600" s="3"/>
      <c r="B1600" s="1"/>
      <c r="C1600" s="1"/>
      <c r="I1600" s="1"/>
      <c r="J1600" s="1"/>
    </row>
    <row r="1601" spans="1:10" x14ac:dyDescent="0.2">
      <c r="A1601" s="3"/>
      <c r="B1601" s="1"/>
      <c r="C1601" s="1"/>
      <c r="I1601" s="1"/>
      <c r="J1601" s="1"/>
    </row>
    <row r="1602" spans="1:10" x14ac:dyDescent="0.2">
      <c r="A1602" s="3"/>
      <c r="B1602" s="1"/>
      <c r="C1602" s="1"/>
      <c r="I1602" s="1"/>
      <c r="J1602" s="1"/>
    </row>
    <row r="1603" spans="1:10" x14ac:dyDescent="0.2">
      <c r="A1603" s="3"/>
      <c r="B1603" s="1"/>
      <c r="C1603" s="1"/>
      <c r="I1603" s="1"/>
      <c r="J1603" s="1"/>
    </row>
    <row r="1604" spans="1:10" x14ac:dyDescent="0.2">
      <c r="A1604" s="3"/>
      <c r="B1604" s="1"/>
      <c r="C1604" s="1"/>
      <c r="I1604" s="1"/>
      <c r="J1604" s="1"/>
    </row>
    <row r="1605" spans="1:10" x14ac:dyDescent="0.2">
      <c r="A1605" s="3"/>
      <c r="B1605" s="1"/>
      <c r="C1605" s="1"/>
      <c r="I1605" s="1"/>
      <c r="J1605" s="1"/>
    </row>
    <row r="1606" spans="1:10" x14ac:dyDescent="0.2">
      <c r="A1606" s="3"/>
      <c r="B1606" s="1"/>
      <c r="C1606" s="1"/>
      <c r="I1606" s="1"/>
      <c r="J1606" s="1"/>
    </row>
    <row r="1607" spans="1:10" x14ac:dyDescent="0.2">
      <c r="A1607" s="3"/>
      <c r="B1607" s="1"/>
      <c r="C1607" s="1"/>
      <c r="I1607" s="1"/>
      <c r="J1607" s="1"/>
    </row>
    <row r="1608" spans="1:10" x14ac:dyDescent="0.2">
      <c r="A1608" s="3"/>
      <c r="B1608" s="1"/>
      <c r="C1608" s="1"/>
      <c r="I1608" s="1"/>
      <c r="J1608" s="1"/>
    </row>
    <row r="1609" spans="1:10" x14ac:dyDescent="0.2">
      <c r="A1609" s="3"/>
      <c r="B1609" s="1"/>
      <c r="C1609" s="1"/>
      <c r="I1609" s="1"/>
      <c r="J1609" s="1"/>
    </row>
    <row r="1610" spans="1:10" x14ac:dyDescent="0.2">
      <c r="A1610" s="3"/>
      <c r="B1610" s="1"/>
      <c r="C1610" s="1"/>
      <c r="I1610" s="1"/>
      <c r="J1610" s="1"/>
    </row>
    <row r="1611" spans="1:10" x14ac:dyDescent="0.2">
      <c r="A1611" s="3"/>
      <c r="B1611" s="1"/>
      <c r="C1611" s="1"/>
      <c r="I1611" s="1"/>
      <c r="J1611" s="1"/>
    </row>
    <row r="1612" spans="1:10" x14ac:dyDescent="0.2">
      <c r="A1612" s="3"/>
      <c r="B1612" s="1"/>
      <c r="C1612" s="1"/>
      <c r="I1612" s="1"/>
      <c r="J1612" s="1"/>
    </row>
    <row r="1613" spans="1:10" x14ac:dyDescent="0.2">
      <c r="A1613" s="3"/>
      <c r="B1613" s="1"/>
      <c r="C1613" s="1"/>
      <c r="I1613" s="1"/>
      <c r="J1613" s="1"/>
    </row>
    <row r="1614" spans="1:10" x14ac:dyDescent="0.2">
      <c r="A1614" s="3"/>
      <c r="B1614" s="1"/>
      <c r="C1614" s="1"/>
      <c r="I1614" s="1"/>
      <c r="J1614" s="1"/>
    </row>
    <row r="1615" spans="1:10" x14ac:dyDescent="0.2">
      <c r="A1615" s="3"/>
      <c r="B1615" s="1"/>
      <c r="C1615" s="1"/>
      <c r="I1615" s="1"/>
      <c r="J1615" s="1"/>
    </row>
    <row r="1616" spans="1:10" x14ac:dyDescent="0.2">
      <c r="A1616" s="3"/>
      <c r="B1616" s="1"/>
      <c r="C1616" s="1"/>
      <c r="I1616" s="1"/>
      <c r="J1616" s="1"/>
    </row>
    <row r="1617" spans="1:10" x14ac:dyDescent="0.2">
      <c r="A1617" s="3"/>
      <c r="B1617" s="1"/>
      <c r="C1617" s="1"/>
      <c r="I1617" s="1"/>
      <c r="J1617" s="1"/>
    </row>
    <row r="1618" spans="1:10" x14ac:dyDescent="0.2">
      <c r="A1618" s="3"/>
      <c r="B1618" s="1"/>
      <c r="C1618" s="1"/>
      <c r="I1618" s="1"/>
      <c r="J1618" s="1"/>
    </row>
    <row r="1619" spans="1:10" x14ac:dyDescent="0.2">
      <c r="A1619" s="3"/>
      <c r="B1619" s="1"/>
      <c r="C1619" s="1"/>
      <c r="I1619" s="1"/>
      <c r="J1619" s="1"/>
    </row>
    <row r="1620" spans="1:10" x14ac:dyDescent="0.2">
      <c r="A1620" s="3"/>
      <c r="B1620" s="1"/>
      <c r="C1620" s="1"/>
      <c r="I1620" s="1"/>
      <c r="J1620" s="1"/>
    </row>
    <row r="1621" spans="1:10" x14ac:dyDescent="0.2">
      <c r="A1621" s="3"/>
      <c r="B1621" s="1"/>
      <c r="C1621" s="1"/>
      <c r="I1621" s="1"/>
      <c r="J1621" s="1"/>
    </row>
    <row r="1622" spans="1:10" x14ac:dyDescent="0.2">
      <c r="A1622" s="3"/>
      <c r="B1622" s="1"/>
      <c r="C1622" s="1"/>
      <c r="I1622" s="1"/>
      <c r="J1622" s="1"/>
    </row>
    <row r="1623" spans="1:10" x14ac:dyDescent="0.2">
      <c r="A1623" s="3"/>
      <c r="B1623" s="1"/>
      <c r="C1623" s="1"/>
      <c r="I1623" s="1"/>
      <c r="J1623" s="1"/>
    </row>
    <row r="1624" spans="1:10" x14ac:dyDescent="0.2">
      <c r="A1624" s="3"/>
      <c r="B1624" s="1"/>
      <c r="C1624" s="1"/>
      <c r="I1624" s="1"/>
      <c r="J1624" s="1"/>
    </row>
    <row r="1625" spans="1:10" x14ac:dyDescent="0.2">
      <c r="A1625" s="3"/>
      <c r="B1625" s="1"/>
      <c r="C1625" s="1"/>
      <c r="I1625" s="1"/>
      <c r="J1625" s="1"/>
    </row>
    <row r="1626" spans="1:10" x14ac:dyDescent="0.2">
      <c r="A1626" s="3"/>
      <c r="B1626" s="1"/>
      <c r="C1626" s="1"/>
      <c r="I1626" s="1"/>
      <c r="J1626" s="1"/>
    </row>
    <row r="1627" spans="1:10" x14ac:dyDescent="0.2">
      <c r="A1627" s="3"/>
      <c r="B1627" s="1"/>
      <c r="C1627" s="1"/>
      <c r="I1627" s="1"/>
      <c r="J1627" s="1"/>
    </row>
    <row r="1628" spans="1:10" x14ac:dyDescent="0.2">
      <c r="A1628" s="3"/>
      <c r="B1628" s="1"/>
      <c r="C1628" s="1"/>
      <c r="I1628" s="1"/>
      <c r="J1628" s="1"/>
    </row>
    <row r="1629" spans="1:10" x14ac:dyDescent="0.2">
      <c r="A1629" s="3"/>
      <c r="B1629" s="1"/>
      <c r="C1629" s="1"/>
      <c r="I1629" s="1"/>
      <c r="J1629" s="1"/>
    </row>
    <row r="1630" spans="1:10" x14ac:dyDescent="0.2">
      <c r="A1630" s="3"/>
      <c r="B1630" s="1"/>
      <c r="C1630" s="1"/>
      <c r="I1630" s="1"/>
      <c r="J1630" s="1"/>
    </row>
    <row r="1631" spans="1:10" x14ac:dyDescent="0.2">
      <c r="A1631" s="3"/>
      <c r="B1631" s="1"/>
      <c r="C1631" s="1"/>
      <c r="I1631" s="1"/>
      <c r="J1631" s="1"/>
    </row>
    <row r="1632" spans="1:10" x14ac:dyDescent="0.2">
      <c r="A1632" s="3"/>
      <c r="B1632" s="1"/>
      <c r="C1632" s="1"/>
      <c r="I1632" s="1"/>
      <c r="J1632" s="1"/>
    </row>
    <row r="1633" spans="1:10" x14ac:dyDescent="0.2">
      <c r="A1633" s="3"/>
      <c r="B1633" s="1"/>
      <c r="C1633" s="1"/>
      <c r="I1633" s="1"/>
      <c r="J1633" s="1"/>
    </row>
    <row r="1634" spans="1:10" x14ac:dyDescent="0.2">
      <c r="A1634" s="3"/>
      <c r="B1634" s="1"/>
      <c r="C1634" s="1"/>
      <c r="I1634" s="1"/>
      <c r="J1634" s="1"/>
    </row>
    <row r="1635" spans="1:10" x14ac:dyDescent="0.2">
      <c r="A1635" s="3"/>
      <c r="B1635" s="1"/>
      <c r="C1635" s="1"/>
      <c r="I1635" s="1"/>
      <c r="J1635" s="1"/>
    </row>
    <row r="1636" spans="1:10" x14ac:dyDescent="0.2">
      <c r="A1636" s="3"/>
      <c r="B1636" s="1"/>
      <c r="C1636" s="1"/>
      <c r="I1636" s="1"/>
      <c r="J1636" s="1"/>
    </row>
    <row r="1637" spans="1:10" x14ac:dyDescent="0.2">
      <c r="A1637" s="3"/>
      <c r="B1637" s="1"/>
      <c r="C1637" s="1"/>
      <c r="I1637" s="1"/>
      <c r="J1637" s="1"/>
    </row>
    <row r="1638" spans="1:10" x14ac:dyDescent="0.2">
      <c r="A1638" s="3"/>
      <c r="B1638" s="1"/>
      <c r="C1638" s="1"/>
      <c r="I1638" s="1"/>
      <c r="J1638" s="1"/>
    </row>
    <row r="1639" spans="1:10" x14ac:dyDescent="0.2">
      <c r="A1639" s="3"/>
      <c r="B1639" s="1"/>
      <c r="C1639" s="1"/>
      <c r="I1639" s="1"/>
      <c r="J1639" s="1"/>
    </row>
    <row r="1640" spans="1:10" x14ac:dyDescent="0.2">
      <c r="A1640" s="3"/>
      <c r="B1640" s="1"/>
      <c r="C1640" s="1"/>
      <c r="I1640" s="1"/>
      <c r="J1640" s="1"/>
    </row>
    <row r="1641" spans="1:10" x14ac:dyDescent="0.2">
      <c r="A1641" s="3"/>
      <c r="B1641" s="1"/>
      <c r="C1641" s="1"/>
      <c r="I1641" s="1"/>
      <c r="J1641" s="1"/>
    </row>
    <row r="1642" spans="1:10" x14ac:dyDescent="0.2">
      <c r="A1642" s="3"/>
      <c r="B1642" s="1"/>
      <c r="C1642" s="1"/>
      <c r="I1642" s="1"/>
      <c r="J1642" s="1"/>
    </row>
    <row r="1643" spans="1:10" x14ac:dyDescent="0.2">
      <c r="A1643" s="3"/>
      <c r="B1643" s="1"/>
      <c r="C1643" s="1"/>
      <c r="I1643" s="1"/>
      <c r="J1643" s="1"/>
    </row>
    <row r="1644" spans="1:10" x14ac:dyDescent="0.2">
      <c r="A1644" s="3"/>
      <c r="B1644" s="1"/>
      <c r="C1644" s="1"/>
      <c r="I1644" s="1"/>
      <c r="J1644" s="1"/>
    </row>
    <row r="1645" spans="1:10" x14ac:dyDescent="0.2">
      <c r="A1645" s="3"/>
      <c r="B1645" s="1"/>
      <c r="C1645" s="1"/>
      <c r="I1645" s="1"/>
      <c r="J1645" s="1"/>
    </row>
    <row r="1646" spans="1:10" x14ac:dyDescent="0.2">
      <c r="A1646" s="3"/>
      <c r="B1646" s="1"/>
      <c r="C1646" s="1"/>
      <c r="I1646" s="1"/>
      <c r="J1646" s="1"/>
    </row>
    <row r="1647" spans="1:10" x14ac:dyDescent="0.2">
      <c r="A1647" s="3"/>
      <c r="B1647" s="1"/>
      <c r="C1647" s="1"/>
      <c r="I1647" s="1"/>
      <c r="J1647" s="1"/>
    </row>
    <row r="1648" spans="1:10" x14ac:dyDescent="0.2">
      <c r="A1648" s="3"/>
      <c r="B1648" s="1"/>
      <c r="C1648" s="1"/>
      <c r="I1648" s="1"/>
      <c r="J1648" s="1"/>
    </row>
    <row r="1649" spans="1:10" x14ac:dyDescent="0.2">
      <c r="A1649" s="3"/>
      <c r="B1649" s="1"/>
      <c r="C1649" s="1"/>
      <c r="I1649" s="1"/>
      <c r="J1649" s="1"/>
    </row>
    <row r="1650" spans="1:10" x14ac:dyDescent="0.2">
      <c r="A1650" s="3"/>
      <c r="B1650" s="1"/>
      <c r="C1650" s="1"/>
      <c r="I1650" s="1"/>
      <c r="J1650" s="1"/>
    </row>
    <row r="1651" spans="1:10" x14ac:dyDescent="0.2">
      <c r="A1651" s="3"/>
      <c r="B1651" s="1"/>
      <c r="C1651" s="1"/>
      <c r="I1651" s="1"/>
      <c r="J1651" s="1"/>
    </row>
    <row r="1652" spans="1:10" x14ac:dyDescent="0.2">
      <c r="A1652" s="3"/>
      <c r="B1652" s="1"/>
      <c r="C1652" s="1"/>
      <c r="I1652" s="1"/>
      <c r="J1652" s="1"/>
    </row>
    <row r="1653" spans="1:10" x14ac:dyDescent="0.2">
      <c r="A1653" s="3"/>
      <c r="B1653" s="1"/>
      <c r="C1653" s="1"/>
      <c r="I1653" s="1"/>
      <c r="J1653" s="1"/>
    </row>
    <row r="1654" spans="1:10" x14ac:dyDescent="0.2">
      <c r="A1654" s="3"/>
      <c r="B1654" s="1"/>
      <c r="C1654" s="1"/>
      <c r="I1654" s="1"/>
      <c r="J1654" s="1"/>
    </row>
    <row r="1655" spans="1:10" x14ac:dyDescent="0.2">
      <c r="A1655" s="3"/>
      <c r="B1655" s="1"/>
      <c r="C1655" s="1"/>
      <c r="I1655" s="1"/>
      <c r="J1655" s="1"/>
    </row>
    <row r="1656" spans="1:10" x14ac:dyDescent="0.2">
      <c r="A1656" s="3"/>
      <c r="B1656" s="1"/>
      <c r="C1656" s="1"/>
      <c r="I1656" s="1"/>
      <c r="J1656" s="1"/>
    </row>
    <row r="1657" spans="1:10" x14ac:dyDescent="0.2">
      <c r="A1657" s="3"/>
      <c r="B1657" s="1"/>
      <c r="C1657" s="1"/>
      <c r="I1657" s="1"/>
      <c r="J1657" s="1"/>
    </row>
    <row r="1658" spans="1:10" x14ac:dyDescent="0.2">
      <c r="A1658" s="3"/>
      <c r="B1658" s="1"/>
      <c r="C1658" s="1"/>
      <c r="I1658" s="1"/>
      <c r="J1658" s="1"/>
    </row>
    <row r="1659" spans="1:10" x14ac:dyDescent="0.2">
      <c r="A1659" s="3"/>
      <c r="B1659" s="1"/>
      <c r="C1659" s="1"/>
      <c r="I1659" s="1"/>
      <c r="J1659" s="1"/>
    </row>
    <row r="1660" spans="1:10" x14ac:dyDescent="0.2">
      <c r="A1660" s="3"/>
      <c r="B1660" s="1"/>
      <c r="C1660" s="1"/>
      <c r="I1660" s="1"/>
      <c r="J1660" s="1"/>
    </row>
    <row r="1661" spans="1:10" x14ac:dyDescent="0.2">
      <c r="A1661" s="3"/>
      <c r="B1661" s="1"/>
      <c r="C1661" s="1"/>
      <c r="I1661" s="1"/>
      <c r="J1661" s="1"/>
    </row>
    <row r="1662" spans="1:10" x14ac:dyDescent="0.2">
      <c r="A1662" s="3"/>
      <c r="B1662" s="1"/>
      <c r="C1662" s="1"/>
      <c r="I1662" s="1"/>
      <c r="J1662" s="1"/>
    </row>
    <row r="1663" spans="1:10" x14ac:dyDescent="0.2">
      <c r="A1663" s="3"/>
      <c r="B1663" s="1"/>
      <c r="C1663" s="1"/>
      <c r="I1663" s="1"/>
      <c r="J1663" s="1"/>
    </row>
    <row r="1664" spans="1:10" x14ac:dyDescent="0.2">
      <c r="A1664" s="3"/>
      <c r="B1664" s="1"/>
      <c r="C1664" s="1"/>
      <c r="I1664" s="1"/>
      <c r="J1664" s="1"/>
    </row>
    <row r="1665" spans="1:10" x14ac:dyDescent="0.2">
      <c r="A1665" s="3"/>
      <c r="B1665" s="1"/>
      <c r="C1665" s="1"/>
      <c r="I1665" s="1"/>
      <c r="J1665" s="1"/>
    </row>
    <row r="1666" spans="1:10" x14ac:dyDescent="0.2">
      <c r="A1666" s="3"/>
      <c r="B1666" s="1"/>
      <c r="C1666" s="1"/>
      <c r="I1666" s="1"/>
      <c r="J1666" s="1"/>
    </row>
    <row r="1667" spans="1:10" x14ac:dyDescent="0.2">
      <c r="A1667" s="3"/>
      <c r="B1667" s="1"/>
      <c r="C1667" s="1"/>
      <c r="I1667" s="1"/>
      <c r="J1667" s="1"/>
    </row>
    <row r="1668" spans="1:10" x14ac:dyDescent="0.2">
      <c r="A1668" s="3"/>
      <c r="B1668" s="1"/>
      <c r="C1668" s="1"/>
      <c r="I1668" s="1"/>
      <c r="J1668" s="1"/>
    </row>
    <row r="1669" spans="1:10" x14ac:dyDescent="0.2">
      <c r="A1669" s="3"/>
      <c r="B1669" s="1"/>
      <c r="C1669" s="1"/>
      <c r="I1669" s="1"/>
      <c r="J1669" s="1"/>
    </row>
    <row r="1670" spans="1:10" x14ac:dyDescent="0.2">
      <c r="A1670" s="3"/>
      <c r="B1670" s="1"/>
      <c r="C1670" s="1"/>
      <c r="I1670" s="1"/>
      <c r="J1670" s="1"/>
    </row>
    <row r="1671" spans="1:10" x14ac:dyDescent="0.2">
      <c r="A1671" s="3"/>
      <c r="B1671" s="1"/>
      <c r="C1671" s="1"/>
      <c r="I1671" s="1"/>
      <c r="J1671" s="1"/>
    </row>
    <row r="1672" spans="1:10" x14ac:dyDescent="0.2">
      <c r="A1672" s="3"/>
      <c r="B1672" s="1"/>
      <c r="C1672" s="1"/>
      <c r="I1672" s="1"/>
      <c r="J1672" s="1"/>
    </row>
    <row r="1673" spans="1:10" x14ac:dyDescent="0.2">
      <c r="A1673" s="3"/>
      <c r="B1673" s="1"/>
      <c r="C1673" s="1"/>
      <c r="I1673" s="1"/>
      <c r="J1673" s="1"/>
    </row>
    <row r="1674" spans="1:10" x14ac:dyDescent="0.2">
      <c r="A1674" s="3"/>
      <c r="B1674" s="1"/>
      <c r="C1674" s="1"/>
      <c r="I1674" s="1"/>
      <c r="J1674" s="1"/>
    </row>
    <row r="1675" spans="1:10" x14ac:dyDescent="0.2">
      <c r="A1675" s="3"/>
      <c r="B1675" s="1"/>
      <c r="C1675" s="1"/>
      <c r="I1675" s="1"/>
      <c r="J1675" s="1"/>
    </row>
    <row r="1676" spans="1:10" x14ac:dyDescent="0.2">
      <c r="A1676" s="3"/>
      <c r="B1676" s="1"/>
      <c r="C1676" s="1"/>
      <c r="I1676" s="1"/>
      <c r="J1676" s="1"/>
    </row>
    <row r="1677" spans="1:10" x14ac:dyDescent="0.2">
      <c r="A1677" s="3"/>
      <c r="B1677" s="1"/>
      <c r="C1677" s="1"/>
      <c r="I1677" s="1"/>
      <c r="J1677" s="1"/>
    </row>
    <row r="1678" spans="1:10" x14ac:dyDescent="0.2">
      <c r="A1678" s="3"/>
      <c r="B1678" s="1"/>
      <c r="C1678" s="1"/>
      <c r="I1678" s="1"/>
      <c r="J1678" s="1"/>
    </row>
    <row r="1679" spans="1:10" x14ac:dyDescent="0.2">
      <c r="A1679" s="3"/>
      <c r="B1679" s="1"/>
      <c r="C1679" s="1"/>
      <c r="I1679" s="1"/>
      <c r="J1679" s="1"/>
    </row>
    <row r="1680" spans="1:10" x14ac:dyDescent="0.2">
      <c r="A1680" s="3"/>
      <c r="B1680" s="1"/>
      <c r="C1680" s="1"/>
      <c r="I1680" s="1"/>
      <c r="J1680" s="1"/>
    </row>
    <row r="1681" spans="1:10" x14ac:dyDescent="0.2">
      <c r="A1681" s="3"/>
      <c r="B1681" s="1"/>
      <c r="C1681" s="1"/>
      <c r="I1681" s="1"/>
      <c r="J1681" s="1"/>
    </row>
    <row r="1682" spans="1:10" x14ac:dyDescent="0.2">
      <c r="A1682" s="3"/>
      <c r="B1682" s="1"/>
      <c r="C1682" s="1"/>
      <c r="I1682" s="1"/>
      <c r="J1682" s="1"/>
    </row>
    <row r="1683" spans="1:10" x14ac:dyDescent="0.2">
      <c r="A1683" s="3"/>
      <c r="B1683" s="1"/>
      <c r="C1683" s="1"/>
      <c r="I1683" s="1"/>
      <c r="J1683" s="1"/>
    </row>
    <row r="1684" spans="1:10" x14ac:dyDescent="0.2">
      <c r="A1684" s="3"/>
      <c r="B1684" s="1"/>
      <c r="C1684" s="1"/>
      <c r="I1684" s="1"/>
      <c r="J1684" s="1"/>
    </row>
    <row r="1685" spans="1:10" x14ac:dyDescent="0.2">
      <c r="A1685" s="3"/>
      <c r="B1685" s="1"/>
      <c r="C1685" s="1"/>
      <c r="I1685" s="1"/>
      <c r="J1685" s="1"/>
    </row>
    <row r="1686" spans="1:10" x14ac:dyDescent="0.2">
      <c r="A1686" s="3"/>
      <c r="B1686" s="1"/>
      <c r="C1686" s="1"/>
      <c r="I1686" s="1"/>
      <c r="J1686" s="1"/>
    </row>
    <row r="1687" spans="1:10" x14ac:dyDescent="0.2">
      <c r="A1687" s="3"/>
      <c r="B1687" s="1"/>
      <c r="C1687" s="1"/>
      <c r="I1687" s="1"/>
      <c r="J1687" s="1"/>
    </row>
    <row r="1688" spans="1:10" x14ac:dyDescent="0.2">
      <c r="A1688" s="3"/>
      <c r="B1688" s="1"/>
      <c r="C1688" s="1"/>
      <c r="I1688" s="1"/>
      <c r="J1688" s="1"/>
    </row>
    <row r="1689" spans="1:10" x14ac:dyDescent="0.2">
      <c r="A1689" s="3"/>
      <c r="B1689" s="1"/>
      <c r="C1689" s="1"/>
      <c r="I1689" s="1"/>
      <c r="J1689" s="1"/>
    </row>
    <row r="1690" spans="1:10" x14ac:dyDescent="0.2">
      <c r="A1690" s="3"/>
      <c r="B1690" s="1"/>
      <c r="C1690" s="1"/>
      <c r="I1690" s="1"/>
      <c r="J1690" s="1"/>
    </row>
    <row r="1691" spans="1:10" x14ac:dyDescent="0.2">
      <c r="A1691" s="3"/>
      <c r="B1691" s="1"/>
      <c r="C1691" s="1"/>
      <c r="I1691" s="1"/>
      <c r="J1691" s="1"/>
    </row>
    <row r="1692" spans="1:10" x14ac:dyDescent="0.2">
      <c r="A1692" s="3"/>
      <c r="B1692" s="1"/>
      <c r="C1692" s="1"/>
      <c r="I1692" s="1"/>
      <c r="J1692" s="1"/>
    </row>
    <row r="1693" spans="1:10" x14ac:dyDescent="0.2">
      <c r="A1693" s="3"/>
      <c r="B1693" s="1"/>
      <c r="C1693" s="1"/>
      <c r="I1693" s="1"/>
      <c r="J1693" s="1"/>
    </row>
    <row r="1694" spans="1:10" x14ac:dyDescent="0.2">
      <c r="A1694" s="3"/>
      <c r="B1694" s="1"/>
      <c r="C1694" s="1"/>
      <c r="I1694" s="1"/>
      <c r="J1694" s="1"/>
    </row>
    <row r="1695" spans="1:10" x14ac:dyDescent="0.2">
      <c r="A1695" s="3"/>
      <c r="B1695" s="1"/>
      <c r="C1695" s="1"/>
      <c r="I1695" s="1"/>
      <c r="J1695" s="1"/>
    </row>
    <row r="1696" spans="1:10" x14ac:dyDescent="0.2">
      <c r="A1696" s="3"/>
      <c r="B1696" s="1"/>
      <c r="C1696" s="1"/>
      <c r="I1696" s="1"/>
      <c r="J1696" s="1"/>
    </row>
    <row r="1697" spans="1:10" x14ac:dyDescent="0.2">
      <c r="A1697" s="3"/>
      <c r="B1697" s="1"/>
      <c r="C1697" s="1"/>
      <c r="I1697" s="1"/>
      <c r="J1697" s="1"/>
    </row>
    <row r="1698" spans="1:10" x14ac:dyDescent="0.2">
      <c r="A1698" s="3"/>
      <c r="B1698" s="1"/>
      <c r="C1698" s="1"/>
      <c r="I1698" s="1"/>
      <c r="J1698" s="1"/>
    </row>
    <row r="1699" spans="1:10" x14ac:dyDescent="0.2">
      <c r="A1699" s="3"/>
      <c r="B1699" s="1"/>
      <c r="C1699" s="1"/>
      <c r="I1699" s="1"/>
      <c r="J1699" s="1"/>
    </row>
    <row r="1700" spans="1:10" x14ac:dyDescent="0.2">
      <c r="A1700" s="3"/>
      <c r="B1700" s="1"/>
      <c r="C1700" s="1"/>
      <c r="I1700" s="1"/>
      <c r="J1700" s="1"/>
    </row>
    <row r="1701" spans="1:10" x14ac:dyDescent="0.2">
      <c r="A1701" s="3"/>
      <c r="B1701" s="1"/>
      <c r="C1701" s="1"/>
      <c r="I1701" s="1"/>
      <c r="J1701" s="1"/>
    </row>
    <row r="1702" spans="1:10" x14ac:dyDescent="0.2">
      <c r="A1702" s="3"/>
      <c r="B1702" s="1"/>
      <c r="C1702" s="1"/>
      <c r="I1702" s="1"/>
      <c r="J1702" s="1"/>
    </row>
    <row r="1703" spans="1:10" x14ac:dyDescent="0.2">
      <c r="A1703" s="3"/>
      <c r="B1703" s="1"/>
      <c r="C1703" s="1"/>
      <c r="I1703" s="1"/>
      <c r="J1703" s="1"/>
    </row>
    <row r="1704" spans="1:10" x14ac:dyDescent="0.2">
      <c r="A1704" s="3"/>
      <c r="B1704" s="1"/>
      <c r="C1704" s="1"/>
      <c r="I1704" s="1"/>
      <c r="J1704" s="1"/>
    </row>
    <row r="1705" spans="1:10" x14ac:dyDescent="0.2">
      <c r="A1705" s="3"/>
      <c r="B1705" s="1"/>
      <c r="C1705" s="1"/>
      <c r="I1705" s="1"/>
      <c r="J1705" s="1"/>
    </row>
    <row r="1706" spans="1:10" x14ac:dyDescent="0.2">
      <c r="A1706" s="3"/>
      <c r="B1706" s="1"/>
      <c r="C1706" s="1"/>
      <c r="I1706" s="1"/>
      <c r="J1706" s="1"/>
    </row>
    <row r="1707" spans="1:10" x14ac:dyDescent="0.2">
      <c r="A1707" s="3"/>
      <c r="B1707" s="1"/>
      <c r="C1707" s="1"/>
      <c r="I1707" s="1"/>
      <c r="J1707" s="1"/>
    </row>
    <row r="1708" spans="1:10" x14ac:dyDescent="0.2">
      <c r="A1708" s="3"/>
      <c r="B1708" s="1"/>
      <c r="C1708" s="1"/>
      <c r="I1708" s="1"/>
      <c r="J1708" s="1"/>
    </row>
    <row r="1709" spans="1:10" x14ac:dyDescent="0.2">
      <c r="A1709" s="3"/>
      <c r="B1709" s="1"/>
      <c r="C1709" s="1"/>
      <c r="I1709" s="1"/>
      <c r="J1709" s="1"/>
    </row>
    <row r="1710" spans="1:10" x14ac:dyDescent="0.2">
      <c r="A1710" s="3"/>
      <c r="B1710" s="1"/>
      <c r="C1710" s="1"/>
      <c r="I1710" s="1"/>
      <c r="J1710" s="1"/>
    </row>
    <row r="1711" spans="1:10" x14ac:dyDescent="0.2">
      <c r="A1711" s="3"/>
      <c r="B1711" s="1"/>
      <c r="C1711" s="1"/>
      <c r="I1711" s="1"/>
      <c r="J1711" s="1"/>
    </row>
    <row r="1712" spans="1:10" x14ac:dyDescent="0.2">
      <c r="A1712" s="3"/>
      <c r="B1712" s="1"/>
      <c r="C1712" s="1"/>
      <c r="I1712" s="1"/>
      <c r="J1712" s="1"/>
    </row>
    <row r="1713" spans="1:10" x14ac:dyDescent="0.2">
      <c r="A1713" s="3"/>
      <c r="B1713" s="1"/>
      <c r="C1713" s="1"/>
      <c r="I1713" s="1"/>
      <c r="J1713" s="1"/>
    </row>
    <row r="1714" spans="1:10" x14ac:dyDescent="0.2">
      <c r="A1714" s="3"/>
      <c r="B1714" s="1"/>
      <c r="C1714" s="1"/>
      <c r="I1714" s="1"/>
      <c r="J1714" s="1"/>
    </row>
    <row r="1715" spans="1:10" x14ac:dyDescent="0.2">
      <c r="A1715" s="3"/>
      <c r="B1715" s="1"/>
      <c r="C1715" s="1"/>
      <c r="I1715" s="1"/>
      <c r="J1715" s="1"/>
    </row>
    <row r="1716" spans="1:10" x14ac:dyDescent="0.2">
      <c r="A1716" s="3"/>
      <c r="B1716" s="1"/>
      <c r="C1716" s="1"/>
      <c r="I1716" s="1"/>
      <c r="J1716" s="1"/>
    </row>
    <row r="1717" spans="1:10" x14ac:dyDescent="0.2">
      <c r="A1717" s="3"/>
      <c r="B1717" s="1"/>
      <c r="C1717" s="1"/>
      <c r="I1717" s="1"/>
      <c r="J1717" s="1"/>
    </row>
    <row r="1718" spans="1:10" x14ac:dyDescent="0.2">
      <c r="A1718" s="3"/>
      <c r="B1718" s="1"/>
      <c r="C1718" s="1"/>
      <c r="I1718" s="1"/>
      <c r="J1718" s="1"/>
    </row>
    <row r="1719" spans="1:10" x14ac:dyDescent="0.2">
      <c r="A1719" s="3"/>
      <c r="B1719" s="1"/>
      <c r="C1719" s="1"/>
      <c r="I1719" s="1"/>
      <c r="J1719" s="1"/>
    </row>
    <row r="1720" spans="1:10" x14ac:dyDescent="0.2">
      <c r="A1720" s="3"/>
      <c r="B1720" s="1"/>
      <c r="C1720" s="1"/>
      <c r="I1720" s="1"/>
      <c r="J1720" s="1"/>
    </row>
    <row r="1721" spans="1:10" x14ac:dyDescent="0.2">
      <c r="A1721" s="3"/>
      <c r="B1721" s="1"/>
      <c r="C1721" s="1"/>
      <c r="I1721" s="1"/>
      <c r="J1721" s="1"/>
    </row>
    <row r="1722" spans="1:10" x14ac:dyDescent="0.2">
      <c r="A1722" s="3"/>
      <c r="B1722" s="1"/>
      <c r="C1722" s="1"/>
      <c r="I1722" s="1"/>
      <c r="J1722" s="1"/>
    </row>
    <row r="1723" spans="1:10" x14ac:dyDescent="0.2">
      <c r="A1723" s="3"/>
      <c r="B1723" s="1"/>
      <c r="C1723" s="1"/>
      <c r="I1723" s="1"/>
      <c r="J1723" s="1"/>
    </row>
    <row r="1724" spans="1:10" x14ac:dyDescent="0.2">
      <c r="A1724" s="3"/>
      <c r="B1724" s="1"/>
      <c r="C1724" s="1"/>
      <c r="I1724" s="1"/>
      <c r="J1724" s="1"/>
    </row>
    <row r="1725" spans="1:10" x14ac:dyDescent="0.2">
      <c r="A1725" s="3"/>
      <c r="B1725" s="1"/>
      <c r="C1725" s="1"/>
      <c r="I1725" s="1"/>
      <c r="J1725" s="1"/>
    </row>
    <row r="1726" spans="1:10" x14ac:dyDescent="0.2">
      <c r="A1726" s="3"/>
      <c r="B1726" s="1"/>
      <c r="C1726" s="1"/>
      <c r="I1726" s="1"/>
      <c r="J1726" s="1"/>
    </row>
    <row r="1727" spans="1:10" x14ac:dyDescent="0.2">
      <c r="A1727" s="3"/>
      <c r="B1727" s="1"/>
      <c r="C1727" s="1"/>
      <c r="I1727" s="1"/>
      <c r="J1727" s="1"/>
    </row>
    <row r="1728" spans="1:10" x14ac:dyDescent="0.2">
      <c r="A1728" s="3"/>
      <c r="B1728" s="1"/>
      <c r="C1728" s="1"/>
      <c r="I1728" s="1"/>
      <c r="J1728" s="1"/>
    </row>
    <row r="1729" spans="1:10" x14ac:dyDescent="0.2">
      <c r="A1729" s="3"/>
      <c r="B1729" s="1"/>
      <c r="C1729" s="1"/>
      <c r="I1729" s="1"/>
      <c r="J1729" s="1"/>
    </row>
    <row r="1730" spans="1:10" x14ac:dyDescent="0.2">
      <c r="A1730" s="3"/>
      <c r="B1730" s="1"/>
      <c r="C1730" s="1"/>
      <c r="I1730" s="1"/>
      <c r="J1730" s="1"/>
    </row>
    <row r="1731" spans="1:10" x14ac:dyDescent="0.2">
      <c r="A1731" s="3"/>
      <c r="B1731" s="1"/>
      <c r="C1731" s="1"/>
      <c r="I1731" s="1"/>
      <c r="J1731" s="1"/>
    </row>
    <row r="1732" spans="1:10" x14ac:dyDescent="0.2">
      <c r="A1732" s="3"/>
      <c r="B1732" s="1"/>
      <c r="C1732" s="1"/>
      <c r="I1732" s="1"/>
      <c r="J1732" s="1"/>
    </row>
    <row r="1733" spans="1:10" x14ac:dyDescent="0.2">
      <c r="A1733" s="3"/>
      <c r="B1733" s="1"/>
      <c r="C1733" s="1"/>
      <c r="I1733" s="1"/>
      <c r="J1733" s="1"/>
    </row>
    <row r="1734" spans="1:10" x14ac:dyDescent="0.2">
      <c r="A1734" s="3"/>
      <c r="B1734" s="1"/>
      <c r="C1734" s="1"/>
      <c r="I1734" s="1"/>
      <c r="J1734" s="1"/>
    </row>
    <row r="1735" spans="1:10" x14ac:dyDescent="0.2">
      <c r="A1735" s="3"/>
      <c r="B1735" s="1"/>
      <c r="C1735" s="1"/>
      <c r="I1735" s="1"/>
      <c r="J1735" s="1"/>
    </row>
    <row r="1736" spans="1:10" x14ac:dyDescent="0.2">
      <c r="A1736" s="3"/>
      <c r="B1736" s="1"/>
      <c r="C1736" s="1"/>
      <c r="I1736" s="1"/>
      <c r="J1736" s="1"/>
    </row>
    <row r="1737" spans="1:10" x14ac:dyDescent="0.2">
      <c r="A1737" s="3"/>
      <c r="B1737" s="1"/>
      <c r="C1737" s="1"/>
      <c r="I1737" s="1"/>
      <c r="J1737" s="1"/>
    </row>
    <row r="1738" spans="1:10" x14ac:dyDescent="0.2">
      <c r="A1738" s="3"/>
      <c r="B1738" s="1"/>
      <c r="C1738" s="1"/>
      <c r="I1738" s="1"/>
      <c r="J1738" s="1"/>
    </row>
    <row r="1739" spans="1:10" x14ac:dyDescent="0.2">
      <c r="A1739" s="3"/>
      <c r="B1739" s="1"/>
      <c r="C1739" s="1"/>
      <c r="I1739" s="1"/>
      <c r="J1739" s="1"/>
    </row>
    <row r="1740" spans="1:10" x14ac:dyDescent="0.2">
      <c r="A1740" s="3"/>
      <c r="B1740" s="1"/>
      <c r="C1740" s="1"/>
      <c r="I1740" s="1"/>
      <c r="J1740" s="1"/>
    </row>
    <row r="1741" spans="1:10" x14ac:dyDescent="0.2">
      <c r="A1741" s="3"/>
      <c r="B1741" s="1"/>
      <c r="C1741" s="1"/>
      <c r="I1741" s="1"/>
      <c r="J1741" s="1"/>
    </row>
    <row r="1742" spans="1:10" x14ac:dyDescent="0.2">
      <c r="A1742" s="3"/>
      <c r="B1742" s="1"/>
      <c r="C1742" s="1"/>
      <c r="I1742" s="1"/>
      <c r="J1742" s="1"/>
    </row>
    <row r="1743" spans="1:10" x14ac:dyDescent="0.2">
      <c r="A1743" s="3"/>
      <c r="B1743" s="1"/>
      <c r="C1743" s="1"/>
      <c r="I1743" s="1"/>
      <c r="J1743" s="1"/>
    </row>
    <row r="1744" spans="1:10" x14ac:dyDescent="0.2">
      <c r="A1744" s="3"/>
      <c r="B1744" s="1"/>
      <c r="C1744" s="1"/>
      <c r="I1744" s="1"/>
      <c r="J1744" s="1"/>
    </row>
    <row r="1745" spans="1:10" x14ac:dyDescent="0.2">
      <c r="A1745" s="3"/>
      <c r="B1745" s="1"/>
      <c r="C1745" s="1"/>
      <c r="I1745" s="1"/>
      <c r="J1745" s="1"/>
    </row>
    <row r="1746" spans="1:10" x14ac:dyDescent="0.2">
      <c r="A1746" s="3"/>
      <c r="B1746" s="1"/>
      <c r="C1746" s="1"/>
      <c r="I1746" s="1"/>
      <c r="J1746" s="1"/>
    </row>
    <row r="1747" spans="1:10" x14ac:dyDescent="0.2">
      <c r="A1747" s="3"/>
      <c r="B1747" s="1"/>
      <c r="C1747" s="1"/>
      <c r="I1747" s="1"/>
      <c r="J1747" s="1"/>
    </row>
    <row r="1748" spans="1:10" x14ac:dyDescent="0.2">
      <c r="A1748" s="3"/>
      <c r="B1748" s="1"/>
      <c r="C1748" s="1"/>
      <c r="I1748" s="1"/>
      <c r="J1748" s="1"/>
    </row>
    <row r="1749" spans="1:10" x14ac:dyDescent="0.2">
      <c r="A1749" s="3"/>
      <c r="B1749" s="1"/>
      <c r="C1749" s="1"/>
      <c r="I1749" s="1"/>
      <c r="J1749" s="1"/>
    </row>
    <row r="1750" spans="1:10" x14ac:dyDescent="0.2">
      <c r="A1750" s="3"/>
      <c r="B1750" s="1"/>
      <c r="C1750" s="1"/>
      <c r="I1750" s="1"/>
      <c r="J1750" s="1"/>
    </row>
    <row r="1751" spans="1:10" x14ac:dyDescent="0.2">
      <c r="A1751" s="3"/>
      <c r="B1751" s="1"/>
      <c r="C1751" s="1"/>
      <c r="I1751" s="1"/>
      <c r="J1751" s="1"/>
    </row>
    <row r="1752" spans="1:10" x14ac:dyDescent="0.2">
      <c r="A1752" s="3"/>
      <c r="B1752" s="1"/>
      <c r="C1752" s="1"/>
      <c r="I1752" s="1"/>
      <c r="J1752" s="1"/>
    </row>
    <row r="1753" spans="1:10" x14ac:dyDescent="0.2">
      <c r="A1753" s="3"/>
      <c r="B1753" s="1"/>
      <c r="C1753" s="1"/>
      <c r="I1753" s="1"/>
      <c r="J1753" s="1"/>
    </row>
    <row r="1754" spans="1:10" x14ac:dyDescent="0.2">
      <c r="A1754" s="3"/>
      <c r="B1754" s="1"/>
      <c r="C1754" s="1"/>
      <c r="I1754" s="1"/>
      <c r="J1754" s="1"/>
    </row>
    <row r="1755" spans="1:10" x14ac:dyDescent="0.2">
      <c r="A1755" s="3"/>
      <c r="B1755" s="1"/>
      <c r="C1755" s="1"/>
      <c r="I1755" s="1"/>
      <c r="J1755" s="1"/>
    </row>
    <row r="1756" spans="1:10" x14ac:dyDescent="0.2">
      <c r="A1756" s="3"/>
      <c r="B1756" s="1"/>
      <c r="C1756" s="1"/>
      <c r="I1756" s="1"/>
      <c r="J1756" s="1"/>
    </row>
    <row r="1757" spans="1:10" x14ac:dyDescent="0.2">
      <c r="A1757" s="3"/>
      <c r="B1757" s="1"/>
      <c r="C1757" s="1"/>
      <c r="I1757" s="1"/>
      <c r="J1757" s="1"/>
    </row>
    <row r="1758" spans="1:10" x14ac:dyDescent="0.2">
      <c r="A1758" s="3"/>
      <c r="B1758" s="1"/>
      <c r="C1758" s="1"/>
      <c r="I1758" s="1"/>
      <c r="J1758" s="1"/>
    </row>
    <row r="1759" spans="1:10" x14ac:dyDescent="0.2">
      <c r="A1759" s="3"/>
      <c r="B1759" s="1"/>
      <c r="C1759" s="1"/>
      <c r="I1759" s="1"/>
      <c r="J1759" s="1"/>
    </row>
    <row r="1760" spans="1:10" x14ac:dyDescent="0.2">
      <c r="A1760" s="3"/>
      <c r="B1760" s="1"/>
      <c r="C1760" s="1"/>
      <c r="I1760" s="1"/>
      <c r="J1760" s="1"/>
    </row>
    <row r="1761" spans="1:10" x14ac:dyDescent="0.2">
      <c r="A1761" s="3"/>
      <c r="B1761" s="1"/>
      <c r="C1761" s="1"/>
      <c r="I1761" s="1"/>
      <c r="J1761" s="1"/>
    </row>
    <row r="1762" spans="1:10" x14ac:dyDescent="0.2">
      <c r="A1762" s="3"/>
      <c r="B1762" s="1"/>
      <c r="C1762" s="1"/>
      <c r="I1762" s="1"/>
      <c r="J1762" s="1"/>
    </row>
    <row r="1763" spans="1:10" x14ac:dyDescent="0.2">
      <c r="A1763" s="3"/>
      <c r="B1763" s="1"/>
      <c r="C1763" s="1"/>
      <c r="I1763" s="1"/>
      <c r="J1763" s="1"/>
    </row>
    <row r="1764" spans="1:10" x14ac:dyDescent="0.2">
      <c r="A1764" s="3"/>
      <c r="B1764" s="1"/>
      <c r="C1764" s="1"/>
      <c r="I1764" s="1"/>
      <c r="J1764" s="1"/>
    </row>
    <row r="1765" spans="1:10" x14ac:dyDescent="0.2">
      <c r="A1765" s="3"/>
      <c r="B1765" s="1"/>
      <c r="C1765" s="1"/>
      <c r="I1765" s="1"/>
      <c r="J1765" s="1"/>
    </row>
    <row r="1766" spans="1:10" x14ac:dyDescent="0.2">
      <c r="A1766" s="3"/>
      <c r="B1766" s="1"/>
      <c r="C1766" s="1"/>
      <c r="I1766" s="1"/>
      <c r="J1766" s="1"/>
    </row>
    <row r="1767" spans="1:10" x14ac:dyDescent="0.2">
      <c r="A1767" s="3"/>
      <c r="B1767" s="1"/>
      <c r="C1767" s="1"/>
      <c r="I1767" s="1"/>
      <c r="J1767" s="1"/>
    </row>
    <row r="1768" spans="1:10" x14ac:dyDescent="0.2">
      <c r="A1768" s="3"/>
      <c r="B1768" s="1"/>
      <c r="C1768" s="1"/>
      <c r="I1768" s="1"/>
      <c r="J1768" s="1"/>
    </row>
    <row r="1769" spans="1:10" x14ac:dyDescent="0.2">
      <c r="A1769" s="3"/>
      <c r="B1769" s="1"/>
      <c r="C1769" s="1"/>
      <c r="I1769" s="1"/>
      <c r="J1769" s="1"/>
    </row>
    <row r="1770" spans="1:10" x14ac:dyDescent="0.2">
      <c r="A1770" s="3"/>
      <c r="B1770" s="1"/>
      <c r="C1770" s="1"/>
      <c r="I1770" s="1"/>
      <c r="J1770" s="1"/>
    </row>
    <row r="1771" spans="1:10" x14ac:dyDescent="0.2">
      <c r="A1771" s="3"/>
      <c r="B1771" s="1"/>
      <c r="C1771" s="1"/>
      <c r="I1771" s="1"/>
      <c r="J1771" s="1"/>
    </row>
    <row r="1772" spans="1:10" x14ac:dyDescent="0.2">
      <c r="A1772" s="3"/>
      <c r="B1772" s="1"/>
      <c r="C1772" s="1"/>
      <c r="I1772" s="1"/>
      <c r="J1772" s="1"/>
    </row>
    <row r="1773" spans="1:10" x14ac:dyDescent="0.2">
      <c r="A1773" s="3"/>
      <c r="B1773" s="1"/>
      <c r="C1773" s="1"/>
      <c r="I1773" s="1"/>
      <c r="J1773" s="1"/>
    </row>
    <row r="1774" spans="1:10" x14ac:dyDescent="0.2">
      <c r="A1774" s="3"/>
      <c r="B1774" s="1"/>
      <c r="C1774" s="1"/>
      <c r="I1774" s="1"/>
      <c r="J1774" s="1"/>
    </row>
    <row r="1775" spans="1:10" x14ac:dyDescent="0.2">
      <c r="A1775" s="3"/>
      <c r="B1775" s="1"/>
      <c r="C1775" s="1"/>
      <c r="I1775" s="1"/>
      <c r="J1775" s="1"/>
    </row>
    <row r="1776" spans="1:10" x14ac:dyDescent="0.2">
      <c r="A1776" s="3"/>
      <c r="B1776" s="1"/>
      <c r="C1776" s="1"/>
      <c r="I1776" s="1"/>
      <c r="J1776" s="1"/>
    </row>
    <row r="1777" spans="1:10" x14ac:dyDescent="0.2">
      <c r="A1777" s="3"/>
      <c r="B1777" s="1"/>
      <c r="C1777" s="1"/>
      <c r="I1777" s="1"/>
      <c r="J1777" s="1"/>
    </row>
    <row r="1778" spans="1:10" x14ac:dyDescent="0.2">
      <c r="A1778" s="3"/>
      <c r="B1778" s="1"/>
      <c r="C1778" s="1"/>
      <c r="I1778" s="1"/>
      <c r="J1778" s="1"/>
    </row>
    <row r="1779" spans="1:10" x14ac:dyDescent="0.2">
      <c r="A1779" s="3"/>
      <c r="B1779" s="1"/>
      <c r="C1779" s="1"/>
      <c r="I1779" s="1"/>
      <c r="J1779" s="1"/>
    </row>
    <row r="1780" spans="1:10" x14ac:dyDescent="0.2">
      <c r="A1780" s="3"/>
      <c r="B1780" s="1"/>
      <c r="C1780" s="1"/>
      <c r="I1780" s="1"/>
      <c r="J1780" s="1"/>
    </row>
    <row r="1781" spans="1:10" x14ac:dyDescent="0.2">
      <c r="A1781" s="3"/>
      <c r="B1781" s="1"/>
      <c r="C1781" s="1"/>
      <c r="I1781" s="1"/>
      <c r="J1781" s="1"/>
    </row>
    <row r="1782" spans="1:10" x14ac:dyDescent="0.2">
      <c r="A1782" s="3"/>
      <c r="B1782" s="1"/>
      <c r="C1782" s="1"/>
      <c r="I1782" s="1"/>
      <c r="J1782" s="1"/>
    </row>
    <row r="1783" spans="1:10" x14ac:dyDescent="0.2">
      <c r="A1783" s="3"/>
      <c r="B1783" s="1"/>
      <c r="C1783" s="1"/>
      <c r="I1783" s="1"/>
      <c r="J1783" s="1"/>
    </row>
    <row r="1784" spans="1:10" x14ac:dyDescent="0.2">
      <c r="A1784" s="3"/>
      <c r="B1784" s="1"/>
      <c r="C1784" s="1"/>
      <c r="I1784" s="1"/>
      <c r="J1784" s="1"/>
    </row>
    <row r="1785" spans="1:10" x14ac:dyDescent="0.2">
      <c r="A1785" s="3"/>
      <c r="B1785" s="1"/>
      <c r="C1785" s="1"/>
      <c r="I1785" s="1"/>
      <c r="J1785" s="1"/>
    </row>
    <row r="1786" spans="1:10" x14ac:dyDescent="0.2">
      <c r="A1786" s="3"/>
      <c r="B1786" s="1"/>
      <c r="C1786" s="1"/>
      <c r="I1786" s="1"/>
      <c r="J1786" s="1"/>
    </row>
    <row r="1787" spans="1:10" x14ac:dyDescent="0.2">
      <c r="A1787" s="3"/>
      <c r="B1787" s="1"/>
      <c r="C1787" s="1"/>
      <c r="I1787" s="1"/>
      <c r="J1787" s="1"/>
    </row>
    <row r="1788" spans="1:10" x14ac:dyDescent="0.2">
      <c r="A1788" s="3"/>
      <c r="B1788" s="1"/>
      <c r="C1788" s="1"/>
      <c r="I1788" s="1"/>
      <c r="J1788" s="1"/>
    </row>
    <row r="1789" spans="1:10" x14ac:dyDescent="0.2">
      <c r="A1789" s="3"/>
      <c r="B1789" s="1"/>
      <c r="C1789" s="1"/>
      <c r="I1789" s="1"/>
      <c r="J1789" s="1"/>
    </row>
    <row r="1790" spans="1:10" x14ac:dyDescent="0.2">
      <c r="A1790" s="3"/>
      <c r="B1790" s="1"/>
      <c r="C1790" s="1"/>
      <c r="I1790" s="1"/>
      <c r="J1790" s="1"/>
    </row>
    <row r="1791" spans="1:10" x14ac:dyDescent="0.2">
      <c r="A1791" s="3"/>
      <c r="B1791" s="1"/>
      <c r="C1791" s="1"/>
      <c r="I1791" s="1"/>
      <c r="J1791" s="1"/>
    </row>
    <row r="1792" spans="1:10" x14ac:dyDescent="0.2">
      <c r="A1792" s="3"/>
      <c r="B1792" s="1"/>
      <c r="C1792" s="1"/>
      <c r="I1792" s="1"/>
      <c r="J1792" s="1"/>
    </row>
    <row r="1793" spans="1:10" x14ac:dyDescent="0.2">
      <c r="A1793" s="3"/>
      <c r="B1793" s="1"/>
      <c r="C1793" s="1"/>
      <c r="I1793" s="1"/>
      <c r="J1793" s="1"/>
    </row>
    <row r="1794" spans="1:10" x14ac:dyDescent="0.2">
      <c r="A1794" s="3"/>
      <c r="B1794" s="1"/>
      <c r="C1794" s="1"/>
      <c r="I1794" s="1"/>
      <c r="J1794" s="1"/>
    </row>
    <row r="1795" spans="1:10" x14ac:dyDescent="0.2">
      <c r="A1795" s="3"/>
      <c r="B1795" s="1"/>
      <c r="C1795" s="1"/>
      <c r="I1795" s="1"/>
      <c r="J1795" s="1"/>
    </row>
    <row r="1796" spans="1:10" x14ac:dyDescent="0.2">
      <c r="A1796" s="3"/>
      <c r="B1796" s="1"/>
      <c r="C1796" s="1"/>
      <c r="I1796" s="1"/>
      <c r="J1796" s="1"/>
    </row>
    <row r="1797" spans="1:10" x14ac:dyDescent="0.2">
      <c r="A1797" s="3"/>
      <c r="B1797" s="1"/>
      <c r="C1797" s="1"/>
      <c r="I1797" s="1"/>
      <c r="J1797" s="1"/>
    </row>
    <row r="1798" spans="1:10" x14ac:dyDescent="0.2">
      <c r="A1798" s="3"/>
      <c r="B1798" s="1"/>
      <c r="C1798" s="1"/>
      <c r="I1798" s="1"/>
      <c r="J1798" s="1"/>
    </row>
    <row r="1799" spans="1:10" x14ac:dyDescent="0.2">
      <c r="A1799" s="3"/>
      <c r="B1799" s="1"/>
      <c r="C1799" s="1"/>
      <c r="I1799" s="1"/>
      <c r="J1799" s="1"/>
    </row>
    <row r="1800" spans="1:10" x14ac:dyDescent="0.2">
      <c r="A1800" s="3"/>
      <c r="B1800" s="1"/>
      <c r="C1800" s="1"/>
      <c r="I1800" s="1"/>
      <c r="J1800" s="1"/>
    </row>
    <row r="1801" spans="1:10" x14ac:dyDescent="0.2">
      <c r="A1801" s="3"/>
      <c r="B1801" s="1"/>
      <c r="C1801" s="1"/>
      <c r="I1801" s="1"/>
      <c r="J1801" s="1"/>
    </row>
    <row r="1802" spans="1:10" x14ac:dyDescent="0.2">
      <c r="A1802" s="3"/>
      <c r="B1802" s="1"/>
      <c r="C1802" s="1"/>
      <c r="I1802" s="1"/>
      <c r="J1802" s="1"/>
    </row>
    <row r="1803" spans="1:10" x14ac:dyDescent="0.2">
      <c r="A1803" s="3"/>
      <c r="B1803" s="1"/>
      <c r="C1803" s="1"/>
      <c r="I1803" s="1"/>
      <c r="J1803" s="1"/>
    </row>
    <row r="1804" spans="1:10" x14ac:dyDescent="0.2">
      <c r="A1804" s="3"/>
      <c r="B1804" s="1"/>
      <c r="C1804" s="1"/>
      <c r="I1804" s="1"/>
      <c r="J1804" s="1"/>
    </row>
    <row r="1805" spans="1:10" x14ac:dyDescent="0.2">
      <c r="A1805" s="3"/>
      <c r="B1805" s="1"/>
      <c r="C1805" s="1"/>
      <c r="I1805" s="1"/>
      <c r="J1805" s="1"/>
    </row>
    <row r="1806" spans="1:10" x14ac:dyDescent="0.2">
      <c r="A1806" s="3"/>
      <c r="B1806" s="1"/>
      <c r="C1806" s="1"/>
      <c r="I1806" s="1"/>
      <c r="J1806" s="1"/>
    </row>
    <row r="1807" spans="1:10" x14ac:dyDescent="0.2">
      <c r="A1807" s="3"/>
      <c r="B1807" s="1"/>
      <c r="C1807" s="1"/>
      <c r="I1807" s="1"/>
      <c r="J1807" s="1"/>
    </row>
    <row r="1808" spans="1:10" x14ac:dyDescent="0.2">
      <c r="A1808" s="3"/>
      <c r="B1808" s="1"/>
      <c r="C1808" s="1"/>
      <c r="I1808" s="1"/>
      <c r="J1808" s="1"/>
    </row>
    <row r="1809" spans="1:10" x14ac:dyDescent="0.2">
      <c r="A1809" s="3"/>
      <c r="B1809" s="1"/>
      <c r="C1809" s="1"/>
      <c r="I1809" s="1"/>
      <c r="J1809" s="1"/>
    </row>
    <row r="1810" spans="1:10" x14ac:dyDescent="0.2">
      <c r="A1810" s="3"/>
      <c r="B1810" s="1"/>
      <c r="C1810" s="1"/>
      <c r="I1810" s="1"/>
      <c r="J1810" s="1"/>
    </row>
    <row r="1811" spans="1:10" x14ac:dyDescent="0.2">
      <c r="A1811" s="3"/>
      <c r="B1811" s="1"/>
      <c r="C1811" s="1"/>
      <c r="I1811" s="1"/>
      <c r="J1811" s="1"/>
    </row>
    <row r="1812" spans="1:10" x14ac:dyDescent="0.2">
      <c r="A1812" s="3"/>
      <c r="B1812" s="1"/>
      <c r="C1812" s="1"/>
      <c r="I1812" s="1"/>
      <c r="J1812" s="1"/>
    </row>
    <row r="1813" spans="1:10" x14ac:dyDescent="0.2">
      <c r="A1813" s="3"/>
      <c r="B1813" s="1"/>
      <c r="C1813" s="1"/>
      <c r="I1813" s="1"/>
      <c r="J1813" s="1"/>
    </row>
    <row r="1814" spans="1:10" x14ac:dyDescent="0.2">
      <c r="A1814" s="3"/>
      <c r="B1814" s="1"/>
      <c r="C1814" s="1"/>
      <c r="I1814" s="1"/>
      <c r="J1814" s="1"/>
    </row>
    <row r="1815" spans="1:10" x14ac:dyDescent="0.2">
      <c r="A1815" s="3"/>
      <c r="B1815" s="1"/>
      <c r="C1815" s="1"/>
      <c r="I1815" s="1"/>
      <c r="J1815" s="1"/>
    </row>
    <row r="1816" spans="1:10" x14ac:dyDescent="0.2">
      <c r="A1816" s="3"/>
      <c r="B1816" s="1"/>
      <c r="C1816" s="1"/>
      <c r="I1816" s="1"/>
      <c r="J1816" s="1"/>
    </row>
    <row r="1817" spans="1:10" x14ac:dyDescent="0.2">
      <c r="A1817" s="3"/>
      <c r="B1817" s="1"/>
      <c r="C1817" s="1"/>
      <c r="I1817" s="1"/>
      <c r="J1817" s="1"/>
    </row>
    <row r="1818" spans="1:10" x14ac:dyDescent="0.2">
      <c r="A1818" s="3"/>
      <c r="B1818" s="1"/>
      <c r="C1818" s="1"/>
      <c r="I1818" s="1"/>
      <c r="J1818" s="1"/>
    </row>
    <row r="1819" spans="1:10" x14ac:dyDescent="0.2">
      <c r="A1819" s="3"/>
      <c r="B1819" s="1"/>
      <c r="C1819" s="1"/>
      <c r="I1819" s="1"/>
      <c r="J1819" s="1"/>
    </row>
    <row r="1820" spans="1:10" x14ac:dyDescent="0.2">
      <c r="A1820" s="3"/>
      <c r="B1820" s="1"/>
      <c r="C1820" s="1"/>
      <c r="I1820" s="1"/>
      <c r="J1820" s="1"/>
    </row>
    <row r="1821" spans="1:10" x14ac:dyDescent="0.2">
      <c r="A1821" s="3"/>
      <c r="B1821" s="1"/>
      <c r="C1821" s="1"/>
      <c r="I1821" s="1"/>
      <c r="J1821" s="1"/>
    </row>
    <row r="1822" spans="1:10" x14ac:dyDescent="0.2">
      <c r="A1822" s="3"/>
      <c r="B1822" s="1"/>
      <c r="C1822" s="1"/>
      <c r="I1822" s="1"/>
      <c r="J1822" s="1"/>
    </row>
    <row r="1823" spans="1:10" x14ac:dyDescent="0.2">
      <c r="A1823" s="3"/>
      <c r="B1823" s="1"/>
      <c r="C1823" s="1"/>
      <c r="I1823" s="1"/>
      <c r="J1823" s="1"/>
    </row>
    <row r="1824" spans="1:10" x14ac:dyDescent="0.2">
      <c r="A1824" s="3"/>
      <c r="B1824" s="1"/>
      <c r="C1824" s="1"/>
      <c r="I1824" s="1"/>
      <c r="J1824" s="1"/>
    </row>
    <row r="1825" spans="1:10" x14ac:dyDescent="0.2">
      <c r="A1825" s="3"/>
      <c r="B1825" s="1"/>
      <c r="C1825" s="1"/>
      <c r="I1825" s="1"/>
      <c r="J1825" s="1"/>
    </row>
    <row r="1826" spans="1:10" x14ac:dyDescent="0.2">
      <c r="A1826" s="3"/>
      <c r="B1826" s="1"/>
      <c r="C1826" s="1"/>
      <c r="I1826" s="1"/>
      <c r="J1826" s="1"/>
    </row>
    <row r="1827" spans="1:10" x14ac:dyDescent="0.2">
      <c r="A1827" s="3"/>
      <c r="B1827" s="1"/>
      <c r="C1827" s="1"/>
      <c r="I1827" s="1"/>
      <c r="J1827" s="1"/>
    </row>
    <row r="1828" spans="1:10" x14ac:dyDescent="0.2">
      <c r="A1828" s="3"/>
      <c r="B1828" s="1"/>
      <c r="C1828" s="1"/>
      <c r="I1828" s="1"/>
      <c r="J1828" s="1"/>
    </row>
    <row r="1829" spans="1:10" x14ac:dyDescent="0.2">
      <c r="A1829" s="3"/>
      <c r="B1829" s="1"/>
      <c r="C1829" s="1"/>
      <c r="I1829" s="1"/>
      <c r="J1829" s="1"/>
    </row>
    <row r="1830" spans="1:10" x14ac:dyDescent="0.2">
      <c r="A1830" s="3"/>
      <c r="B1830" s="1"/>
      <c r="C1830" s="1"/>
      <c r="I1830" s="1"/>
      <c r="J1830" s="1"/>
    </row>
    <row r="1831" spans="1:10" x14ac:dyDescent="0.2">
      <c r="A1831" s="3"/>
      <c r="B1831" s="1"/>
      <c r="C1831" s="1"/>
      <c r="I1831" s="1"/>
      <c r="J1831" s="1"/>
    </row>
    <row r="1832" spans="1:10" x14ac:dyDescent="0.2">
      <c r="A1832" s="3"/>
      <c r="B1832" s="1"/>
      <c r="C1832" s="1"/>
      <c r="I1832" s="1"/>
      <c r="J1832" s="1"/>
    </row>
    <row r="1833" spans="1:10" x14ac:dyDescent="0.2">
      <c r="A1833" s="3"/>
      <c r="B1833" s="1"/>
      <c r="C1833" s="1"/>
      <c r="I1833" s="1"/>
      <c r="J1833" s="1"/>
    </row>
    <row r="1834" spans="1:10" x14ac:dyDescent="0.2">
      <c r="A1834" s="3"/>
      <c r="B1834" s="1"/>
      <c r="C1834" s="1"/>
      <c r="I1834" s="1"/>
      <c r="J1834" s="1"/>
    </row>
    <row r="1835" spans="1:10" x14ac:dyDescent="0.2">
      <c r="A1835" s="3"/>
      <c r="B1835" s="1"/>
      <c r="C1835" s="1"/>
      <c r="I1835" s="1"/>
      <c r="J1835" s="1"/>
    </row>
    <row r="1836" spans="1:10" x14ac:dyDescent="0.2">
      <c r="A1836" s="3"/>
      <c r="B1836" s="1"/>
      <c r="C1836" s="1"/>
      <c r="I1836" s="1"/>
      <c r="J1836" s="1"/>
    </row>
    <row r="1837" spans="1:10" x14ac:dyDescent="0.2">
      <c r="A1837" s="3"/>
      <c r="B1837" s="1"/>
      <c r="C1837" s="1"/>
      <c r="I1837" s="1"/>
      <c r="J1837" s="1"/>
    </row>
    <row r="1838" spans="1:10" x14ac:dyDescent="0.2">
      <c r="A1838" s="3"/>
      <c r="B1838" s="1"/>
      <c r="C1838" s="1"/>
      <c r="I1838" s="1"/>
      <c r="J1838" s="1"/>
    </row>
    <row r="1839" spans="1:10" x14ac:dyDescent="0.2">
      <c r="A1839" s="3"/>
      <c r="B1839" s="1"/>
      <c r="C1839" s="1"/>
      <c r="I1839" s="1"/>
      <c r="J1839" s="1"/>
    </row>
    <row r="1840" spans="1:10" x14ac:dyDescent="0.2">
      <c r="A1840" s="3"/>
      <c r="B1840" s="1"/>
      <c r="C1840" s="1"/>
      <c r="I1840" s="1"/>
      <c r="J1840" s="1"/>
    </row>
    <row r="1841" spans="1:10" x14ac:dyDescent="0.2">
      <c r="A1841" s="3"/>
      <c r="B1841" s="1"/>
      <c r="C1841" s="1"/>
      <c r="I1841" s="1"/>
      <c r="J1841" s="1"/>
    </row>
    <row r="1842" spans="1:10" x14ac:dyDescent="0.2">
      <c r="A1842" s="3"/>
      <c r="B1842" s="1"/>
      <c r="C1842" s="1"/>
      <c r="I1842" s="1"/>
      <c r="J1842" s="1"/>
    </row>
    <row r="1843" spans="1:10" x14ac:dyDescent="0.2">
      <c r="A1843" s="3"/>
      <c r="B1843" s="1"/>
      <c r="C1843" s="1"/>
      <c r="I1843" s="1"/>
      <c r="J1843" s="1"/>
    </row>
    <row r="1844" spans="1:10" x14ac:dyDescent="0.2">
      <c r="A1844" s="3"/>
      <c r="B1844" s="1"/>
      <c r="C1844" s="1"/>
      <c r="I1844" s="1"/>
      <c r="J1844" s="1"/>
    </row>
    <row r="1845" spans="1:10" x14ac:dyDescent="0.2">
      <c r="A1845" s="3"/>
      <c r="B1845" s="1"/>
      <c r="C1845" s="1"/>
      <c r="I1845" s="1"/>
      <c r="J1845" s="1"/>
    </row>
    <row r="1846" spans="1:10" x14ac:dyDescent="0.2">
      <c r="A1846" s="3"/>
      <c r="B1846" s="1"/>
      <c r="C1846" s="1"/>
      <c r="I1846" s="1"/>
      <c r="J1846" s="1"/>
    </row>
    <row r="1847" spans="1:10" x14ac:dyDescent="0.2">
      <c r="A1847" s="3"/>
      <c r="B1847" s="1"/>
      <c r="C1847" s="1"/>
      <c r="I1847" s="1"/>
      <c r="J1847" s="1"/>
    </row>
    <row r="1848" spans="1:10" x14ac:dyDescent="0.2">
      <c r="A1848" s="3"/>
      <c r="B1848" s="1"/>
      <c r="C1848" s="1"/>
      <c r="I1848" s="1"/>
      <c r="J1848" s="1"/>
    </row>
    <row r="1849" spans="1:10" x14ac:dyDescent="0.2">
      <c r="A1849" s="3"/>
      <c r="B1849" s="1"/>
      <c r="C1849" s="1"/>
      <c r="I1849" s="1"/>
      <c r="J1849" s="1"/>
    </row>
    <row r="1850" spans="1:10" x14ac:dyDescent="0.2">
      <c r="A1850" s="3"/>
      <c r="B1850" s="1"/>
      <c r="C1850" s="1"/>
      <c r="I1850" s="1"/>
      <c r="J1850" s="1"/>
    </row>
    <row r="1851" spans="1:10" x14ac:dyDescent="0.2">
      <c r="A1851" s="3"/>
      <c r="B1851" s="1"/>
      <c r="C1851" s="1"/>
      <c r="I1851" s="1"/>
      <c r="J1851" s="1"/>
    </row>
    <row r="1852" spans="1:10" x14ac:dyDescent="0.2">
      <c r="A1852" s="3"/>
      <c r="B1852" s="1"/>
      <c r="C1852" s="1"/>
      <c r="I1852" s="1"/>
      <c r="J1852" s="1"/>
    </row>
    <row r="1853" spans="1:10" x14ac:dyDescent="0.2">
      <c r="A1853" s="3"/>
      <c r="B1853" s="1"/>
      <c r="C1853" s="1"/>
      <c r="I1853" s="1"/>
      <c r="J1853" s="1"/>
    </row>
    <row r="1854" spans="1:10" x14ac:dyDescent="0.2">
      <c r="A1854" s="3"/>
      <c r="B1854" s="1"/>
      <c r="C1854" s="1"/>
      <c r="I1854" s="1"/>
      <c r="J1854" s="1"/>
    </row>
    <row r="1855" spans="1:10" x14ac:dyDescent="0.2">
      <c r="A1855" s="3"/>
      <c r="B1855" s="1"/>
      <c r="C1855" s="1"/>
      <c r="I1855" s="1"/>
      <c r="J1855" s="1"/>
    </row>
    <row r="1856" spans="1:10" x14ac:dyDescent="0.2">
      <c r="A1856" s="3"/>
      <c r="B1856" s="1"/>
      <c r="C1856" s="1"/>
      <c r="I1856" s="1"/>
      <c r="J1856" s="1"/>
    </row>
    <row r="1857" spans="1:10" x14ac:dyDescent="0.2">
      <c r="A1857" s="3"/>
      <c r="B1857" s="1"/>
      <c r="C1857" s="1"/>
      <c r="I1857" s="1"/>
      <c r="J1857" s="1"/>
    </row>
    <row r="1858" spans="1:10" x14ac:dyDescent="0.2">
      <c r="A1858" s="3"/>
      <c r="B1858" s="1"/>
      <c r="C1858" s="1"/>
      <c r="I1858" s="1"/>
      <c r="J1858" s="1"/>
    </row>
    <row r="1859" spans="1:10" x14ac:dyDescent="0.2">
      <c r="A1859" s="3"/>
      <c r="B1859" s="1"/>
      <c r="C1859" s="1"/>
      <c r="I1859" s="1"/>
      <c r="J1859" s="1"/>
    </row>
    <row r="1860" spans="1:10" x14ac:dyDescent="0.2">
      <c r="A1860" s="3"/>
      <c r="B1860" s="1"/>
      <c r="C1860" s="1"/>
      <c r="I1860" s="1"/>
      <c r="J1860" s="1"/>
    </row>
    <row r="1861" spans="1:10" x14ac:dyDescent="0.2">
      <c r="A1861" s="3"/>
      <c r="B1861" s="1"/>
      <c r="C1861" s="1"/>
      <c r="I1861" s="1"/>
      <c r="J1861" s="1"/>
    </row>
    <row r="1862" spans="1:10" x14ac:dyDescent="0.2">
      <c r="A1862" s="3"/>
      <c r="B1862" s="1"/>
      <c r="C1862" s="1"/>
      <c r="I1862" s="1"/>
      <c r="J1862" s="1"/>
    </row>
    <row r="1863" spans="1:10" x14ac:dyDescent="0.2">
      <c r="A1863" s="3"/>
      <c r="B1863" s="1"/>
      <c r="C1863" s="1"/>
      <c r="I1863" s="1"/>
      <c r="J1863" s="1"/>
    </row>
    <row r="1864" spans="1:10" x14ac:dyDescent="0.2">
      <c r="A1864" s="3"/>
      <c r="B1864" s="1"/>
      <c r="C1864" s="1"/>
      <c r="I1864" s="1"/>
      <c r="J1864" s="1"/>
    </row>
    <row r="1865" spans="1:10" x14ac:dyDescent="0.2">
      <c r="A1865" s="3"/>
      <c r="B1865" s="1"/>
      <c r="C1865" s="1"/>
      <c r="I1865" s="1"/>
      <c r="J1865" s="1"/>
    </row>
    <row r="1866" spans="1:10" x14ac:dyDescent="0.2">
      <c r="A1866" s="3"/>
      <c r="B1866" s="1"/>
      <c r="C1866" s="1"/>
      <c r="I1866" s="1"/>
      <c r="J1866" s="1"/>
    </row>
    <row r="1867" spans="1:10" x14ac:dyDescent="0.2">
      <c r="A1867" s="3"/>
      <c r="B1867" s="1"/>
      <c r="C1867" s="1"/>
      <c r="I1867" s="1"/>
      <c r="J1867" s="1"/>
    </row>
    <row r="1868" spans="1:10" x14ac:dyDescent="0.2">
      <c r="A1868" s="3"/>
      <c r="B1868" s="1"/>
      <c r="C1868" s="1"/>
      <c r="I1868" s="1"/>
      <c r="J1868" s="1"/>
    </row>
    <row r="1869" spans="1:10" x14ac:dyDescent="0.2">
      <c r="A1869" s="3"/>
      <c r="B1869" s="1"/>
      <c r="C1869" s="1"/>
      <c r="I1869" s="1"/>
      <c r="J1869" s="1"/>
    </row>
    <row r="1870" spans="1:10" x14ac:dyDescent="0.2">
      <c r="A1870" s="3"/>
      <c r="B1870" s="1"/>
      <c r="C1870" s="1"/>
      <c r="I1870" s="1"/>
      <c r="J1870" s="1"/>
    </row>
    <row r="1871" spans="1:10" x14ac:dyDescent="0.2">
      <c r="A1871" s="3"/>
      <c r="B1871" s="1"/>
      <c r="C1871" s="1"/>
      <c r="I1871" s="1"/>
      <c r="J1871" s="1"/>
    </row>
    <row r="1872" spans="1:10" x14ac:dyDescent="0.2">
      <c r="A1872" s="3"/>
      <c r="B1872" s="1"/>
      <c r="C1872" s="1"/>
      <c r="I1872" s="1"/>
      <c r="J1872" s="1"/>
    </row>
    <row r="1873" spans="1:10" x14ac:dyDescent="0.2">
      <c r="A1873" s="3"/>
      <c r="B1873" s="1"/>
      <c r="C1873" s="1"/>
      <c r="I1873" s="1"/>
      <c r="J1873" s="1"/>
    </row>
    <row r="1874" spans="1:10" x14ac:dyDescent="0.2">
      <c r="A1874" s="3"/>
      <c r="B1874" s="1"/>
      <c r="C1874" s="1"/>
      <c r="I1874" s="1"/>
      <c r="J1874" s="1"/>
    </row>
    <row r="1875" spans="1:10" x14ac:dyDescent="0.2">
      <c r="A1875" s="3"/>
      <c r="B1875" s="1"/>
      <c r="C1875" s="1"/>
      <c r="I1875" s="1"/>
      <c r="J1875" s="1"/>
    </row>
    <row r="1876" spans="1:10" x14ac:dyDescent="0.2">
      <c r="A1876" s="3"/>
      <c r="B1876" s="1"/>
      <c r="C1876" s="1"/>
      <c r="I1876" s="1"/>
      <c r="J1876" s="1"/>
    </row>
    <row r="1877" spans="1:10" x14ac:dyDescent="0.2">
      <c r="A1877" s="3"/>
      <c r="B1877" s="1"/>
      <c r="C1877" s="1"/>
      <c r="I1877" s="1"/>
      <c r="J1877" s="1"/>
    </row>
    <row r="1878" spans="1:10" x14ac:dyDescent="0.2">
      <c r="A1878" s="3"/>
      <c r="B1878" s="1"/>
      <c r="C1878" s="1"/>
      <c r="I1878" s="1"/>
      <c r="J1878" s="1"/>
    </row>
    <row r="1879" spans="1:10" x14ac:dyDescent="0.2">
      <c r="A1879" s="3"/>
      <c r="B1879" s="1"/>
      <c r="C1879" s="1"/>
      <c r="I1879" s="1"/>
      <c r="J1879" s="1"/>
    </row>
    <row r="1880" spans="1:10" x14ac:dyDescent="0.2">
      <c r="A1880" s="3"/>
      <c r="B1880" s="1"/>
      <c r="C1880" s="1"/>
      <c r="I1880" s="1"/>
      <c r="J1880" s="1"/>
    </row>
    <row r="1881" spans="1:10" x14ac:dyDescent="0.2">
      <c r="A1881" s="3"/>
      <c r="B1881" s="1"/>
      <c r="C1881" s="1"/>
      <c r="I1881" s="1"/>
      <c r="J1881" s="1"/>
    </row>
    <row r="1882" spans="1:10" x14ac:dyDescent="0.2">
      <c r="A1882" s="3"/>
      <c r="B1882" s="1"/>
      <c r="C1882" s="1"/>
      <c r="I1882" s="1"/>
      <c r="J1882" s="1"/>
    </row>
    <row r="1883" spans="1:10" x14ac:dyDescent="0.2">
      <c r="A1883" s="3"/>
      <c r="B1883" s="1"/>
      <c r="C1883" s="1"/>
      <c r="I1883" s="1"/>
      <c r="J1883" s="1"/>
    </row>
    <row r="1884" spans="1:10" x14ac:dyDescent="0.2">
      <c r="A1884" s="3"/>
      <c r="B1884" s="1"/>
      <c r="C1884" s="1"/>
      <c r="I1884" s="1"/>
      <c r="J1884" s="1"/>
    </row>
    <row r="1885" spans="1:10" x14ac:dyDescent="0.2">
      <c r="A1885" s="3"/>
      <c r="B1885" s="1"/>
      <c r="C1885" s="1"/>
      <c r="I1885" s="1"/>
      <c r="J1885" s="1"/>
    </row>
    <row r="1886" spans="1:10" x14ac:dyDescent="0.2">
      <c r="A1886" s="3"/>
      <c r="B1886" s="1"/>
      <c r="C1886" s="1"/>
      <c r="I1886" s="1"/>
      <c r="J1886" s="1"/>
    </row>
    <row r="1887" spans="1:10" x14ac:dyDescent="0.2">
      <c r="A1887" s="3"/>
      <c r="B1887" s="1"/>
      <c r="C1887" s="1"/>
      <c r="I1887" s="1"/>
      <c r="J1887" s="1"/>
    </row>
    <row r="1888" spans="1:10" x14ac:dyDescent="0.2">
      <c r="A1888" s="3"/>
      <c r="B1888" s="1"/>
      <c r="C1888" s="1"/>
      <c r="I1888" s="1"/>
      <c r="J1888" s="1"/>
    </row>
    <row r="1889" spans="1:10" x14ac:dyDescent="0.2">
      <c r="A1889" s="3"/>
      <c r="B1889" s="1"/>
      <c r="C1889" s="1"/>
      <c r="I1889" s="1"/>
      <c r="J1889" s="1"/>
    </row>
    <row r="1890" spans="1:10" x14ac:dyDescent="0.2">
      <c r="A1890" s="3"/>
      <c r="B1890" s="1"/>
      <c r="C1890" s="1"/>
      <c r="I1890" s="1"/>
      <c r="J1890" s="1"/>
    </row>
    <row r="1891" spans="1:10" x14ac:dyDescent="0.2">
      <c r="A1891" s="3"/>
      <c r="B1891" s="1"/>
      <c r="C1891" s="1"/>
      <c r="I1891" s="1"/>
      <c r="J1891" s="1"/>
    </row>
    <row r="1892" spans="1:10" x14ac:dyDescent="0.2">
      <c r="A1892" s="3"/>
      <c r="B1892" s="1"/>
      <c r="C1892" s="1"/>
      <c r="I1892" s="1"/>
      <c r="J1892" s="1"/>
    </row>
    <row r="1893" spans="1:10" x14ac:dyDescent="0.2">
      <c r="A1893" s="3"/>
      <c r="B1893" s="1"/>
      <c r="C1893" s="1"/>
      <c r="I1893" s="1"/>
      <c r="J1893" s="1"/>
    </row>
    <row r="1894" spans="1:10" x14ac:dyDescent="0.2">
      <c r="A1894" s="3"/>
      <c r="B1894" s="1"/>
      <c r="C1894" s="1"/>
      <c r="I1894" s="1"/>
      <c r="J1894" s="1"/>
    </row>
    <row r="1895" spans="1:10" x14ac:dyDescent="0.2">
      <c r="A1895" s="3"/>
      <c r="B1895" s="1"/>
      <c r="C1895" s="1"/>
      <c r="I1895" s="1"/>
      <c r="J1895" s="1"/>
    </row>
    <row r="1896" spans="1:10" x14ac:dyDescent="0.2">
      <c r="A1896" s="3"/>
      <c r="B1896" s="1"/>
      <c r="C1896" s="1"/>
      <c r="I1896" s="1"/>
      <c r="J1896" s="1"/>
    </row>
    <row r="1897" spans="1:10" x14ac:dyDescent="0.2">
      <c r="A1897" s="3"/>
      <c r="B1897" s="1"/>
      <c r="C1897" s="1"/>
      <c r="I1897" s="1"/>
      <c r="J1897" s="1"/>
    </row>
    <row r="1898" spans="1:10" x14ac:dyDescent="0.2">
      <c r="A1898" s="3"/>
      <c r="B1898" s="1"/>
      <c r="C1898" s="1"/>
      <c r="I1898" s="1"/>
      <c r="J1898" s="1"/>
    </row>
    <row r="1899" spans="1:10" x14ac:dyDescent="0.2">
      <c r="A1899" s="3"/>
      <c r="B1899" s="1"/>
      <c r="C1899" s="1"/>
      <c r="I1899" s="1"/>
      <c r="J1899" s="1"/>
    </row>
    <row r="1900" spans="1:10" x14ac:dyDescent="0.2">
      <c r="A1900" s="3"/>
      <c r="B1900" s="1"/>
      <c r="C1900" s="1"/>
      <c r="I1900" s="1"/>
      <c r="J1900" s="1"/>
    </row>
    <row r="1901" spans="1:10" x14ac:dyDescent="0.2">
      <c r="A1901" s="3"/>
      <c r="B1901" s="1"/>
      <c r="C1901" s="1"/>
      <c r="I1901" s="1"/>
      <c r="J1901" s="1"/>
    </row>
    <row r="1902" spans="1:10" x14ac:dyDescent="0.2">
      <c r="A1902" s="3"/>
      <c r="B1902" s="1"/>
      <c r="C1902" s="1"/>
      <c r="I1902" s="1"/>
      <c r="J1902" s="1"/>
    </row>
    <row r="1903" spans="1:10" x14ac:dyDescent="0.2">
      <c r="A1903" s="3"/>
      <c r="B1903" s="1"/>
      <c r="C1903" s="1"/>
      <c r="I1903" s="1"/>
      <c r="J1903" s="1"/>
    </row>
    <row r="1904" spans="1:10" x14ac:dyDescent="0.2">
      <c r="A1904" s="3"/>
      <c r="B1904" s="1"/>
      <c r="C1904" s="1"/>
      <c r="I1904" s="1"/>
      <c r="J1904" s="1"/>
    </row>
    <row r="1905" spans="1:10" x14ac:dyDescent="0.2">
      <c r="A1905" s="3"/>
      <c r="B1905" s="1"/>
      <c r="C1905" s="1"/>
      <c r="I1905" s="1"/>
      <c r="J1905" s="1"/>
    </row>
    <row r="1906" spans="1:10" x14ac:dyDescent="0.2">
      <c r="A1906" s="3"/>
      <c r="B1906" s="1"/>
      <c r="C1906" s="1"/>
      <c r="I1906" s="1"/>
      <c r="J1906" s="1"/>
    </row>
    <row r="1907" spans="1:10" x14ac:dyDescent="0.2">
      <c r="A1907" s="3"/>
      <c r="B1907" s="1"/>
      <c r="C1907" s="1"/>
      <c r="I1907" s="1"/>
      <c r="J1907" s="1"/>
    </row>
    <row r="1908" spans="1:10" x14ac:dyDescent="0.2">
      <c r="A1908" s="3"/>
      <c r="B1908" s="1"/>
      <c r="C1908" s="1"/>
      <c r="I1908" s="1"/>
      <c r="J1908" s="1"/>
    </row>
    <row r="1909" spans="1:10" x14ac:dyDescent="0.2">
      <c r="A1909" s="3"/>
      <c r="B1909" s="1"/>
      <c r="C1909" s="1"/>
      <c r="I1909" s="1"/>
      <c r="J1909" s="1"/>
    </row>
    <row r="1910" spans="1:10" x14ac:dyDescent="0.2">
      <c r="A1910" s="3"/>
      <c r="B1910" s="1"/>
      <c r="C1910" s="1"/>
      <c r="I1910" s="1"/>
      <c r="J1910" s="1"/>
    </row>
    <row r="1911" spans="1:10" x14ac:dyDescent="0.2">
      <c r="A1911" s="3"/>
      <c r="B1911" s="1"/>
      <c r="C1911" s="1"/>
      <c r="I1911" s="1"/>
      <c r="J1911" s="1"/>
    </row>
    <row r="1912" spans="1:10" x14ac:dyDescent="0.2">
      <c r="A1912" s="3"/>
      <c r="B1912" s="1"/>
      <c r="C1912" s="1"/>
      <c r="I1912" s="1"/>
      <c r="J1912" s="1"/>
    </row>
    <row r="1913" spans="1:10" x14ac:dyDescent="0.2">
      <c r="A1913" s="3"/>
      <c r="B1913" s="1"/>
      <c r="C1913" s="1"/>
      <c r="I1913" s="1"/>
      <c r="J1913" s="1"/>
    </row>
    <row r="1914" spans="1:10" x14ac:dyDescent="0.2">
      <c r="A1914" s="3"/>
      <c r="B1914" s="1"/>
      <c r="C1914" s="1"/>
      <c r="I1914" s="1"/>
      <c r="J1914" s="1"/>
    </row>
    <row r="1915" spans="1:10" x14ac:dyDescent="0.2">
      <c r="A1915" s="3"/>
      <c r="B1915" s="1"/>
      <c r="C1915" s="1"/>
      <c r="I1915" s="1"/>
      <c r="J1915" s="1"/>
    </row>
    <row r="1916" spans="1:10" x14ac:dyDescent="0.2">
      <c r="A1916" s="3"/>
      <c r="B1916" s="1"/>
      <c r="C1916" s="1"/>
      <c r="I1916" s="1"/>
      <c r="J1916" s="1"/>
    </row>
    <row r="1917" spans="1:10" x14ac:dyDescent="0.2">
      <c r="A1917" s="3"/>
      <c r="B1917" s="1"/>
      <c r="C1917" s="1"/>
      <c r="I1917" s="1"/>
      <c r="J1917" s="1"/>
    </row>
    <row r="1918" spans="1:10" x14ac:dyDescent="0.2">
      <c r="A1918" s="3"/>
      <c r="B1918" s="1"/>
      <c r="C1918" s="1"/>
      <c r="I1918" s="1"/>
      <c r="J1918" s="1"/>
    </row>
    <row r="1919" spans="1:10" x14ac:dyDescent="0.2">
      <c r="A1919" s="3"/>
      <c r="B1919" s="1"/>
      <c r="C1919" s="1"/>
      <c r="I1919" s="1"/>
      <c r="J1919" s="1"/>
    </row>
    <row r="1920" spans="1:10" x14ac:dyDescent="0.2">
      <c r="A1920" s="3"/>
      <c r="B1920" s="1"/>
      <c r="C1920" s="1"/>
      <c r="I1920" s="1"/>
      <c r="J1920" s="1"/>
    </row>
    <row r="1921" spans="1:10" x14ac:dyDescent="0.2">
      <c r="A1921" s="3"/>
      <c r="B1921" s="1"/>
      <c r="C1921" s="1"/>
      <c r="I1921" s="1"/>
      <c r="J1921" s="1"/>
    </row>
    <row r="1922" spans="1:10" x14ac:dyDescent="0.2">
      <c r="A1922" s="3"/>
      <c r="B1922" s="1"/>
      <c r="C1922" s="1"/>
      <c r="I1922" s="1"/>
      <c r="J1922" s="1"/>
    </row>
    <row r="1923" spans="1:10" x14ac:dyDescent="0.2">
      <c r="A1923" s="3"/>
      <c r="B1923" s="1"/>
      <c r="C1923" s="1"/>
      <c r="I1923" s="1"/>
      <c r="J1923" s="1"/>
    </row>
    <row r="1924" spans="1:10" x14ac:dyDescent="0.2">
      <c r="A1924" s="3"/>
      <c r="B1924" s="1"/>
      <c r="C1924" s="1"/>
      <c r="I1924" s="1"/>
      <c r="J1924" s="1"/>
    </row>
    <row r="1925" spans="1:10" x14ac:dyDescent="0.2">
      <c r="A1925" s="3"/>
      <c r="B1925" s="1"/>
      <c r="C1925" s="1"/>
      <c r="I1925" s="1"/>
      <c r="J1925" s="1"/>
    </row>
    <row r="1926" spans="1:10" x14ac:dyDescent="0.2">
      <c r="A1926" s="3"/>
      <c r="B1926" s="1"/>
      <c r="C1926" s="1"/>
      <c r="I1926" s="1"/>
      <c r="J1926" s="1"/>
    </row>
    <row r="1927" spans="1:10" x14ac:dyDescent="0.2">
      <c r="A1927" s="3"/>
      <c r="B1927" s="1"/>
      <c r="C1927" s="1"/>
      <c r="I1927" s="1"/>
      <c r="J1927" s="1"/>
    </row>
    <row r="1928" spans="1:10" x14ac:dyDescent="0.2">
      <c r="A1928" s="3"/>
      <c r="B1928" s="1"/>
      <c r="C1928" s="1"/>
      <c r="I1928" s="1"/>
      <c r="J1928" s="1"/>
    </row>
    <row r="1929" spans="1:10" x14ac:dyDescent="0.2">
      <c r="A1929" s="3"/>
      <c r="B1929" s="1"/>
      <c r="C1929" s="1"/>
      <c r="I1929" s="1"/>
      <c r="J1929" s="1"/>
    </row>
    <row r="1930" spans="1:10" x14ac:dyDescent="0.2">
      <c r="A1930" s="3"/>
      <c r="B1930" s="1"/>
      <c r="C1930" s="1"/>
      <c r="I1930" s="1"/>
      <c r="J1930" s="1"/>
    </row>
    <row r="1931" spans="1:10" x14ac:dyDescent="0.2">
      <c r="A1931" s="3"/>
      <c r="B1931" s="1"/>
      <c r="C1931" s="1"/>
      <c r="I1931" s="1"/>
      <c r="J1931" s="1"/>
    </row>
    <row r="1932" spans="1:10" x14ac:dyDescent="0.2">
      <c r="A1932" s="3"/>
      <c r="B1932" s="1"/>
      <c r="C1932" s="1"/>
      <c r="I1932" s="1"/>
      <c r="J1932" s="1"/>
    </row>
    <row r="1933" spans="1:10" x14ac:dyDescent="0.2">
      <c r="A1933" s="3"/>
      <c r="B1933" s="1"/>
      <c r="C1933" s="1"/>
      <c r="I1933" s="1"/>
      <c r="J1933" s="1"/>
    </row>
    <row r="1934" spans="1:10" x14ac:dyDescent="0.2">
      <c r="A1934" s="3"/>
      <c r="B1934" s="1"/>
      <c r="C1934" s="1"/>
      <c r="I1934" s="1"/>
      <c r="J1934" s="1"/>
    </row>
    <row r="1935" spans="1:10" x14ac:dyDescent="0.2">
      <c r="A1935" s="3"/>
      <c r="B1935" s="1"/>
      <c r="C1935" s="1"/>
      <c r="I1935" s="1"/>
      <c r="J1935" s="1"/>
    </row>
    <row r="1936" spans="1:10" x14ac:dyDescent="0.2">
      <c r="A1936" s="3"/>
      <c r="B1936" s="1"/>
      <c r="C1936" s="1"/>
      <c r="I1936" s="1"/>
      <c r="J1936" s="1"/>
    </row>
    <row r="1937" spans="1:10" x14ac:dyDescent="0.2">
      <c r="A1937" s="3"/>
      <c r="B1937" s="1"/>
      <c r="C1937" s="1"/>
      <c r="I1937" s="1"/>
      <c r="J1937" s="1"/>
    </row>
    <row r="1938" spans="1:10" x14ac:dyDescent="0.2">
      <c r="A1938" s="3"/>
      <c r="B1938" s="1"/>
      <c r="C1938" s="1"/>
      <c r="I1938" s="1"/>
      <c r="J1938" s="1"/>
    </row>
    <row r="1939" spans="1:10" x14ac:dyDescent="0.2">
      <c r="A1939" s="3"/>
      <c r="B1939" s="1"/>
      <c r="C1939" s="1"/>
      <c r="I1939" s="1"/>
      <c r="J1939" s="1"/>
    </row>
    <row r="1940" spans="1:10" x14ac:dyDescent="0.2">
      <c r="A1940" s="3"/>
      <c r="B1940" s="1"/>
      <c r="C1940" s="1"/>
      <c r="I1940" s="1"/>
      <c r="J1940" s="1"/>
    </row>
    <row r="1941" spans="1:10" x14ac:dyDescent="0.2">
      <c r="A1941" s="3"/>
      <c r="B1941" s="1"/>
      <c r="C1941" s="1"/>
      <c r="I1941" s="1"/>
      <c r="J1941" s="1"/>
    </row>
    <row r="1942" spans="1:10" x14ac:dyDescent="0.2">
      <c r="A1942" s="3"/>
      <c r="B1942" s="1"/>
      <c r="C1942" s="1"/>
      <c r="I1942" s="1"/>
      <c r="J1942" s="1"/>
    </row>
    <row r="1943" spans="1:10" x14ac:dyDescent="0.2">
      <c r="A1943" s="3"/>
      <c r="B1943" s="1"/>
      <c r="C1943" s="1"/>
      <c r="I1943" s="1"/>
      <c r="J1943" s="1"/>
    </row>
    <row r="1944" spans="1:10" x14ac:dyDescent="0.2">
      <c r="A1944" s="3"/>
      <c r="B1944" s="1"/>
      <c r="C1944" s="1"/>
      <c r="I1944" s="1"/>
      <c r="J1944" s="1"/>
    </row>
    <row r="1945" spans="1:10" x14ac:dyDescent="0.2">
      <c r="A1945" s="3"/>
      <c r="B1945" s="1"/>
      <c r="C1945" s="1"/>
      <c r="I1945" s="1"/>
      <c r="J1945" s="1"/>
    </row>
    <row r="1946" spans="1:10" x14ac:dyDescent="0.2">
      <c r="A1946" s="3"/>
      <c r="B1946" s="1"/>
      <c r="C1946" s="1"/>
      <c r="I1946" s="1"/>
      <c r="J1946" s="1"/>
    </row>
    <row r="1947" spans="1:10" x14ac:dyDescent="0.2">
      <c r="A1947" s="3"/>
      <c r="B1947" s="1"/>
      <c r="C1947" s="1"/>
      <c r="I1947" s="1"/>
      <c r="J1947" s="1"/>
    </row>
    <row r="1948" spans="1:10" x14ac:dyDescent="0.2">
      <c r="A1948" s="3"/>
      <c r="B1948" s="1"/>
      <c r="C1948" s="1"/>
      <c r="I1948" s="1"/>
      <c r="J1948" s="1"/>
    </row>
    <row r="1949" spans="1:10" x14ac:dyDescent="0.2">
      <c r="A1949" s="3"/>
      <c r="B1949" s="1"/>
      <c r="C1949" s="1"/>
      <c r="I1949" s="1"/>
      <c r="J1949" s="1"/>
    </row>
    <row r="1950" spans="1:10" x14ac:dyDescent="0.2">
      <c r="A1950" s="3"/>
      <c r="B1950" s="1"/>
      <c r="C1950" s="1"/>
      <c r="I1950" s="1"/>
      <c r="J1950" s="1"/>
    </row>
    <row r="1951" spans="1:10" x14ac:dyDescent="0.2">
      <c r="A1951" s="3"/>
      <c r="B1951" s="1"/>
      <c r="C1951" s="1"/>
      <c r="I1951" s="1"/>
      <c r="J1951" s="1"/>
    </row>
    <row r="1952" spans="1:10" x14ac:dyDescent="0.2">
      <c r="A1952" s="3"/>
      <c r="B1952" s="1"/>
      <c r="C1952" s="1"/>
      <c r="I1952" s="1"/>
      <c r="J1952" s="1"/>
    </row>
    <row r="1953" spans="1:10" x14ac:dyDescent="0.2">
      <c r="A1953" s="3"/>
      <c r="B1953" s="1"/>
      <c r="C1953" s="1"/>
      <c r="I1953" s="1"/>
      <c r="J1953" s="1"/>
    </row>
    <row r="1954" spans="1:10" x14ac:dyDescent="0.2">
      <c r="A1954" s="3"/>
      <c r="B1954" s="1"/>
      <c r="C1954" s="1"/>
      <c r="I1954" s="1"/>
      <c r="J1954" s="1"/>
    </row>
    <row r="1955" spans="1:10" x14ac:dyDescent="0.2">
      <c r="A1955" s="3"/>
      <c r="B1955" s="1"/>
      <c r="C1955" s="1"/>
      <c r="I1955" s="1"/>
      <c r="J1955" s="1"/>
    </row>
    <row r="1956" spans="1:10" x14ac:dyDescent="0.2">
      <c r="A1956" s="3"/>
      <c r="B1956" s="1"/>
      <c r="C1956" s="1"/>
      <c r="I1956" s="1"/>
      <c r="J1956" s="1"/>
    </row>
    <row r="1957" spans="1:10" x14ac:dyDescent="0.2">
      <c r="A1957" s="3"/>
      <c r="B1957" s="1"/>
      <c r="C1957" s="1"/>
      <c r="I1957" s="1"/>
      <c r="J1957" s="1"/>
    </row>
    <row r="1958" spans="1:10" x14ac:dyDescent="0.2">
      <c r="A1958" s="3"/>
      <c r="B1958" s="1"/>
      <c r="C1958" s="1"/>
      <c r="I1958" s="1"/>
      <c r="J1958" s="1"/>
    </row>
    <row r="1959" spans="1:10" x14ac:dyDescent="0.2">
      <c r="A1959" s="3"/>
      <c r="B1959" s="1"/>
      <c r="C1959" s="1"/>
      <c r="I1959" s="1"/>
      <c r="J1959" s="1"/>
    </row>
    <row r="1960" spans="1:10" x14ac:dyDescent="0.2">
      <c r="A1960" s="3"/>
      <c r="B1960" s="1"/>
      <c r="C1960" s="1"/>
      <c r="I1960" s="1"/>
      <c r="J1960" s="1"/>
    </row>
    <row r="1961" spans="1:10" x14ac:dyDescent="0.2">
      <c r="A1961" s="3"/>
      <c r="B1961" s="1"/>
      <c r="C1961" s="1"/>
      <c r="I1961" s="1"/>
      <c r="J1961" s="1"/>
    </row>
    <row r="1962" spans="1:10" x14ac:dyDescent="0.2">
      <c r="A1962" s="3"/>
      <c r="B1962" s="1"/>
      <c r="C1962" s="1"/>
      <c r="I1962" s="1"/>
      <c r="J1962" s="1"/>
    </row>
    <row r="1963" spans="1:10" x14ac:dyDescent="0.2">
      <c r="A1963" s="3"/>
      <c r="B1963" s="1"/>
      <c r="C1963" s="1"/>
      <c r="I1963" s="1"/>
      <c r="J1963" s="1"/>
    </row>
    <row r="1964" spans="1:10" x14ac:dyDescent="0.2">
      <c r="A1964" s="3"/>
      <c r="B1964" s="1"/>
      <c r="C1964" s="1"/>
      <c r="I1964" s="1"/>
      <c r="J1964" s="1"/>
    </row>
    <row r="1965" spans="1:10" x14ac:dyDescent="0.2">
      <c r="A1965" s="3"/>
      <c r="B1965" s="1"/>
      <c r="C1965" s="1"/>
      <c r="I1965" s="1"/>
      <c r="J1965" s="1"/>
    </row>
    <row r="1966" spans="1:10" x14ac:dyDescent="0.2">
      <c r="A1966" s="3"/>
      <c r="B1966" s="1"/>
      <c r="C1966" s="1"/>
      <c r="I1966" s="1"/>
      <c r="J1966" s="1"/>
    </row>
    <row r="1967" spans="1:10" x14ac:dyDescent="0.2">
      <c r="A1967" s="3"/>
      <c r="B1967" s="1"/>
      <c r="C1967" s="1"/>
      <c r="I1967" s="1"/>
      <c r="J1967" s="1"/>
    </row>
    <row r="1968" spans="1:10" x14ac:dyDescent="0.2">
      <c r="A1968" s="3"/>
      <c r="B1968" s="1"/>
      <c r="C1968" s="1"/>
      <c r="I1968" s="1"/>
      <c r="J1968" s="1"/>
    </row>
    <row r="1969" spans="1:10" x14ac:dyDescent="0.2">
      <c r="A1969" s="3"/>
      <c r="B1969" s="1"/>
      <c r="C1969" s="1"/>
      <c r="I1969" s="1"/>
      <c r="J1969" s="1"/>
    </row>
    <row r="1970" spans="1:10" x14ac:dyDescent="0.2">
      <c r="A1970" s="3"/>
      <c r="B1970" s="1"/>
      <c r="C1970" s="1"/>
      <c r="I1970" s="1"/>
      <c r="J1970" s="1"/>
    </row>
    <row r="1971" spans="1:10" x14ac:dyDescent="0.2">
      <c r="A1971" s="3"/>
      <c r="B1971" s="1"/>
      <c r="C1971" s="1"/>
      <c r="I1971" s="1"/>
      <c r="J1971" s="1"/>
    </row>
    <row r="1972" spans="1:10" x14ac:dyDescent="0.2">
      <c r="A1972" s="3"/>
      <c r="B1972" s="1"/>
      <c r="C1972" s="1"/>
      <c r="I1972" s="1"/>
      <c r="J1972" s="1"/>
    </row>
    <row r="1973" spans="1:10" x14ac:dyDescent="0.2">
      <c r="A1973" s="3"/>
      <c r="B1973" s="1"/>
      <c r="C1973" s="1"/>
      <c r="I1973" s="1"/>
      <c r="J1973" s="1"/>
    </row>
    <row r="1974" spans="1:10" x14ac:dyDescent="0.2">
      <c r="A1974" s="3"/>
      <c r="B1974" s="1"/>
      <c r="C1974" s="1"/>
      <c r="I1974" s="1"/>
      <c r="J1974" s="1"/>
    </row>
    <row r="1975" spans="1:10" x14ac:dyDescent="0.2">
      <c r="A1975" s="3"/>
      <c r="B1975" s="1"/>
      <c r="C1975" s="1"/>
      <c r="I1975" s="1"/>
      <c r="J1975" s="1"/>
    </row>
    <row r="1976" spans="1:10" x14ac:dyDescent="0.2">
      <c r="A1976" s="3"/>
      <c r="B1976" s="1"/>
      <c r="C1976" s="1"/>
      <c r="I1976" s="1"/>
      <c r="J1976" s="1"/>
    </row>
    <row r="1977" spans="1:10" x14ac:dyDescent="0.2">
      <c r="A1977" s="3"/>
      <c r="B1977" s="1"/>
      <c r="C1977" s="1"/>
      <c r="I1977" s="1"/>
      <c r="J1977" s="1"/>
    </row>
    <row r="1978" spans="1:10" x14ac:dyDescent="0.2">
      <c r="A1978" s="3"/>
      <c r="B1978" s="1"/>
      <c r="C1978" s="1"/>
      <c r="I1978" s="1"/>
      <c r="J1978" s="1"/>
    </row>
    <row r="1979" spans="1:10" x14ac:dyDescent="0.2">
      <c r="A1979" s="3"/>
      <c r="B1979" s="1"/>
      <c r="C1979" s="1"/>
      <c r="I1979" s="1"/>
      <c r="J1979" s="1"/>
    </row>
    <row r="1980" spans="1:10" x14ac:dyDescent="0.2">
      <c r="A1980" s="3"/>
      <c r="B1980" s="1"/>
      <c r="C1980" s="1"/>
      <c r="I1980" s="1"/>
      <c r="J1980" s="1"/>
    </row>
    <row r="1981" spans="1:10" x14ac:dyDescent="0.2">
      <c r="A1981" s="3"/>
      <c r="B1981" s="1"/>
      <c r="C1981" s="1"/>
      <c r="I1981" s="1"/>
      <c r="J1981" s="1"/>
    </row>
    <row r="1982" spans="1:10" x14ac:dyDescent="0.2">
      <c r="A1982" s="3"/>
      <c r="B1982" s="1"/>
      <c r="C1982" s="1"/>
      <c r="I1982" s="1"/>
      <c r="J1982" s="1"/>
    </row>
    <row r="1983" spans="1:10" x14ac:dyDescent="0.2">
      <c r="A1983" s="3"/>
      <c r="B1983" s="1"/>
      <c r="C1983" s="1"/>
      <c r="I1983" s="1"/>
      <c r="J1983" s="1"/>
    </row>
    <row r="1984" spans="1:10" x14ac:dyDescent="0.2">
      <c r="A1984" s="3"/>
      <c r="B1984" s="1"/>
      <c r="C1984" s="1"/>
      <c r="I1984" s="1"/>
      <c r="J1984" s="1"/>
    </row>
    <row r="1985" spans="1:10" x14ac:dyDescent="0.2">
      <c r="A1985" s="3"/>
      <c r="B1985" s="1"/>
      <c r="C1985" s="1"/>
      <c r="I1985" s="1"/>
      <c r="J1985" s="1"/>
    </row>
    <row r="1986" spans="1:10" x14ac:dyDescent="0.2">
      <c r="A1986" s="3"/>
      <c r="B1986" s="1"/>
      <c r="C1986" s="1"/>
      <c r="I1986" s="1"/>
      <c r="J1986" s="1"/>
    </row>
    <row r="1987" spans="1:10" x14ac:dyDescent="0.2">
      <c r="A1987" s="3"/>
      <c r="B1987" s="1"/>
      <c r="C1987" s="1"/>
      <c r="I1987" s="1"/>
      <c r="J1987" s="1"/>
    </row>
    <row r="1988" spans="1:10" x14ac:dyDescent="0.2">
      <c r="A1988" s="3"/>
      <c r="B1988" s="1"/>
      <c r="C1988" s="1"/>
      <c r="I1988" s="1"/>
      <c r="J1988" s="1"/>
    </row>
    <row r="1989" spans="1:10" x14ac:dyDescent="0.2">
      <c r="A1989" s="3"/>
      <c r="B1989" s="1"/>
      <c r="C1989" s="1"/>
      <c r="I1989" s="1"/>
      <c r="J1989" s="1"/>
    </row>
    <row r="1990" spans="1:10" x14ac:dyDescent="0.2">
      <c r="A1990" s="3"/>
      <c r="B1990" s="1"/>
      <c r="C1990" s="1"/>
      <c r="I1990" s="1"/>
      <c r="J1990" s="1"/>
    </row>
    <row r="1991" spans="1:10" x14ac:dyDescent="0.2">
      <c r="A1991" s="3"/>
      <c r="B1991" s="1"/>
      <c r="C1991" s="1"/>
      <c r="I1991" s="1"/>
      <c r="J1991" s="1"/>
    </row>
    <row r="1992" spans="1:10" x14ac:dyDescent="0.2">
      <c r="A1992" s="3"/>
      <c r="B1992" s="1"/>
      <c r="C1992" s="1"/>
      <c r="I1992" s="1"/>
      <c r="J1992" s="1"/>
    </row>
    <row r="1993" spans="1:10" x14ac:dyDescent="0.2">
      <c r="A1993" s="3"/>
      <c r="B1993" s="1"/>
      <c r="C1993" s="1"/>
      <c r="I1993" s="1"/>
      <c r="J1993" s="1"/>
    </row>
    <row r="1994" spans="1:10" x14ac:dyDescent="0.2">
      <c r="A1994" s="3"/>
      <c r="B1994" s="1"/>
      <c r="C1994" s="1"/>
      <c r="I1994" s="1"/>
      <c r="J1994" s="1"/>
    </row>
    <row r="1995" spans="1:10" x14ac:dyDescent="0.2">
      <c r="A1995" s="3"/>
      <c r="B1995" s="1"/>
      <c r="C1995" s="1"/>
      <c r="I1995" s="1"/>
      <c r="J1995" s="1"/>
    </row>
    <row r="1996" spans="1:10" x14ac:dyDescent="0.2">
      <c r="A1996" s="3"/>
      <c r="B1996" s="1"/>
      <c r="C1996" s="1"/>
      <c r="I1996" s="1"/>
      <c r="J1996" s="1"/>
    </row>
    <row r="1997" spans="1:10" x14ac:dyDescent="0.2">
      <c r="A1997" s="3"/>
      <c r="B1997" s="1"/>
      <c r="C1997" s="1"/>
      <c r="I1997" s="1"/>
      <c r="J1997" s="1"/>
    </row>
    <row r="1998" spans="1:10" x14ac:dyDescent="0.2">
      <c r="A1998" s="3"/>
      <c r="B1998" s="1"/>
      <c r="C1998" s="1"/>
      <c r="I1998" s="1"/>
      <c r="J1998" s="1"/>
    </row>
    <row r="1999" spans="1:10" x14ac:dyDescent="0.2">
      <c r="A1999" s="3"/>
      <c r="B1999" s="1"/>
      <c r="C1999" s="1"/>
      <c r="I1999" s="1"/>
      <c r="J1999" s="1"/>
    </row>
    <row r="2000" spans="1:10" x14ac:dyDescent="0.2">
      <c r="A2000" s="3"/>
      <c r="B2000" s="1"/>
      <c r="C2000" s="1"/>
      <c r="I2000" s="1"/>
      <c r="J2000" s="1"/>
    </row>
    <row r="2001" spans="1:10" x14ac:dyDescent="0.2">
      <c r="A2001" s="3"/>
      <c r="B2001" s="1"/>
      <c r="C2001" s="1"/>
      <c r="I2001" s="1"/>
      <c r="J2001" s="1"/>
    </row>
    <row r="2002" spans="1:10" x14ac:dyDescent="0.2">
      <c r="A2002" s="3"/>
      <c r="B2002" s="1"/>
      <c r="C2002" s="1"/>
      <c r="I2002" s="1"/>
      <c r="J2002" s="1"/>
    </row>
    <row r="2003" spans="1:10" x14ac:dyDescent="0.2">
      <c r="A2003" s="3"/>
      <c r="B2003" s="1"/>
      <c r="C2003" s="1"/>
      <c r="I2003" s="1"/>
      <c r="J2003" s="1"/>
    </row>
    <row r="2004" spans="1:10" x14ac:dyDescent="0.2">
      <c r="A2004" s="3"/>
      <c r="B2004" s="1"/>
      <c r="C2004" s="1"/>
      <c r="I2004" s="1"/>
      <c r="J2004" s="1"/>
    </row>
    <row r="2005" spans="1:10" x14ac:dyDescent="0.2">
      <c r="A2005" s="3"/>
      <c r="B2005" s="1"/>
      <c r="C2005" s="1"/>
      <c r="I2005" s="1"/>
      <c r="J2005" s="1"/>
    </row>
    <row r="2006" spans="1:10" x14ac:dyDescent="0.2">
      <c r="A2006" s="3"/>
      <c r="B2006" s="1"/>
      <c r="C2006" s="1"/>
      <c r="I2006" s="1"/>
      <c r="J2006" s="1"/>
    </row>
    <row r="2007" spans="1:10" x14ac:dyDescent="0.2">
      <c r="A2007" s="3"/>
      <c r="B2007" s="1"/>
      <c r="C2007" s="1"/>
      <c r="I2007" s="1"/>
      <c r="J2007" s="1"/>
    </row>
    <row r="2008" spans="1:10" x14ac:dyDescent="0.2">
      <c r="A2008" s="3"/>
      <c r="B2008" s="1"/>
      <c r="C2008" s="1"/>
      <c r="I2008" s="1"/>
      <c r="J2008" s="1"/>
    </row>
    <row r="2009" spans="1:10" x14ac:dyDescent="0.2">
      <c r="A2009" s="3"/>
      <c r="B2009" s="1"/>
      <c r="C2009" s="1"/>
      <c r="I2009" s="1"/>
      <c r="J2009" s="1"/>
    </row>
    <row r="2010" spans="1:10" x14ac:dyDescent="0.2">
      <c r="A2010" s="3"/>
      <c r="B2010" s="1"/>
      <c r="C2010" s="1"/>
      <c r="I2010" s="1"/>
      <c r="J2010" s="1"/>
    </row>
    <row r="2011" spans="1:10" x14ac:dyDescent="0.2">
      <c r="A2011" s="3"/>
      <c r="B2011" s="1"/>
      <c r="C2011" s="1"/>
      <c r="I2011" s="1"/>
      <c r="J2011" s="1"/>
    </row>
    <row r="2012" spans="1:10" x14ac:dyDescent="0.2">
      <c r="A2012" s="3"/>
      <c r="B2012" s="1"/>
      <c r="C2012" s="1"/>
      <c r="I2012" s="1"/>
      <c r="J2012" s="1"/>
    </row>
    <row r="2013" spans="1:10" x14ac:dyDescent="0.2">
      <c r="A2013" s="3"/>
      <c r="B2013" s="1"/>
      <c r="C2013" s="1"/>
      <c r="I2013" s="1"/>
      <c r="J2013" s="1"/>
    </row>
    <row r="2014" spans="1:10" x14ac:dyDescent="0.2">
      <c r="A2014" s="3"/>
      <c r="B2014" s="1"/>
      <c r="C2014" s="1"/>
      <c r="I2014" s="1"/>
      <c r="J2014" s="1"/>
    </row>
    <row r="2015" spans="1:10" x14ac:dyDescent="0.2">
      <c r="A2015" s="3"/>
      <c r="B2015" s="1"/>
      <c r="C2015" s="1"/>
      <c r="I2015" s="1"/>
      <c r="J2015" s="1"/>
    </row>
    <row r="2016" spans="1:10" x14ac:dyDescent="0.2">
      <c r="A2016" s="3"/>
      <c r="B2016" s="1"/>
      <c r="C2016" s="1"/>
      <c r="I2016" s="1"/>
      <c r="J2016" s="1"/>
    </row>
    <row r="2017" spans="1:10" x14ac:dyDescent="0.2">
      <c r="A2017" s="3"/>
      <c r="B2017" s="1"/>
      <c r="C2017" s="1"/>
      <c r="I2017" s="1"/>
      <c r="J2017" s="1"/>
    </row>
    <row r="2018" spans="1:10" x14ac:dyDescent="0.2">
      <c r="A2018" s="3"/>
      <c r="B2018" s="1"/>
      <c r="C2018" s="1"/>
      <c r="I2018" s="1"/>
      <c r="J2018" s="1"/>
    </row>
    <row r="2019" spans="1:10" x14ac:dyDescent="0.2">
      <c r="A2019" s="3"/>
      <c r="B2019" s="1"/>
      <c r="C2019" s="1"/>
      <c r="I2019" s="1"/>
      <c r="J2019" s="1"/>
    </row>
    <row r="2020" spans="1:10" x14ac:dyDescent="0.2">
      <c r="A2020" s="3"/>
      <c r="B2020" s="1"/>
      <c r="C2020" s="1"/>
      <c r="I2020" s="1"/>
      <c r="J2020" s="1"/>
    </row>
    <row r="2021" spans="1:10" x14ac:dyDescent="0.2">
      <c r="A2021" s="3"/>
      <c r="B2021" s="1"/>
      <c r="C2021" s="1"/>
      <c r="I2021" s="1"/>
      <c r="J2021" s="1"/>
    </row>
    <row r="2022" spans="1:10" x14ac:dyDescent="0.2">
      <c r="A2022" s="3"/>
      <c r="B2022" s="1"/>
      <c r="C2022" s="1"/>
      <c r="I2022" s="1"/>
      <c r="J2022" s="1"/>
    </row>
    <row r="2023" spans="1:10" x14ac:dyDescent="0.2">
      <c r="A2023" s="3"/>
      <c r="B2023" s="1"/>
      <c r="C2023" s="1"/>
      <c r="I2023" s="1"/>
      <c r="J2023" s="1"/>
    </row>
    <row r="2024" spans="1:10" x14ac:dyDescent="0.2">
      <c r="A2024" s="3"/>
      <c r="B2024" s="1"/>
      <c r="C2024" s="1"/>
      <c r="I2024" s="1"/>
      <c r="J2024" s="1"/>
    </row>
    <row r="2025" spans="1:10" x14ac:dyDescent="0.2">
      <c r="A2025" s="3"/>
      <c r="B2025" s="1"/>
      <c r="C2025" s="1"/>
      <c r="I2025" s="1"/>
      <c r="J2025" s="1"/>
    </row>
    <row r="2026" spans="1:10" x14ac:dyDescent="0.2">
      <c r="A2026" s="3"/>
      <c r="B2026" s="1"/>
      <c r="C2026" s="1"/>
      <c r="I2026" s="1"/>
      <c r="J2026" s="1"/>
    </row>
    <row r="2027" spans="1:10" x14ac:dyDescent="0.2">
      <c r="A2027" s="3"/>
      <c r="B2027" s="1"/>
      <c r="C2027" s="1"/>
      <c r="I2027" s="1"/>
      <c r="J2027" s="1"/>
    </row>
    <row r="2028" spans="1:10" x14ac:dyDescent="0.2">
      <c r="A2028" s="3"/>
      <c r="B2028" s="1"/>
      <c r="C2028" s="1"/>
      <c r="I2028" s="1"/>
      <c r="J2028" s="1"/>
    </row>
    <row r="2029" spans="1:10" x14ac:dyDescent="0.2">
      <c r="A2029" s="3"/>
      <c r="B2029" s="1"/>
      <c r="C2029" s="1"/>
      <c r="I2029" s="1"/>
      <c r="J2029" s="1"/>
    </row>
    <row r="2030" spans="1:10" x14ac:dyDescent="0.2">
      <c r="A2030" s="3"/>
      <c r="B2030" s="1"/>
      <c r="C2030" s="1"/>
      <c r="I2030" s="1"/>
      <c r="J2030" s="1"/>
    </row>
    <row r="2031" spans="1:10" x14ac:dyDescent="0.2">
      <c r="A2031" s="3"/>
      <c r="B2031" s="1"/>
      <c r="C2031" s="1"/>
      <c r="I2031" s="1"/>
      <c r="J2031" s="1"/>
    </row>
    <row r="2032" spans="1:10" x14ac:dyDescent="0.2">
      <c r="A2032" s="3"/>
      <c r="B2032" s="1"/>
      <c r="C2032" s="1"/>
      <c r="I2032" s="1"/>
      <c r="J2032" s="1"/>
    </row>
    <row r="2033" spans="1:10" x14ac:dyDescent="0.2">
      <c r="A2033" s="3"/>
      <c r="B2033" s="1"/>
      <c r="C2033" s="1"/>
      <c r="I2033" s="1"/>
      <c r="J2033" s="1"/>
    </row>
    <row r="2034" spans="1:10" x14ac:dyDescent="0.2">
      <c r="A2034" s="3"/>
      <c r="B2034" s="1"/>
      <c r="C2034" s="1"/>
      <c r="I2034" s="1"/>
      <c r="J2034" s="1"/>
    </row>
    <row r="2035" spans="1:10" x14ac:dyDescent="0.2">
      <c r="A2035" s="3"/>
      <c r="B2035" s="1"/>
      <c r="C2035" s="1"/>
      <c r="I2035" s="1"/>
      <c r="J2035" s="1"/>
    </row>
    <row r="2036" spans="1:10" x14ac:dyDescent="0.2">
      <c r="A2036" s="3"/>
      <c r="B2036" s="1"/>
      <c r="C2036" s="1"/>
      <c r="I2036" s="1"/>
      <c r="J2036" s="1"/>
    </row>
    <row r="2037" spans="1:10" x14ac:dyDescent="0.2">
      <c r="A2037" s="3"/>
      <c r="B2037" s="1"/>
      <c r="C2037" s="1"/>
      <c r="I2037" s="1"/>
      <c r="J2037" s="1"/>
    </row>
    <row r="2038" spans="1:10" x14ac:dyDescent="0.2">
      <c r="A2038" s="3"/>
      <c r="B2038" s="1"/>
      <c r="C2038" s="1"/>
      <c r="I2038" s="1"/>
      <c r="J2038" s="1"/>
    </row>
    <row r="2039" spans="1:10" x14ac:dyDescent="0.2">
      <c r="A2039" s="3"/>
      <c r="B2039" s="1"/>
      <c r="C2039" s="1"/>
      <c r="I2039" s="1"/>
      <c r="J2039" s="1"/>
    </row>
    <row r="2040" spans="1:10" x14ac:dyDescent="0.2">
      <c r="A2040" s="3"/>
      <c r="B2040" s="1"/>
      <c r="C2040" s="1"/>
      <c r="I2040" s="1"/>
      <c r="J2040" s="1"/>
    </row>
    <row r="2041" spans="1:10" x14ac:dyDescent="0.2">
      <c r="A2041" s="3"/>
      <c r="B2041" s="1"/>
      <c r="C2041" s="1"/>
      <c r="I2041" s="1"/>
      <c r="J2041" s="1"/>
    </row>
    <row r="2042" spans="1:10" x14ac:dyDescent="0.2">
      <c r="A2042" s="3"/>
      <c r="B2042" s="1"/>
      <c r="C2042" s="1"/>
      <c r="I2042" s="1"/>
      <c r="J2042" s="1"/>
    </row>
    <row r="2043" spans="1:10" x14ac:dyDescent="0.2">
      <c r="A2043" s="3"/>
      <c r="B2043" s="1"/>
      <c r="C2043" s="1"/>
      <c r="I2043" s="1"/>
      <c r="J2043" s="1"/>
    </row>
    <row r="2044" spans="1:10" x14ac:dyDescent="0.2">
      <c r="A2044" s="3"/>
      <c r="B2044" s="1"/>
      <c r="C2044" s="1"/>
      <c r="I2044" s="1"/>
      <c r="J2044" s="1"/>
    </row>
    <row r="2045" spans="1:10" x14ac:dyDescent="0.2">
      <c r="A2045" s="3"/>
      <c r="B2045" s="1"/>
      <c r="C2045" s="1"/>
      <c r="I2045" s="1"/>
      <c r="J2045" s="1"/>
    </row>
    <row r="2046" spans="1:10" x14ac:dyDescent="0.2">
      <c r="A2046" s="3"/>
      <c r="B2046" s="1"/>
      <c r="C2046" s="1"/>
      <c r="I2046" s="1"/>
      <c r="J2046" s="1"/>
    </row>
    <row r="2047" spans="1:10" x14ac:dyDescent="0.2">
      <c r="A2047" s="3"/>
      <c r="B2047" s="1"/>
      <c r="C2047" s="1"/>
      <c r="I2047" s="1"/>
      <c r="J2047" s="1"/>
    </row>
    <row r="2048" spans="1:10" x14ac:dyDescent="0.2">
      <c r="A2048" s="3"/>
      <c r="B2048" s="1"/>
      <c r="C2048" s="1"/>
      <c r="I2048" s="1"/>
      <c r="J2048" s="1"/>
    </row>
    <row r="2049" spans="1:10" x14ac:dyDescent="0.2">
      <c r="A2049" s="3"/>
      <c r="B2049" s="1"/>
      <c r="C2049" s="1"/>
      <c r="I2049" s="1"/>
      <c r="J2049" s="1"/>
    </row>
    <row r="2050" spans="1:10" x14ac:dyDescent="0.2">
      <c r="A2050" s="3"/>
      <c r="B2050" s="1"/>
      <c r="C2050" s="1"/>
      <c r="I2050" s="1"/>
      <c r="J2050" s="1"/>
    </row>
    <row r="2051" spans="1:10" x14ac:dyDescent="0.2">
      <c r="A2051" s="3"/>
      <c r="B2051" s="1"/>
      <c r="C2051" s="1"/>
      <c r="I2051" s="1"/>
      <c r="J2051" s="1"/>
    </row>
    <row r="2052" spans="1:10" x14ac:dyDescent="0.2">
      <c r="A2052" s="3"/>
      <c r="B2052" s="1"/>
      <c r="C2052" s="1"/>
      <c r="I2052" s="1"/>
      <c r="J2052" s="1"/>
    </row>
    <row r="2053" spans="1:10" x14ac:dyDescent="0.2">
      <c r="A2053" s="3"/>
      <c r="B2053" s="1"/>
      <c r="C2053" s="1"/>
      <c r="I2053" s="1"/>
      <c r="J2053" s="1"/>
    </row>
    <row r="2054" spans="1:10" x14ac:dyDescent="0.2">
      <c r="A2054" s="3"/>
      <c r="B2054" s="1"/>
      <c r="C2054" s="1"/>
      <c r="I2054" s="1"/>
      <c r="J2054" s="1"/>
    </row>
    <row r="2055" spans="1:10" x14ac:dyDescent="0.2">
      <c r="A2055" s="3"/>
      <c r="B2055" s="1"/>
      <c r="C2055" s="1"/>
      <c r="I2055" s="1"/>
      <c r="J2055" s="1"/>
    </row>
    <row r="2059" spans="1:10" x14ac:dyDescent="0.2">
      <c r="G2059" s="6"/>
    </row>
  </sheetData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Charts</vt:lpstr>
      </vt:variant>
      <vt:variant>
        <vt:i4>1</vt:i4>
      </vt:variant>
    </vt:vector>
  </HeadingPairs>
  <TitlesOfParts>
    <vt:vector size="14" baseType="lpstr">
      <vt:lpstr>Average</vt:lpstr>
      <vt:lpstr>plaster 5.1_37</vt:lpstr>
      <vt:lpstr>plaster 5.1_38</vt:lpstr>
      <vt:lpstr>plaster 5.1_39</vt:lpstr>
      <vt:lpstr>plaster 5.1_40</vt:lpstr>
      <vt:lpstr>plaster 5.1_41</vt:lpstr>
      <vt:lpstr>plaster 5.1_42</vt:lpstr>
      <vt:lpstr>plaster 5.1_43</vt:lpstr>
      <vt:lpstr>plaster 5.1_44</vt:lpstr>
      <vt:lpstr>plaster 5.1_45</vt:lpstr>
      <vt:lpstr>plaster 5.1_46</vt:lpstr>
      <vt:lpstr>plaster 5.1_47</vt:lpstr>
      <vt:lpstr>plaster 5.1_48</vt:lpstr>
      <vt:lpstr>Compiled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2020-04-28T21:34:42Z</dcterms:created>
  <dcterms:modified xsi:type="dcterms:W3CDTF">2022-02-08T13:30:32Z</dcterms:modified>
</cp:coreProperties>
</file>